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pngroup.sharepoint.com/sites/ACC-CENTER/Shared Documents/ACC-CENTER/1.1 ACC ธุรกิจอสังหาฯ/23. รายละเอียดเกี่ยวกับงบการเงิน/2. งบการเงินรวม/(1) งบการเงิน/(16) งบการเงินรวม ปี 2566/งบผู้สอบบัญชี/Q1-66/งบการเงิน/DIA/Confirm/"/>
    </mc:Choice>
  </mc:AlternateContent>
  <xr:revisionPtr revIDLastSave="20" documentId="13_ncr:1_{2B1A2B51-B1D5-4658-A5B8-3745996BFB04}" xr6:coauthVersionLast="47" xr6:coauthVersionMax="47" xr10:uidLastSave="{DBAA170B-3119-4686-A9DC-C8DFB0D2F3B4}"/>
  <bookViews>
    <workbookView xWindow="-120" yWindow="-120" windowWidth="19440" windowHeight="15000" tabRatio="834" xr2:uid="{00000000-000D-0000-FFFF-FFFF00000000}"/>
  </bookViews>
  <sheets>
    <sheet name="งบแสดง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a" localSheetId="3">'งบเปลี่ยนแปลง-เฉพาะ'!$A$1:$S$12</definedName>
    <definedName name="_xlnm.Print_Area" localSheetId="4">งบกระแสเงินสด!$A$1:$K$76</definedName>
    <definedName name="_xlnm.Print_Area" localSheetId="1">งบกำไรขาดทุนเบ็ดเสร็จ!$A$1:$R$49</definedName>
    <definedName name="_xlnm.Print_Area" localSheetId="3">'งบเปลี่ยนแปลง-เฉพาะ'!$A$1:$S$30</definedName>
    <definedName name="_xlnm.Print_Area" localSheetId="2">'งบเปลี่ยนแปลง-รวม'!$A$1:$Y$35</definedName>
    <definedName name="_xlnm.Print_Area" localSheetId="0">งบแสดงฐานะการเงิน!$A$1:$N$108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1" i="5" l="1"/>
  <c r="G101" i="5"/>
  <c r="D28" i="7" l="1"/>
  <c r="D27" i="7"/>
  <c r="D24" i="7"/>
  <c r="P30" i="6"/>
  <c r="P31" i="6" s="1"/>
  <c r="N30" i="6"/>
  <c r="N31" i="6" s="1"/>
  <c r="L30" i="6"/>
  <c r="L31" i="6" s="1"/>
  <c r="J30" i="6"/>
  <c r="J31" i="6" s="1"/>
  <c r="H30" i="6"/>
  <c r="H31" i="6" s="1"/>
  <c r="F30" i="6"/>
  <c r="F31" i="6" s="1"/>
  <c r="T27" i="6"/>
  <c r="X27" i="6" s="1"/>
  <c r="D31" i="6"/>
  <c r="G102" i="5" l="1"/>
  <c r="K72" i="5" l="1"/>
  <c r="K16" i="5"/>
  <c r="K43" i="10" l="1"/>
  <c r="Q35" i="10"/>
  <c r="O35" i="10"/>
  <c r="M35" i="10"/>
  <c r="E71" i="11" l="1"/>
  <c r="I71" i="11"/>
  <c r="K11" i="11"/>
  <c r="I11" i="11"/>
  <c r="E11" i="11"/>
  <c r="I10" i="11"/>
  <c r="E10" i="11"/>
  <c r="P22" i="7"/>
  <c r="R22" i="7" s="1"/>
  <c r="D23" i="7"/>
  <c r="R24" i="6"/>
  <c r="T24" i="6" s="1"/>
  <c r="R22" i="6"/>
  <c r="R20" i="6"/>
  <c r="T20" i="6" s="1"/>
  <c r="D25" i="6"/>
  <c r="N23" i="7"/>
  <c r="L23" i="7"/>
  <c r="J23" i="7"/>
  <c r="H23" i="7"/>
  <c r="F23" i="7"/>
  <c r="P19" i="7"/>
  <c r="R19" i="7" s="1"/>
  <c r="R14" i="7"/>
  <c r="R20" i="7"/>
  <c r="R16" i="7"/>
  <c r="R13" i="7"/>
  <c r="N17" i="7"/>
  <c r="N18" i="7" s="1"/>
  <c r="L17" i="7"/>
  <c r="L18" i="7" s="1"/>
  <c r="J17" i="7"/>
  <c r="J18" i="7" s="1"/>
  <c r="H17" i="7"/>
  <c r="H18" i="7" s="1"/>
  <c r="H24" i="7" s="1"/>
  <c r="F17" i="7"/>
  <c r="F18" i="7" s="1"/>
  <c r="D17" i="7"/>
  <c r="D18" i="7" s="1"/>
  <c r="A16" i="7"/>
  <c r="A17" i="7"/>
  <c r="A18" i="7"/>
  <c r="A15" i="7"/>
  <c r="P25" i="6"/>
  <c r="N25" i="6"/>
  <c r="L25" i="6"/>
  <c r="J25" i="6"/>
  <c r="H25" i="6"/>
  <c r="F25" i="6"/>
  <c r="V16" i="6"/>
  <c r="T14" i="6"/>
  <c r="T15" i="6"/>
  <c r="T21" i="6"/>
  <c r="X21" i="6" s="1"/>
  <c r="T17" i="6"/>
  <c r="X17" i="6" s="1"/>
  <c r="P18" i="6"/>
  <c r="P19" i="6" s="1"/>
  <c r="N18" i="6"/>
  <c r="N19" i="6" s="1"/>
  <c r="L18" i="6"/>
  <c r="L19" i="6" s="1"/>
  <c r="J18" i="6"/>
  <c r="J19" i="6" s="1"/>
  <c r="H18" i="6"/>
  <c r="H19" i="6" s="1"/>
  <c r="F18" i="6"/>
  <c r="F19" i="6" s="1"/>
  <c r="D18" i="6"/>
  <c r="D19" i="6" s="1"/>
  <c r="L26" i="6" l="1"/>
  <c r="J24" i="7"/>
  <c r="L24" i="7"/>
  <c r="F24" i="7"/>
  <c r="N24" i="7"/>
  <c r="D26" i="6"/>
  <c r="N26" i="6"/>
  <c r="H26" i="6"/>
  <c r="P26" i="6"/>
  <c r="F26" i="6"/>
  <c r="J26" i="6"/>
  <c r="V23" i="6"/>
  <c r="V25" i="6" s="1"/>
  <c r="X20" i="6"/>
  <c r="V18" i="6"/>
  <c r="V19" i="6" s="1"/>
  <c r="V26" i="6" l="1"/>
  <c r="Q26" i="10" l="1"/>
  <c r="K35" i="10"/>
  <c r="P26" i="7" l="1"/>
  <c r="R26" i="7" s="1"/>
  <c r="V29" i="6" l="1"/>
  <c r="R29" i="6" s="1"/>
  <c r="D30" i="6" l="1"/>
  <c r="G16" i="5" l="1"/>
  <c r="O43" i="10" l="1"/>
  <c r="O24" i="10"/>
  <c r="O16" i="10"/>
  <c r="O11" i="10"/>
  <c r="K24" i="10"/>
  <c r="K16" i="10"/>
  <c r="K11" i="10"/>
  <c r="O17" i="10" l="1"/>
  <c r="O29" i="10" s="1"/>
  <c r="O31" i="10" s="1"/>
  <c r="O36" i="10" s="1"/>
  <c r="K17" i="10"/>
  <c r="K29" i="10" s="1"/>
  <c r="I8" i="11" l="1"/>
  <c r="P25" i="7"/>
  <c r="R25" i="7" s="1"/>
  <c r="O38" i="10"/>
  <c r="O40" i="10" s="1"/>
  <c r="O42" i="10"/>
  <c r="O44" i="10" s="1"/>
  <c r="K31" i="10"/>
  <c r="E57" i="11"/>
  <c r="I57" i="11"/>
  <c r="K57" i="11"/>
  <c r="G57" i="11"/>
  <c r="A3" i="11"/>
  <c r="G11" i="11"/>
  <c r="K10" i="11"/>
  <c r="G10" i="11"/>
  <c r="V28" i="6"/>
  <c r="V30" i="6" s="1"/>
  <c r="V31" i="6" s="1"/>
  <c r="T22" i="6"/>
  <c r="K38" i="10" l="1"/>
  <c r="K36" i="10"/>
  <c r="K42" i="10" s="1"/>
  <c r="K44" i="10" s="1"/>
  <c r="E8" i="11"/>
  <c r="R28" i="6"/>
  <c r="R30" i="6" s="1"/>
  <c r="K46" i="10"/>
  <c r="O46" i="10"/>
  <c r="A3" i="6"/>
  <c r="T28" i="6" l="1"/>
  <c r="K40" i="10"/>
  <c r="E69" i="11"/>
  <c r="A25" i="7" l="1"/>
  <c r="X22" i="6" l="1"/>
  <c r="G72" i="5" l="1"/>
  <c r="G6" i="11" l="1"/>
  <c r="E6" i="11"/>
  <c r="X24" i="6"/>
  <c r="N27" i="7"/>
  <c r="L27" i="7"/>
  <c r="J27" i="7"/>
  <c r="H27" i="7"/>
  <c r="F27" i="7"/>
  <c r="A22" i="7"/>
  <c r="A23" i="7"/>
  <c r="A24" i="7"/>
  <c r="A21" i="7"/>
  <c r="L28" i="7" l="1"/>
  <c r="Q43" i="10"/>
  <c r="M43" i="10"/>
  <c r="J28" i="7" l="1"/>
  <c r="F28" i="7"/>
  <c r="H28" i="7"/>
  <c r="N28" i="7"/>
  <c r="M102" i="5"/>
  <c r="M104" i="5" s="1"/>
  <c r="M72" i="5"/>
  <c r="M61" i="5"/>
  <c r="M31" i="5"/>
  <c r="M16" i="5"/>
  <c r="I102" i="5"/>
  <c r="I104" i="5" s="1"/>
  <c r="I72" i="5"/>
  <c r="I61" i="5"/>
  <c r="I31" i="5"/>
  <c r="I16" i="5"/>
  <c r="I32" i="5" l="1"/>
  <c r="M32" i="5"/>
  <c r="M73" i="5"/>
  <c r="M105" i="5" s="1"/>
  <c r="I73" i="5"/>
  <c r="I105" i="5" s="1"/>
  <c r="G31" i="5" l="1"/>
  <c r="I69" i="11"/>
  <c r="A27" i="7" l="1"/>
  <c r="A3" i="7"/>
  <c r="K69" i="11" l="1"/>
  <c r="G69" i="11"/>
  <c r="K34" i="11"/>
  <c r="I34" i="11"/>
  <c r="G34" i="11"/>
  <c r="E34" i="11"/>
  <c r="K27" i="11"/>
  <c r="I27" i="11"/>
  <c r="G27" i="11"/>
  <c r="E27" i="11"/>
  <c r="Q24" i="10"/>
  <c r="M24" i="10"/>
  <c r="Q16" i="10"/>
  <c r="M16" i="10"/>
  <c r="Q11" i="10"/>
  <c r="M11" i="10"/>
  <c r="K102" i="5"/>
  <c r="K104" i="5" s="1"/>
  <c r="G104" i="5"/>
  <c r="K61" i="5"/>
  <c r="G61" i="5"/>
  <c r="K31" i="5"/>
  <c r="X15" i="6" l="1"/>
  <c r="X14" i="6"/>
  <c r="M17" i="10"/>
  <c r="M29" i="10" s="1"/>
  <c r="G32" i="5"/>
  <c r="Q17" i="10"/>
  <c r="Q29" i="10" s="1"/>
  <c r="Q31" i="10" s="1"/>
  <c r="Q36" i="10" s="1"/>
  <c r="P15" i="7" s="1"/>
  <c r="K32" i="5"/>
  <c r="K73" i="5"/>
  <c r="K105" i="5" s="1"/>
  <c r="G73" i="5"/>
  <c r="G105" i="5" s="1"/>
  <c r="R15" i="7" l="1"/>
  <c r="R17" i="7" s="1"/>
  <c r="R18" i="7" s="1"/>
  <c r="P21" i="7"/>
  <c r="P17" i="7"/>
  <c r="P18" i="7" s="1"/>
  <c r="K8" i="11"/>
  <c r="Q42" i="10"/>
  <c r="Q38" i="10"/>
  <c r="P27" i="7"/>
  <c r="I19" i="11"/>
  <c r="I35" i="11" s="1"/>
  <c r="I39" i="11" s="1"/>
  <c r="I70" i="11" s="1"/>
  <c r="I72" i="11" s="1"/>
  <c r="M31" i="10"/>
  <c r="M36" i="10" s="1"/>
  <c r="R16" i="6" s="1"/>
  <c r="P23" i="7" l="1"/>
  <c r="P24" i="7" s="1"/>
  <c r="R21" i="7"/>
  <c r="R23" i="7" s="1"/>
  <c r="R24" i="7" s="1"/>
  <c r="R18" i="6"/>
  <c r="R19" i="6" s="1"/>
  <c r="T16" i="6"/>
  <c r="R23" i="6"/>
  <c r="G8" i="11"/>
  <c r="M42" i="10"/>
  <c r="M38" i="10"/>
  <c r="K19" i="11"/>
  <c r="K35" i="11" s="1"/>
  <c r="K39" i="11" s="1"/>
  <c r="K70" i="11" s="1"/>
  <c r="R27" i="7"/>
  <c r="E19" i="11"/>
  <c r="E35" i="11" s="1"/>
  <c r="E39" i="11" s="1"/>
  <c r="E70" i="11" s="1"/>
  <c r="X28" i="6"/>
  <c r="T23" i="6" l="1"/>
  <c r="T25" i="6" s="1"/>
  <c r="R25" i="6"/>
  <c r="R26" i="6" s="1"/>
  <c r="T18" i="6"/>
  <c r="T19" i="6" s="1"/>
  <c r="T26" i="6" s="1"/>
  <c r="X16" i="6"/>
  <c r="X18" i="6" s="1"/>
  <c r="X19" i="6" s="1"/>
  <c r="G19" i="11"/>
  <c r="G35" i="11" s="1"/>
  <c r="G39" i="11" s="1"/>
  <c r="G70" i="11" s="1"/>
  <c r="P28" i="7"/>
  <c r="Q44" i="10"/>
  <c r="Q46" i="10"/>
  <c r="Q40" i="10"/>
  <c r="K6" i="11"/>
  <c r="K48" i="11" s="1"/>
  <c r="I6" i="11"/>
  <c r="I48" i="11" s="1"/>
  <c r="A45" i="11"/>
  <c r="G48" i="11"/>
  <c r="E48" i="11"/>
  <c r="R31" i="6" l="1"/>
  <c r="R28" i="7"/>
  <c r="M44" i="10"/>
  <c r="M46" i="10"/>
  <c r="M40" i="10"/>
  <c r="K72" i="11" l="1"/>
  <c r="G72" i="11" l="1"/>
  <c r="X23" i="6" l="1"/>
  <c r="X25" i="6" s="1"/>
  <c r="X26" i="6" s="1"/>
  <c r="A28" i="7"/>
  <c r="A13" i="7"/>
  <c r="M83" i="5"/>
  <c r="K83" i="5"/>
  <c r="I83" i="5"/>
  <c r="A80" i="5"/>
  <c r="M45" i="5"/>
  <c r="K45" i="5"/>
  <c r="I45" i="5"/>
  <c r="G45" i="5"/>
  <c r="G83" i="5" s="1"/>
  <c r="A42" i="5"/>
  <c r="Q6" i="10"/>
  <c r="O6" i="10"/>
  <c r="E72" i="11" l="1"/>
  <c r="T29" i="6"/>
  <c r="T30" i="6" l="1"/>
  <c r="T31" i="6" s="1"/>
  <c r="X29" i="6"/>
  <c r="X30" i="6" s="1"/>
  <c r="X31" i="6" s="1"/>
</calcChain>
</file>

<file path=xl/sharedStrings.xml><?xml version="1.0" encoding="utf-8"?>
<sst xmlns="http://schemas.openxmlformats.org/spreadsheetml/2006/main" count="324" uniqueCount="236">
  <si>
    <t>บริษัท แอล.พี.เอ็น. ดีเวลลอปเมนท์ จำกัด (มหาชน) และบริษัทย่อย</t>
  </si>
  <si>
    <t>งบแสดงฐานะการเงิน</t>
  </si>
  <si>
    <t>ณ วันที่ 31 มีนาคม 2566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</si>
  <si>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</si>
  <si>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</si>
  <si>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</si>
  <si>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31 มีนาคม 2566</t>
  </si>
  <si>
    <t xml:space="preserve"> 31 ธันวาคม 2565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</si>
  <si>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</si>
  <si>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</si>
  <si>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</si>
  <si>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</si>
  <si>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</si>
  <si>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</si>
  <si>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</si>
  <si>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5</t>
  </si>
  <si>
    <t xml:space="preserve">เงินให้กู้ยืมระยะสั้นแก่กิจการที่เกี่ยวข้องกัน </t>
  </si>
  <si>
    <t>8.2</t>
  </si>
  <si>
    <t>ที่ดินและต้นทุนโครงการระหว่างก่อสร้าง</t>
  </si>
  <si>
    <t>3.5, 6.1</t>
  </si>
  <si>
    <t xml:space="preserve">สินค้าสำเร็จรูปคงเหลือ </t>
  </si>
  <si>
    <t>3.6, 7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</si>
  <si>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</si>
  <si>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</si>
  <si>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</si>
  <si>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3.7, 8.4</t>
  </si>
  <si>
    <t xml:space="preserve">ที่ดินและต้นทุนโครงการรอการพัฒนา   </t>
  </si>
  <si>
    <t>3.8, 6.2</t>
  </si>
  <si>
    <t>อสังหาริมทรัพย์เพื่อการลงทุน</t>
  </si>
  <si>
    <t>3.10, 9</t>
  </si>
  <si>
    <t>ที่ดิน อาคารและอุปกรณ์</t>
  </si>
  <si>
    <t>3.11, 10</t>
  </si>
  <si>
    <t>สินทรัพย์สิทธิการใช้ - สิทธิการเช่า</t>
  </si>
  <si>
    <t>3.9, 11</t>
  </si>
  <si>
    <t xml:space="preserve">สินทรัพย์สิทธิการใช้ </t>
  </si>
  <si>
    <t>3.16, 20.1</t>
  </si>
  <si>
    <t>ค่าความนิยม</t>
  </si>
  <si>
    <t>3.13</t>
  </si>
  <si>
    <t xml:space="preserve">สินทรัพย์ไม่มีตัวตนอื่น </t>
  </si>
  <si>
    <t>3.14, 12</t>
  </si>
  <si>
    <t>สินทรัพย์ภาษีเงินได้รอการตัดบัญชี</t>
  </si>
  <si>
    <t>3.18, 13</t>
  </si>
  <si>
    <t>สินทรัพย์ไม่หมุนเวียนอื่น</t>
  </si>
  <si>
    <t>ภาษีถูกหัก ณ ที่จ่าย</t>
  </si>
  <si>
    <t>ลูกหนี้ที่เกี่ยวข้องกัน - ผลประโยชน์พนักงาน</t>
  </si>
  <si>
    <t>8.5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</si>
  <si>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</si>
  <si>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</si>
  <si>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</si>
  <si>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</si>
  <si>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</si>
  <si>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</si>
  <si>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</si>
  <si>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</si>
  <si>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</si>
  <si>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</si>
  <si>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เจ้าหนี้การค้าและเจ้าหนี้หมุนเวียนอื่น</t>
  </si>
  <si>
    <t>เงินกู้ยืมระยะสั้นกิจการที่เกี่ยวข้องกัน</t>
  </si>
  <si>
    <t>8.7</t>
  </si>
  <si>
    <t>หุ้นกู้ - ส่วนที่ถึงกำหนดชำระภายในหนึ่งปี</t>
  </si>
  <si>
    <t>หนี้สินจากสัญญาขายทรัพย์สินที่ให้</t>
  </si>
  <si>
    <t>สิทธิลูกค้าขายคืน - ส่วนที่ถึงกำหนด</t>
  </si>
  <si>
    <t>ชำระภายในหนึ่งปี</t>
  </si>
  <si>
    <t>หนี้สินตามสัญญาเช่า - ส่วนที่ถึงกำหนด</t>
  </si>
  <si>
    <t>ชำระในหนึ่งปี</t>
  </si>
  <si>
    <t>20.2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</si>
  <si>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</si>
  <si>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</si>
  <si>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</si>
  <si>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</si>
  <si>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เงินกู้ยืมระยะยาว</t>
  </si>
  <si>
    <t xml:space="preserve">หุ้นกู้ </t>
  </si>
  <si>
    <t>หนี้สินตามสัญญาเช่า</t>
  </si>
  <si>
    <t>3.16, 20.2</t>
  </si>
  <si>
    <t>ประมาณการหนี้สินไม่หมุนเวียนสำหรับ</t>
  </si>
  <si>
    <t xml:space="preserve">ผลประโยชน์พนักงาน </t>
  </si>
  <si>
    <t>3.21.2, 21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</si>
  <si>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</si>
  <si>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</si>
  <si>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</si>
  <si>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</si>
  <si>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</si>
  <si>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</si>
  <si>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</si>
  <si>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</si>
  <si>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</si>
  <si>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</si>
  <si>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</si>
  <si>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</si>
  <si>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</si>
  <si>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</si>
  <si>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</si>
  <si>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</si>
  <si>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</si>
  <si>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</si>
  <si>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</si>
  <si>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</si>
  <si>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</si>
  <si>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</si>
  <si>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</si>
  <si>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</si>
  <si>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2566 (ยังไม่ได้ตรวจสอบ / สอบทานแล้ว)</t>
  </si>
  <si>
    <t>งบการเงินรวม (บาท)</t>
  </si>
  <si>
    <t>2566</t>
  </si>
  <si>
    <t>2565</t>
  </si>
  <si>
    <t>รายได้จากการขายและบริการ</t>
  </si>
  <si>
    <t>รายได้จากการขาย</t>
  </si>
  <si>
    <t>รายได้จากธุรกิจให้เช่าและบริการ</t>
  </si>
  <si>
    <t>รายได้จากธุรกิจรับจ้างบริหารจัดการ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</si>
  <si>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</si>
  <si>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</si>
  <si>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</si>
  <si>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ต้นทุนจากธุรกิจให้เช่าและบริการ</t>
  </si>
  <si>
    <t>ต้นทุนจากธุรกิจรับจ้างบริหารจัดการ</t>
  </si>
  <si>
    <t>รวมต้นทุนจากการขายและบริการ</t>
  </si>
  <si>
    <t>กำไรขั้นต้น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</si>
  <si>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</si>
  <si>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</si>
  <si>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</si>
  <si>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</si>
  <si>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กำไรจากการจำหน่ายทรัพย์สิน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</si>
  <si>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</si>
  <si>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</si>
  <si>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</si>
  <si>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</si>
  <si>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</si>
  <si>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</si>
  <si>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8.4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</si>
  <si>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</si>
  <si>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</si>
  <si>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</si>
  <si>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</si>
  <si>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</si>
  <si>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</si>
  <si>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</si>
  <si>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</si>
  <si>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การปันส่วนกำไร</t>
  </si>
  <si>
    <t>ส่วนที่เป็นของบริษัทใหญ่</t>
  </si>
  <si>
    <t>การปันส่วนกำไรเบ็ดเสร็จรวม</t>
  </si>
  <si>
    <t>กำไรต่อหุ้น</t>
  </si>
  <si>
    <t xml:space="preserve">กำไรต่อหุ้นขั้นพื้นฐาน </t>
  </si>
  <si>
    <t>จำนวนหุ้นถัวเฉลี่ย</t>
  </si>
  <si>
    <t xml:space="preserve">หมายเหตุประกอบงบการเงินเป็นส่วนหนึ่งของงบการเงินนี้  </t>
  </si>
  <si>
    <t xml:space="preserve">งบแสดงการเปลี่ยนแปลงส่วนของผู้ถือหุ้น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</si>
  <si>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</si>
  <si>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</si>
  <si>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</si>
  <si>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</si>
  <si>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</si>
  <si>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</si>
  <si>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</si>
  <si>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</si>
  <si>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</si>
  <si>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</si>
  <si>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</si>
  <si>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</si>
  <si>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รวม</t>
  </si>
  <si>
    <t>มูลค่าหุ้นสามัญ</t>
  </si>
  <si>
    <t>มูลค่าหุ้นซื้อคืน</t>
  </si>
  <si>
    <t>หุ้นทุนซื้อคืน</t>
  </si>
  <si>
    <t>ในบริษัทย่อย</t>
  </si>
  <si>
    <t>กฎหมาย</t>
  </si>
  <si>
    <t>หุ้นที่บริษัทฯ ซื้อคืน</t>
  </si>
  <si>
    <t>บริษัทใหญ่</t>
  </si>
  <si>
    <t>อำนาจควบคุม</t>
  </si>
  <si>
    <t>ยอดยกมา ณ วันที่ 1 มกราคม 2565</t>
  </si>
  <si>
    <t>เงินปันผลจ่าย</t>
  </si>
  <si>
    <t>กำไร(ขาดทุน)สำหรับงวด 3 เดือน</t>
  </si>
  <si>
    <t>กำไร(ขาดทุน)เบ็ดเสร็จอื่น</t>
  </si>
  <si>
    <t>ยอดคงเหลือ ณ วันที่ 31 มีนาคม 2565</t>
  </si>
  <si>
    <t>ลดทุนหุ้นซื้อคืนระหว่างงวด</t>
  </si>
  <si>
    <t>24, 26.2</t>
  </si>
  <si>
    <t>บริษัทย่อยจ่ายเงินปันผล</t>
  </si>
  <si>
    <t>เงินปันผลจ่ายระหว่างกาล</t>
  </si>
  <si>
    <t>กำไร(ขาดทุน)สำหรับงวด 9 เดือน</t>
  </si>
  <si>
    <t>ยอดคงเหลือ ณ วันที่ 31 ธันวาคม 2565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</si>
  <si>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</si>
  <si>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</si>
  <si>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งบการเงินเฉพาะกิจการ</t>
  </si>
  <si>
    <t>มูลค่า-หุ้นซื้อคืน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</si>
  <si>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</si>
  <si>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</si>
  <si>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</si>
  <si>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กำไรสำหรับปี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</si>
  <si>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</si>
  <si>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</si>
  <si>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</si>
  <si>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</si>
  <si>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</si>
  <si>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</si>
  <si>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</si>
  <si>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ส่วนแบ่งกำไรขาดทุนเบ็ดเสร็จอื่นในบริษัทร่วม</t>
  </si>
  <si>
    <t xml:space="preserve">       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</si>
  <si>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</si>
  <si>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</si>
  <si>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</si>
  <si>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</si>
  <si>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</si>
  <si>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</si>
  <si>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</si>
  <si>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</si>
  <si>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</si>
  <si>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</si>
  <si>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</si>
  <si>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</si>
  <si>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</si>
  <si>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</si>
  <si>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</si>
  <si>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</si>
  <si>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</si>
  <si>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</si>
  <si>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</si>
  <si>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</si>
  <si>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เงินลงทุนในบริษัทย่อย และบริษัทร่วม</t>
  </si>
  <si>
    <t>ซื้อสินทรัพย์ถาวร</t>
  </si>
  <si>
    <t xml:space="preserve">ซื้อสินทรัพย์ไม่มีตัวตนอื่น 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</si>
  <si>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</si>
  <si>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</si>
  <si>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</si>
  <si>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</si>
  <si>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</si>
  <si>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</si>
  <si>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</si>
  <si>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</si>
  <si>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</si>
  <si>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</si>
  <si>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</si>
  <si>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คืนเงินหนี้สินจากสัญญาขายทรัพย์สินที่ให้สิทธิลูกค้าขายคืน</t>
  </si>
  <si>
    <t>จ่ายชำระหนี้สินตามสัญญาเช่า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</si>
  <si>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</si>
  <si>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</si>
  <si>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</si>
  <si>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</si>
  <si>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</si>
  <si>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การเปิดเผยข้อมูลเกี่ยวกับกระแสเงินสดเพิ่มเติม  ดูหมายเหตุประกอบงบการเงิน ข้อ 29</t>
  </si>
  <si>
    <t>เงินมัดจำค่าหุ้น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</si>
</sst>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#,##0.00\ ;\(#,##0.00\)"/>
    <numFmt numFmtId="191" formatCode="#,##0.0_);[Red]\(#,##0.0\)"/>
    <numFmt numFmtId="192" formatCode="#,##0;\(#,##0\)"/>
    <numFmt numFmtId="193" formatCode="\$#,##0.00;\(\$#,##0.00\)"/>
    <numFmt numFmtId="194" formatCode="\$#,##0;\(\$#,##0\)"/>
    <numFmt numFmtId="195" formatCode="#,##0.00\ ;\-"/>
    <numFmt numFmtId="196" formatCode="#,##0.0;[Red]\-#,##0.0"/>
    <numFmt numFmtId="197" formatCode="#,##0.00;\(#,##0.00\)"/>
    <numFmt numFmtId="198" formatCode="[$-409]dd\-mmm\-yy;@"/>
    <numFmt numFmtId="199" formatCode="General_)"/>
  </numFmts>
  <fonts count="133"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  <font>
      <sz val="11"/>
      <color rgb="FF006100"/>
      <name val="Tahoma"/>
      <family val="2"/>
      <charset val="222"/>
      <scheme val="minor"/>
    </font>
    <font>
      <sz val="10"/>
      <name val="Courier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0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.9499999999999993"/>
      <color indexed="9"/>
      <name val="AngsanaUPC"/>
      <family val="1"/>
    </font>
    <font>
      <b/>
      <sz val="11.9"/>
      <color indexed="8"/>
      <name val="AngsanaUPC"/>
      <family val="1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0"/>
      <name val="Calibri"/>
      <family val="2"/>
    </font>
    <font>
      <u/>
      <sz val="12"/>
      <color indexed="12"/>
      <name val="Helv"/>
      <charset val="222"/>
    </font>
    <font>
      <b/>
      <sz val="11"/>
      <color rgb="FFFA7D0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8"/>
      <color indexed="56"/>
      <name val="Cambria"/>
      <family val="2"/>
    </font>
    <font>
      <b/>
      <sz val="11"/>
      <color theme="0"/>
      <name val="Calibri"/>
      <family val="2"/>
    </font>
    <font>
      <sz val="11"/>
      <color rgb="FFFA7D00"/>
      <name val="Calibri"/>
      <family val="2"/>
    </font>
    <font>
      <sz val="11"/>
      <color rgb="FF006100"/>
      <name val="Calibri"/>
      <family val="2"/>
    </font>
    <font>
      <sz val="11"/>
      <color rgb="FF3F3F76"/>
      <name val="Calibri"/>
      <family val="2"/>
    </font>
    <font>
      <sz val="11"/>
      <color rgb="FF9C6500"/>
      <name val="Calibri"/>
      <family val="2"/>
    </font>
    <font>
      <b/>
      <sz val="11"/>
      <color theme="1"/>
      <name val="Calibri"/>
      <family val="2"/>
    </font>
    <font>
      <sz val="11"/>
      <color rgb="FF9C0006"/>
      <name val="Calibri"/>
      <family val="2"/>
    </font>
    <font>
      <b/>
      <sz val="11"/>
      <color rgb="FF3F3F3F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.8"/>
      <color indexed="8"/>
      <name val="AngsanaUPC"/>
      <family val="1"/>
    </font>
    <font>
      <sz val="14"/>
      <name val="CordiaUPC"/>
      <family val="2"/>
    </font>
    <font>
      <sz val="10"/>
      <color indexed="8"/>
      <name val="MS Sans Serif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330">
    <xf numFmtId="0" fontId="0" fillId="0" borderId="0"/>
    <xf numFmtId="188" fontId="9" fillId="0" borderId="0" applyFont="0" applyFill="0" applyBorder="0" applyAlignment="0" applyProtection="0"/>
    <xf numFmtId="192" fontId="8" fillId="0" borderId="0"/>
    <xf numFmtId="193" fontId="8" fillId="0" borderId="0"/>
    <xf numFmtId="194" fontId="8" fillId="0" borderId="0"/>
    <xf numFmtId="0" fontId="7" fillId="0" borderId="0"/>
    <xf numFmtId="188" fontId="5" fillId="0" borderId="0" applyFill="0" applyBorder="0" applyAlignment="0" applyProtection="0"/>
    <xf numFmtId="0" fontId="4" fillId="0" borderId="0"/>
    <xf numFmtId="39" fontId="11" fillId="0" borderId="0"/>
    <xf numFmtId="39" fontId="6" fillId="0" borderId="0"/>
    <xf numFmtId="39" fontId="6" fillId="0" borderId="0"/>
    <xf numFmtId="188" fontId="4" fillId="0" borderId="0" applyFont="0" applyFill="0" applyBorder="0" applyAlignment="0" applyProtection="0"/>
    <xf numFmtId="37" fontId="12" fillId="0" borderId="0"/>
    <xf numFmtId="4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9" fontId="6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7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9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3" borderId="0" applyNumberFormat="0" applyBorder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1" fillId="13" borderId="9" applyNumberFormat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5" fillId="0" borderId="0"/>
    <xf numFmtId="0" fontId="39" fillId="0" borderId="0"/>
    <xf numFmtId="0" fontId="3" fillId="0" borderId="0"/>
    <xf numFmtId="0" fontId="39" fillId="0" borderId="0"/>
    <xf numFmtId="0" fontId="32" fillId="0" borderId="0"/>
    <xf numFmtId="0" fontId="32" fillId="0" borderId="0"/>
    <xf numFmtId="0" fontId="24" fillId="0" borderId="0"/>
    <xf numFmtId="0" fontId="33" fillId="0" borderId="0"/>
    <xf numFmtId="39" fontId="6" fillId="0" borderId="0"/>
    <xf numFmtId="0" fontId="33" fillId="0" borderId="0"/>
    <xf numFmtId="0" fontId="33" fillId="0" borderId="0" applyFill="0"/>
    <xf numFmtId="0" fontId="3" fillId="0" borderId="0"/>
    <xf numFmtId="0" fontId="33" fillId="0" borderId="0"/>
    <xf numFmtId="0" fontId="7" fillId="0" borderId="0"/>
    <xf numFmtId="0" fontId="33" fillId="0" borderId="0"/>
    <xf numFmtId="39" fontId="6" fillId="0" borderId="0"/>
    <xf numFmtId="0" fontId="34" fillId="0" borderId="0"/>
    <xf numFmtId="0" fontId="9" fillId="0" borderId="0"/>
    <xf numFmtId="0" fontId="9" fillId="0" borderId="0"/>
    <xf numFmtId="39" fontId="6" fillId="0" borderId="0"/>
    <xf numFmtId="0" fontId="33" fillId="0" borderId="0"/>
    <xf numFmtId="39" fontId="40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" fillId="0" borderId="0"/>
    <xf numFmtId="0" fontId="35" fillId="0" borderId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3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3" fillId="12" borderId="8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8" fontId="5" fillId="0" borderId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13" borderId="9" applyNumberFormat="0" applyAlignment="0" applyProtection="0"/>
    <xf numFmtId="0" fontId="51" fillId="13" borderId="9" applyNumberFormat="0" applyAlignment="0" applyProtection="0"/>
    <xf numFmtId="0" fontId="51" fillId="13" borderId="9" applyNumberFormat="0" applyAlignment="0" applyProtection="0"/>
    <xf numFmtId="0" fontId="51" fillId="13" borderId="9" applyNumberFormat="0" applyAlignment="0" applyProtection="0"/>
    <xf numFmtId="0" fontId="50" fillId="13" borderId="9" applyNumberFormat="0" applyAlignment="0" applyProtection="0"/>
    <xf numFmtId="0" fontId="45" fillId="0" borderId="13" applyNumberFormat="0" applyFill="0" applyAlignment="0" applyProtection="0"/>
    <xf numFmtId="0" fontId="46" fillId="0" borderId="13" applyNumberFormat="0" applyFill="0" applyAlignment="0" applyProtection="0"/>
    <xf numFmtId="0" fontId="45" fillId="0" borderId="13" applyNumberFormat="0" applyFill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35" fillId="0" borderId="0"/>
    <xf numFmtId="39" fontId="6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54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4" fillId="8" borderId="8" applyNumberFormat="0" applyAlignment="0" applyProtection="0"/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0" fontId="56" fillId="8" borderId="0" applyNumberFormat="0" applyBorder="0" applyAlignment="0" applyProtection="0"/>
    <xf numFmtId="9" fontId="4" fillId="0" borderId="0" applyFont="0" applyFill="0" applyBorder="0" applyAlignment="0" applyProtection="0"/>
    <xf numFmtId="0" fontId="58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8" borderId="0" applyNumberFormat="0" applyBorder="0" applyAlignment="0" applyProtection="0"/>
    <xf numFmtId="0" fontId="62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2" fillId="12" borderId="11" applyNumberFormat="0" applyAlignment="0" applyProtection="0"/>
    <xf numFmtId="0" fontId="6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64" fillId="4" borderId="10" applyNumberFormat="0" applyFont="0" applyAlignment="0" applyProtection="0"/>
    <xf numFmtId="0" fontId="65" fillId="0" borderId="14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79" fillId="0" borderId="0"/>
    <xf numFmtId="0" fontId="63" fillId="12" borderId="41" applyNumberFormat="0" applyAlignment="0" applyProtection="0"/>
    <xf numFmtId="0" fontId="40" fillId="4" borderId="40" applyNumberFormat="0" applyFont="0" applyAlignment="0" applyProtection="0"/>
    <xf numFmtId="0" fontId="38" fillId="8" borderId="38" applyNumberFormat="0" applyAlignment="0" applyProtection="0"/>
    <xf numFmtId="0" fontId="55" fillId="8" borderId="38" applyNumberFormat="0" applyAlignment="0" applyProtection="0"/>
    <xf numFmtId="43" fontId="24" fillId="0" borderId="0" applyFont="0" applyFill="0" applyBorder="0" applyAlignment="0" applyProtection="0"/>
    <xf numFmtId="0" fontId="40" fillId="4" borderId="40" applyNumberFormat="0" applyFont="0" applyAlignment="0" applyProtection="0"/>
    <xf numFmtId="43" fontId="35" fillId="0" borderId="0" applyFont="0" applyFill="0" applyBorder="0" applyAlignment="0" applyProtection="0"/>
    <xf numFmtId="0" fontId="44" fillId="12" borderId="38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40" fillId="4" borderId="40" applyNumberFormat="0" applyFont="0" applyAlignment="0" applyProtection="0"/>
    <xf numFmtId="0" fontId="55" fillId="8" borderId="38" applyNumberFormat="0" applyAlignment="0" applyProtection="0"/>
    <xf numFmtId="44" fontId="6" fillId="0" borderId="0" applyFont="0" applyFill="0" applyBorder="0" applyAlignment="0" applyProtection="0"/>
    <xf numFmtId="0" fontId="55" fillId="8" borderId="38" applyNumberFormat="0" applyAlignment="0" applyProtection="0"/>
    <xf numFmtId="43" fontId="24" fillId="0" borderId="0" applyFont="0" applyFill="0" applyBorder="0" applyAlignment="0" applyProtection="0"/>
    <xf numFmtId="0" fontId="40" fillId="4" borderId="40" applyNumberFormat="0" applyFont="0" applyAlignment="0" applyProtection="0"/>
    <xf numFmtId="0" fontId="42" fillId="0" borderId="42" applyNumberFormat="0" applyFill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0" fontId="63" fillId="12" borderId="56" applyNumberFormat="0" applyAlignment="0" applyProtection="0"/>
    <xf numFmtId="0" fontId="30" fillId="12" borderId="54" applyNumberFormat="0" applyAlignment="0" applyProtection="0"/>
    <xf numFmtId="0" fontId="44" fillId="12" borderId="38" applyNumberFormat="0" applyAlignment="0" applyProtection="0"/>
    <xf numFmtId="43" fontId="12" fillId="0" borderId="0" applyFont="0" applyFill="0" applyBorder="0" applyAlignment="0" applyProtection="0"/>
    <xf numFmtId="0" fontId="40" fillId="4" borderId="40" applyNumberFormat="0" applyFont="0" applyAlignment="0" applyProtection="0"/>
    <xf numFmtId="0" fontId="4" fillId="4" borderId="40" applyNumberFormat="0" applyFont="0" applyAlignment="0" applyProtection="0"/>
    <xf numFmtId="0" fontId="63" fillId="12" borderId="41" applyNumberFormat="0" applyAlignment="0" applyProtection="0"/>
    <xf numFmtId="0" fontId="38" fillId="8" borderId="38" applyNumberFormat="0" applyAlignment="0" applyProtection="0"/>
    <xf numFmtId="43" fontId="7" fillId="0" borderId="0" applyFont="0" applyFill="0" applyBorder="0" applyAlignment="0" applyProtection="0"/>
    <xf numFmtId="0" fontId="30" fillId="12" borderId="38" applyNumberFormat="0" applyAlignment="0" applyProtection="0"/>
    <xf numFmtId="0" fontId="59" fillId="0" borderId="42" applyNumberFormat="0" applyFill="0" applyAlignment="0" applyProtection="0"/>
    <xf numFmtId="0" fontId="38" fillId="8" borderId="38" applyNumberFormat="0" applyAlignment="0" applyProtection="0"/>
    <xf numFmtId="0" fontId="44" fillId="12" borderId="38" applyNumberFormat="0" applyAlignment="0" applyProtection="0"/>
    <xf numFmtId="0" fontId="40" fillId="4" borderId="40" applyNumberFormat="0" applyFont="0" applyAlignment="0" applyProtection="0"/>
    <xf numFmtId="0" fontId="4" fillId="4" borderId="40" applyNumberFormat="0" applyFont="0" applyAlignment="0" applyProtection="0"/>
    <xf numFmtId="0" fontId="41" fillId="12" borderId="41" applyNumberFormat="0" applyAlignment="0" applyProtection="0"/>
    <xf numFmtId="0" fontId="63" fillId="12" borderId="41" applyNumberFormat="0" applyAlignment="0" applyProtection="0"/>
    <xf numFmtId="0" fontId="30" fillId="12" borderId="38" applyNumberFormat="0" applyAlignment="0" applyProtection="0"/>
    <xf numFmtId="0" fontId="44" fillId="12" borderId="38" applyNumberFormat="0" applyAlignment="0" applyProtection="0"/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81" fillId="4" borderId="0" applyNumberFormat="0" applyBorder="0" applyAlignment="0" applyProtection="0"/>
    <xf numFmtId="0" fontId="4" fillId="4" borderId="55" applyNumberFormat="0" applyFont="0" applyAlignment="0" applyProtection="0"/>
    <xf numFmtId="0" fontId="44" fillId="12" borderId="54" applyNumberFormat="0" applyAlignment="0" applyProtection="0"/>
    <xf numFmtId="0" fontId="62" fillId="12" borderId="41" applyNumberFormat="0" applyAlignment="0" applyProtection="0"/>
    <xf numFmtId="0" fontId="81" fillId="7" borderId="0" applyNumberFormat="0" applyBorder="0" applyAlignment="0" applyProtection="0"/>
    <xf numFmtId="0" fontId="81" fillId="3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7" borderId="0" applyNumberFormat="0" applyBorder="0" applyAlignment="0" applyProtection="0"/>
    <xf numFmtId="0" fontId="81" fillId="4" borderId="0" applyNumberFormat="0" applyBorder="0" applyAlignment="0" applyProtection="0"/>
    <xf numFmtId="0" fontId="44" fillId="12" borderId="54" applyNumberFormat="0" applyAlignment="0" applyProtection="0"/>
    <xf numFmtId="0" fontId="4" fillId="4" borderId="55" applyNumberFormat="0" applyFont="0" applyAlignment="0" applyProtection="0"/>
    <xf numFmtId="0" fontId="82" fillId="7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9" borderId="0" applyNumberFormat="0" applyBorder="0" applyAlignment="0" applyProtection="0"/>
    <xf numFmtId="0" fontId="82" fillId="7" borderId="0" applyNumberFormat="0" applyBorder="0" applyAlignment="0" applyProtection="0"/>
    <xf numFmtId="0" fontId="82" fillId="3" borderId="0" applyNumberFormat="0" applyBorder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82" fillId="15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3" fillId="14" borderId="0" applyNumberFormat="0" applyBorder="0" applyAlignment="0" applyProtection="0"/>
    <xf numFmtId="0" fontId="4" fillId="4" borderId="40" applyNumberFormat="0" applyFont="0" applyAlignment="0" applyProtection="0"/>
    <xf numFmtId="0" fontId="63" fillId="12" borderId="41" applyNumberFormat="0" applyAlignment="0" applyProtection="0"/>
    <xf numFmtId="43" fontId="35" fillId="0" borderId="0" applyFont="0" applyFill="0" applyBorder="0" applyAlignment="0" applyProtection="0"/>
    <xf numFmtId="0" fontId="63" fillId="12" borderId="41" applyNumberFormat="0" applyAlignment="0" applyProtection="0"/>
    <xf numFmtId="0" fontId="84" fillId="0" borderId="0" applyNumberFormat="0" applyFill="0" applyBorder="0" applyAlignment="0" applyProtection="0"/>
    <xf numFmtId="0" fontId="85" fillId="7" borderId="0" applyNumberFormat="0" applyBorder="0" applyAlignment="0" applyProtection="0"/>
    <xf numFmtId="0" fontId="86" fillId="0" borderId="14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0" applyNumberFormat="0" applyFill="0" applyBorder="0" applyAlignment="0" applyProtection="0"/>
    <xf numFmtId="0" fontId="59" fillId="0" borderId="42" applyNumberFormat="0" applyFill="0" applyAlignment="0" applyProtection="0"/>
    <xf numFmtId="0" fontId="89" fillId="0" borderId="13" applyNumberFormat="0" applyFill="0" applyAlignment="0" applyProtection="0"/>
    <xf numFmtId="0" fontId="90" fillId="8" borderId="0" applyNumberFormat="0" applyBorder="0" applyAlignment="0" applyProtection="0"/>
    <xf numFmtId="0" fontId="55" fillId="8" borderId="38" applyNumberFormat="0" applyAlignment="0" applyProtection="0"/>
    <xf numFmtId="0" fontId="44" fillId="12" borderId="38" applyNumberFormat="0" applyAlignment="0" applyProtection="0"/>
    <xf numFmtId="0" fontId="42" fillId="0" borderId="42" applyNumberFormat="0" applyFill="0" applyAlignment="0" applyProtection="0"/>
    <xf numFmtId="0" fontId="40" fillId="4" borderId="40" applyNumberFormat="0" applyFont="0" applyAlignment="0" applyProtection="0"/>
    <xf numFmtId="0" fontId="40" fillId="4" borderId="40" applyNumberFormat="0" applyFont="0" applyAlignment="0" applyProtection="0"/>
    <xf numFmtId="0" fontId="91" fillId="0" borderId="0" applyNumberFormat="0" applyFill="0" applyBorder="0" applyAlignment="0" applyProtection="0"/>
    <xf numFmtId="0" fontId="40" fillId="4" borderId="40" applyNumberFormat="0" applyFont="0" applyAlignment="0" applyProtection="0"/>
    <xf numFmtId="0" fontId="89" fillId="0" borderId="0" applyNumberFormat="0" applyFill="0" applyBorder="0" applyAlignment="0" applyProtection="0"/>
    <xf numFmtId="0" fontId="4" fillId="4" borderId="40" applyNumberFormat="0" applyFont="0" applyAlignment="0" applyProtection="0"/>
    <xf numFmtId="0" fontId="55" fillId="8" borderId="38" applyNumberFormat="0" applyAlignment="0" applyProtection="0"/>
    <xf numFmtId="0" fontId="55" fillId="8" borderId="54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55" fillId="8" borderId="38" applyNumberFormat="0" applyAlignment="0" applyProtection="0"/>
    <xf numFmtId="0" fontId="63" fillId="12" borderId="41" applyNumberFormat="0" applyAlignment="0" applyProtection="0"/>
    <xf numFmtId="0" fontId="42" fillId="0" borderId="42" applyNumberFormat="0" applyFill="0" applyAlignment="0" applyProtection="0"/>
    <xf numFmtId="0" fontId="55" fillId="8" borderId="54" applyNumberFormat="0" applyAlignment="0" applyProtection="0"/>
    <xf numFmtId="0" fontId="40" fillId="4" borderId="55" applyNumberFormat="0" applyFont="0" applyAlignment="0" applyProtection="0"/>
    <xf numFmtId="0" fontId="30" fillId="12" borderId="54" applyNumberFormat="0" applyAlignment="0" applyProtection="0"/>
    <xf numFmtId="0" fontId="59" fillId="0" borderId="57" applyNumberFormat="0" applyFill="0" applyAlignment="0" applyProtection="0"/>
    <xf numFmtId="0" fontId="4" fillId="4" borderId="40" applyNumberFormat="0" applyFont="0" applyAlignment="0" applyProtection="0"/>
    <xf numFmtId="0" fontId="59" fillId="0" borderId="42" applyNumberFormat="0" applyFill="0" applyAlignment="0" applyProtection="0"/>
    <xf numFmtId="0" fontId="44" fillId="12" borderId="38" applyNumberFormat="0" applyAlignment="0" applyProtection="0"/>
    <xf numFmtId="0" fontId="42" fillId="0" borderId="42" applyNumberFormat="0" applyFill="0" applyAlignment="0" applyProtection="0"/>
    <xf numFmtId="0" fontId="40" fillId="4" borderId="40" applyNumberFormat="0" applyFont="0" applyAlignment="0" applyProtection="0"/>
    <xf numFmtId="0" fontId="30" fillId="12" borderId="38" applyNumberFormat="0" applyAlignment="0" applyProtection="0"/>
    <xf numFmtId="0" fontId="41" fillId="12" borderId="41" applyNumberFormat="0" applyAlignment="0" applyProtection="0"/>
    <xf numFmtId="0" fontId="30" fillId="12" borderId="54" applyNumberFormat="0" applyAlignment="0" applyProtection="0"/>
    <xf numFmtId="0" fontId="38" fillId="8" borderId="38" applyNumberFormat="0" applyAlignment="0" applyProtection="0"/>
    <xf numFmtId="0" fontId="41" fillId="12" borderId="41" applyNumberFormat="0" applyAlignment="0" applyProtection="0"/>
    <xf numFmtId="0" fontId="42" fillId="0" borderId="42" applyNumberFormat="0" applyFill="0" applyAlignment="0" applyProtection="0"/>
    <xf numFmtId="0" fontId="44" fillId="12" borderId="38" applyNumberFormat="0" applyAlignment="0" applyProtection="0"/>
    <xf numFmtId="0" fontId="30" fillId="12" borderId="54" applyNumberFormat="0" applyAlignment="0" applyProtection="0"/>
    <xf numFmtId="0" fontId="38" fillId="8" borderId="38" applyNumberFormat="0" applyAlignment="0" applyProtection="0"/>
    <xf numFmtId="0" fontId="40" fillId="4" borderId="40" applyNumberFormat="0" applyFont="0" applyAlignment="0" applyProtection="0"/>
    <xf numFmtId="0" fontId="4" fillId="4" borderId="40" applyNumberFormat="0" applyFont="0" applyAlignment="0" applyProtection="0"/>
    <xf numFmtId="0" fontId="30" fillId="12" borderId="38" applyNumberFormat="0" applyAlignment="0" applyProtection="0"/>
    <xf numFmtId="0" fontId="44" fillId="12" borderId="38" applyNumberFormat="0" applyAlignment="0" applyProtection="0"/>
    <xf numFmtId="0" fontId="30" fillId="12" borderId="38" applyNumberFormat="0" applyAlignment="0" applyProtection="0"/>
    <xf numFmtId="0" fontId="59" fillId="0" borderId="42" applyNumberFormat="0" applyFill="0" applyAlignment="0" applyProtection="0"/>
    <xf numFmtId="0" fontId="30" fillId="12" borderId="38" applyNumberFormat="0" applyAlignment="0" applyProtection="0"/>
    <xf numFmtId="0" fontId="4" fillId="4" borderId="55" applyNumberFormat="0" applyFont="0" applyAlignment="0" applyProtection="0"/>
    <xf numFmtId="0" fontId="59" fillId="0" borderId="42" applyNumberFormat="0" applyFill="0" applyAlignment="0" applyProtection="0"/>
    <xf numFmtId="0" fontId="4" fillId="4" borderId="40" applyNumberFormat="0" applyFont="0" applyAlignment="0" applyProtection="0"/>
    <xf numFmtId="0" fontId="38" fillId="8" borderId="38" applyNumberFormat="0" applyAlignment="0" applyProtection="0"/>
    <xf numFmtId="0" fontId="55" fillId="8" borderId="54" applyNumberFormat="0" applyAlignment="0" applyProtection="0"/>
    <xf numFmtId="0" fontId="44" fillId="12" borderId="38" applyNumberFormat="0" applyAlignment="0" applyProtection="0"/>
    <xf numFmtId="0" fontId="30" fillId="12" borderId="38" applyNumberFormat="0" applyAlignment="0" applyProtection="0"/>
    <xf numFmtId="0" fontId="59" fillId="0" borderId="42" applyNumberFormat="0" applyFill="0" applyAlignment="0" applyProtection="0"/>
    <xf numFmtId="0" fontId="30" fillId="12" borderId="54" applyNumberFormat="0" applyAlignment="0" applyProtection="0"/>
    <xf numFmtId="0" fontId="4" fillId="4" borderId="40" applyNumberFormat="0" applyFont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41" fillId="12" borderId="41" applyNumberFormat="0" applyAlignment="0" applyProtection="0"/>
    <xf numFmtId="0" fontId="55" fillId="8" borderId="54" applyNumberFormat="0" applyAlignment="0" applyProtection="0"/>
    <xf numFmtId="0" fontId="40" fillId="4" borderId="55" applyNumberFormat="0" applyFont="0" applyAlignment="0" applyProtection="0"/>
    <xf numFmtId="0" fontId="30" fillId="12" borderId="38" applyNumberFormat="0" applyAlignment="0" applyProtection="0"/>
    <xf numFmtId="0" fontId="41" fillId="12" borderId="56" applyNumberFormat="0" applyAlignment="0" applyProtection="0"/>
    <xf numFmtId="0" fontId="42" fillId="0" borderId="42" applyNumberFormat="0" applyFill="0" applyAlignment="0" applyProtection="0"/>
    <xf numFmtId="0" fontId="55" fillId="8" borderId="38" applyNumberFormat="0" applyAlignment="0" applyProtection="0"/>
    <xf numFmtId="0" fontId="41" fillId="12" borderId="41" applyNumberFormat="0" applyAlignment="0" applyProtection="0"/>
    <xf numFmtId="0" fontId="42" fillId="0" borderId="42" applyNumberFormat="0" applyFill="0" applyAlignment="0" applyProtection="0"/>
    <xf numFmtId="0" fontId="63" fillId="12" borderId="41" applyNumberFormat="0" applyAlignment="0" applyProtection="0"/>
    <xf numFmtId="0" fontId="40" fillId="4" borderId="40" applyNumberFormat="0" applyFont="0" applyAlignment="0" applyProtection="0"/>
    <xf numFmtId="0" fontId="41" fillId="12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8" borderId="38" applyNumberFormat="0" applyAlignment="0" applyProtection="0"/>
    <xf numFmtId="43" fontId="1" fillId="0" borderId="0" applyFont="0" applyFill="0" applyBorder="0" applyAlignment="0" applyProtection="0"/>
    <xf numFmtId="0" fontId="44" fillId="12" borderId="38" applyNumberFormat="0" applyAlignment="0" applyProtection="0"/>
    <xf numFmtId="0" fontId="63" fillId="12" borderId="41" applyNumberFormat="0" applyAlignment="0" applyProtection="0"/>
    <xf numFmtId="0" fontId="55" fillId="8" borderId="38" applyNumberFormat="0" applyAlignment="0" applyProtection="0"/>
    <xf numFmtId="0" fontId="42" fillId="0" borderId="42" applyNumberFormat="0" applyFill="0" applyAlignment="0" applyProtection="0"/>
    <xf numFmtId="0" fontId="41" fillId="12" borderId="41" applyNumberFormat="0" applyAlignment="0" applyProtection="0"/>
    <xf numFmtId="0" fontId="38" fillId="8" borderId="38" applyNumberFormat="0" applyAlignment="0" applyProtection="0"/>
    <xf numFmtId="0" fontId="42" fillId="0" borderId="42" applyNumberFormat="0" applyFill="0" applyAlignment="0" applyProtection="0"/>
    <xf numFmtId="0" fontId="30" fillId="12" borderId="38" applyNumberFormat="0" applyAlignment="0" applyProtection="0"/>
    <xf numFmtId="0" fontId="38" fillId="8" borderId="38" applyNumberFormat="0" applyAlignment="0" applyProtection="0"/>
    <xf numFmtId="0" fontId="55" fillId="8" borderId="38" applyNumberFormat="0" applyAlignment="0" applyProtection="0"/>
    <xf numFmtId="0" fontId="63" fillId="12" borderId="41" applyNumberFormat="0" applyAlignment="0" applyProtection="0"/>
    <xf numFmtId="0" fontId="40" fillId="4" borderId="40" applyNumberFormat="0" applyFont="0" applyAlignment="0" applyProtection="0"/>
    <xf numFmtId="0" fontId="63" fillId="12" borderId="41" applyNumberForma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63" fillId="12" borderId="41" applyNumberForma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44" fontId="6" fillId="0" borderId="0" applyFont="0" applyFill="0" applyBorder="0" applyAlignment="0" applyProtection="0"/>
    <xf numFmtId="0" fontId="55" fillId="8" borderId="38" applyNumberFormat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5" fillId="8" borderId="38" applyNumberFormat="0" applyAlignment="0" applyProtection="0"/>
    <xf numFmtId="0" fontId="59" fillId="0" borderId="42" applyNumberFormat="0" applyFill="0" applyAlignment="0" applyProtection="0"/>
    <xf numFmtId="0" fontId="59" fillId="0" borderId="42" applyNumberFormat="0" applyFill="0" applyAlignment="0" applyProtection="0"/>
    <xf numFmtId="0" fontId="55" fillId="8" borderId="38" applyNumberFormat="0" applyAlignment="0" applyProtection="0"/>
    <xf numFmtId="0" fontId="55" fillId="8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0" fillId="4" borderId="40" applyNumberFormat="0" applyFon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1" fillId="12" borderId="41" applyNumberFormat="0" applyAlignment="0" applyProtection="0"/>
    <xf numFmtId="0" fontId="40" fillId="4" borderId="40" applyNumberFormat="0" applyFon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40" fillId="4" borderId="40" applyNumberFormat="0" applyFont="0" applyAlignment="0" applyProtection="0"/>
    <xf numFmtId="0" fontId="40" fillId="4" borderId="40" applyNumberFormat="0" applyFont="0" applyAlignment="0" applyProtection="0"/>
    <xf numFmtId="0" fontId="40" fillId="4" borderId="40" applyNumberFormat="0" applyFont="0" applyAlignment="0" applyProtection="0"/>
    <xf numFmtId="0" fontId="38" fillId="8" borderId="38" applyNumberForma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8" fillId="8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63" fillId="12" borderId="41" applyNumberFormat="0" applyAlignment="0" applyProtection="0"/>
    <xf numFmtId="0" fontId="30" fillId="12" borderId="38" applyNumberFormat="0" applyAlignment="0" applyProtection="0"/>
    <xf numFmtId="0" fontId="30" fillId="12" borderId="38" applyNumberFormat="0" applyAlignment="0" applyProtection="0"/>
    <xf numFmtId="0" fontId="59" fillId="0" borderId="42" applyNumberFormat="0" applyFill="0" applyAlignment="0" applyProtection="0"/>
    <xf numFmtId="0" fontId="55" fillId="8" borderId="54" applyNumberFormat="0" applyAlignment="0" applyProtection="0"/>
    <xf numFmtId="0" fontId="4" fillId="4" borderId="40" applyNumberFormat="0" applyFont="0" applyAlignment="0" applyProtection="0"/>
    <xf numFmtId="0" fontId="55" fillId="8" borderId="38" applyNumberFormat="0" applyAlignment="0" applyProtection="0"/>
    <xf numFmtId="0" fontId="44" fillId="12" borderId="38" applyNumberFormat="0" applyAlignment="0" applyProtection="0"/>
    <xf numFmtId="0" fontId="63" fillId="12" borderId="41" applyNumberFormat="0" applyAlignment="0" applyProtection="0"/>
    <xf numFmtId="0" fontId="40" fillId="4" borderId="40" applyNumberFormat="0" applyFont="0" applyAlignment="0" applyProtection="0"/>
    <xf numFmtId="0" fontId="44" fillId="12" borderId="38" applyNumberFormat="0" applyAlignment="0" applyProtection="0"/>
    <xf numFmtId="0" fontId="59" fillId="0" borderId="42" applyNumberFormat="0" applyFill="0" applyAlignment="0" applyProtection="0"/>
    <xf numFmtId="0" fontId="4" fillId="4" borderId="40" applyNumberFormat="0" applyFont="0" applyAlignment="0" applyProtection="0"/>
    <xf numFmtId="0" fontId="55" fillId="8" borderId="38" applyNumberFormat="0" applyAlignment="0" applyProtection="0"/>
    <xf numFmtId="0" fontId="44" fillId="12" borderId="38" applyNumberFormat="0" applyAlignment="0" applyProtection="0"/>
    <xf numFmtId="0" fontId="55" fillId="8" borderId="38" applyNumberFormat="0" applyAlignment="0" applyProtection="0"/>
    <xf numFmtId="0" fontId="63" fillId="12" borderId="41" applyNumberFormat="0" applyAlignment="0" applyProtection="0"/>
    <xf numFmtId="0" fontId="42" fillId="0" borderId="42" applyNumberFormat="0" applyFill="0" applyAlignment="0" applyProtection="0"/>
    <xf numFmtId="0" fontId="4" fillId="4" borderId="40" applyNumberFormat="0" applyFont="0" applyAlignment="0" applyProtection="0"/>
    <xf numFmtId="0" fontId="63" fillId="12" borderId="41" applyNumberFormat="0" applyAlignment="0" applyProtection="0"/>
    <xf numFmtId="0" fontId="38" fillId="8" borderId="38" applyNumberFormat="0" applyAlignment="0" applyProtection="0"/>
    <xf numFmtId="0" fontId="59" fillId="0" borderId="42" applyNumberFormat="0" applyFill="0" applyAlignment="0" applyProtection="0"/>
    <xf numFmtId="0" fontId="42" fillId="0" borderId="42" applyNumberFormat="0" applyFill="0" applyAlignment="0" applyProtection="0"/>
    <xf numFmtId="0" fontId="4" fillId="4" borderId="40" applyNumberFormat="0" applyFont="0" applyAlignment="0" applyProtection="0"/>
    <xf numFmtId="0" fontId="42" fillId="0" borderId="42" applyNumberFormat="0" applyFill="0" applyAlignment="0" applyProtection="0"/>
    <xf numFmtId="0" fontId="44" fillId="12" borderId="38" applyNumberFormat="0" applyAlignment="0" applyProtection="0"/>
    <xf numFmtId="0" fontId="63" fillId="12" borderId="41" applyNumberFormat="0" applyAlignment="0" applyProtection="0"/>
    <xf numFmtId="0" fontId="41" fillId="12" borderId="41" applyNumberFormat="0" applyAlignment="0" applyProtection="0"/>
    <xf numFmtId="0" fontId="40" fillId="4" borderId="40" applyNumberFormat="0" applyFont="0" applyAlignment="0" applyProtection="0"/>
    <xf numFmtId="0" fontId="63" fillId="12" borderId="56" applyNumberFormat="0" applyAlignment="0" applyProtection="0"/>
    <xf numFmtId="0" fontId="55" fillId="8" borderId="38" applyNumberFormat="0" applyAlignment="0" applyProtection="0"/>
    <xf numFmtId="0" fontId="44" fillId="12" borderId="38" applyNumberFormat="0" applyAlignment="0" applyProtection="0"/>
    <xf numFmtId="0" fontId="59" fillId="0" borderId="57" applyNumberFormat="0" applyFill="0" applyAlignment="0" applyProtection="0"/>
    <xf numFmtId="0" fontId="55" fillId="8" borderId="54" applyNumberFormat="0" applyAlignment="0" applyProtection="0"/>
    <xf numFmtId="0" fontId="63" fillId="12" borderId="41" applyNumberFormat="0" applyAlignment="0" applyProtection="0"/>
    <xf numFmtId="0" fontId="55" fillId="8" borderId="54" applyNumberFormat="0" applyAlignment="0" applyProtection="0"/>
    <xf numFmtId="0" fontId="41" fillId="12" borderId="56" applyNumberFormat="0" applyAlignment="0" applyProtection="0"/>
    <xf numFmtId="0" fontId="42" fillId="0" borderId="57" applyNumberFormat="0" applyFill="0" applyAlignment="0" applyProtection="0"/>
    <xf numFmtId="0" fontId="42" fillId="0" borderId="42" applyNumberFormat="0" applyFill="0" applyAlignment="0" applyProtection="0"/>
    <xf numFmtId="0" fontId="40" fillId="4" borderId="40" applyNumberFormat="0" applyFont="0" applyAlignment="0" applyProtection="0"/>
    <xf numFmtId="0" fontId="42" fillId="0" borderId="57" applyNumberFormat="0" applyFill="0" applyAlignment="0" applyProtection="0"/>
    <xf numFmtId="0" fontId="41" fillId="12" borderId="41" applyNumberFormat="0" applyAlignment="0" applyProtection="0"/>
    <xf numFmtId="0" fontId="42" fillId="0" borderId="57" applyNumberFormat="0" applyFill="0" applyAlignment="0" applyProtection="0"/>
    <xf numFmtId="0" fontId="55" fillId="8" borderId="54" applyNumberFormat="0" applyAlignment="0" applyProtection="0"/>
    <xf numFmtId="0" fontId="62" fillId="12" borderId="56" applyNumberFormat="0" applyAlignment="0" applyProtection="0"/>
    <xf numFmtId="0" fontId="64" fillId="4" borderId="55" applyNumberFormat="0" applyFont="0" applyAlignment="0" applyProtection="0"/>
    <xf numFmtId="0" fontId="97" fillId="5" borderId="62" applyNumberFormat="0" applyAlignment="0" applyProtection="0"/>
    <xf numFmtId="0" fontId="98" fillId="5" borderId="59" applyNumberForma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55" fillId="8" borderId="54" applyNumberFormat="0" applyAlignment="0" applyProtection="0"/>
    <xf numFmtId="0" fontId="63" fillId="12" borderId="56" applyNumberFormat="0" applyAlignment="0" applyProtection="0"/>
    <xf numFmtId="0" fontId="4" fillId="4" borderId="55" applyNumberFormat="0" applyFont="0" applyAlignment="0" applyProtection="0"/>
    <xf numFmtId="0" fontId="59" fillId="0" borderId="57" applyNumberFormat="0" applyFill="0" applyAlignment="0" applyProtection="0"/>
    <xf numFmtId="0" fontId="59" fillId="0" borderId="57" applyNumberFormat="0" applyFill="0" applyAlignment="0" applyProtection="0"/>
    <xf numFmtId="0" fontId="55" fillId="8" borderId="54" applyNumberFormat="0" applyAlignment="0" applyProtection="0"/>
    <xf numFmtId="0" fontId="55" fillId="8" borderId="54" applyNumberFormat="0" applyAlignment="0" applyProtection="0"/>
    <xf numFmtId="0" fontId="30" fillId="12" borderId="54" applyNumberFormat="0" applyAlignment="0" applyProtection="0"/>
    <xf numFmtId="0" fontId="38" fillId="8" borderId="54" applyNumberFormat="0" applyAlignment="0" applyProtection="0"/>
    <xf numFmtId="0" fontId="44" fillId="12" borderId="54" applyNumberFormat="0" applyAlignment="0" applyProtection="0"/>
    <xf numFmtId="0" fontId="42" fillId="0" borderId="57" applyNumberFormat="0" applyFill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69" fillId="0" borderId="39" applyNumberFormat="0" applyFill="0" applyAlignment="0" applyProtection="0"/>
    <xf numFmtId="0" fontId="64" fillId="4" borderId="40" applyNumberFormat="0" applyFont="0" applyAlignment="0" applyProtection="0"/>
    <xf numFmtId="0" fontId="58" fillId="0" borderId="42" applyNumberFormat="0" applyFill="0" applyAlignment="0" applyProtection="0"/>
    <xf numFmtId="0" fontId="41" fillId="12" borderId="56" applyNumberFormat="0" applyAlignment="0" applyProtection="0"/>
    <xf numFmtId="0" fontId="43" fillId="12" borderId="38" applyNumberFormat="0" applyAlignment="0" applyProtection="0"/>
    <xf numFmtId="0" fontId="4" fillId="4" borderId="40" applyNumberFormat="0" applyFont="0" applyAlignment="0" applyProtection="0"/>
    <xf numFmtId="0" fontId="38" fillId="8" borderId="38" applyNumberFormat="0" applyAlignment="0" applyProtection="0"/>
    <xf numFmtId="0" fontId="40" fillId="4" borderId="40" applyNumberFormat="0" applyFont="0" applyAlignment="0" applyProtection="0"/>
    <xf numFmtId="0" fontId="30" fillId="12" borderId="54" applyNumberFormat="0" applyAlignment="0" applyProtection="0"/>
    <xf numFmtId="0" fontId="40" fillId="4" borderId="40" applyNumberFormat="0" applyFont="0" applyAlignment="0" applyProtection="0"/>
    <xf numFmtId="0" fontId="55" fillId="8" borderId="38" applyNumberFormat="0" applyAlignment="0" applyProtection="0"/>
    <xf numFmtId="0" fontId="59" fillId="0" borderId="42" applyNumberFormat="0" applyFill="0" applyAlignment="0" applyProtection="0"/>
    <xf numFmtId="0" fontId="44" fillId="12" borderId="38" applyNumberFormat="0" applyAlignment="0" applyProtection="0"/>
    <xf numFmtId="0" fontId="59" fillId="0" borderId="42" applyNumberFormat="0" applyFill="0" applyAlignment="0" applyProtection="0"/>
    <xf numFmtId="0" fontId="70" fillId="0" borderId="39" applyNumberFormat="0" applyFill="0" applyAlignment="0" applyProtection="0"/>
    <xf numFmtId="0" fontId="88" fillId="0" borderId="39" applyNumberFormat="0" applyFill="0" applyAlignment="0" applyProtection="0"/>
    <xf numFmtId="0" fontId="55" fillId="8" borderId="54" applyNumberFormat="0" applyAlignment="0" applyProtection="0"/>
    <xf numFmtId="0" fontId="63" fillId="12" borderId="56" applyNumberFormat="0" applyAlignment="0" applyProtection="0"/>
    <xf numFmtId="0" fontId="38" fillId="8" borderId="54" applyNumberFormat="0" applyAlignment="0" applyProtection="0"/>
    <xf numFmtId="0" fontId="4" fillId="4" borderId="55" applyNumberFormat="0" applyFont="0" applyAlignment="0" applyProtection="0"/>
    <xf numFmtId="0" fontId="63" fillId="12" borderId="56" applyNumberFormat="0" applyAlignment="0" applyProtection="0"/>
    <xf numFmtId="0" fontId="42" fillId="0" borderId="57" applyNumberFormat="0" applyFill="0" applyAlignment="0" applyProtection="0"/>
    <xf numFmtId="0" fontId="30" fillId="12" borderId="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12" borderId="41" applyNumberFormat="0" applyAlignment="0" applyProtection="0"/>
    <xf numFmtId="0" fontId="63" fillId="12" borderId="41" applyNumberFormat="0" applyAlignment="0" applyProtection="0"/>
    <xf numFmtId="43" fontId="33" fillId="0" borderId="0" applyFont="0" applyFill="0" applyBorder="0" applyAlignment="0" applyProtection="0"/>
    <xf numFmtId="0" fontId="63" fillId="12" borderId="41" applyNumberFormat="0" applyAlignment="0" applyProtection="0"/>
    <xf numFmtId="0" fontId="55" fillId="8" borderId="38" applyNumberFormat="0" applyAlignment="0" applyProtection="0"/>
    <xf numFmtId="0" fontId="55" fillId="8" borderId="38" applyNumberFormat="0" applyAlignment="0" applyProtection="0"/>
    <xf numFmtId="0" fontId="55" fillId="8" borderId="38" applyNumberFormat="0" applyAlignment="0" applyProtection="0"/>
    <xf numFmtId="0" fontId="55" fillId="8" borderId="3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42" applyNumberFormat="0" applyFill="0" applyAlignment="0" applyProtection="0"/>
    <xf numFmtId="0" fontId="55" fillId="8" borderId="38" applyNumberFormat="0" applyAlignment="0" applyProtection="0"/>
    <xf numFmtId="0" fontId="55" fillId="8" borderId="38" applyNumberFormat="0" applyAlignment="0" applyProtection="0"/>
    <xf numFmtId="0" fontId="55" fillId="8" borderId="38" applyNumberFormat="0" applyAlignment="0" applyProtection="0"/>
    <xf numFmtId="0" fontId="55" fillId="8" borderId="38" applyNumberFormat="0" applyAlignment="0" applyProtection="0"/>
    <xf numFmtId="0" fontId="1" fillId="0" borderId="0"/>
    <xf numFmtId="0" fontId="55" fillId="8" borderId="38" applyNumberFormat="0" applyAlignment="0" applyProtection="0"/>
    <xf numFmtId="0" fontId="55" fillId="8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4" fillId="12" borderId="38" applyNumberFormat="0" applyAlignment="0" applyProtection="0"/>
    <xf numFmtId="0" fontId="40" fillId="4" borderId="40" applyNumberFormat="0" applyFont="0" applyAlignment="0" applyProtection="0"/>
    <xf numFmtId="0" fontId="40" fillId="4" borderId="40" applyNumberFormat="0" applyFont="0" applyAlignment="0" applyProtection="0"/>
    <xf numFmtId="0" fontId="41" fillId="12" borderId="56" applyNumberFormat="0" applyAlignment="0" applyProtection="0"/>
    <xf numFmtId="0" fontId="54" fillId="8" borderId="38" applyNumberFormat="0" applyAlignment="0" applyProtection="0"/>
    <xf numFmtId="0" fontId="55" fillId="8" borderId="54" applyNumberFormat="0" applyAlignment="0" applyProtection="0"/>
    <xf numFmtId="0" fontId="58" fillId="0" borderId="57" applyNumberFormat="0" applyFill="0" applyAlignment="0" applyProtection="0"/>
    <xf numFmtId="0" fontId="33" fillId="4" borderId="61" applyNumberFormat="0" applyFont="0" applyAlignment="0" applyProtection="0"/>
    <xf numFmtId="0" fontId="4" fillId="4" borderId="40" applyNumberFormat="0" applyFont="0" applyAlignment="0" applyProtection="0"/>
    <xf numFmtId="0" fontId="4" fillId="4" borderId="40" applyNumberFormat="0" applyFont="0" applyAlignment="0" applyProtection="0"/>
    <xf numFmtId="0" fontId="41" fillId="12" borderId="41" applyNumberFormat="0" applyAlignment="0" applyProtection="0"/>
    <xf numFmtId="0" fontId="30" fillId="12" borderId="38" applyNumberFormat="0" applyAlignment="0" applyProtection="0"/>
    <xf numFmtId="0" fontId="42" fillId="0" borderId="57" applyNumberFormat="0" applyFill="0" applyAlignment="0" applyProtection="0"/>
    <xf numFmtId="0" fontId="4" fillId="4" borderId="40" applyNumberFormat="0" applyFont="0" applyAlignment="0" applyProtection="0"/>
    <xf numFmtId="0" fontId="59" fillId="0" borderId="42" applyNumberFormat="0" applyFill="0" applyAlignment="0" applyProtection="0"/>
    <xf numFmtId="0" fontId="41" fillId="12" borderId="41" applyNumberFormat="0" applyAlignment="0" applyProtection="0"/>
    <xf numFmtId="0" fontId="55" fillId="8" borderId="54" applyNumberFormat="0" applyAlignment="0" applyProtection="0"/>
    <xf numFmtId="0" fontId="55" fillId="8" borderId="54" applyNumberFormat="0" applyAlignment="0" applyProtection="0"/>
    <xf numFmtId="0" fontId="30" fillId="12" borderId="38" applyNumberFormat="0" applyAlignment="0" applyProtection="0"/>
    <xf numFmtId="0" fontId="59" fillId="0" borderId="57" applyNumberFormat="0" applyFill="0" applyAlignment="0" applyProtection="0"/>
    <xf numFmtId="0" fontId="55" fillId="8" borderId="5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2" fillId="33" borderId="0" applyNumberFormat="0" applyBorder="0" applyAlignment="0" applyProtection="0"/>
    <xf numFmtId="0" fontId="92" fillId="9" borderId="0" applyNumberFormat="0" applyBorder="0" applyAlignment="0" applyProtection="0"/>
    <xf numFmtId="0" fontId="92" fillId="34" borderId="0" applyNumberFormat="0" applyBorder="0" applyAlignment="0" applyProtection="0"/>
    <xf numFmtId="0" fontId="92" fillId="14" borderId="0" applyNumberFormat="0" applyBorder="0" applyAlignment="0" applyProtection="0"/>
    <xf numFmtId="0" fontId="92" fillId="7" borderId="0" applyNumberFormat="0" applyBorder="0" applyAlignment="0" applyProtection="0"/>
    <xf numFmtId="0" fontId="92" fillId="6" borderId="0" applyNumberFormat="0" applyBorder="0" applyAlignment="0" applyProtection="0"/>
    <xf numFmtId="0" fontId="92" fillId="2" borderId="0" applyNumberFormat="0" applyBorder="0" applyAlignment="0" applyProtection="0"/>
    <xf numFmtId="0" fontId="92" fillId="3" borderId="0" applyNumberFormat="0" applyBorder="0" applyAlignment="0" applyProtection="0"/>
    <xf numFmtId="0" fontId="92" fillId="35" borderId="0" applyNumberFormat="0" applyBorder="0" applyAlignment="0" applyProtection="0"/>
    <xf numFmtId="0" fontId="92" fillId="14" borderId="0" applyNumberFormat="0" applyBorder="0" applyAlignment="0" applyProtection="0"/>
    <xf numFmtId="0" fontId="92" fillId="2" borderId="0" applyNumberFormat="0" applyBorder="0" applyAlignment="0" applyProtection="0"/>
    <xf numFmtId="0" fontId="92" fillId="11" borderId="0" applyNumberFormat="0" applyBorder="0" applyAlignment="0" applyProtection="0"/>
    <xf numFmtId="0" fontId="93" fillId="36" borderId="0" applyNumberFormat="0" applyBorder="0" applyAlignment="0" applyProtection="0"/>
    <xf numFmtId="0" fontId="93" fillId="3" borderId="0" applyNumberFormat="0" applyBorder="0" applyAlignment="0" applyProtection="0"/>
    <xf numFmtId="0" fontId="93" fillId="35" borderId="0" applyNumberFormat="0" applyBorder="0" applyAlignment="0" applyProtection="0"/>
    <xf numFmtId="0" fontId="93" fillId="37" borderId="0" applyNumberFormat="0" applyBorder="0" applyAlignment="0" applyProtection="0"/>
    <xf numFmtId="0" fontId="93" fillId="17" borderId="0" applyNumberFormat="0" applyBorder="0" applyAlignment="0" applyProtection="0"/>
    <xf numFmtId="0" fontId="93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94" fillId="13" borderId="9" applyNumberFormat="0" applyAlignment="0" applyProtection="0"/>
    <xf numFmtId="0" fontId="95" fillId="0" borderId="27" applyNumberFormat="0" applyFill="0" applyAlignment="0" applyProtection="0"/>
    <xf numFmtId="0" fontId="96" fillId="9" borderId="0" applyNumberFormat="0" applyBorder="0" applyAlignment="0" applyProtection="0"/>
    <xf numFmtId="0" fontId="97" fillId="5" borderId="29" applyNumberFormat="0" applyAlignment="0" applyProtection="0"/>
    <xf numFmtId="0" fontId="98" fillId="5" borderId="23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34" borderId="0" applyNumberFormat="0" applyBorder="0" applyAlignment="0" applyProtection="0"/>
    <xf numFmtId="0" fontId="103" fillId="6" borderId="23" applyNumberFormat="0" applyAlignment="0" applyProtection="0"/>
    <xf numFmtId="0" fontId="104" fillId="8" borderId="0" applyNumberFormat="0" applyBorder="0" applyAlignment="0" applyProtection="0"/>
    <xf numFmtId="0" fontId="105" fillId="0" borderId="30" applyNumberFormat="0" applyFill="0" applyAlignment="0" applyProtection="0"/>
    <xf numFmtId="0" fontId="93" fillId="39" borderId="0" applyNumberFormat="0" applyBorder="0" applyAlignment="0" applyProtection="0"/>
    <xf numFmtId="0" fontId="93" fillId="18" borderId="0" applyNumberFormat="0" applyBorder="0" applyAlignment="0" applyProtection="0"/>
    <xf numFmtId="0" fontId="93" fillId="40" borderId="0" applyNumberFormat="0" applyBorder="0" applyAlignment="0" applyProtection="0"/>
    <xf numFmtId="0" fontId="93" fillId="37" borderId="0" applyNumberFormat="0" applyBorder="0" applyAlignment="0" applyProtection="0"/>
    <xf numFmtId="0" fontId="93" fillId="17" borderId="0" applyNumberFormat="0" applyBorder="0" applyAlignment="0" applyProtection="0"/>
    <xf numFmtId="0" fontId="93" fillId="10" borderId="0" applyNumberFormat="0" applyBorder="0" applyAlignment="0" applyProtection="0"/>
    <xf numFmtId="0" fontId="33" fillId="4" borderId="28" applyNumberFormat="0" applyFont="0" applyAlignment="0" applyProtection="0"/>
    <xf numFmtId="0" fontId="106" fillId="0" borderId="24" applyNumberFormat="0" applyFill="0" applyAlignment="0" applyProtection="0"/>
    <xf numFmtId="0" fontId="107" fillId="0" borderId="25" applyNumberFormat="0" applyFill="0" applyAlignment="0" applyProtection="0"/>
    <xf numFmtId="0" fontId="108" fillId="0" borderId="26" applyNumberFormat="0" applyFill="0" applyAlignment="0" applyProtection="0"/>
    <xf numFmtId="0" fontId="108" fillId="0" borderId="0" applyNumberFormat="0" applyFill="0" applyBorder="0" applyAlignment="0" applyProtection="0"/>
    <xf numFmtId="0" fontId="39" fillId="0" borderId="0"/>
    <xf numFmtId="43" fontId="10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0" fontId="39" fillId="0" borderId="0"/>
    <xf numFmtId="43" fontId="110" fillId="0" borderId="0" applyFont="0" applyFill="0" applyBorder="0" applyAlignment="0" applyProtection="0"/>
    <xf numFmtId="198" fontId="39" fillId="0" borderId="0"/>
    <xf numFmtId="43" fontId="110" fillId="0" borderId="0" applyFont="0" applyFill="0" applyBorder="0" applyAlignment="0" applyProtection="0"/>
    <xf numFmtId="0" fontId="78" fillId="19" borderId="0" applyNumberFormat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80" fillId="0" borderId="0"/>
    <xf numFmtId="0" fontId="112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2" borderId="0" applyNumberFormat="0" applyBorder="0" applyAlignment="0" applyProtection="0"/>
    <xf numFmtId="0" fontId="112" fillId="2" borderId="0" applyNumberFormat="0" applyBorder="0" applyAlignment="0" applyProtection="0"/>
    <xf numFmtId="0" fontId="112" fillId="26" borderId="0" applyNumberFormat="0" applyBorder="0" applyAlignment="0" applyProtection="0"/>
    <xf numFmtId="0" fontId="112" fillId="35" borderId="0" applyNumberFormat="0" applyBorder="0" applyAlignment="0" applyProtection="0"/>
    <xf numFmtId="0" fontId="112" fillId="14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11" borderId="0" applyNumberFormat="0" applyBorder="0" applyAlignment="0" applyProtection="0"/>
    <xf numFmtId="0" fontId="113" fillId="36" borderId="0" applyNumberFormat="0" applyBorder="0" applyAlignment="0" applyProtection="0"/>
    <xf numFmtId="0" fontId="113" fillId="27" borderId="0" applyNumberFormat="0" applyBorder="0" applyAlignment="0" applyProtection="0"/>
    <xf numFmtId="0" fontId="113" fillId="35" borderId="0" applyNumberFormat="0" applyBorder="0" applyAlignment="0" applyProtection="0"/>
    <xf numFmtId="0" fontId="113" fillId="37" borderId="0" applyNumberFormat="0" applyBorder="0" applyAlignment="0" applyProtection="0"/>
    <xf numFmtId="0" fontId="113" fillId="31" borderId="0" applyNumberFormat="0" applyBorder="0" applyAlignment="0" applyProtection="0"/>
    <xf numFmtId="0" fontId="113" fillId="3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top"/>
    </xf>
    <xf numFmtId="0" fontId="39" fillId="0" borderId="0"/>
    <xf numFmtId="197" fontId="80" fillId="0" borderId="0"/>
    <xf numFmtId="0" fontId="34" fillId="0" borderId="0"/>
    <xf numFmtId="0" fontId="33" fillId="0" borderId="0">
      <alignment vertical="top"/>
    </xf>
    <xf numFmtId="39" fontId="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/>
    <xf numFmtId="0" fontId="33" fillId="0" borderId="0">
      <alignment vertical="top"/>
    </xf>
    <xf numFmtId="0" fontId="33" fillId="0" borderId="0"/>
    <xf numFmtId="0" fontId="39" fillId="0" borderId="0"/>
    <xf numFmtId="9" fontId="12" fillId="0" borderId="0" applyFont="0" applyFill="0" applyBorder="0" applyAlignment="0" applyProtection="0"/>
    <xf numFmtId="0" fontId="115" fillId="5" borderId="18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23" borderId="21" applyNumberFormat="0" applyAlignment="0" applyProtection="0"/>
    <xf numFmtId="0" fontId="120" fillId="0" borderId="20" applyNumberFormat="0" applyFill="0" applyAlignment="0" applyProtection="0"/>
    <xf numFmtId="0" fontId="121" fillId="19" borderId="0" applyNumberFormat="0" applyBorder="0" applyAlignment="0" applyProtection="0"/>
    <xf numFmtId="0" fontId="7" fillId="0" borderId="0"/>
    <xf numFmtId="39" fontId="6" fillId="0" borderId="0"/>
    <xf numFmtId="0" fontId="33" fillId="0" borderId="0"/>
    <xf numFmtId="0" fontId="122" fillId="22" borderId="18" applyNumberFormat="0" applyAlignment="0" applyProtection="0"/>
    <xf numFmtId="0" fontId="123" fillId="21" borderId="0" applyNumberFormat="0" applyBorder="0" applyAlignment="0" applyProtection="0"/>
    <xf numFmtId="0" fontId="124" fillId="0" borderId="30" applyNumberFormat="0" applyFill="0" applyAlignment="0" applyProtection="0"/>
    <xf numFmtId="0" fontId="125" fillId="20" borderId="0" applyNumberFormat="0" applyBorder="0" applyAlignment="0" applyProtection="0"/>
    <xf numFmtId="0" fontId="113" fillId="39" borderId="0" applyNumberFormat="0" applyBorder="0" applyAlignment="0" applyProtection="0"/>
    <xf numFmtId="0" fontId="113" fillId="25" borderId="0" applyNumberFormat="0" applyBorder="0" applyAlignment="0" applyProtection="0"/>
    <xf numFmtId="0" fontId="113" fillId="28" borderId="0" applyNumberFormat="0" applyBorder="0" applyAlignment="0" applyProtection="0"/>
    <xf numFmtId="0" fontId="113" fillId="37" borderId="0" applyNumberFormat="0" applyBorder="0" applyAlignment="0" applyProtection="0"/>
    <xf numFmtId="0" fontId="113" fillId="29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26" fillId="5" borderId="19" applyNumberFormat="0" applyAlignment="0" applyProtection="0"/>
    <xf numFmtId="0" fontId="92" fillId="24" borderId="22" applyNumberFormat="0" applyFont="0" applyAlignment="0" applyProtection="0"/>
    <xf numFmtId="0" fontId="81" fillId="24" borderId="22" applyNumberFormat="0" applyFont="0" applyAlignment="0" applyProtection="0"/>
    <xf numFmtId="0" fontId="127" fillId="0" borderId="24" applyNumberFormat="0" applyFill="0" applyAlignment="0" applyProtection="0"/>
    <xf numFmtId="0" fontId="128" fillId="0" borderId="17" applyNumberFormat="0" applyFill="0" applyAlignment="0" applyProtection="0"/>
    <xf numFmtId="0" fontId="129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11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8" fontId="39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9" fillId="0" borderId="26" applyNumberFormat="0" applyFill="0" applyAlignment="0" applyProtection="0"/>
    <xf numFmtId="0" fontId="3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0" borderId="34" applyNumberFormat="0" applyFill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59" fillId="0" borderId="34" applyNumberFormat="0" applyFill="0" applyAlignment="0" applyProtection="0"/>
    <xf numFmtId="0" fontId="41" fillId="12" borderId="29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38" fillId="8" borderId="23" applyNumberFormat="0" applyAlignment="0" applyProtection="0"/>
    <xf numFmtId="0" fontId="42" fillId="0" borderId="34" applyNumberFormat="0" applyFill="0" applyAlignment="0" applyProtection="0"/>
    <xf numFmtId="0" fontId="4" fillId="4" borderId="32" applyNumberFormat="0" applyFont="0" applyAlignment="0" applyProtection="0"/>
    <xf numFmtId="0" fontId="40" fillId="4" borderId="28" applyNumberFormat="0" applyFont="0" applyAlignment="0" applyProtection="0"/>
    <xf numFmtId="0" fontId="63" fillId="12" borderId="29" applyNumberFormat="0" applyAlignment="0" applyProtection="0"/>
    <xf numFmtId="0" fontId="63" fillId="12" borderId="33" applyNumberFormat="0" applyAlignment="0" applyProtection="0"/>
    <xf numFmtId="0" fontId="40" fillId="4" borderId="32" applyNumberFormat="0" applyFont="0" applyAlignment="0" applyProtection="0"/>
    <xf numFmtId="0" fontId="59" fillId="0" borderId="34" applyNumberFormat="0" applyFill="0" applyAlignment="0" applyProtection="0"/>
    <xf numFmtId="0" fontId="55" fillId="8" borderId="23" applyNumberFormat="0" applyAlignment="0" applyProtection="0"/>
    <xf numFmtId="0" fontId="55" fillId="8" borderId="31" applyNumberFormat="0" applyAlignment="0" applyProtection="0"/>
    <xf numFmtId="0" fontId="30" fillId="12" borderId="31" applyNumberFormat="0" applyAlignment="0" applyProtection="0"/>
    <xf numFmtId="0" fontId="55" fillId="8" borderId="31" applyNumberFormat="0" applyAlignment="0" applyProtection="0"/>
    <xf numFmtId="0" fontId="42" fillId="0" borderId="34" applyNumberFormat="0" applyFill="0" applyAlignment="0" applyProtection="0"/>
    <xf numFmtId="0" fontId="40" fillId="4" borderId="32" applyNumberFormat="0" applyFont="0" applyAlignment="0" applyProtection="0"/>
    <xf numFmtId="0" fontId="38" fillId="8" borderId="2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55" fillId="8" borderId="31" applyNumberFormat="0" applyAlignment="0" applyProtection="0"/>
    <xf numFmtId="0" fontId="44" fillId="12" borderId="31" applyNumberFormat="0" applyAlignment="0" applyProtection="0"/>
    <xf numFmtId="0" fontId="63" fillId="12" borderId="33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44" fillId="12" borderId="31" applyNumberFormat="0" applyAlignment="0" applyProtection="0"/>
    <xf numFmtId="0" fontId="30" fillId="12" borderId="31" applyNumberFormat="0" applyAlignment="0" applyProtection="0"/>
    <xf numFmtId="0" fontId="4" fillId="4" borderId="28" applyNumberFormat="0" applyFont="0" applyAlignment="0" applyProtection="0"/>
    <xf numFmtId="0" fontId="59" fillId="0" borderId="34" applyNumberFormat="0" applyFill="0" applyAlignment="0" applyProtection="0"/>
    <xf numFmtId="0" fontId="63" fillId="12" borderId="29" applyNumberFormat="0" applyAlignment="0" applyProtection="0"/>
    <xf numFmtId="0" fontId="44" fillId="12" borderId="31" applyNumberFormat="0" applyAlignment="0" applyProtection="0"/>
    <xf numFmtId="0" fontId="4" fillId="4" borderId="32" applyNumberFormat="0" applyFon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59" fillId="0" borderId="34" applyNumberFormat="0" applyFill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30" fillId="12" borderId="31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38" fillId="8" borderId="31" applyNumberFormat="0" applyAlignment="0" applyProtection="0"/>
    <xf numFmtId="0" fontId="44" fillId="12" borderId="23" applyNumberFormat="0" applyAlignment="0" applyProtection="0"/>
    <xf numFmtId="0" fontId="63" fillId="12" borderId="29" applyNumberFormat="0" applyAlignment="0" applyProtection="0"/>
    <xf numFmtId="0" fontId="42" fillId="0" borderId="34" applyNumberFormat="0" applyFill="0" applyAlignment="0" applyProtection="0"/>
    <xf numFmtId="0" fontId="41" fillId="12" borderId="29" applyNumberFormat="0" applyAlignment="0" applyProtection="0"/>
    <xf numFmtId="0" fontId="88" fillId="0" borderId="16" applyNumberFormat="0" applyFill="0" applyAlignment="0" applyProtection="0"/>
    <xf numFmtId="0" fontId="40" fillId="4" borderId="28" applyNumberFormat="0" applyFont="0" applyAlignment="0" applyProtection="0"/>
    <xf numFmtId="0" fontId="38" fillId="8" borderId="31" applyNumberFormat="0" applyAlignment="0" applyProtection="0"/>
    <xf numFmtId="0" fontId="70" fillId="0" borderId="16" applyNumberFormat="0" applyFill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88" fillId="0" borderId="16" applyNumberFormat="0" applyFill="0" applyAlignment="0" applyProtection="0"/>
    <xf numFmtId="0" fontId="44" fillId="12" borderId="31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55" fillId="8" borderId="31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55" fillId="8" borderId="31" applyNumberFormat="0" applyAlignment="0" applyProtection="0"/>
    <xf numFmtId="0" fontId="41" fillId="12" borderId="33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70" fillId="0" borderId="16" applyNumberFormat="0" applyFill="0" applyAlignment="0" applyProtection="0"/>
    <xf numFmtId="0" fontId="41" fillId="12" borderId="33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55" fillId="8" borderId="31" applyNumberForma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4" fillId="4" borderId="32" applyNumberFormat="0" applyFon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1" fillId="12" borderId="33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9" fillId="0" borderId="34" applyNumberFormat="0" applyFill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35" fillId="0" borderId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" fillId="4" borderId="28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30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59" fillId="0" borderId="34" applyNumberFormat="0" applyFill="0" applyAlignment="0" applyProtection="0"/>
    <xf numFmtId="0" fontId="38" fillId="8" borderId="31" applyNumberFormat="0" applyAlignment="0" applyProtection="0"/>
    <xf numFmtId="0" fontId="42" fillId="0" borderId="34" applyNumberFormat="0" applyFill="0" applyAlignment="0" applyProtection="0"/>
    <xf numFmtId="0" fontId="55" fillId="8" borderId="31" applyNumberFormat="0" applyAlignment="0" applyProtection="0"/>
    <xf numFmtId="0" fontId="4" fillId="4" borderId="32" applyNumberFormat="0" applyFont="0" applyAlignment="0" applyProtection="0"/>
    <xf numFmtId="0" fontId="44" fillId="12" borderId="23" applyNumberFormat="0" applyAlignment="0" applyProtection="0"/>
    <xf numFmtId="0" fontId="43" fillId="12" borderId="31" applyNumberFormat="0" applyAlignment="0" applyProtection="0"/>
    <xf numFmtId="0" fontId="63" fillId="12" borderId="33" applyNumberFormat="0" applyAlignment="0" applyProtection="0"/>
    <xf numFmtId="0" fontId="30" fillId="12" borderId="23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54" fillId="8" borderId="31" applyNumberFormat="0" applyAlignment="0" applyProtection="0"/>
    <xf numFmtId="0" fontId="41" fillId="12" borderId="33" applyNumberFormat="0" applyAlignment="0" applyProtection="0"/>
    <xf numFmtId="0" fontId="58" fillId="0" borderId="34" applyNumberFormat="0" applyFill="0" applyAlignment="0" applyProtection="0"/>
    <xf numFmtId="0" fontId="88" fillId="0" borderId="16" applyNumberFormat="0" applyFill="0" applyAlignment="0" applyProtection="0"/>
    <xf numFmtId="0" fontId="59" fillId="0" borderId="34" applyNumberFormat="0" applyFill="0" applyAlignment="0" applyProtection="0"/>
    <xf numFmtId="0" fontId="38" fillId="8" borderId="31" applyNumberFormat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41" fillId="12" borderId="33" applyNumberFormat="0" applyAlignment="0" applyProtection="0"/>
    <xf numFmtId="0" fontId="69" fillId="0" borderId="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55" fillId="8" borderId="23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43" fontId="1" fillId="0" borderId="0" applyFont="0" applyFill="0" applyBorder="0" applyAlignment="0" applyProtection="0"/>
    <xf numFmtId="0" fontId="42" fillId="0" borderId="34" applyNumberFormat="0" applyFill="0" applyAlignment="0" applyProtection="0"/>
    <xf numFmtId="0" fontId="4" fillId="4" borderId="32" applyNumberFormat="0" applyFont="0" applyAlignment="0" applyProtection="0"/>
    <xf numFmtId="0" fontId="30" fillId="12" borderId="23" applyNumberFormat="0" applyAlignment="0" applyProtection="0"/>
    <xf numFmtId="0" fontId="4" fillId="4" borderId="28" applyNumberFormat="0" applyFont="0" applyAlignment="0" applyProtection="0"/>
    <xf numFmtId="0" fontId="59" fillId="0" borderId="34" applyNumberFormat="0" applyFill="0" applyAlignment="0" applyProtection="0"/>
    <xf numFmtId="0" fontId="1" fillId="0" borderId="0"/>
    <xf numFmtId="0" fontId="44" fillId="12" borderId="23" applyNumberFormat="0" applyAlignment="0" applyProtection="0"/>
    <xf numFmtId="0" fontId="55" fillId="8" borderId="31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55" fillId="8" borderId="23" applyNumberFormat="0" applyAlignment="0" applyProtection="0"/>
    <xf numFmtId="0" fontId="41" fillId="12" borderId="33" applyNumberFormat="0" applyAlignment="0" applyProtection="0"/>
    <xf numFmtId="0" fontId="43" fillId="12" borderId="31" applyNumberFormat="0" applyAlignment="0" applyProtection="0"/>
    <xf numFmtId="0" fontId="4" fillId="4" borderId="32" applyNumberFormat="0" applyFont="0" applyAlignment="0" applyProtection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54" fillId="8" borderId="31" applyNumberFormat="0" applyAlignment="0" applyProtection="0"/>
    <xf numFmtId="0" fontId="41" fillId="12" borderId="33" applyNumberFormat="0" applyAlignment="0" applyProtection="0"/>
    <xf numFmtId="0" fontId="58" fillId="0" borderId="34" applyNumberFormat="0" applyFill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63" fillId="12" borderId="33" applyNumberFormat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55" fillId="8" borderId="31" applyNumberFormat="0" applyAlignment="0" applyProtection="0"/>
    <xf numFmtId="0" fontId="69" fillId="0" borderId="16" applyNumberFormat="0" applyFill="0" applyAlignment="0" applyProtection="0"/>
    <xf numFmtId="0" fontId="55" fillId="8" borderId="3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41" fillId="12" borderId="33" applyNumberFormat="0" applyAlignment="0" applyProtection="0"/>
    <xf numFmtId="0" fontId="55" fillId="8" borderId="31" applyNumberFormat="0" applyAlignment="0" applyProtection="0"/>
    <xf numFmtId="0" fontId="40" fillId="4" borderId="32" applyNumberFormat="0" applyFont="0" applyAlignment="0" applyProtection="0"/>
    <xf numFmtId="0" fontId="59" fillId="0" borderId="34" applyNumberFormat="0" applyFill="0" applyAlignment="0" applyProtection="0"/>
    <xf numFmtId="0" fontId="38" fillId="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108" fillId="0" borderId="26" applyNumberFormat="0" applyFill="0" applyAlignment="0" applyProtection="0"/>
    <xf numFmtId="0" fontId="63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59" fillId="0" borderId="34" applyNumberFormat="0" applyFill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43" fillId="12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69" fillId="0" borderId="16" applyNumberFormat="0" applyFill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70" fillId="0" borderId="16" applyNumberFormat="0" applyFill="0" applyAlignment="0" applyProtection="0"/>
    <xf numFmtId="0" fontId="59" fillId="0" borderId="34" applyNumberFormat="0" applyFill="0" applyAlignment="0" applyProtection="0"/>
    <xf numFmtId="0" fontId="55" fillId="8" borderId="31" applyNumberForma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59" fillId="0" borderId="34" applyNumberFormat="0" applyFill="0" applyAlignment="0" applyProtection="0"/>
    <xf numFmtId="0" fontId="42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41" fillId="12" borderId="33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4" fillId="12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3" fillId="12" borderId="31" applyNumberFormat="0" applyAlignment="0" applyProtection="0"/>
    <xf numFmtId="0" fontId="30" fillId="12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44" fillId="12" borderId="31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63" fillId="12" borderId="33" applyNumberFormat="0" applyAlignment="0" applyProtection="0"/>
    <xf numFmtId="0" fontId="38" fillId="8" borderId="31" applyNumberFormat="0" applyAlignment="0" applyProtection="0"/>
    <xf numFmtId="0" fontId="42" fillId="0" borderId="34" applyNumberFormat="0" applyFill="0" applyAlignment="0" applyProtection="0"/>
    <xf numFmtId="0" fontId="59" fillId="0" borderId="34" applyNumberFormat="0" applyFill="0" applyAlignment="0" applyProtection="0"/>
    <xf numFmtId="0" fontId="38" fillId="8" borderId="31" applyNumberFormat="0" applyAlignment="0" applyProtection="0"/>
    <xf numFmtId="0" fontId="97" fillId="5" borderId="33" applyNumberFormat="0" applyAlignment="0" applyProtection="0"/>
    <xf numFmtId="0" fontId="98" fillId="5" borderId="31" applyNumberFormat="0" applyAlignment="0" applyProtection="0"/>
    <xf numFmtId="0" fontId="103" fillId="6" borderId="31" applyNumberFormat="0" applyAlignment="0" applyProtection="0"/>
    <xf numFmtId="0" fontId="105" fillId="0" borderId="35" applyNumberFormat="0" applyFill="0" applyAlignment="0" applyProtection="0"/>
    <xf numFmtId="0" fontId="33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3" fillId="12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43" fillId="12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69" fillId="0" borderId="16" applyNumberFormat="0" applyFill="0" applyAlignment="0" applyProtection="0"/>
    <xf numFmtId="0" fontId="108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98" fontId="39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80" fillId="0" borderId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24" fillId="0" borderId="35" applyNumberFormat="0" applyFill="0" applyAlignment="0" applyProtection="0"/>
    <xf numFmtId="0" fontId="39" fillId="0" borderId="0"/>
    <xf numFmtId="43" fontId="130" fillId="0" borderId="0" applyFont="0" applyFill="0" applyBorder="0" applyAlignment="0" applyProtection="0"/>
    <xf numFmtId="199" fontId="40" fillId="0" borderId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88" fillId="0" borderId="16" applyNumberFormat="0" applyFill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24" fillId="0" borderId="0"/>
    <xf numFmtId="39" fontId="6" fillId="0" borderId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9" fontId="4" fillId="0" borderId="0" applyFont="0" applyFill="0" applyBorder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70" fillId="0" borderId="16" applyNumberFormat="0" applyFill="0" applyAlignment="0" applyProtection="0"/>
    <xf numFmtId="197" fontId="80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37" fontId="40" fillId="0" borderId="0"/>
    <xf numFmtId="0" fontId="33" fillId="0" borderId="0">
      <alignment vertical="top"/>
    </xf>
    <xf numFmtId="0" fontId="39" fillId="0" borderId="0"/>
    <xf numFmtId="0" fontId="7" fillId="0" borderId="0"/>
    <xf numFmtId="0" fontId="33" fillId="0" borderId="0">
      <alignment vertical="top"/>
    </xf>
    <xf numFmtId="0" fontId="33" fillId="0" borderId="0"/>
    <xf numFmtId="9" fontId="12" fillId="0" borderId="0" applyFont="0" applyFill="0" applyBorder="0" applyAlignment="0" applyProtection="0"/>
    <xf numFmtId="0" fontId="119" fillId="23" borderId="21" applyNumberFormat="0" applyAlignment="0" applyProtection="0"/>
    <xf numFmtId="0" fontId="126" fillId="5" borderId="19" applyNumberFormat="0" applyAlignment="0" applyProtection="0"/>
    <xf numFmtId="0" fontId="115" fillId="5" borderId="18" applyNumberFormat="0" applyAlignment="0" applyProtection="0"/>
    <xf numFmtId="0" fontId="122" fillId="22" borderId="18" applyNumberFormat="0" applyAlignment="0" applyProtection="0"/>
    <xf numFmtId="0" fontId="124" fillId="0" borderId="35" applyNumberFormat="0" applyFill="0" applyAlignment="0" applyProtection="0"/>
    <xf numFmtId="0" fontId="92" fillId="24" borderId="22" applyNumberFormat="0" applyFont="0" applyAlignment="0" applyProtection="0"/>
    <xf numFmtId="0" fontId="81" fillId="24" borderId="22" applyNumberFormat="0" applyFont="0" applyAlignment="0" applyProtection="0"/>
    <xf numFmtId="0" fontId="129" fillId="0" borderId="26" applyNumberFormat="0" applyFill="0" applyAlignment="0" applyProtection="0"/>
    <xf numFmtId="0" fontId="39" fillId="0" borderId="0"/>
    <xf numFmtId="0" fontId="39" fillId="0" borderId="0" applyNumberFormat="0" applyFont="0" applyFill="0" applyBorder="0" applyProtection="0">
      <alignment vertical="center"/>
    </xf>
    <xf numFmtId="0" fontId="39" fillId="0" borderId="0"/>
    <xf numFmtId="0" fontId="44" fillId="12" borderId="31" applyNumberFormat="0" applyAlignment="0" applyProtection="0"/>
    <xf numFmtId="0" fontId="88" fillId="0" borderId="16" applyNumberFormat="0" applyFill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30" fillId="12" borderId="31" applyNumberFormat="0" applyAlignment="0" applyProtection="0"/>
    <xf numFmtId="0" fontId="40" fillId="4" borderId="32" applyNumberFormat="0" applyFont="0" applyAlignment="0" applyProtection="0"/>
    <xf numFmtId="0" fontId="4" fillId="4" borderId="32" applyNumberFormat="0" applyFont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55" fillId="8" borderId="31" applyNumberForma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40" fillId="4" borderId="32" applyNumberFormat="0" applyFont="0" applyAlignment="0" applyProtection="0"/>
    <xf numFmtId="0" fontId="59" fillId="0" borderId="34" applyNumberFormat="0" applyFill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30" fillId="12" borderId="31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59" fillId="0" borderId="34" applyNumberFormat="0" applyFill="0" applyAlignment="0" applyProtection="0"/>
    <xf numFmtId="0" fontId="42" fillId="0" borderId="34" applyNumberFormat="0" applyFill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63" fillId="12" borderId="33" applyNumberFormat="0" applyAlignment="0" applyProtection="0"/>
    <xf numFmtId="0" fontId="55" fillId="8" borderId="31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1" fillId="12" borderId="33" applyNumberFormat="0" applyAlignment="0" applyProtection="0"/>
    <xf numFmtId="0" fontId="55" fillId="8" borderId="31" applyNumberFormat="0" applyAlignment="0" applyProtection="0"/>
    <xf numFmtId="0" fontId="40" fillId="4" borderId="32" applyNumberFormat="0" applyFont="0" applyAlignment="0" applyProtection="0"/>
    <xf numFmtId="0" fontId="59" fillId="0" borderId="34" applyNumberFormat="0" applyFill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44" fillId="12" borderId="31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59" fillId="0" borderId="34" applyNumberFormat="0" applyFill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63" fillId="12" borderId="33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70" fillId="0" borderId="16" applyNumberFormat="0" applyFill="0" applyAlignment="0" applyProtection="0"/>
    <xf numFmtId="0" fontId="88" fillId="0" borderId="16" applyNumberFormat="0" applyFill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2" fillId="0" borderId="34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42" fillId="0" borderId="34" applyNumberFormat="0" applyFill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55" fillId="8" borderId="31" applyNumberFormat="0" applyAlignment="0" applyProtection="0"/>
    <xf numFmtId="0" fontId="42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63" fillId="12" borderId="33" applyNumberFormat="0" applyAlignment="0" applyProtection="0"/>
    <xf numFmtId="0" fontId="70" fillId="0" borderId="16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4" fillId="4" borderId="32" applyNumberFormat="0" applyFon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1" fillId="12" borderId="33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9" fillId="0" borderId="34" applyNumberFormat="0" applyFill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12" borderId="31" applyNumberFormat="0" applyAlignment="0" applyProtection="0"/>
    <xf numFmtId="43" fontId="1" fillId="0" borderId="0" applyFont="0" applyFill="0" applyBorder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31" fillId="13" borderId="9" applyNumberFormat="0" applyAlignment="0" applyProtection="0"/>
    <xf numFmtId="0" fontId="51" fillId="13" borderId="9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1" fillId="13" borderId="9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55" fillId="8" borderId="31" applyNumberFormat="0" applyAlignment="0" applyProtection="0"/>
    <xf numFmtId="0" fontId="41" fillId="12" borderId="33" applyNumberFormat="0" applyAlignment="0" applyProtection="0"/>
    <xf numFmtId="0" fontId="38" fillId="8" borderId="31" applyNumberFormat="0" applyAlignment="0" applyProtection="0"/>
    <xf numFmtId="0" fontId="43" fillId="12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50" fillId="13" borderId="9" applyNumberFormat="0" applyAlignment="0" applyProtection="0"/>
    <xf numFmtId="0" fontId="40" fillId="4" borderId="32" applyNumberFormat="0" applyFont="0" applyAlignment="0" applyProtection="0"/>
    <xf numFmtId="0" fontId="54" fillId="8" borderId="31" applyNumberFormat="0" applyAlignment="0" applyProtection="0"/>
    <xf numFmtId="0" fontId="42" fillId="0" borderId="34" applyNumberFormat="0" applyFill="0" applyAlignment="0" applyProtection="0"/>
    <xf numFmtId="0" fontId="58" fillId="0" borderId="34" applyNumberFormat="0" applyFill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30" fillId="12" borderId="31" applyNumberFormat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4" fillId="4" borderId="32" applyNumberFormat="0" applyFont="0" applyAlignment="0" applyProtection="0"/>
    <xf numFmtId="0" fontId="69" fillId="0" borderId="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63" fillId="12" borderId="33" applyNumberFormat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43" fontId="1" fillId="0" borderId="0" applyFont="0" applyFill="0" applyBorder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" fillId="4" borderId="32" applyNumberFormat="0" applyFont="0" applyAlignment="0" applyProtection="0"/>
    <xf numFmtId="0" fontId="1" fillId="0" borderId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4" fillId="4" borderId="32" applyNumberFormat="0" applyFont="0" applyAlignment="0" applyProtection="0"/>
    <xf numFmtId="0" fontId="44" fillId="12" borderId="31" applyNumberForma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55" fillId="8" borderId="31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55" fillId="8" borderId="31" applyNumberFormat="0" applyAlignment="0" applyProtection="0"/>
    <xf numFmtId="0" fontId="4" fillId="4" borderId="32" applyNumberFormat="0" applyFon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9" fillId="0" borderId="34" applyNumberFormat="0" applyFill="0" applyAlignment="0" applyProtection="0"/>
    <xf numFmtId="0" fontId="43" fillId="12" borderId="31" applyNumberFormat="0" applyAlignment="0" applyProtection="0"/>
    <xf numFmtId="0" fontId="59" fillId="0" borderId="34" applyNumberFormat="0" applyFill="0" applyAlignment="0" applyProtection="0"/>
    <xf numFmtId="0" fontId="50" fillId="13" borderId="9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30" fillId="12" borderId="31" applyNumberFormat="0" applyAlignment="0" applyProtection="0"/>
    <xf numFmtId="0" fontId="44" fillId="12" borderId="31" applyNumberFormat="0" applyAlignment="0" applyProtection="0"/>
    <xf numFmtId="0" fontId="63" fillId="12" borderId="33" applyNumberFormat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59" fillId="0" borderId="34" applyNumberFormat="0" applyFill="0" applyAlignment="0" applyProtection="0"/>
    <xf numFmtId="0" fontId="69" fillId="0" borderId="16" applyNumberFormat="0" applyFill="0" applyAlignment="0" applyProtection="0"/>
    <xf numFmtId="0" fontId="30" fillId="12" borderId="3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38" fillId="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4" borderId="32" applyNumberFormat="0" applyFont="0" applyAlignment="0" applyProtection="0"/>
    <xf numFmtId="0" fontId="94" fillId="13" borderId="9" applyNumberFormat="0" applyAlignment="0" applyProtection="0"/>
    <xf numFmtId="0" fontId="40" fillId="4" borderId="32" applyNumberFormat="0" applyFont="0" applyAlignment="0" applyProtection="0"/>
    <xf numFmtId="0" fontId="97" fillId="5" borderId="33" applyNumberFormat="0" applyAlignment="0" applyProtection="0"/>
    <xf numFmtId="0" fontId="98" fillId="5" borderId="31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103" fillId="6" borderId="31" applyNumberFormat="0" applyAlignment="0" applyProtection="0"/>
    <xf numFmtId="0" fontId="105" fillId="0" borderId="35" applyNumberFormat="0" applyFill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33" fillId="4" borderId="32" applyNumberFormat="0" applyFont="0" applyAlignment="0" applyProtection="0"/>
    <xf numFmtId="0" fontId="42" fillId="0" borderId="34" applyNumberFormat="0" applyFill="0" applyAlignment="0" applyProtection="0"/>
    <xf numFmtId="0" fontId="108" fillId="0" borderId="26" applyNumberFormat="0" applyFill="0" applyAlignment="0" applyProtection="0"/>
    <xf numFmtId="0" fontId="63" fillId="12" borderId="33" applyNumberFormat="0" applyAlignment="0" applyProtection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" fillId="4" borderId="32" applyNumberFormat="0" applyFont="0" applyAlignment="0" applyProtection="0"/>
    <xf numFmtId="0" fontId="63" fillId="12" borderId="33" applyNumberFormat="0" applyAlignment="0" applyProtection="0"/>
    <xf numFmtId="0" fontId="43" fillId="12" borderId="31" applyNumberFormat="0" applyAlignment="0" applyProtection="0"/>
    <xf numFmtId="0" fontId="38" fillId="8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69" fillId="0" borderId="16" applyNumberFormat="0" applyFill="0" applyAlignment="0" applyProtection="0"/>
    <xf numFmtId="0" fontId="41" fillId="12" borderId="33" applyNumberFormat="0" applyAlignment="0" applyProtection="0"/>
    <xf numFmtId="0" fontId="44" fillId="12" borderId="31" applyNumberFormat="0" applyAlignment="0" applyProtection="0"/>
    <xf numFmtId="0" fontId="41" fillId="12" borderId="33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63" fillId="12" borderId="33" applyNumberFormat="0" applyAlignment="0" applyProtection="0"/>
    <xf numFmtId="0" fontId="38" fillId="8" borderId="31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38" fillId="8" borderId="31" applyNumberFormat="0" applyAlignment="0" applyProtection="0"/>
    <xf numFmtId="0" fontId="59" fillId="0" borderId="34" applyNumberFormat="0" applyFill="0" applyAlignment="0" applyProtection="0"/>
    <xf numFmtId="0" fontId="55" fillId="8" borderId="31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55" fillId="8" borderId="31" applyNumberFormat="0" applyAlignment="0" applyProtection="0"/>
    <xf numFmtId="0" fontId="41" fillId="12" borderId="33" applyNumberFormat="0" applyAlignment="0" applyProtection="0"/>
    <xf numFmtId="0" fontId="43" fillId="12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69" fillId="0" borderId="16" applyNumberFormat="0" applyFill="0" applyAlignment="0" applyProtection="0"/>
    <xf numFmtId="0" fontId="59" fillId="0" borderId="34" applyNumberFormat="0" applyFill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44" fillId="12" borderId="31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108" fillId="0" borderId="26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3" fillId="12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43" fillId="12" borderId="31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69" fillId="0" borderId="16" applyNumberFormat="0" applyFill="0" applyAlignment="0" applyProtection="0"/>
    <xf numFmtId="0" fontId="97" fillId="5" borderId="33" applyNumberFormat="0" applyAlignment="0" applyProtection="0"/>
    <xf numFmtId="0" fontId="98" fillId="5" borderId="31" applyNumberFormat="0" applyAlignment="0" applyProtection="0"/>
    <xf numFmtId="0" fontId="103" fillId="6" borderId="31" applyNumberFormat="0" applyAlignment="0" applyProtection="0"/>
    <xf numFmtId="0" fontId="105" fillId="0" borderId="35" applyNumberFormat="0" applyFill="0" applyAlignment="0" applyProtection="0"/>
    <xf numFmtId="0" fontId="33" fillId="4" borderId="32" applyNumberFormat="0" applyFont="0" applyAlignment="0" applyProtection="0"/>
    <xf numFmtId="0" fontId="108" fillId="0" borderId="26" applyNumberFormat="0" applyFill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12" borderId="31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36" applyNumberFormat="0" applyFill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4" fillId="4" borderId="32" applyNumberFormat="0" applyFont="0" applyAlignment="0" applyProtection="0"/>
    <xf numFmtId="0" fontId="70" fillId="0" borderId="36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4" fillId="4" borderId="32" applyNumberFormat="0" applyFon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55" fillId="8" borderId="31" applyNumberForma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4" fillId="4" borderId="32" applyNumberFormat="0" applyFon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1" fillId="12" borderId="33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9" fillId="0" borderId="34" applyNumberFormat="0" applyFill="0" applyAlignment="0" applyProtection="0"/>
    <xf numFmtId="0" fontId="55" fillId="8" borderId="31" applyNumberFormat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31" fillId="13" borderId="9" applyNumberFormat="0" applyAlignment="0" applyProtection="0"/>
    <xf numFmtId="0" fontId="51" fillId="13" borderId="9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44" fontId="6" fillId="0" borderId="0" applyFont="0" applyFill="0" applyBorder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1" fillId="13" borderId="9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3" fillId="12" borderId="31" applyNumberFormat="0" applyAlignment="0" applyProtection="0"/>
    <xf numFmtId="0" fontId="50" fillId="13" borderId="9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69" fillId="0" borderId="3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43" fillId="12" borderId="31" applyNumberFormat="0" applyAlignment="0" applyProtection="0"/>
    <xf numFmtId="0" fontId="50" fillId="13" borderId="9" applyNumberFormat="0" applyAlignment="0" applyProtection="0"/>
    <xf numFmtId="0" fontId="54" fillId="8" borderId="31" applyNumberFormat="0" applyAlignment="0" applyProtection="0"/>
    <xf numFmtId="0" fontId="58" fillId="0" borderId="34" applyNumberFormat="0" applyFill="0" applyAlignment="0" applyProtection="0"/>
    <xf numFmtId="0" fontId="62" fillId="12" borderId="33" applyNumberFormat="0" applyAlignment="0" applyProtection="0"/>
    <xf numFmtId="0" fontId="64" fillId="4" borderId="32" applyNumberFormat="0" applyFont="0" applyAlignment="0" applyProtection="0"/>
    <xf numFmtId="0" fontId="69" fillId="0" borderId="3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4" fillId="13" borderId="9" applyNumberFormat="0" applyAlignment="0" applyProtection="0"/>
    <xf numFmtId="0" fontId="97" fillId="5" borderId="33" applyNumberFormat="0" applyAlignment="0" applyProtection="0"/>
    <xf numFmtId="0" fontId="98" fillId="5" borderId="31" applyNumberFormat="0" applyAlignment="0" applyProtection="0"/>
    <xf numFmtId="0" fontId="103" fillId="6" borderId="31" applyNumberFormat="0" applyAlignment="0" applyProtection="0"/>
    <xf numFmtId="0" fontId="105" fillId="0" borderId="35" applyNumberFormat="0" applyFill="0" applyAlignment="0" applyProtection="0"/>
    <xf numFmtId="0" fontId="33" fillId="4" borderId="32" applyNumberFormat="0" applyFont="0" applyAlignment="0" applyProtection="0"/>
    <xf numFmtId="0" fontId="108" fillId="0" borderId="37" applyNumberFormat="0" applyFill="0" applyAlignment="0" applyProtection="0"/>
    <xf numFmtId="43" fontId="10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39" fillId="0" borderId="0"/>
    <xf numFmtId="0" fontId="40" fillId="0" borderId="0"/>
    <xf numFmtId="44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12" borderId="31" applyNumberFormat="0" applyAlignment="0" applyProtection="0"/>
    <xf numFmtId="43" fontId="35" fillId="0" borderId="0" applyFont="0" applyFill="0" applyBorder="0" applyAlignment="0" applyProtection="0"/>
    <xf numFmtId="0" fontId="88" fillId="0" borderId="36" applyNumberFormat="0" applyFill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70" fillId="0" borderId="36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42" fillId="0" borderId="34" applyNumberFormat="0" applyFill="0" applyAlignment="0" applyProtection="0"/>
    <xf numFmtId="0" fontId="63" fillId="12" borderId="33" applyNumberFormat="0" applyAlignment="0" applyProtection="0"/>
    <xf numFmtId="0" fontId="30" fillId="12" borderId="31" applyNumberFormat="0" applyAlignment="0" applyProtection="0"/>
    <xf numFmtId="0" fontId="55" fillId="8" borderId="31" applyNumberForma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4" fillId="12" borderId="31" applyNumberFormat="0" applyAlignment="0" applyProtection="0"/>
    <xf numFmtId="0" fontId="4" fillId="4" borderId="32" applyNumberFormat="0" applyFon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40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59" fillId="0" borderId="34" applyNumberFormat="0" applyFill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4" fillId="4" borderId="32" applyNumberFormat="0" applyFont="0" applyAlignment="0" applyProtection="0"/>
    <xf numFmtId="0" fontId="44" fillId="12" borderId="31" applyNumberFormat="0" applyAlignment="0" applyProtection="0"/>
    <xf numFmtId="0" fontId="38" fillId="8" borderId="31" applyNumberFormat="0" applyAlignment="0" applyProtection="0"/>
    <xf numFmtId="0" fontId="41" fillId="12" borderId="33" applyNumberFormat="0" applyAlignment="0" applyProtection="0"/>
    <xf numFmtId="0" fontId="63" fillId="12" borderId="33" applyNumberFormat="0" applyAlignment="0" applyProtection="0"/>
    <xf numFmtId="0" fontId="44" fillId="12" borderId="31" applyNumberFormat="0" applyAlignment="0" applyProtection="0"/>
    <xf numFmtId="0" fontId="59" fillId="0" borderId="34" applyNumberFormat="0" applyFill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4" fillId="4" borderId="32" applyNumberFormat="0" applyFont="0" applyAlignment="0" applyProtection="0"/>
    <xf numFmtId="0" fontId="40" fillId="4" borderId="32" applyNumberFormat="0" applyFon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40" fillId="4" borderId="32" applyNumberFormat="0" applyFont="0" applyAlignment="0" applyProtection="0"/>
    <xf numFmtId="0" fontId="30" fillId="12" borderId="31" applyNumberFormat="0" applyAlignment="0" applyProtection="0"/>
    <xf numFmtId="0" fontId="42" fillId="0" borderId="34" applyNumberFormat="0" applyFill="0" applyAlignment="0" applyProtection="0"/>
    <xf numFmtId="0" fontId="41" fillId="12" borderId="33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 applyFill="0"/>
    <xf numFmtId="43" fontId="1" fillId="0" borderId="0" applyFont="0" applyFill="0" applyBorder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0" fillId="12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38" fillId="8" borderId="31" applyNumberFormat="0" applyAlignment="0" applyProtection="0"/>
    <xf numFmtId="0" fontId="1" fillId="0" borderId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0" fillId="4" borderId="32" applyNumberFormat="0" applyFon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1" fillId="1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44" fillId="12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5" fillId="8" borderId="31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63" fillId="12" borderId="33" applyNumberForma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4" fillId="4" borderId="32" applyNumberFormat="0" applyFont="0" applyAlignment="0" applyProtection="0"/>
    <xf numFmtId="0" fontId="132" fillId="0" borderId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32" fillId="0" borderId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32" fillId="0" borderId="0"/>
    <xf numFmtId="0" fontId="1" fillId="0" borderId="0"/>
    <xf numFmtId="43" fontId="10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12" borderId="54" applyNumberFormat="0" applyAlignment="0" applyProtection="0"/>
    <xf numFmtId="0" fontId="41" fillId="12" borderId="56" applyNumberFormat="0" applyAlignment="0" applyProtection="0"/>
    <xf numFmtId="0" fontId="40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55" fillId="8" borderId="54" applyNumberFormat="0" applyAlignment="0" applyProtection="0"/>
    <xf numFmtId="0" fontId="55" fillId="8" borderId="54" applyNumberFormat="0" applyAlignment="0" applyProtection="0"/>
    <xf numFmtId="0" fontId="44" fillId="12" borderId="54" applyNumberFormat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0" fillId="4" borderId="55" applyNumberFormat="0" applyFon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30" fillId="12" borderId="54" applyNumberFormat="0" applyAlignment="0" applyProtection="0"/>
    <xf numFmtId="0" fontId="30" fillId="12" borderId="54" applyNumberFormat="0" applyAlignment="0" applyProtection="0"/>
    <xf numFmtId="0" fontId="43" fillId="12" borderId="54" applyNumberFormat="0" applyAlignment="0" applyProtection="0"/>
    <xf numFmtId="0" fontId="43" fillId="12" borderId="38" applyNumberFormat="0" applyAlignment="0" applyProtection="0"/>
    <xf numFmtId="0" fontId="63" fillId="12" borderId="56" applyNumberFormat="0" applyAlignment="0" applyProtection="0"/>
    <xf numFmtId="0" fontId="59" fillId="0" borderId="57" applyNumberFormat="0" applyFill="0" applyAlignment="0" applyProtection="0"/>
    <xf numFmtId="0" fontId="54" fillId="8" borderId="38" applyNumberFormat="0" applyAlignment="0" applyProtection="0"/>
    <xf numFmtId="0" fontId="58" fillId="0" borderId="42" applyNumberFormat="0" applyFill="0" applyAlignment="0" applyProtection="0"/>
    <xf numFmtId="0" fontId="62" fillId="12" borderId="41" applyNumberFormat="0" applyAlignment="0" applyProtection="0"/>
    <xf numFmtId="0" fontId="64" fillId="4" borderId="40" applyNumberFormat="0" applyFont="0" applyAlignment="0" applyProtection="0"/>
    <xf numFmtId="0" fontId="69" fillId="0" borderId="43" applyNumberFormat="0" applyFill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44" fillId="12" borderId="54" applyNumberFormat="0" applyAlignment="0" applyProtection="0"/>
    <xf numFmtId="0" fontId="103" fillId="6" borderId="59" applyNumberFormat="0" applyAlignment="0" applyProtection="0"/>
    <xf numFmtId="0" fontId="69" fillId="0" borderId="58" applyNumberFormat="0" applyFill="0" applyAlignment="0" applyProtection="0"/>
    <xf numFmtId="0" fontId="41" fillId="12" borderId="56" applyNumberFormat="0" applyAlignment="0" applyProtection="0"/>
    <xf numFmtId="0" fontId="38" fillId="8" borderId="54" applyNumberFormat="0" applyAlignment="0" applyProtection="0"/>
    <xf numFmtId="0" fontId="55" fillId="8" borderId="54" applyNumberFormat="0" applyAlignment="0" applyProtection="0"/>
    <xf numFmtId="0" fontId="97" fillId="5" borderId="47" applyNumberFormat="0" applyAlignment="0" applyProtection="0"/>
    <xf numFmtId="0" fontId="98" fillId="5" borderId="44" applyNumberFormat="0" applyAlignment="0" applyProtection="0"/>
    <xf numFmtId="0" fontId="40" fillId="4" borderId="55" applyNumberFormat="0" applyFont="0" applyAlignment="0" applyProtection="0"/>
    <xf numFmtId="0" fontId="44" fillId="12" borderId="54" applyNumberFormat="0" applyAlignment="0" applyProtection="0"/>
    <xf numFmtId="0" fontId="30" fillId="12" borderId="54" applyNumberFormat="0" applyAlignment="0" applyProtection="0"/>
    <xf numFmtId="0" fontId="103" fillId="6" borderId="44" applyNumberFormat="0" applyAlignment="0" applyProtection="0"/>
    <xf numFmtId="0" fontId="105" fillId="0" borderId="48" applyNumberFormat="0" applyFill="0" applyAlignment="0" applyProtection="0"/>
    <xf numFmtId="0" fontId="33" fillId="4" borderId="46" applyNumberFormat="0" applyFont="0" applyAlignment="0" applyProtection="0"/>
    <xf numFmtId="0" fontId="108" fillId="0" borderId="45" applyNumberFormat="0" applyFill="0" applyAlignment="0" applyProtection="0"/>
    <xf numFmtId="0" fontId="41" fillId="12" borderId="56" applyNumberFormat="0" applyAlignment="0" applyProtection="0"/>
    <xf numFmtId="0" fontId="41" fillId="12" borderId="56" applyNumberFormat="0" applyAlignment="0" applyProtection="0"/>
    <xf numFmtId="0" fontId="63" fillId="12" borderId="56" applyNumberFormat="0" applyAlignment="0" applyProtection="0"/>
    <xf numFmtId="0" fontId="38" fillId="8" borderId="54" applyNumberFormat="0" applyAlignment="0" applyProtection="0"/>
    <xf numFmtId="0" fontId="4" fillId="4" borderId="55" applyNumberFormat="0" applyFont="0" applyAlignment="0" applyProtection="0"/>
    <xf numFmtId="0" fontId="38" fillId="8" borderId="54" applyNumberFormat="0" applyAlignment="0" applyProtection="0"/>
    <xf numFmtId="0" fontId="59" fillId="0" borderId="57" applyNumberFormat="0" applyFill="0" applyAlignment="0" applyProtection="0"/>
    <xf numFmtId="0" fontId="55" fillId="8" borderId="54" applyNumberFormat="0" applyAlignment="0" applyProtection="0"/>
    <xf numFmtId="0" fontId="44" fillId="12" borderId="54" applyNumberFormat="0" applyAlignment="0" applyProtection="0"/>
    <xf numFmtId="0" fontId="41" fillId="12" borderId="56" applyNumberFormat="0" applyAlignment="0" applyProtection="0"/>
    <xf numFmtId="0" fontId="108" fillId="0" borderId="60" applyNumberFormat="0" applyFill="0" applyAlignment="0" applyProtection="0"/>
    <xf numFmtId="0" fontId="105" fillId="0" borderId="63" applyNumberFormat="0" applyFill="0" applyAlignment="0" applyProtection="0"/>
    <xf numFmtId="0" fontId="54" fillId="8" borderId="54" applyNumberForma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63" fillId="12" borderId="56" applyNumberFormat="0" applyAlignment="0" applyProtection="0"/>
    <xf numFmtId="0" fontId="63" fillId="12" borderId="56" applyNumberFormat="0" applyAlignment="0" applyProtection="0"/>
    <xf numFmtId="0" fontId="63" fillId="12" borderId="56" applyNumberFormat="0" applyAlignment="0" applyProtection="0"/>
    <xf numFmtId="0" fontId="59" fillId="0" borderId="57" applyNumberFormat="0" applyFill="0" applyAlignment="0" applyProtection="0"/>
    <xf numFmtId="0" fontId="55" fillId="8" borderId="54" applyNumberFormat="0" applyAlignment="0" applyProtection="0"/>
    <xf numFmtId="0" fontId="44" fillId="12" borderId="54" applyNumberFormat="0" applyAlignment="0" applyProtection="0"/>
    <xf numFmtId="0" fontId="44" fillId="12" borderId="54" applyNumberFormat="0" applyAlignment="0" applyProtection="0"/>
    <xf numFmtId="0" fontId="44" fillId="12" borderId="54" applyNumberFormat="0" applyAlignment="0" applyProtection="0"/>
    <xf numFmtId="0" fontId="44" fillId="12" borderId="54" applyNumberFormat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1" fillId="12" borderId="56" applyNumberFormat="0" applyAlignment="0" applyProtection="0"/>
    <xf numFmtId="0" fontId="40" fillId="4" borderId="55" applyNumberFormat="0" applyFont="0" applyAlignment="0" applyProtection="0"/>
    <xf numFmtId="0" fontId="40" fillId="4" borderId="55" applyNumberFormat="0" applyFon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30" fillId="12" borderId="54" applyNumberFormat="0" applyAlignment="0" applyProtection="0"/>
    <xf numFmtId="0" fontId="30" fillId="12" borderId="54" applyNumberFormat="0" applyAlignment="0" applyProtection="0"/>
    <xf numFmtId="0" fontId="40" fillId="4" borderId="55" applyNumberFormat="0" applyFont="0" applyAlignment="0" applyProtection="0"/>
    <xf numFmtId="0" fontId="4" fillId="4" borderId="55" applyNumberFormat="0" applyFont="0" applyAlignment="0" applyProtection="0"/>
    <xf numFmtId="0" fontId="55" fillId="8" borderId="54" applyNumberFormat="0" applyAlignment="0" applyProtection="0"/>
    <xf numFmtId="0" fontId="40" fillId="4" borderId="55" applyNumberFormat="0" applyFont="0" applyAlignment="0" applyProtection="0"/>
    <xf numFmtId="0" fontId="44" fillId="12" borderId="54" applyNumberFormat="0" applyAlignment="0" applyProtection="0"/>
    <xf numFmtId="0" fontId="4" fillId="4" borderId="55" applyNumberFormat="0" applyFont="0" applyAlignment="0" applyProtection="0"/>
    <xf numFmtId="0" fontId="38" fillId="8" borderId="54" applyNumberFormat="0" applyAlignment="0" applyProtection="0"/>
    <xf numFmtId="0" fontId="42" fillId="0" borderId="57" applyNumberFormat="0" applyFill="0" applyAlignment="0" applyProtection="0"/>
    <xf numFmtId="0" fontId="30" fillId="12" borderId="54" applyNumberFormat="0" applyAlignment="0" applyProtection="0"/>
    <xf numFmtId="0" fontId="124" fillId="0" borderId="48" applyNumberFormat="0" applyFill="0" applyAlignment="0" applyProtection="0"/>
    <xf numFmtId="0" fontId="129" fillId="0" borderId="45" applyNumberFormat="0" applyFill="0" applyAlignment="0" applyProtection="0"/>
    <xf numFmtId="0" fontId="42" fillId="0" borderId="57" applyNumberFormat="0" applyFill="0" applyAlignment="0" applyProtection="0"/>
    <xf numFmtId="0" fontId="59" fillId="0" borderId="57" applyNumberFormat="0" applyFill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63" fillId="12" borderId="56" applyNumberFormat="0" applyAlignment="0" applyProtection="0"/>
    <xf numFmtId="0" fontId="63" fillId="12" borderId="56" applyNumberFormat="0" applyAlignment="0" applyProtection="0"/>
    <xf numFmtId="0" fontId="63" fillId="12" borderId="56" applyNumberFormat="0" applyAlignment="0" applyProtection="0"/>
    <xf numFmtId="0" fontId="59" fillId="0" borderId="57" applyNumberFormat="0" applyFill="0" applyAlignment="0" applyProtection="0"/>
    <xf numFmtId="0" fontId="59" fillId="0" borderId="57" applyNumberFormat="0" applyFill="0" applyAlignment="0" applyProtection="0"/>
    <xf numFmtId="0" fontId="38" fillId="8" borderId="54" applyNumberFormat="0" applyAlignment="0" applyProtection="0"/>
    <xf numFmtId="0" fontId="59" fillId="0" borderId="57" applyNumberFormat="0" applyFill="0" applyAlignment="0" applyProtection="0"/>
    <xf numFmtId="0" fontId="55" fillId="8" borderId="54" applyNumberFormat="0" applyAlignment="0" applyProtection="0"/>
    <xf numFmtId="0" fontId="40" fillId="4" borderId="55" applyNumberFormat="0" applyFont="0" applyAlignment="0" applyProtection="0"/>
    <xf numFmtId="0" fontId="40" fillId="4" borderId="55" applyNumberFormat="0" applyFont="0" applyAlignment="0" applyProtection="0"/>
    <xf numFmtId="0" fontId="59" fillId="0" borderId="57" applyNumberFormat="0" applyFill="0" applyAlignment="0" applyProtection="0"/>
    <xf numFmtId="0" fontId="129" fillId="0" borderId="45" applyNumberFormat="0" applyFill="0" applyAlignment="0" applyProtection="0"/>
    <xf numFmtId="0" fontId="40" fillId="4" borderId="55" applyNumberFormat="0" applyFont="0" applyAlignment="0" applyProtection="0"/>
    <xf numFmtId="0" fontId="44" fillId="12" borderId="54" applyNumberFormat="0" applyAlignment="0" applyProtection="0"/>
    <xf numFmtId="0" fontId="40" fillId="4" borderId="55" applyNumberFormat="0" applyFont="0" applyAlignment="0" applyProtection="0"/>
    <xf numFmtId="0" fontId="59" fillId="0" borderId="52" applyNumberFormat="0" applyFill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59" fillId="0" borderId="52" applyNumberFormat="0" applyFill="0" applyAlignment="0" applyProtection="0"/>
    <xf numFmtId="0" fontId="41" fillId="12" borderId="47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38" fillId="8" borderId="44" applyNumberFormat="0" applyAlignment="0" applyProtection="0"/>
    <xf numFmtId="0" fontId="42" fillId="0" borderId="52" applyNumberFormat="0" applyFill="0" applyAlignment="0" applyProtection="0"/>
    <xf numFmtId="0" fontId="4" fillId="4" borderId="50" applyNumberFormat="0" applyFont="0" applyAlignment="0" applyProtection="0"/>
    <xf numFmtId="0" fontId="40" fillId="4" borderId="46" applyNumberFormat="0" applyFont="0" applyAlignment="0" applyProtection="0"/>
    <xf numFmtId="0" fontId="63" fillId="12" borderId="47" applyNumberFormat="0" applyAlignment="0" applyProtection="0"/>
    <xf numFmtId="0" fontId="63" fillId="12" borderId="51" applyNumberFormat="0" applyAlignment="0" applyProtection="0"/>
    <xf numFmtId="0" fontId="40" fillId="4" borderId="50" applyNumberFormat="0" applyFont="0" applyAlignment="0" applyProtection="0"/>
    <xf numFmtId="0" fontId="59" fillId="0" borderId="52" applyNumberFormat="0" applyFill="0" applyAlignment="0" applyProtection="0"/>
    <xf numFmtId="0" fontId="55" fillId="8" borderId="44" applyNumberFormat="0" applyAlignment="0" applyProtection="0"/>
    <xf numFmtId="0" fontId="55" fillId="8" borderId="49" applyNumberFormat="0" applyAlignment="0" applyProtection="0"/>
    <xf numFmtId="0" fontId="30" fillId="12" borderId="49" applyNumberFormat="0" applyAlignment="0" applyProtection="0"/>
    <xf numFmtId="0" fontId="55" fillId="8" borderId="49" applyNumberFormat="0" applyAlignment="0" applyProtection="0"/>
    <xf numFmtId="0" fontId="42" fillId="0" borderId="52" applyNumberFormat="0" applyFill="0" applyAlignment="0" applyProtection="0"/>
    <xf numFmtId="0" fontId="40" fillId="4" borderId="50" applyNumberFormat="0" applyFont="0" applyAlignment="0" applyProtection="0"/>
    <xf numFmtId="0" fontId="38" fillId="8" borderId="44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55" fillId="8" borderId="49" applyNumberFormat="0" applyAlignment="0" applyProtection="0"/>
    <xf numFmtId="0" fontId="44" fillId="12" borderId="49" applyNumberFormat="0" applyAlignment="0" applyProtection="0"/>
    <xf numFmtId="0" fontId="63" fillId="12" borderId="51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44" fillId="12" borderId="49" applyNumberFormat="0" applyAlignment="0" applyProtection="0"/>
    <xf numFmtId="0" fontId="30" fillId="12" borderId="49" applyNumberFormat="0" applyAlignment="0" applyProtection="0"/>
    <xf numFmtId="0" fontId="4" fillId="4" borderId="46" applyNumberFormat="0" applyFont="0" applyAlignment="0" applyProtection="0"/>
    <xf numFmtId="0" fontId="59" fillId="0" borderId="52" applyNumberFormat="0" applyFill="0" applyAlignment="0" applyProtection="0"/>
    <xf numFmtId="0" fontId="63" fillId="12" borderId="47" applyNumberFormat="0" applyAlignment="0" applyProtection="0"/>
    <xf numFmtId="0" fontId="44" fillId="12" borderId="49" applyNumberFormat="0" applyAlignment="0" applyProtection="0"/>
    <xf numFmtId="0" fontId="4" fillId="4" borderId="50" applyNumberFormat="0" applyFon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59" fillId="0" borderId="52" applyNumberFormat="0" applyFill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30" fillId="12" borderId="49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38" fillId="8" borderId="49" applyNumberFormat="0" applyAlignment="0" applyProtection="0"/>
    <xf numFmtId="0" fontId="44" fillId="12" borderId="44" applyNumberFormat="0" applyAlignment="0" applyProtection="0"/>
    <xf numFmtId="0" fontId="63" fillId="12" borderId="47" applyNumberFormat="0" applyAlignment="0" applyProtection="0"/>
    <xf numFmtId="0" fontId="42" fillId="0" borderId="52" applyNumberFormat="0" applyFill="0" applyAlignment="0" applyProtection="0"/>
    <xf numFmtId="0" fontId="41" fillId="12" borderId="47" applyNumberFormat="0" applyAlignment="0" applyProtection="0"/>
    <xf numFmtId="0" fontId="88" fillId="0" borderId="43" applyNumberFormat="0" applyFill="0" applyAlignment="0" applyProtection="0"/>
    <xf numFmtId="0" fontId="40" fillId="4" borderId="46" applyNumberFormat="0" applyFont="0" applyAlignment="0" applyProtection="0"/>
    <xf numFmtId="0" fontId="38" fillId="8" borderId="49" applyNumberFormat="0" applyAlignment="0" applyProtection="0"/>
    <xf numFmtId="0" fontId="70" fillId="0" borderId="43" applyNumberFormat="0" applyFill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88" fillId="0" borderId="43" applyNumberFormat="0" applyFill="0" applyAlignment="0" applyProtection="0"/>
    <xf numFmtId="0" fontId="44" fillId="12" borderId="49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55" fillId="8" borderId="49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55" fillId="8" borderId="49" applyNumberFormat="0" applyAlignment="0" applyProtection="0"/>
    <xf numFmtId="0" fontId="41" fillId="12" borderId="51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70" fillId="0" borderId="43" applyNumberFormat="0" applyFill="0" applyAlignment="0" applyProtection="0"/>
    <xf numFmtId="0" fontId="41" fillId="12" borderId="51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55" fillId="8" borderId="49" applyNumberForma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4" fillId="4" borderId="50" applyNumberFormat="0" applyFon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1" fillId="12" borderId="51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9" fillId="0" borderId="52" applyNumberFormat="0" applyFill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30" fillId="12" borderId="54" applyNumberFormat="0" applyAlignment="0" applyProtection="0"/>
    <xf numFmtId="0" fontId="63" fillId="12" borderId="56" applyNumberFormat="0" applyAlignment="0" applyProtection="0"/>
    <xf numFmtId="0" fontId="30" fillId="12" borderId="54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44" fillId="12" borderId="54" applyNumberFormat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" fillId="4" borderId="46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30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59" fillId="0" borderId="52" applyNumberFormat="0" applyFill="0" applyAlignment="0" applyProtection="0"/>
    <xf numFmtId="0" fontId="38" fillId="8" borderId="49" applyNumberFormat="0" applyAlignment="0" applyProtection="0"/>
    <xf numFmtId="0" fontId="42" fillId="0" borderId="52" applyNumberFormat="0" applyFill="0" applyAlignment="0" applyProtection="0"/>
    <xf numFmtId="0" fontId="55" fillId="8" borderId="49" applyNumberFormat="0" applyAlignment="0" applyProtection="0"/>
    <xf numFmtId="0" fontId="4" fillId="4" borderId="50" applyNumberFormat="0" applyFont="0" applyAlignment="0" applyProtection="0"/>
    <xf numFmtId="0" fontId="44" fillId="12" borderId="44" applyNumberFormat="0" applyAlignment="0" applyProtection="0"/>
    <xf numFmtId="0" fontId="43" fillId="12" borderId="49" applyNumberFormat="0" applyAlignment="0" applyProtection="0"/>
    <xf numFmtId="0" fontId="63" fillId="12" borderId="51" applyNumberFormat="0" applyAlignment="0" applyProtection="0"/>
    <xf numFmtId="0" fontId="30" fillId="12" borderId="44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54" fillId="8" borderId="49" applyNumberFormat="0" applyAlignment="0" applyProtection="0"/>
    <xf numFmtId="0" fontId="41" fillId="12" borderId="51" applyNumberFormat="0" applyAlignment="0" applyProtection="0"/>
    <xf numFmtId="0" fontId="58" fillId="0" borderId="52" applyNumberFormat="0" applyFill="0" applyAlignment="0" applyProtection="0"/>
    <xf numFmtId="0" fontId="88" fillId="0" borderId="43" applyNumberFormat="0" applyFill="0" applyAlignment="0" applyProtection="0"/>
    <xf numFmtId="0" fontId="59" fillId="0" borderId="52" applyNumberFormat="0" applyFill="0" applyAlignment="0" applyProtection="0"/>
    <xf numFmtId="0" fontId="38" fillId="8" borderId="49" applyNumberFormat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41" fillId="12" borderId="51" applyNumberFormat="0" applyAlignment="0" applyProtection="0"/>
    <xf numFmtId="0" fontId="69" fillId="0" borderId="43" applyNumberFormat="0" applyFill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40" fillId="4" borderId="55" applyNumberFormat="0" applyFont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55" fillId="8" borderId="44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2" fillId="0" borderId="52" applyNumberFormat="0" applyFill="0" applyAlignment="0" applyProtection="0"/>
    <xf numFmtId="0" fontId="4" fillId="4" borderId="50" applyNumberFormat="0" applyFont="0" applyAlignment="0" applyProtection="0"/>
    <xf numFmtId="0" fontId="30" fillId="12" borderId="44" applyNumberFormat="0" applyAlignment="0" applyProtection="0"/>
    <xf numFmtId="0" fontId="4" fillId="4" borderId="46" applyNumberFormat="0" applyFont="0" applyAlignment="0" applyProtection="0"/>
    <xf numFmtId="0" fontId="59" fillId="0" borderId="52" applyNumberFormat="0" applyFill="0" applyAlignment="0" applyProtection="0"/>
    <xf numFmtId="0" fontId="41" fillId="12" borderId="56" applyNumberFormat="0" applyAlignment="0" applyProtection="0"/>
    <xf numFmtId="0" fontId="44" fillId="12" borderId="44" applyNumberFormat="0" applyAlignment="0" applyProtection="0"/>
    <xf numFmtId="0" fontId="55" fillId="8" borderId="49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55" fillId="8" borderId="44" applyNumberFormat="0" applyAlignment="0" applyProtection="0"/>
    <xf numFmtId="0" fontId="41" fillId="12" borderId="51" applyNumberFormat="0" applyAlignment="0" applyProtection="0"/>
    <xf numFmtId="0" fontId="43" fillId="12" borderId="49" applyNumberFormat="0" applyAlignment="0" applyProtection="0"/>
    <xf numFmtId="0" fontId="4" fillId="4" borderId="50" applyNumberFormat="0" applyFont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54" fillId="8" borderId="49" applyNumberFormat="0" applyAlignment="0" applyProtection="0"/>
    <xf numFmtId="0" fontId="41" fillId="12" borderId="51" applyNumberFormat="0" applyAlignment="0" applyProtection="0"/>
    <xf numFmtId="0" fontId="58" fillId="0" borderId="52" applyNumberFormat="0" applyFill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63" fillId="12" borderId="51" applyNumberFormat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55" fillId="8" borderId="49" applyNumberFormat="0" applyAlignment="0" applyProtection="0"/>
    <xf numFmtId="0" fontId="69" fillId="0" borderId="43" applyNumberFormat="0" applyFill="0" applyAlignment="0" applyProtection="0"/>
    <xf numFmtId="0" fontId="55" fillId="8" borderId="49" applyNumberFormat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44" fillId="12" borderId="54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41" fillId="12" borderId="51" applyNumberFormat="0" applyAlignment="0" applyProtection="0"/>
    <xf numFmtId="0" fontId="55" fillId="8" borderId="49" applyNumberFormat="0" applyAlignment="0" applyProtection="0"/>
    <xf numFmtId="0" fontId="40" fillId="4" borderId="50" applyNumberFormat="0" applyFont="0" applyAlignment="0" applyProtection="0"/>
    <xf numFmtId="0" fontId="59" fillId="0" borderId="52" applyNumberFormat="0" applyFill="0" applyAlignment="0" applyProtection="0"/>
    <xf numFmtId="0" fontId="38" fillId="8" borderId="49" applyNumberFormat="0" applyAlignment="0" applyProtection="0"/>
    <xf numFmtId="0" fontId="41" fillId="12" borderId="56" applyNumberFormat="0" applyAlignment="0" applyProtection="0"/>
    <xf numFmtId="0" fontId="38" fillId="8" borderId="54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108" fillId="0" borderId="45" applyNumberFormat="0" applyFill="0" applyAlignment="0" applyProtection="0"/>
    <xf numFmtId="0" fontId="63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59" fillId="0" borderId="52" applyNumberFormat="0" applyFill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69" fillId="0" borderId="43" applyNumberFormat="0" applyFill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70" fillId="0" borderId="43" applyNumberFormat="0" applyFill="0" applyAlignment="0" applyProtection="0"/>
    <xf numFmtId="0" fontId="59" fillId="0" borderId="52" applyNumberFormat="0" applyFill="0" applyAlignment="0" applyProtection="0"/>
    <xf numFmtId="0" fontId="55" fillId="8" borderId="49" applyNumberForma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59" fillId="0" borderId="52" applyNumberFormat="0" applyFill="0" applyAlignment="0" applyProtection="0"/>
    <xf numFmtId="0" fontId="42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1" fillId="12" borderId="51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4" fillId="12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3" fillId="12" borderId="49" applyNumberFormat="0" applyAlignment="0" applyProtection="0"/>
    <xf numFmtId="0" fontId="30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44" fillId="12" borderId="49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63" fillId="12" borderId="51" applyNumberFormat="0" applyAlignment="0" applyProtection="0"/>
    <xf numFmtId="0" fontId="38" fillId="8" borderId="49" applyNumberFormat="0" applyAlignment="0" applyProtection="0"/>
    <xf numFmtId="0" fontId="42" fillId="0" borderId="52" applyNumberFormat="0" applyFill="0" applyAlignment="0" applyProtection="0"/>
    <xf numFmtId="0" fontId="59" fillId="0" borderId="52" applyNumberFormat="0" applyFill="0" applyAlignment="0" applyProtection="0"/>
    <xf numFmtId="0" fontId="38" fillId="8" borderId="49" applyNumberFormat="0" applyAlignment="0" applyProtection="0"/>
    <xf numFmtId="0" fontId="97" fillId="5" borderId="51" applyNumberFormat="0" applyAlignment="0" applyProtection="0"/>
    <xf numFmtId="0" fontId="98" fillId="5" borderId="49" applyNumberFormat="0" applyAlignment="0" applyProtection="0"/>
    <xf numFmtId="0" fontId="103" fillId="6" borderId="49" applyNumberFormat="0" applyAlignment="0" applyProtection="0"/>
    <xf numFmtId="0" fontId="105" fillId="0" borderId="53" applyNumberFormat="0" applyFill="0" applyAlignment="0" applyProtection="0"/>
    <xf numFmtId="0" fontId="33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69" fillId="0" borderId="43" applyNumberFormat="0" applyFill="0" applyAlignment="0" applyProtection="0"/>
    <xf numFmtId="0" fontId="108" fillId="0" borderId="45" applyNumberFormat="0" applyFill="0" applyAlignment="0" applyProtection="0"/>
    <xf numFmtId="0" fontId="63" fillId="12" borderId="56" applyNumberFormat="0" applyAlignment="0" applyProtection="0"/>
    <xf numFmtId="0" fontId="41" fillId="12" borderId="56" applyNumberFormat="0" applyAlignment="0" applyProtection="0"/>
    <xf numFmtId="0" fontId="40" fillId="4" borderId="55" applyNumberFormat="0" applyFont="0" applyAlignment="0" applyProtection="0"/>
    <xf numFmtId="0" fontId="59" fillId="0" borderId="57" applyNumberFormat="0" applyFill="0" applyAlignment="0" applyProtection="0"/>
    <xf numFmtId="0" fontId="41" fillId="12" borderId="56" applyNumberFormat="0" applyAlignment="0" applyProtection="0"/>
    <xf numFmtId="0" fontId="58" fillId="0" borderId="57" applyNumberFormat="0" applyFill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63" fillId="12" borderId="56" applyNumberFormat="0" applyAlignment="0" applyProtection="0"/>
    <xf numFmtId="0" fontId="63" fillId="12" borderId="56" applyNumberFormat="0" applyAlignment="0" applyProtection="0"/>
    <xf numFmtId="0" fontId="63" fillId="12" borderId="56" applyNumberFormat="0" applyAlignment="0" applyProtection="0"/>
    <xf numFmtId="0" fontId="59" fillId="0" borderId="57" applyNumberFormat="0" applyFill="0" applyAlignment="0" applyProtection="0"/>
    <xf numFmtId="0" fontId="63" fillId="12" borderId="56" applyNumberFormat="0" applyAlignment="0" applyProtection="0"/>
    <xf numFmtId="0" fontId="4" fillId="4" borderId="55" applyNumberFormat="0" applyFont="0" applyAlignment="0" applyProtection="0"/>
    <xf numFmtId="0" fontId="44" fillId="12" borderId="54" applyNumberFormat="0" applyAlignment="0" applyProtection="0"/>
    <xf numFmtId="0" fontId="124" fillId="0" borderId="53" applyNumberFormat="0" applyFill="0" applyAlignment="0" applyProtection="0"/>
    <xf numFmtId="0" fontId="40" fillId="4" borderId="55" applyNumberFormat="0" applyFont="0" applyAlignment="0" applyProtection="0"/>
    <xf numFmtId="0" fontId="40" fillId="4" borderId="55" applyNumberFormat="0" applyFon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88" fillId="0" borderId="43" applyNumberFormat="0" applyFill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41" fillId="12" borderId="56" applyNumberFormat="0" applyAlignment="0" applyProtection="0"/>
    <xf numFmtId="0" fontId="30" fillId="12" borderId="54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38" fillId="8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70" fillId="0" borderId="43" applyNumberFormat="0" applyFill="0" applyAlignment="0" applyProtection="0"/>
    <xf numFmtId="0" fontId="40" fillId="4" borderId="55" applyNumberFormat="0" applyFont="0" applyAlignment="0" applyProtection="0"/>
    <xf numFmtId="0" fontId="41" fillId="12" borderId="56" applyNumberFormat="0" applyAlignment="0" applyProtection="0"/>
    <xf numFmtId="0" fontId="42" fillId="0" borderId="57" applyNumberFormat="0" applyFill="0" applyAlignment="0" applyProtection="0"/>
    <xf numFmtId="0" fontId="42" fillId="0" borderId="57" applyNumberFormat="0" applyFill="0" applyAlignment="0" applyProtection="0"/>
    <xf numFmtId="0" fontId="40" fillId="4" borderId="55" applyNumberFormat="0" applyFont="0" applyAlignment="0" applyProtection="0"/>
    <xf numFmtId="0" fontId="38" fillId="8" borderId="54" applyNumberFormat="0" applyAlignment="0" applyProtection="0"/>
    <xf numFmtId="0" fontId="38" fillId="8" borderId="54" applyNumberFormat="0" applyAlignment="0" applyProtection="0"/>
    <xf numFmtId="0" fontId="30" fillId="12" borderId="54" applyNumberFormat="0" applyAlignment="0" applyProtection="0"/>
    <xf numFmtId="0" fontId="124" fillId="0" borderId="53" applyNumberFormat="0" applyFill="0" applyAlignment="0" applyProtection="0"/>
    <xf numFmtId="0" fontId="129" fillId="0" borderId="45" applyNumberFormat="0" applyFill="0" applyAlignment="0" applyProtection="0"/>
    <xf numFmtId="0" fontId="40" fillId="4" borderId="55" applyNumberFormat="0" applyFont="0" applyAlignment="0" applyProtection="0"/>
    <xf numFmtId="0" fontId="59" fillId="0" borderId="57" applyNumberFormat="0" applyFill="0" applyAlignment="0" applyProtection="0"/>
    <xf numFmtId="0" fontId="40" fillId="4" borderId="55" applyNumberFormat="0" applyFont="0" applyAlignment="0" applyProtection="0"/>
    <xf numFmtId="0" fontId="44" fillId="12" borderId="49" applyNumberFormat="0" applyAlignment="0" applyProtection="0"/>
    <xf numFmtId="0" fontId="88" fillId="0" borderId="43" applyNumberFormat="0" applyFill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30" fillId="12" borderId="49" applyNumberFormat="0" applyAlignment="0" applyProtection="0"/>
    <xf numFmtId="0" fontId="40" fillId="4" borderId="50" applyNumberFormat="0" applyFont="0" applyAlignment="0" applyProtection="0"/>
    <xf numFmtId="0" fontId="4" fillId="4" borderId="50" applyNumberFormat="0" applyFont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55" fillId="8" borderId="49" applyNumberForma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40" fillId="4" borderId="50" applyNumberFormat="0" applyFont="0" applyAlignment="0" applyProtection="0"/>
    <xf numFmtId="0" fontId="59" fillId="0" borderId="52" applyNumberFormat="0" applyFill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30" fillId="12" borderId="49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59" fillId="0" borderId="52" applyNumberFormat="0" applyFill="0" applyAlignment="0" applyProtection="0"/>
    <xf numFmtId="0" fontId="42" fillId="0" borderId="52" applyNumberFormat="0" applyFill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63" fillId="12" borderId="51" applyNumberFormat="0" applyAlignment="0" applyProtection="0"/>
    <xf numFmtId="0" fontId="55" fillId="8" borderId="49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1" fillId="12" borderId="51" applyNumberFormat="0" applyAlignment="0" applyProtection="0"/>
    <xf numFmtId="0" fontId="55" fillId="8" borderId="49" applyNumberFormat="0" applyAlignment="0" applyProtection="0"/>
    <xf numFmtId="0" fontId="40" fillId="4" borderId="50" applyNumberFormat="0" applyFont="0" applyAlignment="0" applyProtection="0"/>
    <xf numFmtId="0" fontId="59" fillId="0" borderId="52" applyNumberFormat="0" applyFill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44" fillId="12" borderId="49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59" fillId="0" borderId="52" applyNumberFormat="0" applyFill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63" fillId="12" borderId="51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70" fillId="0" borderId="43" applyNumberFormat="0" applyFill="0" applyAlignment="0" applyProtection="0"/>
    <xf numFmtId="0" fontId="88" fillId="0" borderId="43" applyNumberFormat="0" applyFill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2" fillId="0" borderId="52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42" fillId="0" borderId="52" applyNumberFormat="0" applyFill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55" fillId="8" borderId="49" applyNumberFormat="0" applyAlignment="0" applyProtection="0"/>
    <xf numFmtId="0" fontId="42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63" fillId="12" borderId="51" applyNumberFormat="0" applyAlignment="0" applyProtection="0"/>
    <xf numFmtId="0" fontId="70" fillId="0" borderId="43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4" fillId="4" borderId="50" applyNumberFormat="0" applyFon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1" fillId="12" borderId="51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9" fillId="0" borderId="52" applyNumberFormat="0" applyFill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30" fillId="12" borderId="54" applyNumberFormat="0" applyAlignment="0" applyProtection="0"/>
    <xf numFmtId="0" fontId="63" fillId="12" borderId="56" applyNumberFormat="0" applyAlignment="0" applyProtection="0"/>
    <xf numFmtId="0" fontId="44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" fillId="4" borderId="55" applyNumberFormat="0" applyFon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55" fillId="8" borderId="49" applyNumberFormat="0" applyAlignment="0" applyProtection="0"/>
    <xf numFmtId="0" fontId="41" fillId="12" borderId="51" applyNumberFormat="0" applyAlignment="0" applyProtection="0"/>
    <xf numFmtId="0" fontId="38" fillId="8" borderId="49" applyNumberFormat="0" applyAlignment="0" applyProtection="0"/>
    <xf numFmtId="0" fontId="43" fillId="12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54" fillId="8" borderId="49" applyNumberFormat="0" applyAlignment="0" applyProtection="0"/>
    <xf numFmtId="0" fontId="42" fillId="0" borderId="52" applyNumberFormat="0" applyFill="0" applyAlignment="0" applyProtection="0"/>
    <xf numFmtId="0" fontId="58" fillId="0" borderId="52" applyNumberFormat="0" applyFill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30" fillId="12" borderId="49" applyNumberFormat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4" fillId="4" borderId="50" applyNumberFormat="0" applyFont="0" applyAlignment="0" applyProtection="0"/>
    <xf numFmtId="0" fontId="69" fillId="0" borderId="43" applyNumberFormat="0" applyFill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30" fillId="12" borderId="54" applyNumberFormat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63" fillId="12" borderId="51" applyNumberFormat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43" fillId="12" borderId="54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" fillId="4" borderId="50" applyNumberFormat="0" applyFont="0" applyAlignment="0" applyProtection="0"/>
    <xf numFmtId="0" fontId="41" fillId="12" borderId="56" applyNumberForma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4" fillId="4" borderId="50" applyNumberFormat="0" applyFont="0" applyAlignment="0" applyProtection="0"/>
    <xf numFmtId="0" fontId="44" fillId="12" borderId="49" applyNumberForma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55" fillId="8" borderId="49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55" fillId="8" borderId="49" applyNumberFormat="0" applyAlignment="0" applyProtection="0"/>
    <xf numFmtId="0" fontId="4" fillId="4" borderId="50" applyNumberFormat="0" applyFon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9" fillId="0" borderId="52" applyNumberFormat="0" applyFill="0" applyAlignment="0" applyProtection="0"/>
    <xf numFmtId="0" fontId="43" fillId="12" borderId="49" applyNumberFormat="0" applyAlignment="0" applyProtection="0"/>
    <xf numFmtId="0" fontId="59" fillId="0" borderId="52" applyNumberFormat="0" applyFill="0" applyAlignment="0" applyProtection="0"/>
    <xf numFmtId="0" fontId="59" fillId="0" borderId="57" applyNumberFormat="0" applyFill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30" fillId="12" borderId="49" applyNumberFormat="0" applyAlignment="0" applyProtection="0"/>
    <xf numFmtId="0" fontId="44" fillId="12" borderId="49" applyNumberFormat="0" applyAlignment="0" applyProtection="0"/>
    <xf numFmtId="0" fontId="63" fillId="12" borderId="51" applyNumberFormat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59" fillId="0" borderId="52" applyNumberFormat="0" applyFill="0" applyAlignment="0" applyProtection="0"/>
    <xf numFmtId="0" fontId="69" fillId="0" borderId="43" applyNumberFormat="0" applyFill="0" applyAlignment="0" applyProtection="0"/>
    <xf numFmtId="0" fontId="30" fillId="12" borderId="49" applyNumberFormat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44" fillId="12" borderId="54" applyNumberForma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38" fillId="8" borderId="49" applyNumberFormat="0" applyAlignment="0" applyProtection="0"/>
    <xf numFmtId="0" fontId="41" fillId="12" borderId="56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97" fillId="5" borderId="51" applyNumberFormat="0" applyAlignment="0" applyProtection="0"/>
    <xf numFmtId="0" fontId="98" fillId="5" borderId="49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103" fillId="6" borderId="49" applyNumberFormat="0" applyAlignment="0" applyProtection="0"/>
    <xf numFmtId="0" fontId="105" fillId="0" borderId="53" applyNumberFormat="0" applyFill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33" fillId="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45" applyNumberFormat="0" applyFill="0" applyAlignment="0" applyProtection="0"/>
    <xf numFmtId="0" fontId="63" fillId="12" borderId="51" applyNumberFormat="0" applyAlignment="0" applyProtection="0"/>
    <xf numFmtId="0" fontId="40" fillId="4" borderId="55" applyNumberFormat="0" applyFont="0" applyAlignment="0" applyProtection="0"/>
    <xf numFmtId="0" fontId="40" fillId="4" borderId="55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" fillId="4" borderId="50" applyNumberFormat="0" applyFont="0" applyAlignment="0" applyProtection="0"/>
    <xf numFmtId="0" fontId="63" fillId="12" borderId="51" applyNumberFormat="0" applyAlignment="0" applyProtection="0"/>
    <xf numFmtId="0" fontId="43" fillId="12" borderId="49" applyNumberFormat="0" applyAlignment="0" applyProtection="0"/>
    <xf numFmtId="0" fontId="38" fillId="8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69" fillId="0" borderId="43" applyNumberFormat="0" applyFill="0" applyAlignment="0" applyProtection="0"/>
    <xf numFmtId="0" fontId="41" fillId="12" borderId="51" applyNumberFormat="0" applyAlignment="0" applyProtection="0"/>
    <xf numFmtId="0" fontId="44" fillId="12" borderId="49" applyNumberFormat="0" applyAlignment="0" applyProtection="0"/>
    <xf numFmtId="0" fontId="41" fillId="12" borderId="51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63" fillId="12" borderId="51" applyNumberFormat="0" applyAlignment="0" applyProtection="0"/>
    <xf numFmtId="0" fontId="38" fillId="8" borderId="49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38" fillId="8" borderId="49" applyNumberFormat="0" applyAlignment="0" applyProtection="0"/>
    <xf numFmtId="0" fontId="59" fillId="0" borderId="52" applyNumberFormat="0" applyFill="0" applyAlignment="0" applyProtection="0"/>
    <xf numFmtId="0" fontId="55" fillId="8" borderId="49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55" fillId="8" borderId="49" applyNumberFormat="0" applyAlignment="0" applyProtection="0"/>
    <xf numFmtId="0" fontId="41" fillId="12" borderId="51" applyNumberForma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69" fillId="0" borderId="43" applyNumberFormat="0" applyFill="0" applyAlignment="0" applyProtection="0"/>
    <xf numFmtId="0" fontId="59" fillId="0" borderId="52" applyNumberFormat="0" applyFill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44" fillId="12" borderId="49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108" fillId="0" borderId="45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69" fillId="0" borderId="43" applyNumberFormat="0" applyFill="0" applyAlignment="0" applyProtection="0"/>
    <xf numFmtId="0" fontId="97" fillId="5" borderId="51" applyNumberFormat="0" applyAlignment="0" applyProtection="0"/>
    <xf numFmtId="0" fontId="98" fillId="5" borderId="49" applyNumberFormat="0" applyAlignment="0" applyProtection="0"/>
    <xf numFmtId="0" fontId="103" fillId="6" borderId="49" applyNumberFormat="0" applyAlignment="0" applyProtection="0"/>
    <xf numFmtId="0" fontId="105" fillId="0" borderId="53" applyNumberFormat="0" applyFill="0" applyAlignment="0" applyProtection="0"/>
    <xf numFmtId="0" fontId="33" fillId="4" borderId="50" applyNumberFormat="0" applyFont="0" applyAlignment="0" applyProtection="0"/>
    <xf numFmtId="0" fontId="108" fillId="0" borderId="45" applyNumberFormat="0" applyFill="0" applyAlignment="0" applyProtection="0"/>
    <xf numFmtId="0" fontId="42" fillId="0" borderId="57" applyNumberFormat="0" applyFill="0" applyAlignment="0" applyProtection="0"/>
    <xf numFmtId="0" fontId="59" fillId="0" borderId="57" applyNumberFormat="0" applyFill="0" applyAlignment="0" applyProtection="0"/>
    <xf numFmtId="0" fontId="4" fillId="4" borderId="55" applyNumberFormat="0" applyFont="0" applyAlignment="0" applyProtection="0"/>
    <xf numFmtId="0" fontId="55" fillId="8" borderId="54" applyNumberFormat="0" applyAlignment="0" applyProtection="0"/>
    <xf numFmtId="0" fontId="64" fillId="4" borderId="55" applyNumberFormat="0" applyFont="0" applyAlignment="0" applyProtection="0"/>
    <xf numFmtId="0" fontId="4" fillId="4" borderId="55" applyNumberFormat="0" applyFont="0" applyAlignment="0" applyProtection="0"/>
    <xf numFmtId="0" fontId="38" fillId="8" borderId="54" applyNumberFormat="0" applyAlignment="0" applyProtection="0"/>
    <xf numFmtId="0" fontId="63" fillId="12" borderId="56" applyNumberFormat="0" applyAlignment="0" applyProtection="0"/>
    <xf numFmtId="0" fontId="38" fillId="8" borderId="54" applyNumberFormat="0" applyAlignment="0" applyProtection="0"/>
    <xf numFmtId="0" fontId="30" fillId="12" borderId="49" applyNumberFormat="0" applyAlignment="0" applyProtection="0"/>
    <xf numFmtId="0" fontId="63" fillId="12" borderId="56" applyNumberFormat="0" applyAlignment="0" applyProtection="0"/>
    <xf numFmtId="0" fontId="88" fillId="0" borderId="43" applyNumberFormat="0" applyFill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4" fillId="4" borderId="50" applyNumberFormat="0" applyFont="0" applyAlignment="0" applyProtection="0"/>
    <xf numFmtId="0" fontId="70" fillId="0" borderId="43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4" fillId="4" borderId="50" applyNumberFormat="0" applyFon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55" fillId="8" borderId="49" applyNumberForma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4" fillId="4" borderId="50" applyNumberFormat="0" applyFon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1" fillId="12" borderId="51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9" fillId="0" borderId="52" applyNumberFormat="0" applyFill="0" applyAlignment="0" applyProtection="0"/>
    <xf numFmtId="0" fontId="55" fillId="8" borderId="49" applyNumberFormat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30" fillId="12" borderId="54" applyNumberFormat="0" applyAlignment="0" applyProtection="0"/>
    <xf numFmtId="0" fontId="63" fillId="12" borderId="56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55" fillId="8" borderId="54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69" fillId="0" borderId="43" applyNumberFormat="0" applyFill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4" fillId="4" borderId="55" applyNumberFormat="0" applyFont="0" applyAlignment="0" applyProtection="0"/>
    <xf numFmtId="0" fontId="63" fillId="12" borderId="56" applyNumberFormat="0" applyAlignment="0" applyProtection="0"/>
    <xf numFmtId="0" fontId="41" fillId="12" borderId="56" applyNumberFormat="0" applyAlignment="0" applyProtection="0"/>
    <xf numFmtId="0" fontId="43" fillId="12" borderId="49" applyNumberFormat="0" applyAlignment="0" applyProtection="0"/>
    <xf numFmtId="0" fontId="54" fillId="8" borderId="49" applyNumberFormat="0" applyAlignment="0" applyProtection="0"/>
    <xf numFmtId="0" fontId="58" fillId="0" borderId="52" applyNumberFormat="0" applyFill="0" applyAlignment="0" applyProtection="0"/>
    <xf numFmtId="0" fontId="62" fillId="12" borderId="51" applyNumberFormat="0" applyAlignment="0" applyProtection="0"/>
    <xf numFmtId="0" fontId="64" fillId="4" borderId="50" applyNumberFormat="0" applyFont="0" applyAlignment="0" applyProtection="0"/>
    <xf numFmtId="0" fontId="69" fillId="0" borderId="43" applyNumberFormat="0" applyFill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44" fillId="12" borderId="54" applyNumberFormat="0" applyAlignment="0" applyProtection="0"/>
    <xf numFmtId="0" fontId="41" fillId="12" borderId="56" applyNumberFormat="0" applyAlignment="0" applyProtection="0"/>
    <xf numFmtId="0" fontId="97" fillId="5" borderId="51" applyNumberFormat="0" applyAlignment="0" applyProtection="0"/>
    <xf numFmtId="0" fontId="98" fillId="5" borderId="49" applyNumberFormat="0" applyAlignment="0" applyProtection="0"/>
    <xf numFmtId="0" fontId="103" fillId="6" borderId="49" applyNumberFormat="0" applyAlignment="0" applyProtection="0"/>
    <xf numFmtId="0" fontId="105" fillId="0" borderId="53" applyNumberFormat="0" applyFill="0" applyAlignment="0" applyProtection="0"/>
    <xf numFmtId="0" fontId="33" fillId="4" borderId="50" applyNumberFormat="0" applyFont="0" applyAlignment="0" applyProtection="0"/>
    <xf numFmtId="0" fontId="108" fillId="0" borderId="45" applyNumberFormat="0" applyFill="0" applyAlignment="0" applyProtection="0"/>
    <xf numFmtId="0" fontId="42" fillId="0" borderId="57" applyNumberFormat="0" applyFill="0" applyAlignment="0" applyProtection="0"/>
    <xf numFmtId="0" fontId="41" fillId="12" borderId="56" applyNumberFormat="0" applyAlignment="0" applyProtection="0"/>
    <xf numFmtId="0" fontId="55" fillId="8" borderId="54" applyNumberFormat="0" applyAlignment="0" applyProtection="0"/>
    <xf numFmtId="0" fontId="42" fillId="0" borderId="57" applyNumberFormat="0" applyFill="0" applyAlignment="0" applyProtection="0"/>
    <xf numFmtId="0" fontId="40" fillId="4" borderId="55" applyNumberFormat="0" applyFont="0" applyAlignment="0" applyProtection="0"/>
    <xf numFmtId="0" fontId="55" fillId="8" borderId="54" applyNumberFormat="0" applyAlignment="0" applyProtection="0"/>
    <xf numFmtId="0" fontId="42" fillId="0" borderId="57" applyNumberFormat="0" applyFill="0" applyAlignment="0" applyProtection="0"/>
    <xf numFmtId="0" fontId="40" fillId="4" borderId="55" applyNumberFormat="0" applyFont="0" applyAlignment="0" applyProtection="0"/>
    <xf numFmtId="0" fontId="4" fillId="4" borderId="55" applyNumberFormat="0" applyFont="0" applyAlignment="0" applyProtection="0"/>
    <xf numFmtId="0" fontId="55" fillId="8" borderId="54" applyNumberFormat="0" applyAlignment="0" applyProtection="0"/>
    <xf numFmtId="0" fontId="42" fillId="0" borderId="57" applyNumberFormat="0" applyFill="0" applyAlignment="0" applyProtection="0"/>
    <xf numFmtId="0" fontId="62" fillId="12" borderId="56" applyNumberFormat="0" applyAlignment="0" applyProtection="0"/>
    <xf numFmtId="0" fontId="63" fillId="12" borderId="56" applyNumberFormat="0" applyAlignment="0" applyProtection="0"/>
    <xf numFmtId="0" fontId="44" fillId="12" borderId="54" applyNumberFormat="0" applyAlignment="0" applyProtection="0"/>
    <xf numFmtId="0" fontId="30" fillId="12" borderId="49" applyNumberFormat="0" applyAlignment="0" applyProtection="0"/>
    <xf numFmtId="0" fontId="63" fillId="12" borderId="56" applyNumberFormat="0" applyAlignment="0" applyProtection="0"/>
    <xf numFmtId="0" fontId="88" fillId="0" borderId="43" applyNumberFormat="0" applyFill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70" fillId="0" borderId="43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42" fillId="0" borderId="52" applyNumberFormat="0" applyFill="0" applyAlignment="0" applyProtection="0"/>
    <xf numFmtId="0" fontId="63" fillId="12" borderId="51" applyNumberFormat="0" applyAlignment="0" applyProtection="0"/>
    <xf numFmtId="0" fontId="30" fillId="12" borderId="49" applyNumberFormat="0" applyAlignment="0" applyProtection="0"/>
    <xf numFmtId="0" fontId="55" fillId="8" borderId="49" applyNumberForma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4" fillId="12" borderId="49" applyNumberFormat="0" applyAlignment="0" applyProtection="0"/>
    <xf numFmtId="0" fontId="4" fillId="4" borderId="50" applyNumberFormat="0" applyFon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40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59" fillId="0" borderId="52" applyNumberFormat="0" applyFill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4" fillId="4" borderId="50" applyNumberFormat="0" applyFont="0" applyAlignment="0" applyProtection="0"/>
    <xf numFmtId="0" fontId="44" fillId="12" borderId="49" applyNumberFormat="0" applyAlignment="0" applyProtection="0"/>
    <xf numFmtId="0" fontId="38" fillId="8" borderId="49" applyNumberFormat="0" applyAlignment="0" applyProtection="0"/>
    <xf numFmtId="0" fontId="41" fillId="12" borderId="51" applyNumberFormat="0" applyAlignment="0" applyProtection="0"/>
    <xf numFmtId="0" fontId="63" fillId="12" borderId="51" applyNumberFormat="0" applyAlignment="0" applyProtection="0"/>
    <xf numFmtId="0" fontId="44" fillId="12" borderId="49" applyNumberFormat="0" applyAlignment="0" applyProtection="0"/>
    <xf numFmtId="0" fontId="59" fillId="0" borderId="52" applyNumberFormat="0" applyFill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4" fillId="4" borderId="50" applyNumberFormat="0" applyFont="0" applyAlignment="0" applyProtection="0"/>
    <xf numFmtId="0" fontId="40" fillId="4" borderId="50" applyNumberFormat="0" applyFon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40" fillId="4" borderId="50" applyNumberFormat="0" applyFont="0" applyAlignment="0" applyProtection="0"/>
    <xf numFmtId="0" fontId="30" fillId="12" borderId="49" applyNumberFormat="0" applyAlignment="0" applyProtection="0"/>
    <xf numFmtId="0" fontId="42" fillId="0" borderId="52" applyNumberFormat="0" applyFill="0" applyAlignment="0" applyProtection="0"/>
    <xf numFmtId="0" fontId="41" fillId="12" borderId="51" applyNumberFormat="0" applyAlignment="0" applyProtection="0"/>
    <xf numFmtId="0" fontId="59" fillId="0" borderId="57" applyNumberFormat="0" applyFill="0" applyAlignment="0" applyProtection="0"/>
    <xf numFmtId="0" fontId="30" fillId="12" borderId="54" applyNumberFormat="0" applyAlignment="0" applyProtection="0"/>
    <xf numFmtId="0" fontId="30" fillId="12" borderId="54" applyNumberFormat="0" applyAlignment="0" applyProtection="0"/>
    <xf numFmtId="0" fontId="59" fillId="0" borderId="57" applyNumberFormat="0" applyFill="0" applyAlignment="0" applyProtection="0"/>
    <xf numFmtId="0" fontId="41" fillId="12" borderId="56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0" fillId="12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8" fillId="8" borderId="49" applyNumberFormat="0" applyAlignment="0" applyProtection="0"/>
    <xf numFmtId="0" fontId="30" fillId="12" borderId="54" applyNumberForma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0" fillId="4" borderId="50" applyNumberFormat="0" applyFon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1" fillId="12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44" fillId="12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5" fillId="8" borderId="49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63" fillId="12" borderId="51" applyNumberForma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" fillId="4" borderId="50" applyNumberFormat="0" applyFont="0" applyAlignment="0" applyProtection="0"/>
    <xf numFmtId="0" fontId="44" fillId="12" borderId="54" applyNumberFormat="0" applyAlignment="0" applyProtection="0"/>
    <xf numFmtId="0" fontId="59" fillId="0" borderId="57" applyNumberFormat="0" applyFill="0" applyAlignment="0" applyProtection="0"/>
    <xf numFmtId="0" fontId="30" fillId="12" borderId="54" applyNumberFormat="0" applyAlignment="0" applyProtection="0"/>
    <xf numFmtId="0" fontId="54" fillId="8" borderId="54" applyNumberFormat="0" applyAlignment="0" applyProtection="0"/>
    <xf numFmtId="0" fontId="4" fillId="4" borderId="55" applyNumberFormat="0" applyFont="0" applyAlignment="0" applyProtection="0"/>
    <xf numFmtId="0" fontId="63" fillId="12" borderId="56" applyNumberFormat="0" applyAlignment="0" applyProtection="0"/>
    <xf numFmtId="0" fontId="41" fillId="12" borderId="56" applyNumberFormat="0" applyAlignment="0" applyProtection="0"/>
    <xf numFmtId="0" fontId="38" fillId="8" borderId="54" applyNumberFormat="0" applyAlignment="0" applyProtection="0"/>
    <xf numFmtId="0" fontId="63" fillId="12" borderId="56" applyNumberFormat="0" applyAlignment="0" applyProtection="0"/>
    <xf numFmtId="0" fontId="41" fillId="12" borderId="56" applyNumberFormat="0" applyAlignment="0" applyProtection="0"/>
    <xf numFmtId="0" fontId="4" fillId="4" borderId="55" applyNumberFormat="0" applyFont="0" applyAlignment="0" applyProtection="0"/>
    <xf numFmtId="0" fontId="42" fillId="0" borderId="57" applyNumberFormat="0" applyFill="0" applyAlignment="0" applyProtection="0"/>
    <xf numFmtId="0" fontId="55" fillId="8" borderId="54" applyNumberFormat="0" applyAlignment="0" applyProtection="0"/>
    <xf numFmtId="0" fontId="4" fillId="4" borderId="55" applyNumberFormat="0" applyFont="0" applyAlignment="0" applyProtection="0"/>
    <xf numFmtId="0" fontId="63" fillId="12" borderId="56" applyNumberFormat="0" applyAlignment="0" applyProtection="0"/>
    <xf numFmtId="0" fontId="41" fillId="12" borderId="56" applyNumberFormat="0" applyAlignment="0" applyProtection="0"/>
    <xf numFmtId="0" fontId="4" fillId="4" borderId="55" applyNumberFormat="0" applyFont="0" applyAlignment="0" applyProtection="0"/>
    <xf numFmtId="0" fontId="124" fillId="0" borderId="63" applyNumberFormat="0" applyFill="0" applyAlignment="0" applyProtection="0"/>
    <xf numFmtId="0" fontId="129" fillId="0" borderId="60" applyNumberFormat="0" applyFill="0" applyAlignment="0" applyProtection="0"/>
    <xf numFmtId="0" fontId="129" fillId="0" borderId="60" applyNumberFormat="0" applyFill="0" applyAlignment="0" applyProtection="0"/>
    <xf numFmtId="0" fontId="59" fillId="0" borderId="67" applyNumberFormat="0" applyFill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59" fillId="0" borderId="67" applyNumberFormat="0" applyFill="0" applyAlignment="0" applyProtection="0"/>
    <xf numFmtId="0" fontId="41" fillId="12" borderId="62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38" fillId="8" borderId="59" applyNumberFormat="0" applyAlignment="0" applyProtection="0"/>
    <xf numFmtId="0" fontId="42" fillId="0" borderId="67" applyNumberFormat="0" applyFill="0" applyAlignment="0" applyProtection="0"/>
    <xf numFmtId="0" fontId="4" fillId="4" borderId="65" applyNumberFormat="0" applyFont="0" applyAlignment="0" applyProtection="0"/>
    <xf numFmtId="0" fontId="40" fillId="4" borderId="61" applyNumberFormat="0" applyFont="0" applyAlignment="0" applyProtection="0"/>
    <xf numFmtId="0" fontId="63" fillId="12" borderId="62" applyNumberFormat="0" applyAlignment="0" applyProtection="0"/>
    <xf numFmtId="0" fontId="63" fillId="12" borderId="66" applyNumberFormat="0" applyAlignment="0" applyProtection="0"/>
    <xf numFmtId="0" fontId="40" fillId="4" borderId="65" applyNumberFormat="0" applyFont="0" applyAlignment="0" applyProtection="0"/>
    <xf numFmtId="0" fontId="59" fillId="0" borderId="67" applyNumberFormat="0" applyFill="0" applyAlignment="0" applyProtection="0"/>
    <xf numFmtId="0" fontId="55" fillId="8" borderId="59" applyNumberFormat="0" applyAlignment="0" applyProtection="0"/>
    <xf numFmtId="0" fontId="55" fillId="8" borderId="64" applyNumberFormat="0" applyAlignment="0" applyProtection="0"/>
    <xf numFmtId="0" fontId="30" fillId="12" borderId="64" applyNumberFormat="0" applyAlignment="0" applyProtection="0"/>
    <xf numFmtId="0" fontId="55" fillId="8" borderId="64" applyNumberFormat="0" applyAlignment="0" applyProtection="0"/>
    <xf numFmtId="0" fontId="42" fillId="0" borderId="67" applyNumberFormat="0" applyFill="0" applyAlignment="0" applyProtection="0"/>
    <xf numFmtId="0" fontId="40" fillId="4" borderId="65" applyNumberFormat="0" applyFont="0" applyAlignment="0" applyProtection="0"/>
    <xf numFmtId="0" fontId="38" fillId="8" borderId="59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55" fillId="8" borderId="64" applyNumberFormat="0" applyAlignment="0" applyProtection="0"/>
    <xf numFmtId="0" fontId="44" fillId="12" borderId="64" applyNumberFormat="0" applyAlignment="0" applyProtection="0"/>
    <xf numFmtId="0" fontId="63" fillId="12" borderId="66" applyNumberFormat="0" applyAlignment="0" applyProtection="0"/>
    <xf numFmtId="0" fontId="42" fillId="0" borderId="67" applyNumberFormat="0" applyFill="0" applyAlignment="0" applyProtection="0"/>
    <xf numFmtId="0" fontId="41" fillId="12" borderId="66" applyNumberForma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44" fillId="12" borderId="64" applyNumberFormat="0" applyAlignment="0" applyProtection="0"/>
    <xf numFmtId="0" fontId="30" fillId="12" borderId="64" applyNumberFormat="0" applyAlignment="0" applyProtection="0"/>
    <xf numFmtId="0" fontId="4" fillId="4" borderId="61" applyNumberFormat="0" applyFont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4" fillId="4" borderId="65" applyNumberFormat="0" applyFon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59" fillId="0" borderId="67" applyNumberFormat="0" applyFill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30" fillId="12" borderId="64" applyNumberFormat="0" applyAlignment="0" applyProtection="0"/>
    <xf numFmtId="0" fontId="40" fillId="4" borderId="65" applyNumberFormat="0" applyFont="0" applyAlignment="0" applyProtection="0"/>
    <xf numFmtId="0" fontId="63" fillId="12" borderId="66" applyNumberFormat="0" applyAlignment="0" applyProtection="0"/>
    <xf numFmtId="0" fontId="38" fillId="8" borderId="64" applyNumberFormat="0" applyAlignment="0" applyProtection="0"/>
    <xf numFmtId="0" fontId="44" fillId="12" borderId="59" applyNumberFormat="0" applyAlignment="0" applyProtection="0"/>
    <xf numFmtId="0" fontId="63" fillId="12" borderId="62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88" fillId="0" borderId="58" applyNumberFormat="0" applyFill="0" applyAlignment="0" applyProtection="0"/>
    <xf numFmtId="0" fontId="40" fillId="4" borderId="61" applyNumberFormat="0" applyFont="0" applyAlignment="0" applyProtection="0"/>
    <xf numFmtId="0" fontId="38" fillId="8" borderId="64" applyNumberFormat="0" applyAlignment="0" applyProtection="0"/>
    <xf numFmtId="0" fontId="70" fillId="0" borderId="58" applyNumberFormat="0" applyFill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88" fillId="0" borderId="58" applyNumberFormat="0" applyFill="0" applyAlignment="0" applyProtection="0"/>
    <xf numFmtId="0" fontId="44" fillId="12" borderId="64" applyNumberForma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41" fillId="12" borderId="66" applyNumberFormat="0" applyAlignment="0" applyProtection="0"/>
    <xf numFmtId="0" fontId="55" fillId="8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63" fillId="12" borderId="66" applyNumberFormat="0" applyAlignment="0" applyProtection="0"/>
    <xf numFmtId="0" fontId="44" fillId="12" borderId="64" applyNumberFormat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55" fillId="8" borderId="64" applyNumberFormat="0" applyAlignment="0" applyProtection="0"/>
    <xf numFmtId="0" fontId="41" fillId="12" borderId="66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70" fillId="0" borderId="58" applyNumberFormat="0" applyFill="0" applyAlignment="0" applyProtection="0"/>
    <xf numFmtId="0" fontId="41" fillId="12" borderId="66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63" fillId="12" borderId="66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42" fillId="0" borderId="67" applyNumberFormat="0" applyFill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0" fillId="4" borderId="65" applyNumberFormat="0" applyFont="0" applyAlignment="0" applyProtection="0"/>
    <xf numFmtId="0" fontId="63" fillId="12" borderId="66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42" fillId="0" borderId="67" applyNumberFormat="0" applyFill="0" applyAlignment="0" applyProtection="0"/>
    <xf numFmtId="0" fontId="63" fillId="12" borderId="66" applyNumberFormat="0" applyAlignment="0" applyProtection="0"/>
    <xf numFmtId="0" fontId="30" fillId="12" borderId="64" applyNumberFormat="0" applyAlignment="0" applyProtection="0"/>
    <xf numFmtId="0" fontId="55" fillId="8" borderId="64" applyNumberForma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4" fillId="4" borderId="65" applyNumberFormat="0" applyFon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6" applyNumberForma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1" fillId="12" borderId="66" applyNumberFormat="0" applyAlignment="0" applyProtection="0"/>
    <xf numFmtId="0" fontId="63" fillId="12" borderId="66" applyNumberFormat="0" applyAlignment="0" applyProtection="0"/>
    <xf numFmtId="0" fontId="44" fillId="12" borderId="64" applyNumberFormat="0" applyAlignment="0" applyProtection="0"/>
    <xf numFmtId="0" fontId="59" fillId="0" borderId="67" applyNumberFormat="0" applyFill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63" fillId="12" borderId="66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41" fillId="12" borderId="66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63" fillId="12" borderId="66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63" fillId="12" borderId="66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" fillId="4" borderId="61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30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59" fillId="0" borderId="67" applyNumberFormat="0" applyFill="0" applyAlignment="0" applyProtection="0"/>
    <xf numFmtId="0" fontId="38" fillId="8" borderId="64" applyNumberFormat="0" applyAlignment="0" applyProtection="0"/>
    <xf numFmtId="0" fontId="42" fillId="0" borderId="67" applyNumberFormat="0" applyFill="0" applyAlignment="0" applyProtection="0"/>
    <xf numFmtId="0" fontId="55" fillId="8" borderId="64" applyNumberFormat="0" applyAlignment="0" applyProtection="0"/>
    <xf numFmtId="0" fontId="4" fillId="4" borderId="65" applyNumberFormat="0" applyFont="0" applyAlignment="0" applyProtection="0"/>
    <xf numFmtId="0" fontId="44" fillId="12" borderId="59" applyNumberFormat="0" applyAlignment="0" applyProtection="0"/>
    <xf numFmtId="0" fontId="43" fillId="12" borderId="64" applyNumberFormat="0" applyAlignment="0" applyProtection="0"/>
    <xf numFmtId="0" fontId="63" fillId="12" borderId="66" applyNumberFormat="0" applyAlignment="0" applyProtection="0"/>
    <xf numFmtId="0" fontId="30" fillId="12" borderId="59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54" fillId="8" borderId="64" applyNumberFormat="0" applyAlignment="0" applyProtection="0"/>
    <xf numFmtId="0" fontId="41" fillId="12" borderId="66" applyNumberFormat="0" applyAlignment="0" applyProtection="0"/>
    <xf numFmtId="0" fontId="58" fillId="0" borderId="67" applyNumberFormat="0" applyFill="0" applyAlignment="0" applyProtection="0"/>
    <xf numFmtId="0" fontId="88" fillId="0" borderId="58" applyNumberFormat="0" applyFill="0" applyAlignment="0" applyProtection="0"/>
    <xf numFmtId="0" fontId="59" fillId="0" borderId="67" applyNumberFormat="0" applyFill="0" applyAlignment="0" applyProtection="0"/>
    <xf numFmtId="0" fontId="38" fillId="8" borderId="64" applyNumberFormat="0" applyAlignment="0" applyProtection="0"/>
    <xf numFmtId="0" fontId="62" fillId="12" borderId="66" applyNumberFormat="0" applyAlignment="0" applyProtection="0"/>
    <xf numFmtId="0" fontId="64" fillId="4" borderId="65" applyNumberFormat="0" applyFont="0" applyAlignment="0" applyProtection="0"/>
    <xf numFmtId="0" fontId="41" fillId="12" borderId="66" applyNumberFormat="0" applyAlignment="0" applyProtection="0"/>
    <xf numFmtId="0" fontId="69" fillId="0" borderId="58" applyNumberFormat="0" applyFill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55" fillId="8" borderId="59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2" fillId="0" borderId="67" applyNumberFormat="0" applyFill="0" applyAlignment="0" applyProtection="0"/>
    <xf numFmtId="0" fontId="4" fillId="4" borderId="65" applyNumberFormat="0" applyFont="0" applyAlignment="0" applyProtection="0"/>
    <xf numFmtId="0" fontId="30" fillId="12" borderId="59" applyNumberFormat="0" applyAlignment="0" applyProtection="0"/>
    <xf numFmtId="0" fontId="4" fillId="4" borderId="61" applyNumberFormat="0" applyFont="0" applyAlignment="0" applyProtection="0"/>
    <xf numFmtId="0" fontId="59" fillId="0" borderId="67" applyNumberFormat="0" applyFill="0" applyAlignment="0" applyProtection="0"/>
    <xf numFmtId="0" fontId="44" fillId="12" borderId="59" applyNumberFormat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63" fillId="12" borderId="66" applyNumberFormat="0" applyAlignment="0" applyProtection="0"/>
    <xf numFmtId="0" fontId="55" fillId="8" borderId="59" applyNumberFormat="0" applyAlignment="0" applyProtection="0"/>
    <xf numFmtId="0" fontId="41" fillId="12" borderId="66" applyNumberFormat="0" applyAlignment="0" applyProtection="0"/>
    <xf numFmtId="0" fontId="43" fillId="12" borderId="64" applyNumberFormat="0" applyAlignment="0" applyProtection="0"/>
    <xf numFmtId="0" fontId="4" fillId="4" borderId="65" applyNumberFormat="0" applyFont="0" applyAlignment="0" applyProtection="0"/>
    <xf numFmtId="0" fontId="63" fillId="12" borderId="66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54" fillId="8" borderId="64" applyNumberFormat="0" applyAlignment="0" applyProtection="0"/>
    <xf numFmtId="0" fontId="41" fillId="12" borderId="66" applyNumberFormat="0" applyAlignment="0" applyProtection="0"/>
    <xf numFmtId="0" fontId="58" fillId="0" borderId="67" applyNumberFormat="0" applyFill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63" fillId="12" borderId="66" applyNumberFormat="0" applyAlignment="0" applyProtection="0"/>
    <xf numFmtId="0" fontId="62" fillId="12" borderId="66" applyNumberFormat="0" applyAlignment="0" applyProtection="0"/>
    <xf numFmtId="0" fontId="64" fillId="4" borderId="65" applyNumberFormat="0" applyFont="0" applyAlignment="0" applyProtection="0"/>
    <xf numFmtId="0" fontId="55" fillId="8" borderId="64" applyNumberFormat="0" applyAlignment="0" applyProtection="0"/>
    <xf numFmtId="0" fontId="69" fillId="0" borderId="58" applyNumberFormat="0" applyFill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63" fillId="12" borderId="66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41" fillId="12" borderId="66" applyNumberFormat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59" fillId="0" borderId="67" applyNumberFormat="0" applyFill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108" fillId="0" borderId="60" applyNumberFormat="0" applyFill="0" applyAlignment="0" applyProtection="0"/>
    <xf numFmtId="0" fontId="63" fillId="12" borderId="66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59" fillId="0" borderId="67" applyNumberFormat="0" applyFill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6" applyNumberFormat="0" applyAlignment="0" applyProtection="0"/>
    <xf numFmtId="0" fontId="64" fillId="4" borderId="65" applyNumberFormat="0" applyFont="0" applyAlignment="0" applyProtection="0"/>
    <xf numFmtId="0" fontId="69" fillId="0" borderId="58" applyNumberFormat="0" applyFill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63" fillId="12" borderId="66" applyNumberFormat="0" applyAlignment="0" applyProtection="0"/>
    <xf numFmtId="0" fontId="44" fillId="12" borderId="64" applyNumberFormat="0" applyAlignment="0" applyProtection="0"/>
    <xf numFmtId="0" fontId="63" fillId="12" borderId="66" applyNumberFormat="0" applyAlignment="0" applyProtection="0"/>
    <xf numFmtId="0" fontId="30" fillId="12" borderId="64" applyNumberFormat="0" applyAlignment="0" applyProtection="0"/>
    <xf numFmtId="0" fontId="70" fillId="0" borderId="58" applyNumberFormat="0" applyFill="0" applyAlignment="0" applyProtection="0"/>
    <xf numFmtId="0" fontId="59" fillId="0" borderId="67" applyNumberFormat="0" applyFill="0" applyAlignment="0" applyProtection="0"/>
    <xf numFmtId="0" fontId="55" fillId="8" borderId="64" applyNumberForma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59" fillId="0" borderId="67" applyNumberFormat="0" applyFill="0" applyAlignment="0" applyProtection="0"/>
    <xf numFmtId="0" fontId="42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41" fillId="12" borderId="66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4" fillId="12" borderId="64" applyNumberFormat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43" fillId="12" borderId="64" applyNumberFormat="0" applyAlignment="0" applyProtection="0"/>
    <xf numFmtId="0" fontId="30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6" applyNumberFormat="0" applyAlignment="0" applyProtection="0"/>
    <xf numFmtId="0" fontId="64" fillId="4" borderId="65" applyNumberFormat="0" applyFont="0" applyAlignment="0" applyProtection="0"/>
    <xf numFmtId="0" fontId="44" fillId="12" borderId="64" applyNumberFormat="0" applyAlignment="0" applyProtection="0"/>
    <xf numFmtId="0" fontId="41" fillId="12" borderId="66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63" fillId="12" borderId="66" applyNumberFormat="0" applyAlignment="0" applyProtection="0"/>
    <xf numFmtId="0" fontId="38" fillId="8" borderId="64" applyNumberFormat="0" applyAlignment="0" applyProtection="0"/>
    <xf numFmtId="0" fontId="42" fillId="0" borderId="67" applyNumberFormat="0" applyFill="0" applyAlignment="0" applyProtection="0"/>
    <xf numFmtId="0" fontId="59" fillId="0" borderId="67" applyNumberFormat="0" applyFill="0" applyAlignment="0" applyProtection="0"/>
    <xf numFmtId="0" fontId="38" fillId="8" borderId="64" applyNumberFormat="0" applyAlignment="0" applyProtection="0"/>
    <xf numFmtId="0" fontId="97" fillId="5" borderId="66" applyNumberFormat="0" applyAlignment="0" applyProtection="0"/>
    <xf numFmtId="0" fontId="98" fillId="5" borderId="64" applyNumberFormat="0" applyAlignment="0" applyProtection="0"/>
    <xf numFmtId="0" fontId="103" fillId="6" borderId="64" applyNumberFormat="0" applyAlignment="0" applyProtection="0"/>
    <xf numFmtId="0" fontId="105" fillId="0" borderId="68" applyNumberFormat="0" applyFill="0" applyAlignment="0" applyProtection="0"/>
    <xf numFmtId="0" fontId="33" fillId="4" borderId="65" applyNumberFormat="0" applyFon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6" applyNumberFormat="0" applyAlignment="0" applyProtection="0"/>
    <xf numFmtId="0" fontId="64" fillId="4" borderId="65" applyNumberFormat="0" applyFont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6" applyNumberFormat="0" applyAlignment="0" applyProtection="0"/>
    <xf numFmtId="0" fontId="64" fillId="4" borderId="65" applyNumberFormat="0" applyFont="0" applyAlignment="0" applyProtection="0"/>
    <xf numFmtId="0" fontId="69" fillId="0" borderId="58" applyNumberFormat="0" applyFill="0" applyAlignment="0" applyProtection="0"/>
    <xf numFmtId="0" fontId="108" fillId="0" borderId="60" applyNumberFormat="0" applyFill="0" applyAlignment="0" applyProtection="0"/>
    <xf numFmtId="0" fontId="124" fillId="0" borderId="68" applyNumberFormat="0" applyFill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88" fillId="0" borderId="58" applyNumberFormat="0" applyFill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1" fillId="12" borderId="66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63" fillId="12" borderId="66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70" fillId="0" borderId="58" applyNumberFormat="0" applyFill="0" applyAlignment="0" applyProtection="0"/>
    <xf numFmtId="0" fontId="124" fillId="0" borderId="68" applyNumberFormat="0" applyFill="0" applyAlignment="0" applyProtection="0"/>
    <xf numFmtId="0" fontId="129" fillId="0" borderId="60" applyNumberFormat="0" applyFill="0" applyAlignment="0" applyProtection="0"/>
    <xf numFmtId="0" fontId="44" fillId="12" borderId="64" applyNumberFormat="0" applyAlignment="0" applyProtection="0"/>
    <xf numFmtId="0" fontId="88" fillId="0" borderId="58" applyNumberFormat="0" applyFill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30" fillId="12" borderId="64" applyNumberFormat="0" applyAlignment="0" applyProtection="0"/>
    <xf numFmtId="0" fontId="40" fillId="4" borderId="65" applyNumberFormat="0" applyFont="0" applyAlignment="0" applyProtection="0"/>
    <xf numFmtId="0" fontId="4" fillId="4" borderId="65" applyNumberFormat="0" applyFont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55" fillId="8" borderId="64" applyNumberForma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40" fillId="4" borderId="65" applyNumberFormat="0" applyFont="0" applyAlignment="0" applyProtection="0"/>
    <xf numFmtId="0" fontId="59" fillId="0" borderId="67" applyNumberFormat="0" applyFill="0" applyAlignment="0" applyProtection="0"/>
    <xf numFmtId="0" fontId="41" fillId="12" borderId="62" applyNumberForma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30" fillId="12" borderId="64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59" fillId="0" borderId="67" applyNumberFormat="0" applyFill="0" applyAlignment="0" applyProtection="0"/>
    <xf numFmtId="0" fontId="42" fillId="0" borderId="67" applyNumberFormat="0" applyFill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63" fillId="12" borderId="62" applyNumberFormat="0" applyAlignment="0" applyProtection="0"/>
    <xf numFmtId="0" fontId="55" fillId="8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1" fillId="12" borderId="62" applyNumberFormat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59" fillId="0" borderId="67" applyNumberFormat="0" applyFill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44" fillId="12" borderId="64" applyNumberForma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59" fillId="0" borderId="67" applyNumberFormat="0" applyFill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63" fillId="12" borderId="62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70" fillId="0" borderId="58" applyNumberFormat="0" applyFill="0" applyAlignment="0" applyProtection="0"/>
    <xf numFmtId="0" fontId="88" fillId="0" borderId="58" applyNumberFormat="0" applyFill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2" fillId="0" borderId="67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42" fillId="0" borderId="67" applyNumberFormat="0" applyFill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55" fillId="8" borderId="64" applyNumberFormat="0" applyAlignment="0" applyProtection="0"/>
    <xf numFmtId="0" fontId="42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63" fillId="12" borderId="62" applyNumberFormat="0" applyAlignment="0" applyProtection="0"/>
    <xf numFmtId="0" fontId="70" fillId="0" borderId="58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30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4" fillId="4" borderId="65" applyNumberFormat="0" applyFon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1" fillId="12" borderId="62" applyNumberFormat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9" fillId="0" borderId="67" applyNumberFormat="0" applyFill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44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55" fillId="8" borderId="64" applyNumberFormat="0" applyAlignment="0" applyProtection="0"/>
    <xf numFmtId="0" fontId="41" fillId="12" borderId="62" applyNumberFormat="0" applyAlignment="0" applyProtection="0"/>
    <xf numFmtId="0" fontId="38" fillId="8" borderId="64" applyNumberFormat="0" applyAlignment="0" applyProtection="0"/>
    <xf numFmtId="0" fontId="43" fillId="12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54" fillId="8" borderId="64" applyNumberFormat="0" applyAlignment="0" applyProtection="0"/>
    <xf numFmtId="0" fontId="42" fillId="0" borderId="67" applyNumberFormat="0" applyFill="0" applyAlignment="0" applyProtection="0"/>
    <xf numFmtId="0" fontId="58" fillId="0" borderId="67" applyNumberFormat="0" applyFill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30" fillId="12" borderId="64" applyNumberFormat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4" fillId="4" borderId="65" applyNumberFormat="0" applyFont="0" applyAlignment="0" applyProtection="0"/>
    <xf numFmtId="0" fontId="69" fillId="0" borderId="58" applyNumberFormat="0" applyFill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63" fillId="12" borderId="62" applyNumberFormat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4" fillId="4" borderId="65" applyNumberFormat="0" applyFont="0" applyAlignment="0" applyProtection="0"/>
    <xf numFmtId="0" fontId="44" fillId="12" borderId="64" applyNumberForma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55" fillId="8" borderId="64" applyNumberForma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55" fillId="8" borderId="64" applyNumberFormat="0" applyAlignment="0" applyProtection="0"/>
    <xf numFmtId="0" fontId="4" fillId="4" borderId="65" applyNumberFormat="0" applyFon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9" fillId="0" borderId="67" applyNumberFormat="0" applyFill="0" applyAlignment="0" applyProtection="0"/>
    <xf numFmtId="0" fontId="43" fillId="12" borderId="64" applyNumberFormat="0" applyAlignment="0" applyProtection="0"/>
    <xf numFmtId="0" fontId="59" fillId="0" borderId="67" applyNumberFormat="0" applyFill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30" fillId="12" borderId="64" applyNumberFormat="0" applyAlignment="0" applyProtection="0"/>
    <xf numFmtId="0" fontId="44" fillId="12" borderId="64" applyNumberFormat="0" applyAlignment="0" applyProtection="0"/>
    <xf numFmtId="0" fontId="63" fillId="12" borderId="62" applyNumberFormat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59" fillId="0" borderId="67" applyNumberFormat="0" applyFill="0" applyAlignment="0" applyProtection="0"/>
    <xf numFmtId="0" fontId="69" fillId="0" borderId="58" applyNumberFormat="0" applyFill="0" applyAlignment="0" applyProtection="0"/>
    <xf numFmtId="0" fontId="30" fillId="12" borderId="64" applyNumberForma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97" fillId="5" borderId="62" applyNumberFormat="0" applyAlignment="0" applyProtection="0"/>
    <xf numFmtId="0" fontId="98" fillId="5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103" fillId="6" borderId="64" applyNumberFormat="0" applyAlignment="0" applyProtection="0"/>
    <xf numFmtId="0" fontId="105" fillId="0" borderId="68" applyNumberFormat="0" applyFill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33" fillId="4" borderId="65" applyNumberFormat="0" applyFont="0" applyAlignment="0" applyProtection="0"/>
    <xf numFmtId="0" fontId="42" fillId="0" borderId="67" applyNumberFormat="0" applyFill="0" applyAlignment="0" applyProtection="0"/>
    <xf numFmtId="0" fontId="108" fillId="0" borderId="60" applyNumberFormat="0" applyFill="0" applyAlignment="0" applyProtection="0"/>
    <xf numFmtId="0" fontId="63" fillId="12" borderId="62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" fillId="4" borderId="65" applyNumberFormat="0" applyFont="0" applyAlignment="0" applyProtection="0"/>
    <xf numFmtId="0" fontId="63" fillId="12" borderId="62" applyNumberFormat="0" applyAlignment="0" applyProtection="0"/>
    <xf numFmtId="0" fontId="43" fillId="12" borderId="64" applyNumberFormat="0" applyAlignment="0" applyProtection="0"/>
    <xf numFmtId="0" fontId="38" fillId="8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69" fillId="0" borderId="58" applyNumberFormat="0" applyFill="0" applyAlignment="0" applyProtection="0"/>
    <xf numFmtId="0" fontId="41" fillId="12" borderId="62" applyNumberFormat="0" applyAlignment="0" applyProtection="0"/>
    <xf numFmtId="0" fontId="44" fillId="12" borderId="64" applyNumberFormat="0" applyAlignment="0" applyProtection="0"/>
    <xf numFmtId="0" fontId="41" fillId="12" borderId="62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63" fillId="12" borderId="62" applyNumberFormat="0" applyAlignment="0" applyProtection="0"/>
    <xf numFmtId="0" fontId="38" fillId="8" borderId="64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38" fillId="8" borderId="64" applyNumberFormat="0" applyAlignment="0" applyProtection="0"/>
    <xf numFmtId="0" fontId="59" fillId="0" borderId="67" applyNumberFormat="0" applyFill="0" applyAlignment="0" applyProtection="0"/>
    <xf numFmtId="0" fontId="55" fillId="8" borderId="64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55" fillId="8" borderId="64" applyNumberFormat="0" applyAlignment="0" applyProtection="0"/>
    <xf numFmtId="0" fontId="41" fillId="12" borderId="62" applyNumberFormat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69" fillId="0" borderId="58" applyNumberFormat="0" applyFill="0" applyAlignment="0" applyProtection="0"/>
    <xf numFmtId="0" fontId="59" fillId="0" borderId="67" applyNumberFormat="0" applyFill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44" fillId="12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108" fillId="0" borderId="60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69" fillId="0" borderId="58" applyNumberFormat="0" applyFill="0" applyAlignment="0" applyProtection="0"/>
    <xf numFmtId="0" fontId="97" fillId="5" borderId="62" applyNumberFormat="0" applyAlignment="0" applyProtection="0"/>
    <xf numFmtId="0" fontId="98" fillId="5" borderId="64" applyNumberFormat="0" applyAlignment="0" applyProtection="0"/>
    <xf numFmtId="0" fontId="103" fillId="6" borderId="64" applyNumberFormat="0" applyAlignment="0" applyProtection="0"/>
    <xf numFmtId="0" fontId="105" fillId="0" borderId="68" applyNumberFormat="0" applyFill="0" applyAlignment="0" applyProtection="0"/>
    <xf numFmtId="0" fontId="33" fillId="4" borderId="65" applyNumberFormat="0" applyFont="0" applyAlignment="0" applyProtection="0"/>
    <xf numFmtId="0" fontId="108" fillId="0" borderId="60" applyNumberFormat="0" applyFill="0" applyAlignment="0" applyProtection="0"/>
    <xf numFmtId="0" fontId="30" fillId="12" borderId="64" applyNumberFormat="0" applyAlignment="0" applyProtection="0"/>
    <xf numFmtId="0" fontId="88" fillId="0" borderId="58" applyNumberFormat="0" applyFill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4" fillId="4" borderId="65" applyNumberFormat="0" applyFont="0" applyAlignment="0" applyProtection="0"/>
    <xf numFmtId="0" fontId="70" fillId="0" borderId="58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4" fillId="4" borderId="65" applyNumberFormat="0" applyFon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30" fillId="12" borderId="64" applyNumberFormat="0" applyAlignment="0" applyProtection="0"/>
    <xf numFmtId="0" fontId="55" fillId="8" borderId="64" applyNumberForma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4" fillId="4" borderId="65" applyNumberFormat="0" applyFon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1" fillId="12" borderId="62" applyNumberFormat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9" fillId="0" borderId="67" applyNumberFormat="0" applyFill="0" applyAlignment="0" applyProtection="0"/>
    <xf numFmtId="0" fontId="55" fillId="8" borderId="64" applyNumberFormat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69" fillId="0" borderId="58" applyNumberFormat="0" applyFill="0" applyAlignment="0" applyProtection="0"/>
    <xf numFmtId="0" fontId="43" fillId="12" borderId="64" applyNumberFormat="0" applyAlignment="0" applyProtection="0"/>
    <xf numFmtId="0" fontId="54" fillId="8" borderId="64" applyNumberFormat="0" applyAlignment="0" applyProtection="0"/>
    <xf numFmtId="0" fontId="58" fillId="0" borderId="67" applyNumberFormat="0" applyFill="0" applyAlignment="0" applyProtection="0"/>
    <xf numFmtId="0" fontId="62" fillId="12" borderId="62" applyNumberFormat="0" applyAlignment="0" applyProtection="0"/>
    <xf numFmtId="0" fontId="64" fillId="4" borderId="65" applyNumberFormat="0" applyFont="0" applyAlignment="0" applyProtection="0"/>
    <xf numFmtId="0" fontId="69" fillId="0" borderId="58" applyNumberFormat="0" applyFill="0" applyAlignment="0" applyProtection="0"/>
    <xf numFmtId="0" fontId="97" fillId="5" borderId="62" applyNumberFormat="0" applyAlignment="0" applyProtection="0"/>
    <xf numFmtId="0" fontId="98" fillId="5" borderId="64" applyNumberFormat="0" applyAlignment="0" applyProtection="0"/>
    <xf numFmtId="0" fontId="103" fillId="6" borderId="64" applyNumberFormat="0" applyAlignment="0" applyProtection="0"/>
    <xf numFmtId="0" fontId="105" fillId="0" borderId="68" applyNumberFormat="0" applyFill="0" applyAlignment="0" applyProtection="0"/>
    <xf numFmtId="0" fontId="33" fillId="4" borderId="65" applyNumberFormat="0" applyFont="0" applyAlignment="0" applyProtection="0"/>
    <xf numFmtId="0" fontId="108" fillId="0" borderId="60" applyNumberFormat="0" applyFill="0" applyAlignment="0" applyProtection="0"/>
    <xf numFmtId="0" fontId="30" fillId="12" borderId="64" applyNumberFormat="0" applyAlignment="0" applyProtection="0"/>
    <xf numFmtId="0" fontId="88" fillId="0" borderId="58" applyNumberFormat="0" applyFill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70" fillId="0" borderId="58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42" fillId="0" borderId="67" applyNumberFormat="0" applyFill="0" applyAlignment="0" applyProtection="0"/>
    <xf numFmtId="0" fontId="63" fillId="12" borderId="62" applyNumberFormat="0" applyAlignment="0" applyProtection="0"/>
    <xf numFmtId="0" fontId="30" fillId="12" borderId="64" applyNumberFormat="0" applyAlignment="0" applyProtection="0"/>
    <xf numFmtId="0" fontId="55" fillId="8" borderId="64" applyNumberForma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4" fillId="12" borderId="64" applyNumberFormat="0" applyAlignment="0" applyProtection="0"/>
    <xf numFmtId="0" fontId="4" fillId="4" borderId="65" applyNumberFormat="0" applyFon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40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59" fillId="0" borderId="67" applyNumberFormat="0" applyFill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4" fillId="4" borderId="65" applyNumberFormat="0" applyFont="0" applyAlignment="0" applyProtection="0"/>
    <xf numFmtId="0" fontId="44" fillId="12" borderId="64" applyNumberFormat="0" applyAlignment="0" applyProtection="0"/>
    <xf numFmtId="0" fontId="38" fillId="8" borderId="64" applyNumberFormat="0" applyAlignment="0" applyProtection="0"/>
    <xf numFmtId="0" fontId="41" fillId="12" borderId="62" applyNumberFormat="0" applyAlignment="0" applyProtection="0"/>
    <xf numFmtId="0" fontId="63" fillId="12" borderId="62" applyNumberFormat="0" applyAlignment="0" applyProtection="0"/>
    <xf numFmtId="0" fontId="44" fillId="12" borderId="64" applyNumberFormat="0" applyAlignment="0" applyProtection="0"/>
    <xf numFmtId="0" fontId="59" fillId="0" borderId="67" applyNumberFormat="0" applyFill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4" fillId="4" borderId="65" applyNumberFormat="0" applyFont="0" applyAlignment="0" applyProtection="0"/>
    <xf numFmtId="0" fontId="40" fillId="4" borderId="65" applyNumberFormat="0" applyFon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40" fillId="4" borderId="65" applyNumberFormat="0" applyFont="0" applyAlignment="0" applyProtection="0"/>
    <xf numFmtId="0" fontId="30" fillId="12" borderId="64" applyNumberFormat="0" applyAlignment="0" applyProtection="0"/>
    <xf numFmtId="0" fontId="42" fillId="0" borderId="67" applyNumberFormat="0" applyFill="0" applyAlignment="0" applyProtection="0"/>
    <xf numFmtId="0" fontId="41" fillId="12" borderId="62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0" fillId="12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38" fillId="8" borderId="64" applyNumberForma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0" fillId="4" borderId="65" applyNumberFormat="0" applyFon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1" fillId="12" borderId="62" applyNumberFormat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2" fillId="0" borderId="67" applyNumberFormat="0" applyFill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44" fillId="12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5" fillId="8" borderId="64" applyNumberFormat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59" fillId="0" borderId="67" applyNumberFormat="0" applyFill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63" fillId="12" borderId="62" applyNumberForma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</cellStyleXfs>
  <cellXfs count="162">
    <xf numFmtId="0" fontId="0" fillId="0" borderId="0" xfId="0"/>
    <xf numFmtId="40" fontId="17" fillId="0" borderId="0" xfId="6" applyNumberFormat="1" applyFont="1" applyFill="1" applyAlignment="1">
      <alignment horizontal="centerContinuous"/>
    </xf>
    <xf numFmtId="40" fontId="16" fillId="0" borderId="0" xfId="6" applyNumberFormat="1" applyFont="1" applyFill="1"/>
    <xf numFmtId="188" fontId="17" fillId="0" borderId="0" xfId="1" applyFont="1" applyFill="1" applyAlignment="1">
      <alignment horizontal="right"/>
    </xf>
    <xf numFmtId="188" fontId="17" fillId="0" borderId="0" xfId="1" applyFont="1" applyFill="1" applyBorder="1" applyAlignment="1">
      <alignment horizontal="right"/>
    </xf>
    <xf numFmtId="188" fontId="20" fillId="0" borderId="0" xfId="1" applyFont="1" applyFill="1" applyAlignment="1">
      <alignment horizontal="right"/>
    </xf>
    <xf numFmtId="188" fontId="17" fillId="0" borderId="1" xfId="1" applyFont="1" applyFill="1" applyBorder="1" applyAlignment="1">
      <alignment horizontal="right"/>
    </xf>
    <xf numFmtId="188" fontId="20" fillId="0" borderId="1" xfId="1" applyFont="1" applyFill="1" applyBorder="1" applyAlignment="1">
      <alignment horizontal="right"/>
    </xf>
    <xf numFmtId="188" fontId="17" fillId="0" borderId="3" xfId="1" applyFont="1" applyFill="1" applyBorder="1" applyAlignment="1">
      <alignment horizontal="right"/>
    </xf>
    <xf numFmtId="188" fontId="20" fillId="0" borderId="0" xfId="1" applyFont="1" applyFill="1" applyBorder="1" applyAlignment="1">
      <alignment horizontal="right"/>
    </xf>
    <xf numFmtId="188" fontId="17" fillId="0" borderId="2" xfId="1" applyFont="1" applyFill="1" applyBorder="1" applyAlignment="1">
      <alignment horizontal="right"/>
    </xf>
    <xf numFmtId="188" fontId="17" fillId="0" borderId="5" xfId="1" applyFont="1" applyFill="1" applyBorder="1" applyAlignment="1">
      <alignment horizontal="right"/>
    </xf>
    <xf numFmtId="188" fontId="17" fillId="0" borderId="5" xfId="1" applyFont="1" applyFill="1" applyBorder="1" applyAlignment="1">
      <alignment horizontal="center"/>
    </xf>
    <xf numFmtId="190" fontId="17" fillId="0" borderId="0" xfId="6" applyNumberFormat="1" applyFont="1" applyFill="1" applyBorder="1" applyAlignment="1">
      <alignment horizontal="right"/>
    </xf>
    <xf numFmtId="189" fontId="17" fillId="0" borderId="0" xfId="6" applyNumberFormat="1" applyFont="1" applyFill="1" applyBorder="1" applyAlignment="1">
      <alignment horizontal="right"/>
    </xf>
    <xf numFmtId="40" fontId="17" fillId="0" borderId="0" xfId="6" applyNumberFormat="1" applyFont="1" applyFill="1" applyBorder="1"/>
    <xf numFmtId="188" fontId="23" fillId="0" borderId="0" xfId="1" applyFont="1" applyFill="1"/>
    <xf numFmtId="188" fontId="23" fillId="0" borderId="0" xfId="1" applyFont="1" applyFill="1" applyBorder="1"/>
    <xf numFmtId="188" fontId="17" fillId="0" borderId="0" xfId="1" quotePrefix="1" applyFont="1" applyFill="1" applyAlignment="1">
      <alignment horizontal="right"/>
    </xf>
    <xf numFmtId="40" fontId="17" fillId="0" borderId="0" xfId="6" applyNumberFormat="1" applyFont="1" applyFill="1" applyAlignment="1">
      <alignment horizontal="right"/>
    </xf>
    <xf numFmtId="40" fontId="17" fillId="0" borderId="0" xfId="6" applyNumberFormat="1" applyFont="1" applyFill="1" applyBorder="1" applyAlignment="1">
      <alignment horizontal="right"/>
    </xf>
    <xf numFmtId="188" fontId="17" fillId="0" borderId="0" xfId="1" applyFont="1" applyFill="1"/>
    <xf numFmtId="190" fontId="17" fillId="0" borderId="0" xfId="6" applyNumberFormat="1" applyFont="1" applyFill="1" applyAlignment="1">
      <alignment horizontal="right"/>
    </xf>
    <xf numFmtId="188" fontId="17" fillId="0" borderId="4" xfId="1" applyFont="1" applyFill="1" applyBorder="1" applyAlignment="1">
      <alignment horizontal="right"/>
    </xf>
    <xf numFmtId="40" fontId="17" fillId="0" borderId="0" xfId="6" applyNumberFormat="1" applyFont="1" applyFill="1"/>
    <xf numFmtId="188" fontId="23" fillId="0" borderId="0" xfId="1" applyFont="1" applyFill="1" applyBorder="1" applyAlignment="1"/>
    <xf numFmtId="39" fontId="23" fillId="0" borderId="0" xfId="1" applyNumberFormat="1" applyFont="1" applyFill="1" applyBorder="1" applyAlignment="1"/>
    <xf numFmtId="188" fontId="26" fillId="0" borderId="0" xfId="1" applyFont="1" applyFill="1" applyAlignment="1"/>
    <xf numFmtId="188" fontId="25" fillId="0" borderId="0" xfId="1" applyFont="1" applyFill="1"/>
    <xf numFmtId="188" fontId="25" fillId="0" borderId="0" xfId="1" applyFont="1" applyFill="1" applyBorder="1" applyAlignment="1"/>
    <xf numFmtId="40" fontId="17" fillId="0" borderId="2" xfId="1" applyNumberFormat="1" applyFont="1" applyFill="1" applyBorder="1" applyAlignment="1">
      <alignment horizontal="right"/>
    </xf>
    <xf numFmtId="40" fontId="17" fillId="0" borderId="0" xfId="1" quotePrefix="1" applyNumberFormat="1" applyFont="1" applyFill="1" applyAlignment="1">
      <alignment horizontal="right"/>
    </xf>
    <xf numFmtId="40" fontId="17" fillId="0" borderId="0" xfId="1" applyNumberFormat="1" applyFont="1" applyFill="1" applyAlignment="1">
      <alignment horizontal="right"/>
    </xf>
    <xf numFmtId="40" fontId="72" fillId="0" borderId="0" xfId="6" applyNumberFormat="1" applyFont="1" applyFill="1" applyBorder="1"/>
    <xf numFmtId="40" fontId="71" fillId="0" borderId="0" xfId="6" applyNumberFormat="1" applyFont="1" applyFill="1"/>
    <xf numFmtId="40" fontId="72" fillId="0" borderId="0" xfId="6" applyNumberFormat="1" applyFont="1" applyFill="1"/>
    <xf numFmtId="188" fontId="72" fillId="0" borderId="0" xfId="1" applyFont="1" applyFill="1" applyAlignment="1">
      <alignment horizontal="right"/>
    </xf>
    <xf numFmtId="188" fontId="72" fillId="0" borderId="0" xfId="1" quotePrefix="1" applyFont="1" applyFill="1" applyAlignment="1">
      <alignment horizontal="center"/>
    </xf>
    <xf numFmtId="188" fontId="72" fillId="0" borderId="0" xfId="1" applyFont="1" applyFill="1"/>
    <xf numFmtId="195" fontId="72" fillId="0" borderId="0" xfId="1" applyNumberFormat="1" applyFont="1" applyFill="1" applyAlignment="1">
      <alignment horizontal="center"/>
    </xf>
    <xf numFmtId="190" fontId="72" fillId="0" borderId="0" xfId="6" applyNumberFormat="1" applyFont="1" applyFill="1" applyAlignment="1">
      <alignment horizontal="right"/>
    </xf>
    <xf numFmtId="188" fontId="72" fillId="0" borderId="0" xfId="1" applyFont="1" applyFill="1" applyBorder="1" applyAlignment="1">
      <alignment horizontal="right"/>
    </xf>
    <xf numFmtId="188" fontId="72" fillId="0" borderId="0" xfId="1" applyFont="1" applyFill="1" applyAlignment="1">
      <alignment horizontal="center"/>
    </xf>
    <xf numFmtId="190" fontId="72" fillId="0" borderId="0" xfId="6" applyNumberFormat="1" applyFont="1" applyFill="1" applyBorder="1" applyAlignment="1">
      <alignment horizontal="right"/>
    </xf>
    <xf numFmtId="40" fontId="72" fillId="0" borderId="0" xfId="6" applyNumberFormat="1" applyFont="1" applyFill="1" applyBorder="1" applyAlignment="1">
      <alignment horizontal="center"/>
    </xf>
    <xf numFmtId="188" fontId="72" fillId="0" borderId="0" xfId="1" applyFont="1" applyFill="1" applyBorder="1"/>
    <xf numFmtId="43" fontId="17" fillId="0" borderId="1" xfId="480" applyFont="1" applyFill="1" applyBorder="1" applyAlignment="1">
      <alignment horizontal="right"/>
    </xf>
    <xf numFmtId="188" fontId="17" fillId="0" borderId="0" xfId="1" applyFont="1" applyFill="1" applyBorder="1" applyAlignment="1"/>
    <xf numFmtId="188" fontId="23" fillId="0" borderId="2" xfId="1" applyFont="1" applyFill="1" applyBorder="1"/>
    <xf numFmtId="188" fontId="23" fillId="0" borderId="3" xfId="1" applyFont="1" applyFill="1" applyBorder="1" applyAlignment="1"/>
    <xf numFmtId="188" fontId="26" fillId="0" borderId="0" xfId="1" applyFont="1" applyFill="1" applyBorder="1" applyAlignment="1"/>
    <xf numFmtId="188" fontId="23" fillId="0" borderId="0" xfId="1" applyFont="1" applyFill="1" applyAlignment="1"/>
    <xf numFmtId="188" fontId="72" fillId="0" borderId="3" xfId="1" applyFont="1" applyFill="1" applyBorder="1" applyAlignment="1">
      <alignment horizontal="right"/>
    </xf>
    <xf numFmtId="188" fontId="72" fillId="0" borderId="5" xfId="1" applyFont="1" applyFill="1" applyBorder="1" applyAlignment="1">
      <alignment horizontal="right"/>
    </xf>
    <xf numFmtId="188" fontId="72" fillId="0" borderId="1" xfId="1" applyFont="1" applyFill="1" applyBorder="1" applyAlignment="1">
      <alignment horizontal="right"/>
    </xf>
    <xf numFmtId="188" fontId="72" fillId="0" borderId="4" xfId="1" applyFont="1" applyFill="1" applyBorder="1" applyAlignment="1">
      <alignment horizontal="right"/>
    </xf>
    <xf numFmtId="188" fontId="72" fillId="0" borderId="0" xfId="1" quotePrefix="1" applyFont="1" applyFill="1" applyAlignment="1">
      <alignment horizontal="center" shrinkToFit="1"/>
    </xf>
    <xf numFmtId="188" fontId="74" fillId="0" borderId="0" xfId="1" applyFont="1" applyFill="1" applyBorder="1"/>
    <xf numFmtId="188" fontId="74" fillId="0" borderId="1" xfId="1" applyFont="1" applyFill="1" applyBorder="1" applyAlignment="1">
      <alignment horizontal="right"/>
    </xf>
    <xf numFmtId="188" fontId="74" fillId="0" borderId="1" xfId="1" applyFont="1" applyFill="1" applyBorder="1"/>
    <xf numFmtId="188" fontId="23" fillId="0" borderId="5" xfId="1" applyFont="1" applyFill="1" applyBorder="1" applyAlignment="1"/>
    <xf numFmtId="43" fontId="17" fillId="0" borderId="0" xfId="509" applyFont="1" applyFill="1" applyAlignment="1">
      <alignment horizontal="right"/>
    </xf>
    <xf numFmtId="190" fontId="72" fillId="0" borderId="0" xfId="1" applyNumberFormat="1" applyFont="1" applyFill="1" applyBorder="1" applyAlignment="1">
      <alignment horizontal="right"/>
    </xf>
    <xf numFmtId="40" fontId="71" fillId="0" borderId="0" xfId="7" applyNumberFormat="1" applyFont="1" applyAlignment="1">
      <alignment horizontal="center"/>
    </xf>
    <xf numFmtId="4" fontId="72" fillId="0" borderId="0" xfId="7" applyNumberFormat="1" applyFont="1"/>
    <xf numFmtId="40" fontId="72" fillId="0" borderId="0" xfId="7" applyNumberFormat="1" applyFont="1"/>
    <xf numFmtId="40" fontId="72" fillId="0" borderId="0" xfId="7" applyNumberFormat="1" applyFont="1" applyAlignment="1">
      <alignment horizontal="center"/>
    </xf>
    <xf numFmtId="49" fontId="71" fillId="0" borderId="3" xfId="7" applyNumberFormat="1" applyFont="1" applyBorder="1" applyAlignment="1">
      <alignment horizontal="center"/>
    </xf>
    <xf numFmtId="40" fontId="72" fillId="0" borderId="2" xfId="7" applyNumberFormat="1" applyFont="1" applyBorder="1" applyAlignment="1">
      <alignment horizontal="center"/>
    </xf>
    <xf numFmtId="49" fontId="71" fillId="0" borderId="0" xfId="7" applyNumberFormat="1" applyFont="1" applyAlignment="1">
      <alignment horizontal="center"/>
    </xf>
    <xf numFmtId="40" fontId="71" fillId="0" borderId="0" xfId="7" applyNumberFormat="1" applyFont="1"/>
    <xf numFmtId="40" fontId="72" fillId="0" borderId="0" xfId="7" applyNumberFormat="1" applyFont="1" applyAlignment="1">
      <alignment horizontal="left"/>
    </xf>
    <xf numFmtId="191" fontId="72" fillId="0" borderId="0" xfId="7" quotePrefix="1" applyNumberFormat="1" applyFont="1" applyAlignment="1">
      <alignment horizontal="center"/>
    </xf>
    <xf numFmtId="40" fontId="72" fillId="0" borderId="0" xfId="7" quotePrefix="1" applyNumberFormat="1" applyFont="1" applyAlignment="1">
      <alignment horizontal="center"/>
    </xf>
    <xf numFmtId="38" fontId="72" fillId="0" borderId="0" xfId="7" quotePrefix="1" applyNumberFormat="1" applyFont="1" applyAlignment="1">
      <alignment horizontal="center"/>
    </xf>
    <xf numFmtId="39" fontId="72" fillId="0" borderId="0" xfId="8" applyFont="1" applyAlignment="1">
      <alignment horizontal="left"/>
    </xf>
    <xf numFmtId="38" fontId="72" fillId="0" borderId="0" xfId="7" applyNumberFormat="1" applyFont="1" applyAlignment="1">
      <alignment horizontal="center"/>
    </xf>
    <xf numFmtId="0" fontId="75" fillId="0" borderId="0" xfId="0" quotePrefix="1" applyFont="1" applyAlignment="1">
      <alignment horizontal="left"/>
    </xf>
    <xf numFmtId="40" fontId="76" fillId="0" borderId="0" xfId="7" applyNumberFormat="1" applyFont="1"/>
    <xf numFmtId="40" fontId="77" fillId="0" borderId="0" xfId="7" applyNumberFormat="1" applyFont="1" applyAlignment="1">
      <alignment wrapText="1"/>
    </xf>
    <xf numFmtId="40" fontId="72" fillId="0" borderId="0" xfId="7" quotePrefix="1" applyNumberFormat="1" applyFont="1" applyAlignment="1">
      <alignment horizontal="left"/>
    </xf>
    <xf numFmtId="0" fontId="71" fillId="0" borderId="0" xfId="7" applyFont="1" applyAlignment="1">
      <alignment horizontal="center"/>
    </xf>
    <xf numFmtId="0" fontId="72" fillId="0" borderId="2" xfId="7" applyFont="1" applyBorder="1" applyAlignment="1">
      <alignment horizontal="center"/>
    </xf>
    <xf numFmtId="191" fontId="72" fillId="0" borderId="0" xfId="7" applyNumberFormat="1" applyFont="1" applyAlignment="1">
      <alignment horizontal="center"/>
    </xf>
    <xf numFmtId="196" fontId="72" fillId="0" borderId="0" xfId="7" quotePrefix="1" applyNumberFormat="1" applyFont="1" applyAlignment="1">
      <alignment horizontal="center" shrinkToFit="1"/>
    </xf>
    <xf numFmtId="40" fontId="72" fillId="0" borderId="0" xfId="5" applyNumberFormat="1" applyFont="1"/>
    <xf numFmtId="0" fontId="17" fillId="0" borderId="0" xfId="0" applyFont="1"/>
    <xf numFmtId="40" fontId="16" fillId="0" borderId="0" xfId="7" applyNumberFormat="1" applyFont="1" applyAlignment="1">
      <alignment horizontal="centerContinuous"/>
    </xf>
    <xf numFmtId="40" fontId="17" fillId="0" borderId="0" xfId="7" applyNumberFormat="1" applyFont="1" applyAlignment="1">
      <alignment horizontal="centerContinuous"/>
    </xf>
    <xf numFmtId="4" fontId="17" fillId="0" borderId="0" xfId="7" applyNumberFormat="1" applyFont="1"/>
    <xf numFmtId="40" fontId="17" fillId="0" borderId="0" xfId="7" applyNumberFormat="1" applyFont="1"/>
    <xf numFmtId="40" fontId="18" fillId="0" borderId="0" xfId="9" quotePrefix="1" applyNumberFormat="1" applyFont="1" applyAlignment="1">
      <alignment horizontal="center"/>
    </xf>
    <xf numFmtId="40" fontId="18" fillId="0" borderId="0" xfId="9" applyNumberFormat="1" applyFont="1" applyAlignment="1">
      <alignment horizontal="center"/>
    </xf>
    <xf numFmtId="4" fontId="19" fillId="0" borderId="0" xfId="7" applyNumberFormat="1" applyFont="1"/>
    <xf numFmtId="40" fontId="20" fillId="0" borderId="0" xfId="7" applyNumberFormat="1" applyFont="1"/>
    <xf numFmtId="40" fontId="17" fillId="0" borderId="0" xfId="7" applyNumberFormat="1" applyFont="1" applyAlignment="1">
      <alignment horizontal="center"/>
    </xf>
    <xf numFmtId="49" fontId="16" fillId="0" borderId="3" xfId="7" applyNumberFormat="1" applyFont="1" applyBorder="1" applyAlignment="1">
      <alignment horizontal="center"/>
    </xf>
    <xf numFmtId="49" fontId="16" fillId="0" borderId="2" xfId="7" applyNumberFormat="1" applyFont="1" applyBorder="1" applyAlignment="1">
      <alignment horizontal="center"/>
    </xf>
    <xf numFmtId="40" fontId="21" fillId="0" borderId="0" xfId="7" applyNumberFormat="1" applyFont="1" applyAlignment="1">
      <alignment horizontal="center"/>
    </xf>
    <xf numFmtId="49" fontId="16" fillId="0" borderId="3" xfId="7" quotePrefix="1" applyNumberFormat="1" applyFont="1" applyBorder="1" applyAlignment="1">
      <alignment horizontal="center"/>
    </xf>
    <xf numFmtId="40" fontId="17" fillId="0" borderId="0" xfId="7" applyNumberFormat="1" applyFont="1" applyAlignment="1">
      <alignment horizontal="left"/>
    </xf>
    <xf numFmtId="40" fontId="23" fillId="0" borderId="0" xfId="7" quotePrefix="1" applyNumberFormat="1" applyFont="1" applyAlignment="1">
      <alignment horizontal="center" shrinkToFit="1"/>
    </xf>
    <xf numFmtId="40" fontId="17" fillId="0" borderId="0" xfId="7" quotePrefix="1" applyNumberFormat="1" applyFont="1" applyAlignment="1">
      <alignment horizontal="left"/>
    </xf>
    <xf numFmtId="40" fontId="17" fillId="0" borderId="0" xfId="7" quotePrefix="1" applyNumberFormat="1" applyFont="1" applyAlignment="1">
      <alignment horizontal="center"/>
    </xf>
    <xf numFmtId="39" fontId="17" fillId="0" borderId="0" xfId="10" applyFont="1" applyAlignment="1">
      <alignment horizontal="left"/>
    </xf>
    <xf numFmtId="0" fontId="22" fillId="0" borderId="0" xfId="0" applyFont="1" applyAlignment="1">
      <alignment horizontal="center"/>
    </xf>
    <xf numFmtId="0" fontId="23" fillId="0" borderId="0" xfId="0" applyFont="1"/>
    <xf numFmtId="40" fontId="22" fillId="0" borderId="0" xfId="0" quotePrefix="1" applyNumberFormat="1" applyFont="1" applyAlignment="1">
      <alignment horizontal="centerContinuous"/>
    </xf>
    <xf numFmtId="0" fontId="22" fillId="0" borderId="0" xfId="0" quotePrefix="1" applyFont="1" applyAlignment="1">
      <alignment horizontal="centerContinuous"/>
    </xf>
    <xf numFmtId="0" fontId="22" fillId="0" borderId="6" xfId="0" applyFont="1" applyBorder="1" applyAlignment="1">
      <alignment horizontal="center"/>
    </xf>
    <xf numFmtId="0" fontId="23" fillId="0" borderId="6" xfId="0" applyFont="1" applyBorder="1" applyAlignment="1">
      <alignment horizontal="right"/>
    </xf>
    <xf numFmtId="0" fontId="22" fillId="0" borderId="7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2" xfId="0" applyFont="1" applyBorder="1" applyAlignment="1">
      <alignment horizontal="right"/>
    </xf>
    <xf numFmtId="0" fontId="23" fillId="0" borderId="0" xfId="0" applyFont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2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6" xfId="0" applyFont="1" applyBorder="1" applyAlignment="1">
      <alignment horizontal="center"/>
    </xf>
    <xf numFmtId="0" fontId="23" fillId="0" borderId="0" xfId="7" quotePrefix="1" applyFont="1" applyAlignment="1">
      <alignment horizontal="left"/>
    </xf>
    <xf numFmtId="0" fontId="23" fillId="0" borderId="0" xfId="7" applyFont="1"/>
    <xf numFmtId="4" fontId="23" fillId="0" borderId="0" xfId="0" applyNumberFormat="1" applyFont="1"/>
    <xf numFmtId="0" fontId="23" fillId="0" borderId="0" xfId="7" applyFont="1" applyAlignment="1">
      <alignment horizontal="center"/>
    </xf>
    <xf numFmtId="0" fontId="23" fillId="0" borderId="0" xfId="0" quotePrefix="1" applyFont="1" applyAlignment="1">
      <alignment horizontal="left"/>
    </xf>
    <xf numFmtId="39" fontId="23" fillId="0" borderId="0" xfId="9" applyFont="1" applyAlignment="1">
      <alignment horizontal="left"/>
    </xf>
    <xf numFmtId="43" fontId="23" fillId="0" borderId="0" xfId="0" applyNumberFormat="1" applyFont="1"/>
    <xf numFmtId="188" fontId="23" fillId="0" borderId="0" xfId="0" applyNumberFormat="1" applyFont="1"/>
    <xf numFmtId="0" fontId="22" fillId="0" borderId="0" xfId="0" quotePrefix="1" applyFont="1" applyAlignment="1">
      <alignment horizontal="center"/>
    </xf>
    <xf numFmtId="40" fontId="16" fillId="0" borderId="0" xfId="9" quotePrefix="1" applyNumberFormat="1" applyFont="1" applyAlignment="1">
      <alignment horizontal="center"/>
    </xf>
    <xf numFmtId="40" fontId="16" fillId="0" borderId="0" xfId="9" applyNumberFormat="1" applyFont="1" applyAlignment="1">
      <alignment horizontal="center"/>
    </xf>
    <xf numFmtId="40" fontId="16" fillId="0" borderId="0" xfId="7" applyNumberFormat="1" applyFont="1"/>
    <xf numFmtId="40" fontId="16" fillId="0" borderId="3" xfId="7" quotePrefix="1" applyNumberFormat="1" applyFont="1" applyBorder="1" applyAlignment="1">
      <alignment horizontal="center"/>
    </xf>
    <xf numFmtId="40" fontId="23" fillId="0" borderId="0" xfId="7" applyNumberFormat="1" applyFont="1" applyAlignment="1">
      <alignment horizontal="left"/>
    </xf>
    <xf numFmtId="40" fontId="17" fillId="0" borderId="0" xfId="7" applyNumberFormat="1" applyFont="1" applyAlignment="1">
      <alignment horizontal="right"/>
    </xf>
    <xf numFmtId="39" fontId="17" fillId="0" borderId="0" xfId="9" applyFont="1" applyAlignment="1">
      <alignment horizontal="left"/>
    </xf>
    <xf numFmtId="40" fontId="16" fillId="0" borderId="2" xfId="7" quotePrefix="1" applyNumberFormat="1" applyFont="1" applyBorder="1" applyAlignment="1">
      <alignment horizontal="center"/>
    </xf>
    <xf numFmtId="190" fontId="17" fillId="0" borderId="0" xfId="7" applyNumberFormat="1" applyFont="1"/>
    <xf numFmtId="190" fontId="17" fillId="0" borderId="0" xfId="7" applyNumberFormat="1" applyFont="1" applyAlignment="1">
      <alignment horizontal="right"/>
    </xf>
    <xf numFmtId="40" fontId="16" fillId="0" borderId="0" xfId="7" applyNumberFormat="1" applyFont="1" applyAlignment="1">
      <alignment horizontal="left"/>
    </xf>
    <xf numFmtId="40" fontId="72" fillId="0" borderId="0" xfId="7" applyNumberFormat="1" applyFont="1" applyAlignment="1">
      <alignment horizontal="center"/>
    </xf>
    <xf numFmtId="40" fontId="71" fillId="0" borderId="0" xfId="7" applyNumberFormat="1" applyFont="1" applyAlignment="1">
      <alignment horizontal="center"/>
    </xf>
    <xf numFmtId="40" fontId="71" fillId="0" borderId="1" xfId="6" applyNumberFormat="1" applyFont="1" applyFill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3" fillId="0" borderId="1" xfId="0" applyFont="1" applyBorder="1"/>
    <xf numFmtId="40" fontId="16" fillId="0" borderId="0" xfId="7" applyNumberFormat="1" applyFont="1" applyAlignment="1">
      <alignment horizontal="center"/>
    </xf>
    <xf numFmtId="40" fontId="18" fillId="0" borderId="0" xfId="9" quotePrefix="1" applyNumberFormat="1" applyFont="1" applyAlignment="1">
      <alignment horizontal="center"/>
    </xf>
    <xf numFmtId="40" fontId="18" fillId="0" borderId="0" xfId="9" applyNumberFormat="1" applyFont="1" applyAlignment="1">
      <alignment horizontal="center"/>
    </xf>
    <xf numFmtId="40" fontId="16" fillId="0" borderId="1" xfId="6" applyNumberFormat="1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0" fontId="22" fillId="0" borderId="0" xfId="0" quotePrefix="1" applyNumberFormat="1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40" fontId="22" fillId="0" borderId="0" xfId="0" applyNumberFormat="1" applyFont="1" applyAlignment="1">
      <alignment horizontal="center" wrapText="1"/>
    </xf>
    <xf numFmtId="0" fontId="23" fillId="0" borderId="2" xfId="0" quotePrefix="1" applyFont="1" applyBorder="1" applyAlignment="1">
      <alignment horizontal="center"/>
    </xf>
    <xf numFmtId="40" fontId="16" fillId="0" borderId="0" xfId="9" applyNumberFormat="1" applyFont="1" applyAlignment="1">
      <alignment horizontal="center"/>
    </xf>
    <xf numFmtId="40" fontId="17" fillId="0" borderId="0" xfId="7" quotePrefix="1" applyNumberFormat="1" applyFont="1" applyAlignment="1">
      <alignment horizontal="center"/>
    </xf>
    <xf numFmtId="40" fontId="16" fillId="0" borderId="0" xfId="9" quotePrefix="1" applyNumberFormat="1" applyFont="1" applyAlignment="1">
      <alignment horizontal="center"/>
    </xf>
  </cellXfs>
  <cellStyles count="8330">
    <cellStyle name="20% - Accent1 2" xfId="551" xr:uid="{5F96127B-BBB0-448B-8ACF-514237C9BC17}"/>
    <cellStyle name="20% - Accent2 2" xfId="552" xr:uid="{118B80C9-682D-4493-9D27-53D5BE21371E}"/>
    <cellStyle name="20% - Accent3 2" xfId="553" xr:uid="{01684ECB-2AB5-42A4-8D28-60BC370426D4}"/>
    <cellStyle name="20% - Accent4 2" xfId="554" xr:uid="{4B2E9D12-D160-443D-99A4-350425B4AC40}"/>
    <cellStyle name="20% - Accent5 2" xfId="555" xr:uid="{110F5409-9615-42FB-B117-5021986FB31B}"/>
    <cellStyle name="20% - Accent6 2" xfId="556" xr:uid="{13DCD843-5449-4DE9-B93B-BA34BCBE362A}"/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2 2" xfId="982" xr:uid="{C0A95CC9-2DC5-4B6D-AE78-309CAE8BB2A1}"/>
    <cellStyle name="20% - ส่วนที่ถูกเน้น1 3" xfId="26" xr:uid="{00000000-0005-0000-0000-000002000000}"/>
    <cellStyle name="20% - ส่วนที่ถูกเน้น1 4" xfId="919" xr:uid="{8E2BEB87-391B-462B-8F85-BBED338B539F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2 2" xfId="983" xr:uid="{6464DD98-D6C5-4439-AA78-B5F7258EB558}"/>
    <cellStyle name="20% - ส่วนที่ถูกเน้น2 3" xfId="29" xr:uid="{00000000-0005-0000-0000-000005000000}"/>
    <cellStyle name="20% - ส่วนที่ถูกเน้น2 4" xfId="920" xr:uid="{EDB36D47-4AEE-4760-B12E-B6AD8FCC740E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2 2" xfId="984" xr:uid="{D47FC712-91B8-4120-8EF3-9F90BFC67B5E}"/>
    <cellStyle name="20% - ส่วนที่ถูกเน้น3 3" xfId="32" xr:uid="{00000000-0005-0000-0000-000008000000}"/>
    <cellStyle name="20% - ส่วนที่ถูกเน้น3 4" xfId="921" xr:uid="{2D8A389B-01E5-41D6-9627-F2FC090B0A4A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2 2" xfId="985" xr:uid="{E543FAC6-33AB-4A11-9935-050FBEFAB4CE}"/>
    <cellStyle name="20% - ส่วนที่ถูกเน้น4 3" xfId="35" xr:uid="{00000000-0005-0000-0000-00000B000000}"/>
    <cellStyle name="20% - ส่วนที่ถูกเน้น4 4" xfId="922" xr:uid="{9E841477-9ECF-4556-AFE3-270D632CDBA4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2 2" xfId="986" xr:uid="{D3FE3DF9-1FAA-4F60-B24E-7C60871CE400}"/>
    <cellStyle name="20% - ส่วนที่ถูกเน้น5 3" xfId="38" xr:uid="{00000000-0005-0000-0000-00000E000000}"/>
    <cellStyle name="20% - ส่วนที่ถูกเน้น5 4" xfId="923" xr:uid="{03F8D923-2C6D-468F-AFD6-8813E9123585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2 2" xfId="987" xr:uid="{73192775-6C07-4334-A95B-D3C97661C8F4}"/>
    <cellStyle name="20% - ส่วนที่ถูกเน้น6 3" xfId="41" xr:uid="{00000000-0005-0000-0000-000011000000}"/>
    <cellStyle name="20% - ส่วนที่ถูกเน้น6 4" xfId="924" xr:uid="{A6A2FD48-283C-46C1-80F1-5B47968E3C77}"/>
    <cellStyle name="40% - Accent1 2" xfId="560" xr:uid="{659E4A40-215E-4CB9-8195-ED2AB9D9FB43}"/>
    <cellStyle name="40% - Accent2 2" xfId="561" xr:uid="{8C45A220-4C83-4A8D-85A6-BD118B1C97EC}"/>
    <cellStyle name="40% - Accent3 2" xfId="562" xr:uid="{D83BFB8A-BDEB-4950-B1E0-659844ECF859}"/>
    <cellStyle name="40% - Accent4 2" xfId="563" xr:uid="{B25625CC-56C5-4A34-817D-502C1A9A4A80}"/>
    <cellStyle name="40% - Accent5 2" xfId="564" xr:uid="{F4D7AD49-8892-47D2-B385-0140132F6082}"/>
    <cellStyle name="40% - Accent6 2" xfId="565" xr:uid="{7CB7A6C0-7D3C-4F04-99F3-9F81FC599326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2 2" xfId="988" xr:uid="{CBD59518-121C-4AC5-9E2B-2CE2FFB7B034}"/>
    <cellStyle name="40% - ส่วนที่ถูกเน้น1 3" xfId="44" xr:uid="{00000000-0005-0000-0000-000014000000}"/>
    <cellStyle name="40% - ส่วนที่ถูกเน้น1 4" xfId="925" xr:uid="{1A314BD6-9816-4DC1-995C-ED46343B4FDD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2 2" xfId="989" xr:uid="{FD6D3960-D226-47E5-9B3E-4FDEB318CC6F}"/>
    <cellStyle name="40% - ส่วนที่ถูกเน้น2 3" xfId="47" xr:uid="{00000000-0005-0000-0000-000017000000}"/>
    <cellStyle name="40% - ส่วนที่ถูกเน้น2 4" xfId="926" xr:uid="{105B56C7-8D24-46DE-A55A-20EE0B88AC0D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2 2" xfId="990" xr:uid="{1F270AFD-C16E-4359-9718-E4519BE50235}"/>
    <cellStyle name="40% - ส่วนที่ถูกเน้น3 3" xfId="50" xr:uid="{00000000-0005-0000-0000-00001A000000}"/>
    <cellStyle name="40% - ส่วนที่ถูกเน้น3 4" xfId="927" xr:uid="{B56C9F09-AD0A-4D20-AB1F-F95918761D6D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2 2" xfId="991" xr:uid="{8C7972A4-990C-4EEB-B50C-E9293DE63C8D}"/>
    <cellStyle name="40% - ส่วนที่ถูกเน้น4 3" xfId="53" xr:uid="{00000000-0005-0000-0000-00001D000000}"/>
    <cellStyle name="40% - ส่วนที่ถูกเน้น4 4" xfId="928" xr:uid="{3B52358D-45EC-4843-AF28-86CB3BA2E788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2 2" xfId="993" xr:uid="{0B4D8E7B-92F1-4960-8EA6-C2F677FCE04D}"/>
    <cellStyle name="40% - ส่วนที่ถูกเน้น5 2 3" xfId="992" xr:uid="{CFC52904-C4BD-430E-802C-40F065F6E4F1}"/>
    <cellStyle name="40% - ส่วนที่ถูกเน้น5 3" xfId="56" xr:uid="{00000000-0005-0000-0000-000020000000}"/>
    <cellStyle name="40% - ส่วนที่ถูกเน้น5 4" xfId="929" xr:uid="{A2ECA7E0-A54E-411D-BAB8-2E21EB8784D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2 2" xfId="994" xr:uid="{7DADE2D7-B834-420E-A9DC-431AA51698A0}"/>
    <cellStyle name="40% - ส่วนที่ถูกเน้น6 3" xfId="59" xr:uid="{00000000-0005-0000-0000-000023000000}"/>
    <cellStyle name="40% - ส่วนที่ถูกเน้น6 4" xfId="930" xr:uid="{533F24AF-0321-4D6F-94F2-3B40D37B0222}"/>
    <cellStyle name="60% - Accent1 2" xfId="568" xr:uid="{9B1D565F-19C8-43DA-81B1-5DCC0C6236DC}"/>
    <cellStyle name="60% - Accent2 2" xfId="569" xr:uid="{FE90F598-3602-4EAD-9C84-BD414053E7CF}"/>
    <cellStyle name="60% - Accent3 2" xfId="570" xr:uid="{84C9FBED-7D44-44F5-896B-1DF8E033B2CB}"/>
    <cellStyle name="60% - Accent4 2" xfId="571" xr:uid="{7FE92B7F-AEAD-41B5-81CF-0E1EA1EA4740}"/>
    <cellStyle name="60% - Accent5 2" xfId="572" xr:uid="{300B0F87-68EC-43AC-B8E2-6142E6908E55}"/>
    <cellStyle name="60% - Accent6 2" xfId="573" xr:uid="{7A3DB5E6-8F71-4AFC-BF0A-52141C475EBC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2 2" xfId="995" xr:uid="{49577B22-2FCB-4809-906E-7BCE3865F5C6}"/>
    <cellStyle name="60% - ส่วนที่ถูกเน้น1 3" xfId="62" xr:uid="{00000000-0005-0000-0000-000026000000}"/>
    <cellStyle name="60% - ส่วนที่ถูกเน้น1 4" xfId="931" xr:uid="{5D45D51E-BAC9-4C38-B1BA-46AAC43E75EC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2 2" xfId="996" xr:uid="{AF3D2DF4-076D-4BE1-9811-825263DA156D}"/>
    <cellStyle name="60% - ส่วนที่ถูกเน้น2 3" xfId="65" xr:uid="{00000000-0005-0000-0000-000029000000}"/>
    <cellStyle name="60% - ส่วนที่ถูกเน้น2 4" xfId="932" xr:uid="{E1C2B497-E50B-4A7D-9E3F-50570B7D2C87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2 2" xfId="997" xr:uid="{8DCC567A-B904-482C-85BE-5C0299C6783D}"/>
    <cellStyle name="60% - ส่วนที่ถูกเน้น3 3" xfId="68" xr:uid="{00000000-0005-0000-0000-00002C000000}"/>
    <cellStyle name="60% - ส่วนที่ถูกเน้น3 4" xfId="933" xr:uid="{899895B6-0BEF-4CFA-98EC-BCE17ECAA766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2 2" xfId="998" xr:uid="{3D79D949-89E3-4B8A-B709-5EE0B0140B12}"/>
    <cellStyle name="60% - ส่วนที่ถูกเน้น4 3" xfId="71" xr:uid="{00000000-0005-0000-0000-00002F000000}"/>
    <cellStyle name="60% - ส่วนที่ถูกเน้น4 4" xfId="934" xr:uid="{67344611-E4B1-4FC9-9BEE-7C876F545A19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2 2" xfId="999" xr:uid="{E44C822B-084A-4A8B-9C45-0859583707DF}"/>
    <cellStyle name="60% - ส่วนที่ถูกเน้น5 3" xfId="74" xr:uid="{00000000-0005-0000-0000-000032000000}"/>
    <cellStyle name="60% - ส่วนที่ถูกเน้น5 4" xfId="935" xr:uid="{F2724658-F6D8-427D-A3C4-186F29DFAF65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2 2" xfId="1000" xr:uid="{5DFE5974-24A6-488D-BC35-506B1D7D1B62}"/>
    <cellStyle name="60% - ส่วนที่ถูกเน้น6 3" xfId="77" xr:uid="{00000000-0005-0000-0000-000035000000}"/>
    <cellStyle name="60% - ส่วนที่ถูกเน้น6 4" xfId="936" xr:uid="{0D81FDAD-B863-4B6F-B574-ABD38C04FBFF}"/>
    <cellStyle name="Accent1 2" xfId="576" xr:uid="{8E05B80A-100D-4421-9C9A-9B6104D2C842}"/>
    <cellStyle name="Accent2 2" xfId="577" xr:uid="{B756D544-A150-430E-BA58-1742A8C81EF8}"/>
    <cellStyle name="Accent3 2" xfId="578" xr:uid="{D6C7AAEB-4A50-499E-8B5F-6834F32B1EF2}"/>
    <cellStyle name="Accent4 2" xfId="579" xr:uid="{48464D97-561B-4833-AD37-1B9B6CD10B8D}"/>
    <cellStyle name="Accent5 2" xfId="580" xr:uid="{F6433174-46DC-408E-9A5F-A0B092AF1B90}"/>
    <cellStyle name="Accent6 2" xfId="581" xr:uid="{8A05134C-B4DF-4D02-87B2-A2225D58678E}"/>
    <cellStyle name="Bad 2" xfId="582" xr:uid="{4758DD42-125B-4645-A401-A88964E752DC}"/>
    <cellStyle name="Calculation 10" xfId="1795" xr:uid="{A60E4D45-1011-4203-88C7-A9968C5D8D13}"/>
    <cellStyle name="Calculation 10 2" xfId="4366" xr:uid="{EA7951F0-A9F9-43B2-B8A4-FC057757FF83}"/>
    <cellStyle name="Calculation 10 3" xfId="6747" xr:uid="{7D23C8DA-01D3-4BD1-BA7E-654F3C762848}"/>
    <cellStyle name="Calculation 11" xfId="2224" xr:uid="{B446ECAF-F515-4391-9DEF-0BC00A911504}"/>
    <cellStyle name="Calculation 11 2" xfId="4779" xr:uid="{ABEE0302-59AF-4BDE-82BE-D88979C36A83}"/>
    <cellStyle name="Calculation 11 3" xfId="7128" xr:uid="{0FE919C5-B97D-4AFA-A3EB-E18FB04B34D6}"/>
    <cellStyle name="Calculation 12" xfId="2235" xr:uid="{A2637EFB-8F42-4829-8B37-55A5405AD2DA}"/>
    <cellStyle name="Calculation 12 2" xfId="4790" xr:uid="{5276B683-B342-49F0-B898-9A7C6CFE9129}"/>
    <cellStyle name="Calculation 12 3" xfId="7139" xr:uid="{638D2C5C-FD61-45A5-BC4E-4D8072D2F918}"/>
    <cellStyle name="Calculation 13" xfId="2600" xr:uid="{05102DD1-1572-4543-9943-F03E2573E793}"/>
    <cellStyle name="Calculation 13 2" xfId="5151" xr:uid="{A5D18FFE-ABF8-47F8-9019-F9704170774F}"/>
    <cellStyle name="Calculation 13 3" xfId="7491" xr:uid="{FEAFA012-460E-4557-9410-8AE4431C0987}"/>
    <cellStyle name="Calculation 14" xfId="3045" xr:uid="{D9D62407-C258-410E-84FC-FEE7DA5E1EC8}"/>
    <cellStyle name="Calculation 14 2" xfId="5588" xr:uid="{1325B2B0-8374-4896-9E0F-2E70ED82F5B6}"/>
    <cellStyle name="Calculation 14 3" xfId="7913" xr:uid="{C3B5E3E5-CCA4-4343-A368-9321DE99D0C1}"/>
    <cellStyle name="Calculation 15" xfId="3379" xr:uid="{7E7F7433-FF29-4AF3-AA2A-AF8901466ED2}"/>
    <cellStyle name="Calculation 15 2" xfId="5900" xr:uid="{E45EF5B5-B4B4-44D3-8919-F68CF8F20482}"/>
    <cellStyle name="Calculation 15 3" xfId="8198" xr:uid="{11078CDA-C69E-4AD6-94FB-5AE5B9267B9A}"/>
    <cellStyle name="Calculation 16" xfId="912" xr:uid="{51D1EDDD-E8BF-49F2-A9F1-E6F685B0FE54}"/>
    <cellStyle name="Calculation 17" xfId="3642" xr:uid="{793BE202-B7C4-4A35-8FB0-E8E7829623BD}"/>
    <cellStyle name="Calculation 2" xfId="78" xr:uid="{00000000-0005-0000-0000-000036000000}"/>
    <cellStyle name="Calculation 2 10" xfId="2253" xr:uid="{76A2B0D2-23B7-44CC-857B-FC27C6F73A15}"/>
    <cellStyle name="Calculation 2 10 2" xfId="4808" xr:uid="{C4F84800-3B01-44C4-89C7-2E429A174F22}"/>
    <cellStyle name="Calculation 2 10 3" xfId="7157" xr:uid="{2C3EAD43-6C1F-4683-84D3-D13401BEBAE6}"/>
    <cellStyle name="Calculation 2 11" xfId="2229" xr:uid="{36682960-09A4-4645-86B9-AF0294C934E1}"/>
    <cellStyle name="Calculation 2 11 2" xfId="4784" xr:uid="{01A23438-C7EF-4A7F-B90D-43709A713A1C}"/>
    <cellStyle name="Calculation 2 11 3" xfId="7133" xr:uid="{5D982AD9-484E-4199-A54B-F2DD8212C49F}"/>
    <cellStyle name="Calculation 2 12" xfId="2209" xr:uid="{F56B9726-A95C-4A8E-90F1-63B6E3FC5603}"/>
    <cellStyle name="Calculation 2 12 2" xfId="4764" xr:uid="{F8EAC485-9F7D-4B44-8BC1-ACEAE8946FEB}"/>
    <cellStyle name="Calculation 2 12 3" xfId="7113" xr:uid="{E8AD388B-76B9-4595-8A27-FBCA25FB158A}"/>
    <cellStyle name="Calculation 2 13" xfId="3057" xr:uid="{B383CB73-3E70-4712-BDE2-B9B5EDEF1368}"/>
    <cellStyle name="Calculation 2 13 2" xfId="5599" xr:uid="{A25571CC-486C-4DBE-9EB1-881312528D06}"/>
    <cellStyle name="Calculation 2 13 3" xfId="7923" xr:uid="{01AED386-89B9-4BFB-AE9B-7B387556DA47}"/>
    <cellStyle name="Calculation 2 14" xfId="3392" xr:uid="{D0F1B187-9431-4D61-BA83-B7D1C86EF173}"/>
    <cellStyle name="Calculation 2 14 2" xfId="5913" xr:uid="{574F58E4-4FFB-48DC-A8A1-879EF9D01383}"/>
    <cellStyle name="Calculation 2 14 3" xfId="8210" xr:uid="{FAD20A7B-BDB0-4334-9B5C-9482936B21E7}"/>
    <cellStyle name="Calculation 2 15" xfId="672" xr:uid="{7FEFD931-FC88-4B3D-8DEB-E3C20E43A41F}"/>
    <cellStyle name="Calculation 2 16" xfId="3588" xr:uid="{50CD6F40-8CD6-4D2C-A811-4496B69BB838}"/>
    <cellStyle name="Calculation 2 2" xfId="79" xr:uid="{00000000-0005-0000-0000-000037000000}"/>
    <cellStyle name="Calculation 2 2 10" xfId="2550" xr:uid="{54B9C2E9-2C76-4E71-AEF4-DD67E03182A2}"/>
    <cellStyle name="Calculation 2 2 10 2" xfId="5101" xr:uid="{38ABE0B3-DF30-45C4-8B2E-8E80E9744B34}"/>
    <cellStyle name="Calculation 2 2 10 3" xfId="7447" xr:uid="{89B744F4-3E75-44C1-B711-F2E657BA3068}"/>
    <cellStyle name="Calculation 2 2 11" xfId="3081" xr:uid="{C706046B-A6AC-498C-A667-0C3A3C9324D9}"/>
    <cellStyle name="Calculation 2 2 11 2" xfId="5623" xr:uid="{872BB42E-EA77-4A70-A411-D3E3D3C03D9C}"/>
    <cellStyle name="Calculation 2 2 11 3" xfId="7947" xr:uid="{E3D3E4B8-EAA2-4EB0-A951-1B89D6FFD656}"/>
    <cellStyle name="Calculation 2 2 12" xfId="3418" xr:uid="{625CBF94-9C54-494F-A76E-4164D04FDF5D}"/>
    <cellStyle name="Calculation 2 2 12 2" xfId="5939" xr:uid="{8D328253-0BC7-44F8-901C-E14827CCE713}"/>
    <cellStyle name="Calculation 2 2 12 3" xfId="8236" xr:uid="{E2A556D9-90C0-4D67-9BAF-44C75929BB24}"/>
    <cellStyle name="Calculation 2 2 13" xfId="652" xr:uid="{2A7CF3EA-0B2D-4F8B-A956-02C71C626788}"/>
    <cellStyle name="Calculation 2 2 14" xfId="623" xr:uid="{69C925DE-9BD9-456F-B644-4692BD2770B5}"/>
    <cellStyle name="Calculation 2 2 2" xfId="80" xr:uid="{00000000-0005-0000-0000-000038000000}"/>
    <cellStyle name="Calculation 2 2 2 10" xfId="621" xr:uid="{881495FC-EC97-4C3A-8DAD-9CC393442008}"/>
    <cellStyle name="Calculation 2 2 2 11" xfId="614" xr:uid="{DD597D3A-9A6B-49E1-B3AA-D5EF0EC8ABE9}"/>
    <cellStyle name="Calculation 2 2 2 2" xfId="1276" xr:uid="{0D8CE912-7941-4FD8-BE4C-C8E01FF293C2}"/>
    <cellStyle name="Calculation 2 2 2 2 2" xfId="3851" xr:uid="{A8D4976D-B2BF-4B22-BB9D-D3914367AD75}"/>
    <cellStyle name="Calculation 2 2 2 2 3" xfId="6241" xr:uid="{50516D61-1802-46B1-8CCF-7EA346B359E5}"/>
    <cellStyle name="Calculation 2 2 2 3" xfId="1568" xr:uid="{E5453E73-18E2-4447-995D-CD90E60DC68A}"/>
    <cellStyle name="Calculation 2 2 2 3 2" xfId="4141" xr:uid="{11ECA4C2-0007-43B0-B2A0-43024E3E156F}"/>
    <cellStyle name="Calculation 2 2 2 3 3" xfId="6524" xr:uid="{32B77A29-D953-4BEC-A659-CE8E06D9F139}"/>
    <cellStyle name="Calculation 2 2 2 4" xfId="1749" xr:uid="{3CFF27B9-F736-4E92-8C25-5381C180A806}"/>
    <cellStyle name="Calculation 2 2 2 4 2" xfId="4320" xr:uid="{A6B49AFC-D441-4CD3-BED0-3EF90A3F8347}"/>
    <cellStyle name="Calculation 2 2 2 4 3" xfId="6701" xr:uid="{55D37F70-2F3C-45AC-95CC-05D71208EBFF}"/>
    <cellStyle name="Calculation 2 2 2 5" xfId="2329" xr:uid="{94BE28D2-1E07-402C-B628-5D5F97141907}"/>
    <cellStyle name="Calculation 2 2 2 5 2" xfId="4881" xr:uid="{17CA3DC0-AE0A-45E2-8FD0-B6EB3E971DA1}"/>
    <cellStyle name="Calculation 2 2 2 5 3" xfId="7228" xr:uid="{842BAF75-4F47-448B-9830-451CFC1010D5}"/>
    <cellStyle name="Calculation 2 2 2 6" xfId="2202" xr:uid="{223D1608-3A32-4BC1-AB89-A2E45E13DB31}"/>
    <cellStyle name="Calculation 2 2 2 6 2" xfId="4757" xr:uid="{6D2F5D3A-1D96-4021-B77F-3FF58B6FE823}"/>
    <cellStyle name="Calculation 2 2 2 6 3" xfId="7106" xr:uid="{EAC15156-C488-40C8-B57C-87E1CA89651F}"/>
    <cellStyle name="Calculation 2 2 2 7" xfId="2154" xr:uid="{90D6CE13-7092-47D0-ACDE-E056DB68A940}"/>
    <cellStyle name="Calculation 2 2 2 7 2" xfId="4709" xr:uid="{5FFE8EA2-8C55-418B-89B1-AB30A0ECB0C4}"/>
    <cellStyle name="Calculation 2 2 2 7 3" xfId="7058" xr:uid="{A52E315C-3905-4C7B-8241-77372FA14C4E}"/>
    <cellStyle name="Calculation 2 2 2 8" xfId="3127" xr:uid="{75D65575-81E1-4664-86D4-2122A7417552}"/>
    <cellStyle name="Calculation 2 2 2 8 2" xfId="5666" xr:uid="{E0B1231B-9150-4CD0-8939-E80AEEBEFD1B}"/>
    <cellStyle name="Calculation 2 2 2 8 3" xfId="7988" xr:uid="{ECC17F17-90DF-421C-B43A-695BCF3A16BC}"/>
    <cellStyle name="Calculation 2 2 2 9" xfId="3453" xr:uid="{9262D1A2-2118-4615-95D8-0E5B55235626}"/>
    <cellStyle name="Calculation 2 2 2 9 2" xfId="5973" xr:uid="{92141EE8-DFE5-4DFF-A5CC-DC2AB816531A}"/>
    <cellStyle name="Calculation 2 2 2 9 3" xfId="8265" xr:uid="{4DCC09E0-F3D8-4606-9952-1831A8B23A93}"/>
    <cellStyle name="Calculation 2 2 3" xfId="81" xr:uid="{00000000-0005-0000-0000-000039000000}"/>
    <cellStyle name="Calculation 2 2 3 10" xfId="867" xr:uid="{27B7668A-0D7F-4D9C-BCC1-C82CB7D9BD19}"/>
    <cellStyle name="Calculation 2 2 3 2" xfId="1277" xr:uid="{9A55F654-6E8F-4750-A005-90E4516D801B}"/>
    <cellStyle name="Calculation 2 2 3 2 2" xfId="3852" xr:uid="{80F4E46B-A56C-46A2-B4B4-B6BDD6A5ADC1}"/>
    <cellStyle name="Calculation 2 2 3 2 3" xfId="6242" xr:uid="{6823CED1-D70B-4AF4-AA16-F48EACABD70E}"/>
    <cellStyle name="Calculation 2 2 3 3" xfId="1531" xr:uid="{D7753D34-BC0F-4023-BA56-F5CD21DFD624}"/>
    <cellStyle name="Calculation 2 2 3 3 2" xfId="4105" xr:uid="{BDAE4C54-E9CE-4BEE-995C-967B867E1EBB}"/>
    <cellStyle name="Calculation 2 2 3 3 3" xfId="6491" xr:uid="{DC2C6808-254B-41D8-8FAB-EEE19EBB7740}"/>
    <cellStyle name="Calculation 2 2 3 4" xfId="1585" xr:uid="{78499B6E-D9AF-4701-9E21-2EC59C6CC98B}"/>
    <cellStyle name="Calculation 2 2 3 4 2" xfId="4156" xr:uid="{54B89469-92A5-4CD8-B5F9-7F00EF30A97D}"/>
    <cellStyle name="Calculation 2 2 3 4 3" xfId="6537" xr:uid="{BAAED1CE-7C91-4DAD-BA05-62CAC347E5EF}"/>
    <cellStyle name="Calculation 2 2 3 5" xfId="2330" xr:uid="{313D07F5-A595-408D-8CD0-9756CBB628BD}"/>
    <cellStyle name="Calculation 2 2 3 5 2" xfId="4882" xr:uid="{FE513237-2591-436C-8705-77CDD4CA5B46}"/>
    <cellStyle name="Calculation 2 2 3 5 3" xfId="7229" xr:uid="{E600F068-B072-4CD5-A4D1-0E44C461B8DC}"/>
    <cellStyle name="Calculation 2 2 3 6" xfId="2530" xr:uid="{8B249219-733D-4B88-89BD-D025AA7696FC}"/>
    <cellStyle name="Calculation 2 2 3 6 2" xfId="5082" xr:uid="{E50D6547-7617-4763-939B-1892F46E25A6}"/>
    <cellStyle name="Calculation 2 2 3 6 3" xfId="7428" xr:uid="{2643BC47-C172-480D-BE1F-C300658272E5}"/>
    <cellStyle name="Calculation 2 2 3 7" xfId="2817" xr:uid="{16BA9A73-2C87-43C6-A889-D134C9E1226E}"/>
    <cellStyle name="Calculation 2 2 3 7 2" xfId="5362" xr:uid="{F4EB0534-C9F4-4356-8B16-339574EABF38}"/>
    <cellStyle name="Calculation 2 2 3 7 3" xfId="7696" xr:uid="{1B53DDD3-E4F6-4C0C-BD0A-CB21A1EF6A02}"/>
    <cellStyle name="Calculation 2 2 3 8" xfId="3128" xr:uid="{47FC48E5-07DC-432F-91CB-F765C6D77CE6}"/>
    <cellStyle name="Calculation 2 2 3 8 2" xfId="5667" xr:uid="{C5EEDBC1-B914-4B14-8381-03F7FEF3DC73}"/>
    <cellStyle name="Calculation 2 2 3 8 3" xfId="7989" xr:uid="{87BB58BC-D701-4477-8504-6833F882E5CA}"/>
    <cellStyle name="Calculation 2 2 3 9" xfId="770" xr:uid="{4D96E0B0-6891-4D9D-AA6A-9A9E96BA7955}"/>
    <cellStyle name="Calculation 2 2 4" xfId="82" xr:uid="{00000000-0005-0000-0000-00003A000000}"/>
    <cellStyle name="Calculation 2 2 4 10" xfId="839" xr:uid="{1662B035-38B7-4BE3-8404-9488062E4670}"/>
    <cellStyle name="Calculation 2 2 4 2" xfId="1275" xr:uid="{EC1AF7CC-F20A-4A29-A485-74B52FC56D9F}"/>
    <cellStyle name="Calculation 2 2 4 2 2" xfId="3850" xr:uid="{B5714826-E3DE-47F1-A676-64E7157CD429}"/>
    <cellStyle name="Calculation 2 2 4 2 3" xfId="6240" xr:uid="{558FCC60-7EFA-45B6-BD99-17C4C7B38167}"/>
    <cellStyle name="Calculation 2 2 4 3" xfId="1480" xr:uid="{AAC3A0B8-4976-4914-9FB9-48BF4D991059}"/>
    <cellStyle name="Calculation 2 2 4 3 2" xfId="4055" xr:uid="{84212E11-554E-478F-81FB-A2D58261E8D9}"/>
    <cellStyle name="Calculation 2 2 4 3 3" xfId="6445" xr:uid="{059B81D7-AB51-4309-A514-F4F006BE9B1A}"/>
    <cellStyle name="Calculation 2 2 4 4" xfId="1190" xr:uid="{D0A63A7F-E4CE-4BDF-9D11-33378C2F5B1A}"/>
    <cellStyle name="Calculation 2 2 4 4 2" xfId="3766" xr:uid="{BD2A13AF-131B-4515-8AFE-A71B3B35DA73}"/>
    <cellStyle name="Calculation 2 2 4 4 3" xfId="6160" xr:uid="{90B62BC8-CFD6-4795-BA9B-EA49C7489221}"/>
    <cellStyle name="Calculation 2 2 4 5" xfId="2328" xr:uid="{EEC1E83E-F108-4E8C-98D8-35774E914F10}"/>
    <cellStyle name="Calculation 2 2 4 5 2" xfId="4880" xr:uid="{61564210-AEDC-49C4-B017-281997ADC926}"/>
    <cellStyle name="Calculation 2 2 4 5 3" xfId="7227" xr:uid="{5933B7B3-FE7E-49D5-B5B8-AF43AC4E50DD}"/>
    <cellStyle name="Calculation 2 2 4 6" xfId="2583" xr:uid="{0246758B-3C32-4689-9833-A638A7252DD5}"/>
    <cellStyle name="Calculation 2 2 4 6 2" xfId="5134" xr:uid="{BD5BE05C-F768-4EAD-ABC1-1A07E95695D4}"/>
    <cellStyle name="Calculation 2 2 4 6 3" xfId="7475" xr:uid="{622B7F88-7B56-4EB0-9D74-0B3E71769EBC}"/>
    <cellStyle name="Calculation 2 2 4 7" xfId="2865" xr:uid="{B3117074-C304-421C-8C04-2C7337068857}"/>
    <cellStyle name="Calculation 2 2 4 7 2" xfId="5410" xr:uid="{BB632B0B-05C7-481E-BF04-53806D7B67A4}"/>
    <cellStyle name="Calculation 2 2 4 7 3" xfId="7744" xr:uid="{CCEE9357-82DD-42F0-B093-68004CB0ACC3}"/>
    <cellStyle name="Calculation 2 2 4 8" xfId="3126" xr:uid="{EA39B90D-969C-4902-935F-D2F765418464}"/>
    <cellStyle name="Calculation 2 2 4 8 2" xfId="5665" xr:uid="{F3C497CE-8CB8-4A0B-A44D-E223759A1262}"/>
    <cellStyle name="Calculation 2 2 4 8 3" xfId="7987" xr:uid="{E45DDE5D-5AB5-4C2D-98C0-A48AAC84009B}"/>
    <cellStyle name="Calculation 2 2 4 9" xfId="636" xr:uid="{FC59AE57-FBA5-4384-8B85-8ABC696BB6A8}"/>
    <cellStyle name="Calculation 2 2 5" xfId="1227" xr:uid="{BFED4E46-B100-4ECE-ACB6-FD6A90DA99AA}"/>
    <cellStyle name="Calculation 2 2 5 2" xfId="1991" xr:uid="{C682BAF0-E9D6-497B-BAEA-69B6E1E81A3D}"/>
    <cellStyle name="Calculation 2 2 5 2 2" xfId="4554" xr:uid="{B833C9EE-DCD8-4911-8448-AE4780AC0D11}"/>
    <cellStyle name="Calculation 2 2 5 2 3" xfId="6917" xr:uid="{7434BCF3-BF3A-4256-8726-1250425CE3A6}"/>
    <cellStyle name="Calculation 2 2 5 3" xfId="3803" xr:uid="{7B18CCF9-FE86-4F6A-92FF-619E6B630172}"/>
    <cellStyle name="Calculation 2 2 5 4" xfId="6197" xr:uid="{73EB2CED-95C7-43CC-A363-3A5EDA594A30}"/>
    <cellStyle name="Calculation 2 2 6" xfId="1507" xr:uid="{3DD6DE67-42AF-4410-B834-1F9BC939D9A0}"/>
    <cellStyle name="Calculation 2 2 6 2" xfId="1992" xr:uid="{E480AA11-1B0A-4A9B-A24F-62538A1BFBA1}"/>
    <cellStyle name="Calculation 2 2 6 2 2" xfId="4555" xr:uid="{8764C6A5-40A2-4720-A3EE-8D7BD524869C}"/>
    <cellStyle name="Calculation 2 2 6 2 3" xfId="6918" xr:uid="{3E6229C5-4983-41F2-8E4C-4E222F20113B}"/>
    <cellStyle name="Calculation 2 2 6 3" xfId="4082" xr:uid="{4930F9A6-3184-408D-B1F7-5F31D9DE99D2}"/>
    <cellStyle name="Calculation 2 2 6 4" xfId="6469" xr:uid="{7ADABA25-69AC-4E9C-8048-AAE528B0D2BE}"/>
    <cellStyle name="Calculation 2 2 7" xfId="1195" xr:uid="{1DF5AD17-AD07-4A6C-9013-8BCB9D401F17}"/>
    <cellStyle name="Calculation 2 2 7 2" xfId="3771" xr:uid="{9BE48709-1261-4B4A-B6BC-1AB646582274}"/>
    <cellStyle name="Calculation 2 2 7 3" xfId="6165" xr:uid="{BB471E91-B431-4D5E-9694-51E2656C97B4}"/>
    <cellStyle name="Calculation 2 2 8" xfId="2280" xr:uid="{8CA9FB2E-3134-4CA4-8659-F7D42C6A1CF1}"/>
    <cellStyle name="Calculation 2 2 8 2" xfId="4835" xr:uid="{E097B40E-C665-4793-8843-EDFF482D89D9}"/>
    <cellStyle name="Calculation 2 2 8 3" xfId="7184" xr:uid="{4F5476EB-AA6C-40EE-980D-7D2DF19631EA}"/>
    <cellStyle name="Calculation 2 2 9" xfId="2222" xr:uid="{B1C70937-23B4-45A9-A849-B4631770EE49}"/>
    <cellStyle name="Calculation 2 2 9 2" xfId="4777" xr:uid="{7B194D5C-1E4A-4D31-B46C-D6A1DBAD53AD}"/>
    <cellStyle name="Calculation 2 2 9 3" xfId="7126" xr:uid="{8C8C6BEB-E949-4096-9012-B014F7D6B3C2}"/>
    <cellStyle name="Calculation 2 3" xfId="83" xr:uid="{00000000-0005-0000-0000-00003B000000}"/>
    <cellStyle name="Calculation 2 3 10" xfId="2842" xr:uid="{BC5D9ABA-2DDD-486D-BEF6-9E773107D93C}"/>
    <cellStyle name="Calculation 2 3 10 2" xfId="5387" xr:uid="{ACE087E0-08D6-4586-AA3F-4083416D3AC7}"/>
    <cellStyle name="Calculation 2 3 10 3" xfId="7721" xr:uid="{223F6276-F13A-466C-8033-8D5909744400}"/>
    <cellStyle name="Calculation 2 3 11" xfId="3089" xr:uid="{A3151E30-CBF3-4328-873F-C9F3E46B8EB7}"/>
    <cellStyle name="Calculation 2 3 11 2" xfId="5631" xr:uid="{1F0A4171-24E3-4B6F-8FBF-6B537F60914A}"/>
    <cellStyle name="Calculation 2 3 11 3" xfId="7955" xr:uid="{BE6CAB65-4A1C-4877-88B2-43170F539F17}"/>
    <cellStyle name="Calculation 2 3 12" xfId="3426" xr:uid="{3135CA7A-7ED9-4141-AE2A-8E18FF0E0100}"/>
    <cellStyle name="Calculation 2 3 12 2" xfId="5947" xr:uid="{A7E4C262-1E85-4379-BFA6-13FDCBD1E836}"/>
    <cellStyle name="Calculation 2 3 12 3" xfId="8244" xr:uid="{206351FB-3AC6-43A8-A107-B612A7A50E2B}"/>
    <cellStyle name="Calculation 2 3 13" xfId="541" xr:uid="{77F8C184-80C1-4638-A970-B8A249BCBCFA}"/>
    <cellStyle name="Calculation 2 3 14" xfId="628" xr:uid="{18367737-35CE-4D56-810C-9AFEC4167BCE}"/>
    <cellStyle name="Calculation 2 3 2" xfId="84" xr:uid="{00000000-0005-0000-0000-00003C000000}"/>
    <cellStyle name="Calculation 2 3 2 10" xfId="780" xr:uid="{328E28FC-3FF0-4F30-92D6-7523DE2FDBDC}"/>
    <cellStyle name="Calculation 2 3 2 11" xfId="3834" xr:uid="{259088C8-4C73-438C-B6DD-B8A3665287E0}"/>
    <cellStyle name="Calculation 2 3 2 2" xfId="1279" xr:uid="{69441ADA-1A33-411C-A227-3F17D18C6A99}"/>
    <cellStyle name="Calculation 2 3 2 2 2" xfId="3854" xr:uid="{EA372FD9-B4DD-4F7E-B260-512B19AF07E6}"/>
    <cellStyle name="Calculation 2 3 2 2 3" xfId="6244" xr:uid="{F582B3B8-AD81-40AD-8C34-02A722D451BC}"/>
    <cellStyle name="Calculation 2 3 2 3" xfId="1479" xr:uid="{072D527A-CA4A-4D72-8CB3-DB5E1B5D7508}"/>
    <cellStyle name="Calculation 2 3 2 3 2" xfId="4054" xr:uid="{32B173CF-67DB-4726-9EE8-D6B06F81BFFC}"/>
    <cellStyle name="Calculation 2 3 2 3 3" xfId="6444" xr:uid="{40BDFFEE-7A55-4C74-B652-0B7E8B5D53CB}"/>
    <cellStyle name="Calculation 2 3 2 4" xfId="1184" xr:uid="{B3BBE7ED-B67E-4FD8-A525-56D2DAC24F99}"/>
    <cellStyle name="Calculation 2 3 2 4 2" xfId="3760" xr:uid="{CD9329C6-ABD9-49AF-85A3-98A22A01BE66}"/>
    <cellStyle name="Calculation 2 3 2 4 3" xfId="6154" xr:uid="{DA0DE1A7-5DBA-44BA-A901-B9C031FD2A20}"/>
    <cellStyle name="Calculation 2 3 2 5" xfId="2332" xr:uid="{2CBF6841-BD18-460A-A5DB-2D58549A60B6}"/>
    <cellStyle name="Calculation 2 3 2 5 2" xfId="4884" xr:uid="{A31ECDC5-2756-4360-8BBC-61A4F9521E6D}"/>
    <cellStyle name="Calculation 2 3 2 5 3" xfId="7231" xr:uid="{88BC22C6-E4CF-44DC-8AD1-D3F0C3F34D21}"/>
    <cellStyle name="Calculation 2 3 2 6" xfId="2582" xr:uid="{8CF6218B-E2C1-4324-A355-47ADF4AABC23}"/>
    <cellStyle name="Calculation 2 3 2 6 2" xfId="5133" xr:uid="{8FBBD7FA-E9EF-42C1-9ACB-25DD272AF312}"/>
    <cellStyle name="Calculation 2 3 2 6 3" xfId="7474" xr:uid="{C83B5D74-A71C-4B7F-A252-FB17133930B4}"/>
    <cellStyle name="Calculation 2 3 2 7" xfId="2864" xr:uid="{C6BC8314-49F9-45B7-858E-83362C5AE818}"/>
    <cellStyle name="Calculation 2 3 2 7 2" xfId="5409" xr:uid="{CBA45957-1B41-4137-91B0-96C034B6E0C6}"/>
    <cellStyle name="Calculation 2 3 2 7 3" xfId="7743" xr:uid="{74484093-25E9-4E34-BB67-C101350E855D}"/>
    <cellStyle name="Calculation 2 3 2 8" xfId="3130" xr:uid="{7074BD7F-DCBB-4F36-B2A3-191575D952B6}"/>
    <cellStyle name="Calculation 2 3 2 8 2" xfId="5669" xr:uid="{7FF25AD4-8DBC-4E76-AB4F-4321D61D3731}"/>
    <cellStyle name="Calculation 2 3 2 8 3" xfId="7991" xr:uid="{10054A1E-1B0D-46B1-A7D2-7A818804BAE5}"/>
    <cellStyle name="Calculation 2 3 2 9" xfId="3454" xr:uid="{65ACE26C-A133-430C-966A-33B5089FD743}"/>
    <cellStyle name="Calculation 2 3 2 9 2" xfId="5974" xr:uid="{05FF92CA-D8EA-4725-A5AA-3BF4B83913FA}"/>
    <cellStyle name="Calculation 2 3 2 9 3" xfId="8266" xr:uid="{394031E3-0468-4CFB-8545-E20F4CC8D5EA}"/>
    <cellStyle name="Calculation 2 3 3" xfId="85" xr:uid="{00000000-0005-0000-0000-00003D000000}"/>
    <cellStyle name="Calculation 2 3 3 10" xfId="3633" xr:uid="{B3FE56C6-467D-438F-A791-BC406D42F2A0}"/>
    <cellStyle name="Calculation 2 3 3 2" xfId="1280" xr:uid="{63C76E4F-BA0A-471D-8A06-58F2F84BC784}"/>
    <cellStyle name="Calculation 2 3 3 2 2" xfId="3855" xr:uid="{67D05C6C-E465-4886-8A33-B5654260A241}"/>
    <cellStyle name="Calculation 2 3 3 2 3" xfId="6245" xr:uid="{C6343715-9593-4FB7-BC14-0C933E862F21}"/>
    <cellStyle name="Calculation 2 3 3 3" xfId="1567" xr:uid="{BA06DF4F-248E-4041-A2DA-EFA1F8B4CB2A}"/>
    <cellStyle name="Calculation 2 3 3 3 2" xfId="4140" xr:uid="{FB39E317-3D8F-4353-98A1-DD088453487C}"/>
    <cellStyle name="Calculation 2 3 3 3 3" xfId="6523" xr:uid="{BDC5818C-5AFC-40CA-A817-C35770556538}"/>
    <cellStyle name="Calculation 2 3 3 4" xfId="1385" xr:uid="{3278A39E-8630-474C-B9BE-C2F4B719B161}"/>
    <cellStyle name="Calculation 2 3 3 4 2" xfId="3960" xr:uid="{22CEA115-8A68-4E86-A986-C4D6BD717996}"/>
    <cellStyle name="Calculation 2 3 3 4 3" xfId="6350" xr:uid="{231A9725-708C-4035-AE54-6B09BBA6A17D}"/>
    <cellStyle name="Calculation 2 3 3 5" xfId="2333" xr:uid="{2E2F6CF1-5DFF-4FF6-9DBB-5BD9E3C93427}"/>
    <cellStyle name="Calculation 2 3 3 5 2" xfId="4885" xr:uid="{EEADF2CD-668C-43DD-929C-9F794D94564F}"/>
    <cellStyle name="Calculation 2 3 3 5 3" xfId="7232" xr:uid="{87176355-DD93-4B1A-8FB4-F2A5CBF6C542}"/>
    <cellStyle name="Calculation 2 3 3 6" xfId="2201" xr:uid="{35BBA7C4-5E76-463A-95FF-2F7CD5B16556}"/>
    <cellStyle name="Calculation 2 3 3 6 2" xfId="4756" xr:uid="{E88048D7-62B7-4B2E-9D50-1B4425C9546F}"/>
    <cellStyle name="Calculation 2 3 3 6 3" xfId="7105" xr:uid="{ACB5E389-AC61-4ECD-92DD-1F2C0292894F}"/>
    <cellStyle name="Calculation 2 3 3 7" xfId="2166" xr:uid="{84D22D91-AF11-4937-931D-E951F806869E}"/>
    <cellStyle name="Calculation 2 3 3 7 2" xfId="4721" xr:uid="{12875DB0-D27B-4CC3-993F-E15F25636605}"/>
    <cellStyle name="Calculation 2 3 3 7 3" xfId="7070" xr:uid="{6715B313-1544-44DC-95D6-2024660D6360}"/>
    <cellStyle name="Calculation 2 3 3 8" xfId="3131" xr:uid="{B457D785-EA4E-4B5F-BA99-3DD3E0ADB947}"/>
    <cellStyle name="Calculation 2 3 3 8 2" xfId="5670" xr:uid="{71BBA2A4-8762-45DF-8403-F531E83152C6}"/>
    <cellStyle name="Calculation 2 3 3 8 3" xfId="7992" xr:uid="{D5113EBB-2FC7-4A5B-B7D3-571A86FADE68}"/>
    <cellStyle name="Calculation 2 3 3 9" xfId="777" xr:uid="{6DA8E862-1D1D-4E3E-B5FB-21865B06527A}"/>
    <cellStyle name="Calculation 2 3 4" xfId="86" xr:uid="{00000000-0005-0000-0000-00003E000000}"/>
    <cellStyle name="Calculation 2 3 4 10" xfId="5969" xr:uid="{BAE05E88-6DB2-4585-B565-494D93382F35}"/>
    <cellStyle name="Calculation 2 3 4 2" xfId="1278" xr:uid="{7930E3A3-C0A0-4657-82D1-313A2BA7AEFD}"/>
    <cellStyle name="Calculation 2 3 4 2 2" xfId="3853" xr:uid="{2CB5DDFF-6DE4-4E2C-B3F8-22379AE1F777}"/>
    <cellStyle name="Calculation 2 3 4 2 3" xfId="6243" xr:uid="{A9EA1E82-9A09-48B7-9136-9002B72D9444}"/>
    <cellStyle name="Calculation 2 3 4 3" xfId="1142" xr:uid="{54FA4417-3C24-4192-A32D-E98A30169222}"/>
    <cellStyle name="Calculation 2 3 4 3 2" xfId="3718" xr:uid="{8D9E3EE5-FE2F-431F-9C54-3296A567B9B5}"/>
    <cellStyle name="Calculation 2 3 4 3 3" xfId="6112" xr:uid="{B6724F2C-1CA3-49B2-8A2F-D955C7FEF288}"/>
    <cellStyle name="Calculation 2 3 4 4" xfId="1490" xr:uid="{090576B3-FFA3-4A6B-B22C-B4B547E5D484}"/>
    <cellStyle name="Calculation 2 3 4 4 2" xfId="4065" xr:uid="{7604AA2D-2966-4837-9CED-2C696FD24872}"/>
    <cellStyle name="Calculation 2 3 4 4 3" xfId="6455" xr:uid="{02F3A9DF-1831-4BE9-BC3A-AEE2BB8DBEAB}"/>
    <cellStyle name="Calculation 2 3 4 5" xfId="2331" xr:uid="{BDC0B062-D246-4483-89CE-6EB6E80E8BD9}"/>
    <cellStyle name="Calculation 2 3 4 5 2" xfId="4883" xr:uid="{73121034-FCB2-46E8-BC67-CB040908D858}"/>
    <cellStyle name="Calculation 2 3 4 5 3" xfId="7230" xr:uid="{D1238DB9-B873-402E-9DA5-A0176661F621}"/>
    <cellStyle name="Calculation 2 3 4 6" xfId="2619" xr:uid="{CABB38E6-0D78-4F52-AFD1-6ECA9B70AC36}"/>
    <cellStyle name="Calculation 2 3 4 6 2" xfId="5169" xr:uid="{C6E0C26C-E315-478B-97A3-90042DF53C12}"/>
    <cellStyle name="Calculation 2 3 4 6 3" xfId="7506" xr:uid="{FDF9CEF4-31C8-436C-AEC3-B70F1FA28BB4}"/>
    <cellStyle name="Calculation 2 3 4 7" xfId="2891" xr:uid="{BCEAD0C2-B65E-40D1-9277-A0135EA2196C}"/>
    <cellStyle name="Calculation 2 3 4 7 2" xfId="5436" xr:uid="{375D3A1C-ED08-416A-83DF-4FD4FB24F5B3}"/>
    <cellStyle name="Calculation 2 3 4 7 3" xfId="7770" xr:uid="{7EA7AFB1-C1FA-4F67-BDAC-78BF69E3CD4F}"/>
    <cellStyle name="Calculation 2 3 4 8" xfId="3129" xr:uid="{07AD5080-A791-450B-962C-173D47B991C9}"/>
    <cellStyle name="Calculation 2 3 4 8 2" xfId="5668" xr:uid="{036DA69D-3184-452F-849E-123055322F30}"/>
    <cellStyle name="Calculation 2 3 4 8 3" xfId="7990" xr:uid="{882D5154-A660-4CAC-8F3E-F0EC5C4D6F27}"/>
    <cellStyle name="Calculation 2 3 4 9" xfId="781" xr:uid="{F7230A16-0BEF-472F-9232-518DFE463590}"/>
    <cellStyle name="Calculation 2 3 5" xfId="1235" xr:uid="{54F9B09A-B592-4938-9B02-D6BEF4933D3F}"/>
    <cellStyle name="Calculation 2 3 5 2" xfId="1993" xr:uid="{16394108-955C-4B03-A5D2-DCB463117074}"/>
    <cellStyle name="Calculation 2 3 5 2 2" xfId="4556" xr:uid="{126B445C-5E2B-4349-B3D7-010B25C5AA7E}"/>
    <cellStyle name="Calculation 2 3 5 2 3" xfId="6919" xr:uid="{739E7FA9-7885-4934-AEB6-B73AE97685F7}"/>
    <cellStyle name="Calculation 2 3 5 3" xfId="3811" xr:uid="{E2232791-8314-49A6-84C5-8FD06D73F202}"/>
    <cellStyle name="Calculation 2 3 5 4" xfId="6205" xr:uid="{ECA2A144-E8A1-44DF-B3A7-9DD785237038}"/>
    <cellStyle name="Calculation 2 3 6" xfId="1160" xr:uid="{8C6A2171-7CDB-46F2-A2E9-D66A9851109B}"/>
    <cellStyle name="Calculation 2 3 6 2" xfId="1994" xr:uid="{D9E991ED-A417-42F8-87DF-577F244BBAAE}"/>
    <cellStyle name="Calculation 2 3 6 2 2" xfId="4557" xr:uid="{06C921D8-822E-4A1B-8185-786C8FED48F1}"/>
    <cellStyle name="Calculation 2 3 6 2 3" xfId="6920" xr:uid="{0BE719CF-05A5-4488-9789-EB16DFCD8B03}"/>
    <cellStyle name="Calculation 2 3 6 3" xfId="3736" xr:uid="{CFC2AE52-24FC-4CCC-BF75-C8BB512D111C}"/>
    <cellStyle name="Calculation 2 3 6 4" xfId="6130" xr:uid="{0EDF49BF-0BB6-493C-8F8C-ABBBA6143E12}"/>
    <cellStyle name="Calculation 2 3 7" xfId="1570" xr:uid="{DE8711A5-85C0-425C-9F78-CF6343CBF703}"/>
    <cellStyle name="Calculation 2 3 7 2" xfId="4143" xr:uid="{0034269D-65BC-47A5-95FF-CF5B3DA26779}"/>
    <cellStyle name="Calculation 2 3 7 3" xfId="6526" xr:uid="{26D2C8C4-D3C3-4E1A-A09C-2309D64D7093}"/>
    <cellStyle name="Calculation 2 3 8" xfId="2288" xr:uid="{339DFF24-3273-4AA8-B54A-24E9404A6F4F}"/>
    <cellStyle name="Calculation 2 3 8 2" xfId="4843" xr:uid="{8D8CCE1A-AF21-427E-8FC3-1A3F1A17E7E7}"/>
    <cellStyle name="Calculation 2 3 8 3" xfId="7192" xr:uid="{0DB0C3EC-8C83-4738-8032-82B151215BC1}"/>
    <cellStyle name="Calculation 2 3 9" xfId="2216" xr:uid="{21785FE8-80CD-4777-B93D-6D472AAD4907}"/>
    <cellStyle name="Calculation 2 3 9 2" xfId="4771" xr:uid="{F18E1077-52EF-40EE-BF61-8773B1968507}"/>
    <cellStyle name="Calculation 2 3 9 3" xfId="7120" xr:uid="{0FE7DD24-A696-4077-BC27-3CC864C7D7DA}"/>
    <cellStyle name="Calculation 2 4" xfId="87" xr:uid="{00000000-0005-0000-0000-00003F000000}"/>
    <cellStyle name="Calculation 2 4 10" xfId="779" xr:uid="{23856456-C96A-4D5A-B6D3-AFC7ADE3FD66}"/>
    <cellStyle name="Calculation 2 4 11" xfId="853" xr:uid="{B110837E-91A9-4DE6-8D2E-E2EA04A1C7E8}"/>
    <cellStyle name="Calculation 2 4 2" xfId="1281" xr:uid="{BDE64286-6369-4E69-BC51-8BF756F87681}"/>
    <cellStyle name="Calculation 2 4 2 2" xfId="3856" xr:uid="{35834B50-9C7C-4537-8B06-6604334A0658}"/>
    <cellStyle name="Calculation 2 4 2 3" xfId="6246" xr:uid="{060502E0-462C-4F80-BDF7-DF0B37C7387F}"/>
    <cellStyle name="Calculation 2 4 3" xfId="1530" xr:uid="{C034E165-348A-49FF-8FFA-74706FDFE61E}"/>
    <cellStyle name="Calculation 2 4 3 2" xfId="4104" xr:uid="{848DF85C-F151-4F05-8515-512319D1930B}"/>
    <cellStyle name="Calculation 2 4 3 3" xfId="6490" xr:uid="{DA5D4C47-928C-46B7-9ACC-A8BC934DCB99}"/>
    <cellStyle name="Calculation 2 4 4" xfId="1272" xr:uid="{A995017E-D841-44E4-8A11-0DE07897FEAE}"/>
    <cellStyle name="Calculation 2 4 4 2" xfId="3847" xr:uid="{8EB7F6D5-1DB7-4B44-8A82-F82745D220C0}"/>
    <cellStyle name="Calculation 2 4 4 3" xfId="6237" xr:uid="{47FFFDEE-6C59-4619-91AD-F62A3336AD6E}"/>
    <cellStyle name="Calculation 2 4 5" xfId="2334" xr:uid="{F0E7D2E0-6160-494F-8B09-E3BFDB7692C3}"/>
    <cellStyle name="Calculation 2 4 5 2" xfId="4886" xr:uid="{565A5DD4-D6C8-4EAA-BB9B-5BB6E3598381}"/>
    <cellStyle name="Calculation 2 4 5 3" xfId="7233" xr:uid="{9971A59C-90A7-4B9C-883E-91584EC263FB}"/>
    <cellStyle name="Calculation 2 4 6" xfId="2529" xr:uid="{2B840FCF-F3B4-48F4-9334-0D7AC037E6ED}"/>
    <cellStyle name="Calculation 2 4 6 2" xfId="5081" xr:uid="{FDBCAB50-72B4-4D0A-8B17-1D6BC4CB30DB}"/>
    <cellStyle name="Calculation 2 4 6 3" xfId="7427" xr:uid="{09E98D89-ADE9-4DDE-880C-4146F163C166}"/>
    <cellStyle name="Calculation 2 4 7" xfId="2816" xr:uid="{3BC7271C-3DB2-460E-A6C5-F754B0BA5C4E}"/>
    <cellStyle name="Calculation 2 4 7 2" xfId="5361" xr:uid="{CAD8337D-208D-4DFD-AAA9-425182A324E4}"/>
    <cellStyle name="Calculation 2 4 7 3" xfId="7695" xr:uid="{1050112B-16AE-438E-8C9E-78B46683BB3A}"/>
    <cellStyle name="Calculation 2 4 8" xfId="3132" xr:uid="{58AB6ED5-EDC8-4967-B2F2-DA5BFC23A4B5}"/>
    <cellStyle name="Calculation 2 4 8 2" xfId="5671" xr:uid="{CFA29F79-7592-4BC3-BE6D-157B7CE4BE40}"/>
    <cellStyle name="Calculation 2 4 8 3" xfId="7993" xr:uid="{FBC890BD-389F-42D6-A1BF-59179E11475A}"/>
    <cellStyle name="Calculation 2 4 9" xfId="3455" xr:uid="{3BD7670A-043F-4209-B20A-6664B08969C5}"/>
    <cellStyle name="Calculation 2 4 9 2" xfId="5975" xr:uid="{42871249-6AD3-4EFE-88CD-0040EE6C4081}"/>
    <cellStyle name="Calculation 2 4 9 3" xfId="8267" xr:uid="{EBCC0A23-F3CB-4913-8692-C6764BEB95CA}"/>
    <cellStyle name="Calculation 2 5" xfId="88" xr:uid="{00000000-0005-0000-0000-000040000000}"/>
    <cellStyle name="Calculation 2 5 10" xfId="5970" xr:uid="{4BA7E5EB-EC9A-4349-B260-B9881AE98004}"/>
    <cellStyle name="Calculation 2 5 2" xfId="1282" xr:uid="{F9D853EE-BFE5-4480-93D0-58EAC5F3CE96}"/>
    <cellStyle name="Calculation 2 5 2 2" xfId="3857" xr:uid="{1A188EE7-356B-4295-A926-12A37A988908}"/>
    <cellStyle name="Calculation 2 5 2 3" xfId="6247" xr:uid="{F0ECDD0E-ABAD-4A7D-BF6C-C9E7103000D6}"/>
    <cellStyle name="Calculation 2 5 3" xfId="1141" xr:uid="{4211DC95-D2BC-4CF9-BB34-505618D4D233}"/>
    <cellStyle name="Calculation 2 5 3 2" xfId="3717" xr:uid="{BE94B4A9-5177-448E-A18A-7DADF8B08937}"/>
    <cellStyle name="Calculation 2 5 3 3" xfId="6111" xr:uid="{C02EE1E9-9769-465D-A999-5525FBD68BC0}"/>
    <cellStyle name="Calculation 2 5 4" xfId="1541" xr:uid="{5B5EE18A-9680-4AE6-BFFD-7FB9CD0FBD37}"/>
    <cellStyle name="Calculation 2 5 4 2" xfId="4115" xr:uid="{ED7A3B47-1EA9-4DAB-A1BE-0B01225F1E81}"/>
    <cellStyle name="Calculation 2 5 4 3" xfId="6501" xr:uid="{80CE771F-7E19-477E-B397-2EC16B2233EC}"/>
    <cellStyle name="Calculation 2 5 5" xfId="2335" xr:uid="{9F5AC224-170B-463F-89BF-07B2B7B9EA3C}"/>
    <cellStyle name="Calculation 2 5 5 2" xfId="4887" xr:uid="{8DD038B9-FDAC-4171-817E-489ED74DE93F}"/>
    <cellStyle name="Calculation 2 5 5 3" xfId="7234" xr:uid="{47B6B8B4-FF4F-4E60-96E1-8B402325C5B7}"/>
    <cellStyle name="Calculation 2 5 6" xfId="2618" xr:uid="{7EE303E4-E0A3-46F7-A828-03A06B231E2A}"/>
    <cellStyle name="Calculation 2 5 6 2" xfId="5168" xr:uid="{A8D16AD0-DD19-42C6-B1C6-BFC799FE99AB}"/>
    <cellStyle name="Calculation 2 5 6 3" xfId="7505" xr:uid="{386419F8-F8B0-4234-8219-ECB0FB8FD9DE}"/>
    <cellStyle name="Calculation 2 5 7" xfId="2890" xr:uid="{55886DC5-CA61-4FEB-AB12-10F27CF52EAF}"/>
    <cellStyle name="Calculation 2 5 7 2" xfId="5435" xr:uid="{C631B142-5FF5-421D-A94E-E48509163A4C}"/>
    <cellStyle name="Calculation 2 5 7 3" xfId="7769" xr:uid="{4CB4B524-0851-4E08-A2FD-D47FCA22669A}"/>
    <cellStyle name="Calculation 2 5 8" xfId="3133" xr:uid="{2F636049-AB15-478E-B5C7-58B6C749A3CD}"/>
    <cellStyle name="Calculation 2 5 8 2" xfId="5672" xr:uid="{314F09FB-31CD-4A6D-9C0C-A24C8C2DFECB}"/>
    <cellStyle name="Calculation 2 5 8 3" xfId="7994" xr:uid="{BD5147CD-2390-4BE6-8F27-B566D9887EF4}"/>
    <cellStyle name="Calculation 2 5 9" xfId="778" xr:uid="{E1FDED1D-94F2-4BC7-8393-96FC60E9C4DF}"/>
    <cellStyle name="Calculation 2 6" xfId="89" xr:uid="{00000000-0005-0000-0000-000041000000}"/>
    <cellStyle name="Calculation 2 6 10" xfId="3566" xr:uid="{5598A2BD-AAFA-48F6-B501-18C6D0B73DD2}"/>
    <cellStyle name="Calculation 2 6 2" xfId="1274" xr:uid="{692A4545-5A41-41E0-8DE6-BBB991444632}"/>
    <cellStyle name="Calculation 2 6 2 2" xfId="3849" xr:uid="{009A2CEA-BD40-4350-8C98-2A173DAF6CBE}"/>
    <cellStyle name="Calculation 2 6 2 3" xfId="6239" xr:uid="{C575E422-C583-4FF9-B702-18BFBD8643D1}"/>
    <cellStyle name="Calculation 2 6 3" xfId="1143" xr:uid="{AC00E5DC-D0BC-4BC0-884D-AB8F0581D200}"/>
    <cellStyle name="Calculation 2 6 3 2" xfId="3719" xr:uid="{A2D9FD9F-0455-49B0-99A4-82498FA01578}"/>
    <cellStyle name="Calculation 2 6 3 3" xfId="6113" xr:uid="{D289D026-F1C1-4906-9EDA-CFD5522B3C94}"/>
    <cellStyle name="Calculation 2 6 4" xfId="1790" xr:uid="{4DF82995-E970-4BA7-8E20-33EA00F7B7E3}"/>
    <cellStyle name="Calculation 2 6 4 2" xfId="4361" xr:uid="{E4F52DF9-9C56-4429-BEA4-4BD875C2902A}"/>
    <cellStyle name="Calculation 2 6 4 3" xfId="6742" xr:uid="{041697D2-3B52-4578-B8F6-EF4D98615CEF}"/>
    <cellStyle name="Calculation 2 6 5" xfId="2327" xr:uid="{5DEC41BB-4E2A-410C-8D51-BAC52C4AC984}"/>
    <cellStyle name="Calculation 2 6 5 2" xfId="4879" xr:uid="{A0FD0800-3F04-4B82-A37C-BB034333411C}"/>
    <cellStyle name="Calculation 2 6 5 3" xfId="7226" xr:uid="{0D6F2A69-FC79-4438-94B7-47FE5826D1DB}"/>
    <cellStyle name="Calculation 2 6 6" xfId="2620" xr:uid="{691A45C6-5D8B-47FD-A34A-CDF65CE1B83D}"/>
    <cellStyle name="Calculation 2 6 6 2" xfId="5170" xr:uid="{247E5847-AA9D-4FFB-A421-0A0546A6BD28}"/>
    <cellStyle name="Calculation 2 6 6 3" xfId="7507" xr:uid="{1869011F-8D8B-40E0-80B3-8DCD3F2FDBC2}"/>
    <cellStyle name="Calculation 2 6 7" xfId="2892" xr:uid="{1B00B113-2BC6-4223-8B61-5FC0D79F9085}"/>
    <cellStyle name="Calculation 2 6 7 2" xfId="5437" xr:uid="{11A81234-379D-49F2-A9F4-18EEB2AB36E6}"/>
    <cellStyle name="Calculation 2 6 7 3" xfId="7771" xr:uid="{FE114176-1FA6-4F58-910F-F14769FDA521}"/>
    <cellStyle name="Calculation 2 6 8" xfId="3125" xr:uid="{C7EE042E-295F-4392-9731-82BF598B3559}"/>
    <cellStyle name="Calculation 2 6 8 2" xfId="5664" xr:uid="{EF5A4D74-CE3A-42AD-BE5F-AE200C53F6D4}"/>
    <cellStyle name="Calculation 2 6 8 3" xfId="7986" xr:uid="{7C60E6A9-714F-4740-BF42-AC00BBD9409E}"/>
    <cellStyle name="Calculation 2 6 9" xfId="783" xr:uid="{483C9994-C37A-4727-B561-D9C0FB6ECF77}"/>
    <cellStyle name="Calculation 2 7" xfId="1201" xr:uid="{08D52485-06EF-4DEB-B264-558C59DF9CD7}"/>
    <cellStyle name="Calculation 2 7 2" xfId="1995" xr:uid="{21A68AEA-A7F0-4346-968E-34846DD5CF24}"/>
    <cellStyle name="Calculation 2 7 2 2" xfId="4558" xr:uid="{4C0142D1-83E2-4B3D-B7DF-2A26C60878C7}"/>
    <cellStyle name="Calculation 2 7 2 3" xfId="6921" xr:uid="{05455D65-040A-4B47-8669-A89D30555751}"/>
    <cellStyle name="Calculation 2 7 3" xfId="3777" xr:uid="{72FC8C1D-0F2B-4D49-87D9-811E23657C0B}"/>
    <cellStyle name="Calculation 2 7 4" xfId="6171" xr:uid="{2DB81B45-4A55-45F7-9EC8-6A5C0F072A2B}"/>
    <cellStyle name="Calculation 2 8" xfId="1516" xr:uid="{1927CAE0-253E-4778-AFF7-B72A317F7617}"/>
    <cellStyle name="Calculation 2 8 2" xfId="1996" xr:uid="{5105959F-25DB-40FC-A2BA-0997CBAB302B}"/>
    <cellStyle name="Calculation 2 8 2 2" xfId="4559" xr:uid="{2341B449-36F7-4095-8B67-5DB71036AB23}"/>
    <cellStyle name="Calculation 2 8 2 3" xfId="6922" xr:uid="{D1A5EFD1-63B4-4DB4-A3EB-E87C88590080}"/>
    <cellStyle name="Calculation 2 8 3" xfId="4090" xr:uid="{328E2105-E006-43A9-A418-8332E1D47584}"/>
    <cellStyle name="Calculation 2 8 4" xfId="6477" xr:uid="{F26C0F92-43B0-4752-AF0C-A67C6F55F0FB}"/>
    <cellStyle name="Calculation 2 9" xfId="1765" xr:uid="{9D405A2F-5BBB-478C-B86A-A8AB7D71B519}"/>
    <cellStyle name="Calculation 2 9 2" xfId="4336" xr:uid="{C35D89A3-B05C-4AF0-86AB-EF69D00166C8}"/>
    <cellStyle name="Calculation 2 9 3" xfId="6717" xr:uid="{99C79E02-027B-41DC-8094-C6BFB5292C80}"/>
    <cellStyle name="Calculation 3" xfId="90" xr:uid="{00000000-0005-0000-0000-000042000000}"/>
    <cellStyle name="Calculation 3 10" xfId="2313" xr:uid="{731F415D-C4AA-427F-9E2A-7011CAF1CCB3}"/>
    <cellStyle name="Calculation 3 10 2" xfId="4867" xr:uid="{84846748-8EAA-49D0-9A93-DB6D4C178571}"/>
    <cellStyle name="Calculation 3 10 3" xfId="7214" xr:uid="{E0F4AC65-BCB0-426F-B44C-1F80586DB4F9}"/>
    <cellStyle name="Calculation 3 11" xfId="3074" xr:uid="{50A4457F-26D2-47AA-BEF4-775E01BDBC81}"/>
    <cellStyle name="Calculation 3 11 2" xfId="5616" xr:uid="{8A66DC3D-F056-475D-AD7C-C8101110CC50}"/>
    <cellStyle name="Calculation 3 11 3" xfId="7940" xr:uid="{2D2D9231-B261-43A0-AE40-10F15BCE9FBE}"/>
    <cellStyle name="Calculation 3 12" xfId="3411" xr:uid="{8CF97172-0EE5-4E24-B805-8160F17FF122}"/>
    <cellStyle name="Calculation 3 12 2" xfId="5932" xr:uid="{108DE436-18A9-4472-AE2D-3D8B45301978}"/>
    <cellStyle name="Calculation 3 12 3" xfId="8229" xr:uid="{1844D8FD-2FAE-4E4A-8556-CE572EA247EA}"/>
    <cellStyle name="Calculation 3 13" xfId="632" xr:uid="{59421F02-2A0D-48E5-A13A-CFA14DD94A08}"/>
    <cellStyle name="Calculation 3 14" xfId="6041" xr:uid="{61F1779E-B6E0-4FCF-B0E2-945A386CCFF5}"/>
    <cellStyle name="Calculation 3 2" xfId="91" xr:uid="{00000000-0005-0000-0000-000043000000}"/>
    <cellStyle name="Calculation 3 2 10" xfId="774" xr:uid="{87C33DEE-47DE-4112-8CF0-FBB19FE67854}"/>
    <cellStyle name="Calculation 3 2 11" xfId="4864" xr:uid="{17BA7318-1BCA-4FF8-9B40-9FCB4E72A160}"/>
    <cellStyle name="Calculation 3 2 2" xfId="1284" xr:uid="{63109370-AAFB-4DA5-974B-B3E197F5841A}"/>
    <cellStyle name="Calculation 3 2 2 2" xfId="3859" xr:uid="{4DCD3890-3731-455A-8F8F-E09A292B0587}"/>
    <cellStyle name="Calculation 3 2 2 3" xfId="6249" xr:uid="{407C42B9-5593-4A9F-A251-42B8FAFDB446}"/>
    <cellStyle name="Calculation 3 2 3" xfId="1566" xr:uid="{82E6CB98-B96C-4221-8A5C-3729D203B0F6}"/>
    <cellStyle name="Calculation 3 2 3 2" xfId="4139" xr:uid="{3C06280D-FB72-4826-8643-537658545C63}"/>
    <cellStyle name="Calculation 3 2 3 3" xfId="6522" xr:uid="{C8830C11-CABD-412E-BFEB-36F4F6FC6ECE}"/>
    <cellStyle name="Calculation 3 2 4" xfId="1789" xr:uid="{0A4078A9-B33A-4274-8348-50B333D3238D}"/>
    <cellStyle name="Calculation 3 2 4 2" xfId="4360" xr:uid="{1B6AACE1-CF53-4DC2-AB49-EAE294350B9C}"/>
    <cellStyle name="Calculation 3 2 4 3" xfId="6741" xr:uid="{8D4166F7-B729-4CE5-AF84-35736E827367}"/>
    <cellStyle name="Calculation 3 2 5" xfId="2337" xr:uid="{5681D15E-E378-40A9-AB3D-D3A2C9AD4FD8}"/>
    <cellStyle name="Calculation 3 2 5 2" xfId="4889" xr:uid="{CFF43FFC-1AF8-4E60-8CBF-2D8FD5383434}"/>
    <cellStyle name="Calculation 3 2 5 3" xfId="7236" xr:uid="{D1A21246-C409-47A9-ADDC-4376B161EDE2}"/>
    <cellStyle name="Calculation 3 2 6" xfId="2200" xr:uid="{1A87D756-716A-4742-B861-17835F110259}"/>
    <cellStyle name="Calculation 3 2 6 2" xfId="4755" xr:uid="{37CAF0AD-BB24-4445-BA0D-0E0B84D344C1}"/>
    <cellStyle name="Calculation 3 2 6 3" xfId="7104" xr:uid="{9CA1B277-E758-4F4D-A76D-7E84C7EDA022}"/>
    <cellStyle name="Calculation 3 2 7" xfId="2173" xr:uid="{778CB475-2744-4F9D-AFC8-4ACDB6BB1167}"/>
    <cellStyle name="Calculation 3 2 7 2" xfId="4728" xr:uid="{767F0E25-24B8-44EE-B046-0F59A20A70D5}"/>
    <cellStyle name="Calculation 3 2 7 3" xfId="7077" xr:uid="{0FF97BC3-C1F5-43D8-84E1-4E274667A130}"/>
    <cellStyle name="Calculation 3 2 8" xfId="3135" xr:uid="{11F9C5DB-DCE4-4A1B-AD98-ACF44027DFA1}"/>
    <cellStyle name="Calculation 3 2 8 2" xfId="5674" xr:uid="{DD95F173-35EF-4C3B-88B6-DD0D37ECDED8}"/>
    <cellStyle name="Calculation 3 2 8 3" xfId="7996" xr:uid="{77646E67-3749-4D8F-A001-D59D5E39D9D3}"/>
    <cellStyle name="Calculation 3 2 9" xfId="3456" xr:uid="{5A860570-AC42-4000-A0A0-1C75BE6C2E31}"/>
    <cellStyle name="Calculation 3 2 9 2" xfId="5976" xr:uid="{DC713FE7-16E7-498C-A5CB-73559EA21D74}"/>
    <cellStyle name="Calculation 3 2 9 3" xfId="8268" xr:uid="{CE60F5AE-D8B3-429E-B7E0-7C795C642990}"/>
    <cellStyle name="Calculation 3 3" xfId="92" xr:uid="{00000000-0005-0000-0000-000044000000}"/>
    <cellStyle name="Calculation 3 3 10" xfId="4580" xr:uid="{7B6CDEFD-B66D-461B-A37B-F8B776AC7906}"/>
    <cellStyle name="Calculation 3 3 2" xfId="1285" xr:uid="{83845A44-5415-4394-AF45-3D89F5B130D3}"/>
    <cellStyle name="Calculation 3 3 2 2" xfId="3860" xr:uid="{1BC5236A-6438-4731-8301-C306691E2B6F}"/>
    <cellStyle name="Calculation 3 3 2 3" xfId="6250" xr:uid="{AC253E59-B3DE-41A0-B470-0DF6D8042B1C}"/>
    <cellStyle name="Calculation 3 3 3" xfId="1529" xr:uid="{05A6CF95-ED63-4E76-B524-7D04FD27BE8C}"/>
    <cellStyle name="Calculation 3 3 3 2" xfId="4103" xr:uid="{5F764769-F262-4F44-A65A-189196EF9E89}"/>
    <cellStyle name="Calculation 3 3 3 3" xfId="6489" xr:uid="{406DDC1E-0A22-4D45-9362-D7DB9FA394D1}"/>
    <cellStyle name="Calculation 3 3 4" xfId="1580" xr:uid="{51E02AC8-7291-4BC1-A38D-2C5E3A129119}"/>
    <cellStyle name="Calculation 3 3 4 2" xfId="4151" xr:uid="{6F613401-4C6D-43A9-B26D-1925781B2C40}"/>
    <cellStyle name="Calculation 3 3 4 3" xfId="6532" xr:uid="{69D18494-BAC5-4349-B1D1-705D3D3083E4}"/>
    <cellStyle name="Calculation 3 3 5" xfId="2338" xr:uid="{BFD31053-BA49-4134-BD1A-9052164EE76B}"/>
    <cellStyle name="Calculation 3 3 5 2" xfId="4890" xr:uid="{B66777EC-EE76-4261-8551-E7699210DF4E}"/>
    <cellStyle name="Calculation 3 3 5 3" xfId="7237" xr:uid="{C17A396D-043E-48D2-9420-5446FED8D748}"/>
    <cellStyle name="Calculation 3 3 6" xfId="2528" xr:uid="{7746ACB3-3C8A-42A8-ADBE-2DEBD26885C9}"/>
    <cellStyle name="Calculation 3 3 6 2" xfId="5080" xr:uid="{384ED0CD-910A-4258-8A81-50D79FCD3CBC}"/>
    <cellStyle name="Calculation 3 3 6 3" xfId="7426" xr:uid="{921B5DFC-D5BE-4334-8FC1-0C858F891C24}"/>
    <cellStyle name="Calculation 3 3 7" xfId="2815" xr:uid="{BC6FB3FF-E265-47D7-8509-F98D03361B07}"/>
    <cellStyle name="Calculation 3 3 7 2" xfId="5360" xr:uid="{0B5AB6B8-3CCB-485A-8B47-149E95641E2B}"/>
    <cellStyle name="Calculation 3 3 7 3" xfId="7694" xr:uid="{4D7B928D-2155-4D89-AF66-389EE1267456}"/>
    <cellStyle name="Calculation 3 3 8" xfId="3136" xr:uid="{EB2CFA5A-F1E9-4D2E-8D3C-FB8D1271B292}"/>
    <cellStyle name="Calculation 3 3 8 2" xfId="5675" xr:uid="{137D4ABD-26AB-4540-8DA4-ADBA5735652A}"/>
    <cellStyle name="Calculation 3 3 8 3" xfId="7997" xr:uid="{02D2E482-9192-4583-8671-427F19D6A221}"/>
    <cellStyle name="Calculation 3 3 9" xfId="776" xr:uid="{C4637915-1E8F-4A1B-9235-150209E7CF8E}"/>
    <cellStyle name="Calculation 3 4" xfId="93" xr:uid="{00000000-0005-0000-0000-000045000000}"/>
    <cellStyle name="Calculation 3 4 10" xfId="5651" xr:uid="{1982A5EF-4181-4719-BCBC-61AC6B4049D5}"/>
    <cellStyle name="Calculation 3 4 2" xfId="1283" xr:uid="{0A676E75-5BDF-4596-AF87-F95E8DEFF062}"/>
    <cellStyle name="Calculation 3 4 2 2" xfId="3858" xr:uid="{2D416CE7-0AFF-4DAD-8B69-7BC076BBCA28}"/>
    <cellStyle name="Calculation 3 4 2 3" xfId="6248" xr:uid="{9A021E7A-A60E-4A20-869B-B8F5C934636C}"/>
    <cellStyle name="Calculation 3 4 3" xfId="1478" xr:uid="{A74808F0-11A5-452D-8864-9DAFA2EE1C6B}"/>
    <cellStyle name="Calculation 3 4 3 2" xfId="4053" xr:uid="{1D9DAFEF-96F2-488A-8FD4-6C25B15C94C9}"/>
    <cellStyle name="Calculation 3 4 3 3" xfId="6443" xr:uid="{F685BE4B-3AE1-44EB-8F02-921884EE4D99}"/>
    <cellStyle name="Calculation 3 4 4" xfId="1811" xr:uid="{E069806F-3547-4A4C-91BD-D34F98A38F18}"/>
    <cellStyle name="Calculation 3 4 4 2" xfId="4382" xr:uid="{B59357F0-8986-4E9B-B311-D7C2A74BCBBE}"/>
    <cellStyle name="Calculation 3 4 4 3" xfId="6763" xr:uid="{EA9461AA-6AE4-4482-94A7-C33798BE2374}"/>
    <cellStyle name="Calculation 3 4 5" xfId="2336" xr:uid="{108A0C14-DE93-4920-87B0-918EEC2B00D2}"/>
    <cellStyle name="Calculation 3 4 5 2" xfId="4888" xr:uid="{E8F30574-4DCC-4B22-B6FB-89020247B0FA}"/>
    <cellStyle name="Calculation 3 4 5 3" xfId="7235" xr:uid="{0952AF47-F2AB-4A81-AF3E-0E8AF023DBB6}"/>
    <cellStyle name="Calculation 3 4 6" xfId="2581" xr:uid="{11ED7478-D877-4C0A-B173-E8F8E18B51AD}"/>
    <cellStyle name="Calculation 3 4 6 2" xfId="5132" xr:uid="{74949A79-3FBD-44A8-ABBA-937483690DE0}"/>
    <cellStyle name="Calculation 3 4 6 3" xfId="7473" xr:uid="{45036937-DEF5-4ED9-B9F3-1C2AABCEE249}"/>
    <cellStyle name="Calculation 3 4 7" xfId="2863" xr:uid="{76FCCF3A-4635-47D5-A8F8-FF21AEAAF188}"/>
    <cellStyle name="Calculation 3 4 7 2" xfId="5408" xr:uid="{68E74D15-9176-40DA-9BAE-41AD144F0477}"/>
    <cellStyle name="Calculation 3 4 7 3" xfId="7742" xr:uid="{B1AB58C2-79F1-48BA-8429-0DEE9FFEF595}"/>
    <cellStyle name="Calculation 3 4 8" xfId="3134" xr:uid="{AF717FBA-3880-427F-8AAA-702CFDBE86D8}"/>
    <cellStyle name="Calculation 3 4 8 2" xfId="5673" xr:uid="{24387B59-2F05-498F-89ED-D4E93024E816}"/>
    <cellStyle name="Calculation 3 4 8 3" xfId="7995" xr:uid="{E40F5E6C-15B8-448E-B81D-5CD1D551FE1A}"/>
    <cellStyle name="Calculation 3 4 9" xfId="643" xr:uid="{04F7B7D3-9723-4E36-A0E4-9F064D7F795D}"/>
    <cellStyle name="Calculation 3 5" xfId="1220" xr:uid="{48FEBBDE-6254-43A7-B6E7-20EB9F6D282F}"/>
    <cellStyle name="Calculation 3 5 2" xfId="1997" xr:uid="{81FF7186-7B54-4E53-BBE2-04F10A53D771}"/>
    <cellStyle name="Calculation 3 5 2 2" xfId="4560" xr:uid="{939837A7-7550-4FAE-B3AC-D0C3105E24EC}"/>
    <cellStyle name="Calculation 3 5 2 3" xfId="6923" xr:uid="{0C96B786-A04E-43BD-B040-7F11041EEE25}"/>
    <cellStyle name="Calculation 3 5 3" xfId="3796" xr:uid="{6329EB1E-C7B9-407A-8D19-10E9B3238A3E}"/>
    <cellStyle name="Calculation 3 5 4" xfId="6190" xr:uid="{EF819CA7-6010-4022-8A2F-592287D94D83}"/>
    <cellStyle name="Calculation 3 6" xfId="1509" xr:uid="{BC394A10-E91E-4271-B67E-E99AA2B73AD9}"/>
    <cellStyle name="Calculation 3 6 2" xfId="1998" xr:uid="{AB056CA7-2CC2-4AF6-95F9-7873C7246616}"/>
    <cellStyle name="Calculation 3 6 2 2" xfId="4561" xr:uid="{2D8EA88C-9C82-4AF9-8FE6-CE3D703241E0}"/>
    <cellStyle name="Calculation 3 6 2 3" xfId="6924" xr:uid="{3CDC3CED-4EC3-4BF3-9802-2DFC008FC4BF}"/>
    <cellStyle name="Calculation 3 6 3" xfId="4084" xr:uid="{E97983AE-88FE-4856-BE2C-3C32F39514D6}"/>
    <cellStyle name="Calculation 3 6 4" xfId="6471" xr:uid="{B0FC970E-3E71-4071-BD2C-3F924356CC70}"/>
    <cellStyle name="Calculation 3 7" xfId="1591" xr:uid="{833641C3-CE49-41EC-98CF-C9BA72BCD3A7}"/>
    <cellStyle name="Calculation 3 7 2" xfId="4162" xr:uid="{9AC8BD39-8A27-4C5C-8375-FD4E898BDFE4}"/>
    <cellStyle name="Calculation 3 7 3" xfId="6543" xr:uid="{13F4A9EA-A3F0-44FC-AE6D-54D49CDDE65E}"/>
    <cellStyle name="Calculation 3 8" xfId="2272" xr:uid="{2235E185-139E-4788-9FC1-CF93E0503086}"/>
    <cellStyle name="Calculation 3 8 2" xfId="4827" xr:uid="{C1492D2A-9C32-4342-85F6-417AA5AF0424}"/>
    <cellStyle name="Calculation 3 8 3" xfId="7176" xr:uid="{BEAA9CD2-9287-41B4-9F9A-1A16F130825D}"/>
    <cellStyle name="Calculation 3 9" xfId="2564" xr:uid="{48A87FAF-2DEC-4CB4-864D-2D6D7E4DC501}"/>
    <cellStyle name="Calculation 3 9 2" xfId="5115" xr:uid="{8378ABF1-1851-45B2-8802-F06C66986F9F}"/>
    <cellStyle name="Calculation 3 9 3" xfId="7458" xr:uid="{1C5040C9-89A9-4C47-81FA-05481CE084B6}"/>
    <cellStyle name="Calculation 4" xfId="94" xr:uid="{00000000-0005-0000-0000-000046000000}"/>
    <cellStyle name="Calculation 4 10" xfId="2607" xr:uid="{54B78E6E-B056-495D-8FC5-E62A1961900E}"/>
    <cellStyle name="Calculation 4 10 2" xfId="5158" xr:uid="{EB25FE14-2DEA-4C59-A8B2-B240081FAF53}"/>
    <cellStyle name="Calculation 4 10 3" xfId="7498" xr:uid="{C0DE25B0-E496-4C3E-90A3-FA06A391051A}"/>
    <cellStyle name="Calculation 4 11" xfId="3106" xr:uid="{6767E902-F465-440B-BF81-A577B1D4328E}"/>
    <cellStyle name="Calculation 4 11 2" xfId="5648" xr:uid="{F844ACDD-7C60-40A9-B8FA-6DB084DA28D9}"/>
    <cellStyle name="Calculation 4 11 3" xfId="7972" xr:uid="{97325742-47A8-4E78-8B79-C4C1BBABC134}"/>
    <cellStyle name="Calculation 4 12" xfId="3444" xr:uid="{6B551F0B-9F07-45B9-9DC4-4C968D2E8E42}"/>
    <cellStyle name="Calculation 4 12 2" xfId="5965" xr:uid="{63542405-F5BB-4283-A529-DB145AF62F83}"/>
    <cellStyle name="Calculation 4 12 3" xfId="8262" xr:uid="{D8566272-A02E-4FEF-A8A0-69AC7F580C14}"/>
    <cellStyle name="Calculation 4 13" xfId="549" xr:uid="{BF11E877-77F4-48FA-A1EC-63EF7E175C8E}"/>
    <cellStyle name="Calculation 4 14" xfId="4696" xr:uid="{F7140969-5CFA-4602-852B-FCEA63842D78}"/>
    <cellStyle name="Calculation 4 2" xfId="95" xr:uid="{00000000-0005-0000-0000-000047000000}"/>
    <cellStyle name="Calculation 4 2 10" xfId="634" xr:uid="{087EA6AA-C0D4-41AA-AC44-57A80DBA1F21}"/>
    <cellStyle name="Calculation 4 2 11" xfId="5985" xr:uid="{556C2C90-E8F1-4A5E-9FA5-33B7AABF7212}"/>
    <cellStyle name="Calculation 4 2 2" xfId="1287" xr:uid="{CAB9E11B-23C9-4A1F-A3BF-866F28908B63}"/>
    <cellStyle name="Calculation 4 2 2 2" xfId="3862" xr:uid="{9831D4D9-348E-49D0-A93F-945C7512FC20}"/>
    <cellStyle name="Calculation 4 2 2 3" xfId="6252" xr:uid="{68C2613B-E168-40BA-B0BA-6A1D213CEA1D}"/>
    <cellStyle name="Calculation 4 2 3" xfId="1477" xr:uid="{3A5A2E80-B1A8-4F31-9D0E-AFA20B79A3E4}"/>
    <cellStyle name="Calculation 4 2 3 2" xfId="4052" xr:uid="{96630B9F-AD5C-4982-BCDF-08B0A08C52F7}"/>
    <cellStyle name="Calculation 4 2 3 3" xfId="6442" xr:uid="{F0975D44-BFD6-42B0-8A6B-C85676940229}"/>
    <cellStyle name="Calculation 4 2 4" xfId="1810" xr:uid="{0E7188D9-5CFB-4A1C-9BF4-5F3D6337AADF}"/>
    <cellStyle name="Calculation 4 2 4 2" xfId="4381" xr:uid="{6A68E5B0-08DC-40E6-AAF2-656F8A6F94CB}"/>
    <cellStyle name="Calculation 4 2 4 3" xfId="6762" xr:uid="{87E4D3A0-2014-46A9-812B-F297876E87D7}"/>
    <cellStyle name="Calculation 4 2 5" xfId="2340" xr:uid="{8564A50C-1B9C-42F6-888D-5C0B4CF7A4B5}"/>
    <cellStyle name="Calculation 4 2 5 2" xfId="4892" xr:uid="{A4F9554E-5D4C-4976-80E3-5F8BA32FAC32}"/>
    <cellStyle name="Calculation 4 2 5 3" xfId="7239" xr:uid="{64C6C4BE-04A6-41A0-A3CF-85B4553764E9}"/>
    <cellStyle name="Calculation 4 2 6" xfId="2198" xr:uid="{AB16AF4A-1D39-4309-98D2-BCD7BB8CFF1C}"/>
    <cellStyle name="Calculation 4 2 6 2" xfId="4753" xr:uid="{2EB0D992-7D47-4234-8C14-D6A7BCAF8B9F}"/>
    <cellStyle name="Calculation 4 2 6 3" xfId="7102" xr:uid="{502DA298-BC9B-4943-8A03-B199EA837804}"/>
    <cellStyle name="Calculation 4 2 7" xfId="2179" xr:uid="{558951A5-BD5D-4FED-8F94-2FD2444443B1}"/>
    <cellStyle name="Calculation 4 2 7 2" xfId="4734" xr:uid="{2910E963-F60B-4C27-8507-8733F0623C97}"/>
    <cellStyle name="Calculation 4 2 7 3" xfId="7083" xr:uid="{84D27547-5F35-4155-87ED-66140AD0C82A}"/>
    <cellStyle name="Calculation 4 2 8" xfId="3138" xr:uid="{4F639E7D-E586-4382-92DF-22D21BC53FD1}"/>
    <cellStyle name="Calculation 4 2 8 2" xfId="5677" xr:uid="{DE9BBA9E-4C5D-4547-84D9-D050E5C81DAD}"/>
    <cellStyle name="Calculation 4 2 8 3" xfId="7999" xr:uid="{621D2E9C-F32C-4527-A4EF-3F987C442FA7}"/>
    <cellStyle name="Calculation 4 2 9" xfId="3457" xr:uid="{3C020062-4BBE-463D-AE68-6FD49111E617}"/>
    <cellStyle name="Calculation 4 2 9 2" xfId="5977" xr:uid="{8711401D-EB06-4F76-ADB1-05208C75697B}"/>
    <cellStyle name="Calculation 4 2 9 3" xfId="8269" xr:uid="{9BB44B2D-9B96-4D96-B5F8-55DD47100E9F}"/>
    <cellStyle name="Calculation 4 3" xfId="96" xr:uid="{00000000-0005-0000-0000-000048000000}"/>
    <cellStyle name="Calculation 4 3 10" xfId="3632" xr:uid="{0ECA75F1-E358-4A6B-8E6B-E92BD3D931D3}"/>
    <cellStyle name="Calculation 4 3 2" xfId="1288" xr:uid="{9C05DEB2-124D-44E7-A8C7-E80AE7577A34}"/>
    <cellStyle name="Calculation 4 3 2 2" xfId="3863" xr:uid="{7819C38B-6DBA-4F68-971F-5C507F84AD2E}"/>
    <cellStyle name="Calculation 4 3 2 3" xfId="6253" xr:uid="{AACE2266-0F73-455F-BA16-202593832983}"/>
    <cellStyle name="Calculation 4 3 3" xfId="1565" xr:uid="{9BEC6ABC-1FB0-45C5-87D4-8CAF679EF489}"/>
    <cellStyle name="Calculation 4 3 3 2" xfId="4138" xr:uid="{30E173F9-3E3F-48B8-939B-8943B8F956F0}"/>
    <cellStyle name="Calculation 4 3 3 3" xfId="6521" xr:uid="{48E5B12C-710F-4496-8E57-9AC265E73557}"/>
    <cellStyle name="Calculation 4 3 4" xfId="1788" xr:uid="{32797A95-790F-49DE-9C4A-45F128B90775}"/>
    <cellStyle name="Calculation 4 3 4 2" xfId="4359" xr:uid="{3E92DDB5-D0E1-41C3-A533-E8AE50E01792}"/>
    <cellStyle name="Calculation 4 3 4 3" xfId="6740" xr:uid="{31D9BC49-8B8B-4A48-A01F-6C55397A3F2F}"/>
    <cellStyle name="Calculation 4 3 5" xfId="2341" xr:uid="{5C9C9D50-9320-4D71-9D46-B610569F12DE}"/>
    <cellStyle name="Calculation 4 3 5 2" xfId="4893" xr:uid="{7C1D05A4-E5C3-472F-BB58-A3F7EBA5F38F}"/>
    <cellStyle name="Calculation 4 3 5 3" xfId="7240" xr:uid="{1227A5D5-44EB-4A4C-B1D9-479140FD4B7D}"/>
    <cellStyle name="Calculation 4 3 6" xfId="2197" xr:uid="{E62C04E0-495F-48E1-8386-C1E1C941DCC9}"/>
    <cellStyle name="Calculation 4 3 6 2" xfId="4752" xr:uid="{E07491B8-1898-4139-BC6B-2AA2EB483A6C}"/>
    <cellStyle name="Calculation 4 3 6 3" xfId="7101" xr:uid="{90324C2F-116D-400A-AC07-AA38A931B63C}"/>
    <cellStyle name="Calculation 4 3 7" xfId="2160" xr:uid="{31EB5C8A-6195-4511-A465-1AFD10C432E7}"/>
    <cellStyle name="Calculation 4 3 7 2" xfId="4715" xr:uid="{5233D8D2-7642-483F-AE08-BC86D1325436}"/>
    <cellStyle name="Calculation 4 3 7 3" xfId="7064" xr:uid="{4E1B724D-AE75-4BF2-9E1E-E5E2D17A3942}"/>
    <cellStyle name="Calculation 4 3 8" xfId="3139" xr:uid="{5DD04D48-AA26-423F-BB9C-238E4121276E}"/>
    <cellStyle name="Calculation 4 3 8 2" xfId="5678" xr:uid="{376880A5-AC91-45BC-BC49-B7B838423A26}"/>
    <cellStyle name="Calculation 4 3 8 3" xfId="8000" xr:uid="{66EB8041-E413-4AD1-8845-3E2AB01B042B}"/>
    <cellStyle name="Calculation 4 3 9" xfId="771" xr:uid="{E280B3DD-8B0B-415B-9701-6E4763278A86}"/>
    <cellStyle name="Calculation 4 4" xfId="97" xr:uid="{00000000-0005-0000-0000-000049000000}"/>
    <cellStyle name="Calculation 4 4 10" xfId="3832" xr:uid="{5634758C-584D-4934-854B-46AF7046C5E6}"/>
    <cellStyle name="Calculation 4 4 2" xfId="1286" xr:uid="{075EB8E8-0782-42F8-9F09-2A6A263821D8}"/>
    <cellStyle name="Calculation 4 4 2 2" xfId="3861" xr:uid="{BA57CAD8-6874-4895-9DB2-0E65E00FD5FF}"/>
    <cellStyle name="Calculation 4 4 2 3" xfId="6251" xr:uid="{C32CEB44-E749-42E7-B086-9651865E7040}"/>
    <cellStyle name="Calculation 4 4 3" xfId="1140" xr:uid="{ACA67B44-D4D1-4791-932D-9987FA1272CD}"/>
    <cellStyle name="Calculation 4 4 3 2" xfId="3716" xr:uid="{B7E0E6C4-61D1-4BE8-B669-E5750C3D3FD0}"/>
    <cellStyle name="Calculation 4 4 3 3" xfId="6110" xr:uid="{B5F5C78C-DE65-43C5-A750-A127F162DAD1}"/>
    <cellStyle name="Calculation 4 4 4" xfId="1748" xr:uid="{073AEDA8-4BD1-4547-AA75-4673B204ADF6}"/>
    <cellStyle name="Calculation 4 4 4 2" xfId="4319" xr:uid="{2E0F03C0-06AB-4BE4-BEB4-AEFD7DC91371}"/>
    <cellStyle name="Calculation 4 4 4 3" xfId="6700" xr:uid="{A22ED76E-B392-4B50-932D-8E782D1DF229}"/>
    <cellStyle name="Calculation 4 4 5" xfId="2339" xr:uid="{7E1391C2-F493-479F-8969-96EA9F94B84C}"/>
    <cellStyle name="Calculation 4 4 5 2" xfId="4891" xr:uid="{ABE0B8F8-7B87-4FDF-B448-E088C879F724}"/>
    <cellStyle name="Calculation 4 4 5 3" xfId="7238" xr:uid="{81065452-1DBE-46F4-A4BA-F3CD35183302}"/>
    <cellStyle name="Calculation 4 4 6" xfId="2199" xr:uid="{217C0B53-F5BC-4D9A-A761-87772DFCCC2D}"/>
    <cellStyle name="Calculation 4 4 6 2" xfId="4754" xr:uid="{D09FDD2D-6E09-4D35-ABE6-AE391E8214F0}"/>
    <cellStyle name="Calculation 4 4 6 3" xfId="7103" xr:uid="{45CBA8DD-FD3F-443A-8B13-A49541B60297}"/>
    <cellStyle name="Calculation 4 4 7" xfId="2167" xr:uid="{A8EE1875-740B-4F92-B269-004E5C375329}"/>
    <cellStyle name="Calculation 4 4 7 2" xfId="4722" xr:uid="{71FF55B5-3940-4AC7-AD83-034F8C6FD6C8}"/>
    <cellStyle name="Calculation 4 4 7 3" xfId="7071" xr:uid="{FDD7F220-8A5C-4FF5-91F6-E907E4367CD8}"/>
    <cellStyle name="Calculation 4 4 8" xfId="3137" xr:uid="{96681BEE-0309-409C-931C-604C93DB75A6}"/>
    <cellStyle name="Calculation 4 4 8 2" xfId="5676" xr:uid="{55391F1C-8DAF-4651-B4AB-B5AC6168A3A4}"/>
    <cellStyle name="Calculation 4 4 8 3" xfId="7998" xr:uid="{04EB57B4-32DF-459A-9356-CC5676B453F9}"/>
    <cellStyle name="Calculation 4 4 9" xfId="775" xr:uid="{791EDA25-7EAB-43E3-B8A5-114DDF4EFB8F}"/>
    <cellStyle name="Calculation 4 5" xfId="1253" xr:uid="{64CB3B08-1E3C-40E1-AA09-0BF6B03B8E8F}"/>
    <cellStyle name="Calculation 4 5 2" xfId="1999" xr:uid="{6D736C4F-19C7-40A7-ADCC-1349A250BFDD}"/>
    <cellStyle name="Calculation 4 5 2 2" xfId="4562" xr:uid="{65CA7B1A-5D8B-45BA-BB60-A98D5DDBDA09}"/>
    <cellStyle name="Calculation 4 5 2 3" xfId="6925" xr:uid="{4A2B2C3A-8384-4D01-B135-2BC16AFE22B7}"/>
    <cellStyle name="Calculation 4 5 3" xfId="3829" xr:uid="{4637B81F-C8BA-4653-AE8F-D7351B44DC18}"/>
    <cellStyle name="Calculation 4 5 4" xfId="6223" xr:uid="{584FDF4A-93FB-4707-ACF4-ED55EA8D1E10}"/>
    <cellStyle name="Calculation 4 6" xfId="1153" xr:uid="{398DAAF5-982D-414B-976A-269DD0B7D5F3}"/>
    <cellStyle name="Calculation 4 6 2" xfId="2000" xr:uid="{52718444-A56C-42B0-83FB-71B224A20F80}"/>
    <cellStyle name="Calculation 4 6 2 2" xfId="4563" xr:uid="{33F3F7BA-140A-4CB2-9342-BAA8E533A24B}"/>
    <cellStyle name="Calculation 4 6 2 3" xfId="6926" xr:uid="{AD43C056-79CF-4DE7-B853-E843AEF20C63}"/>
    <cellStyle name="Calculation 4 6 3" xfId="3729" xr:uid="{6F4D4B87-C56D-4DCE-B195-B1381943F4AB}"/>
    <cellStyle name="Calculation 4 6 4" xfId="6123" xr:uid="{90F3B5AB-571F-4310-9809-2577C96E02EA}"/>
    <cellStyle name="Calculation 4 7" xfId="1106" xr:uid="{923AF6F4-4149-4424-9D77-31C306FEC828}"/>
    <cellStyle name="Calculation 4 7 2" xfId="3682" xr:uid="{E2DA0641-29B9-4297-93A4-9DCBA4D342C5}"/>
    <cellStyle name="Calculation 4 7 3" xfId="6076" xr:uid="{0B5BBBC6-A29D-4DAB-B282-053EE62EC426}"/>
    <cellStyle name="Calculation 4 8" xfId="2306" xr:uid="{BBA082E4-1B52-4462-8D08-7463FCED641C}"/>
    <cellStyle name="Calculation 4 8 2" xfId="4861" xr:uid="{010E523B-51E1-4B50-8652-82110F350058}"/>
    <cellStyle name="Calculation 4 8 3" xfId="7210" xr:uid="{013F3405-2CE3-47CE-BDE5-68DF6E113B8C}"/>
    <cellStyle name="Calculation 4 9" xfId="2624" xr:uid="{0F4FD832-52B7-46ED-B753-40793F59D041}"/>
    <cellStyle name="Calculation 4 9 2" xfId="5174" xr:uid="{7B459C76-9F4D-480B-A5B4-E477E351CF38}"/>
    <cellStyle name="Calculation 4 9 3" xfId="7511" xr:uid="{1FBBA249-51D7-4AEF-9FF4-97AC0D4D3080}"/>
    <cellStyle name="Calculation 5" xfId="98" xr:uid="{00000000-0005-0000-0000-00004A000000}"/>
    <cellStyle name="Calculation 5 10" xfId="3458" xr:uid="{9159E3A0-D7B1-44F0-8A92-811AE22D3430}"/>
    <cellStyle name="Calculation 5 10 2" xfId="5978" xr:uid="{C60F0608-8D67-43AF-A5C7-4CFF0D24F12B}"/>
    <cellStyle name="Calculation 5 10 3" xfId="8270" xr:uid="{C12C5F27-81C9-4CAE-A948-F6A32E4657FB}"/>
    <cellStyle name="Calculation 5 11" xfId="905" xr:uid="{33D6E43F-EC22-47B7-99FA-2B902DBA89E4}"/>
    <cellStyle name="Calculation 5 12" xfId="5108" xr:uid="{FFEB106B-A279-4521-B9EA-0FC9E7E100CF}"/>
    <cellStyle name="Calculation 5 2" xfId="99" xr:uid="{00000000-0005-0000-0000-00004B000000}"/>
    <cellStyle name="Calculation 5 2 10" xfId="533" xr:uid="{4C2D8E17-C48D-4D69-896C-0578253B8705}"/>
    <cellStyle name="Calculation 5 2 2" xfId="1289" xr:uid="{6C186E8D-FAD3-46EA-BFB6-4C70E38FCE2B}"/>
    <cellStyle name="Calculation 5 2 2 2" xfId="3864" xr:uid="{6E8C039C-A9B7-4A88-8E07-0C2546C4F726}"/>
    <cellStyle name="Calculation 5 2 2 3" xfId="6254" xr:uid="{922DC0BA-71C9-40F1-8734-097663F35FFF}"/>
    <cellStyle name="Calculation 5 2 3" xfId="1528" xr:uid="{54C46687-A7A5-488F-B170-EDC1ED70FA59}"/>
    <cellStyle name="Calculation 5 2 3 2" xfId="4102" xr:uid="{B8DC0230-4378-4556-AB94-1C1A2F640340}"/>
    <cellStyle name="Calculation 5 2 3 3" xfId="6488" xr:uid="{F898F0F1-19A5-46DD-83CF-6686253FCD65}"/>
    <cellStyle name="Calculation 5 2 4" xfId="1491" xr:uid="{6646D6A1-FBDE-4057-8ABC-40AB486F98BC}"/>
    <cellStyle name="Calculation 5 2 4 2" xfId="4066" xr:uid="{2A22CD16-2B89-4B12-A55C-06AF063E3D35}"/>
    <cellStyle name="Calculation 5 2 4 3" xfId="6456" xr:uid="{C898FBC0-6AF0-4059-927A-BBFD107AE395}"/>
    <cellStyle name="Calculation 5 2 5" xfId="2342" xr:uid="{001D41B3-F67A-4F60-AB41-02FBC54FC490}"/>
    <cellStyle name="Calculation 5 2 5 2" xfId="4894" xr:uid="{2B3B52F4-EAB5-4229-8F40-D948BCA3062C}"/>
    <cellStyle name="Calculation 5 2 5 3" xfId="7241" xr:uid="{932EF8A2-6169-43A3-97E6-F9C0BA65936D}"/>
    <cellStyle name="Calculation 5 2 6" xfId="2196" xr:uid="{329E7DBD-182D-4635-828B-985E7FC27A9D}"/>
    <cellStyle name="Calculation 5 2 6 2" xfId="4751" xr:uid="{FE998187-84BF-4FD0-A4C9-40C9F8B2E945}"/>
    <cellStyle name="Calculation 5 2 6 3" xfId="7100" xr:uid="{AE8D3EBF-2714-4F9E-823B-B368F53A348E}"/>
    <cellStyle name="Calculation 5 2 7" xfId="2181" xr:uid="{99937E5D-BB54-4897-A653-9951630B0E76}"/>
    <cellStyle name="Calculation 5 2 7 2" xfId="4736" xr:uid="{35776D68-F1F1-4C9D-8AB3-90A7CD67E50C}"/>
    <cellStyle name="Calculation 5 2 7 3" xfId="7085" xr:uid="{6C6E1072-3AC4-4DF0-BBEA-565A19134126}"/>
    <cellStyle name="Calculation 5 2 8" xfId="3140" xr:uid="{20E459F7-AD83-4564-B291-61C2D517DB78}"/>
    <cellStyle name="Calculation 5 2 8 2" xfId="5679" xr:uid="{135A7720-2628-4C4F-A3B5-B5D580FE9CBB}"/>
    <cellStyle name="Calculation 5 2 8 3" xfId="8001" xr:uid="{588B10C1-FDB5-47E7-8564-1D112A8871DC}"/>
    <cellStyle name="Calculation 5 2 9" xfId="773" xr:uid="{2DFB55CF-03EB-4A36-A7C1-414117CBDDB3}"/>
    <cellStyle name="Calculation 5 3" xfId="1260" xr:uid="{21859527-3753-4F51-996E-C163135386B2}"/>
    <cellStyle name="Calculation 5 3 2" xfId="3835" xr:uid="{2C4D40E3-6B59-4364-9311-2A61C64E987E}"/>
    <cellStyle name="Calculation 5 3 3" xfId="6226" xr:uid="{8576D9EB-6141-458D-906C-AE6E44ACCE10}"/>
    <cellStyle name="Calculation 5 4" xfId="1151" xr:uid="{283F2889-5C8B-4BE3-84F5-11A8F6B3B283}"/>
    <cellStyle name="Calculation 5 4 2" xfId="3727" xr:uid="{A935B298-979B-4067-901A-4A6B8D3335C8}"/>
    <cellStyle name="Calculation 5 4 3" xfId="6121" xr:uid="{BB981034-081C-4019-9FA6-22AA38EF7BF6}"/>
    <cellStyle name="Calculation 5 5" xfId="1752" xr:uid="{D228721B-B8C2-42B2-B93F-04F04C46E908}"/>
    <cellStyle name="Calculation 5 5 2" xfId="4323" xr:uid="{46372AF4-D6D0-43A5-93F1-D6BD3634A69F}"/>
    <cellStyle name="Calculation 5 5 3" xfId="6704" xr:uid="{A71711A3-A6C6-417D-ABB5-C5F123981F78}"/>
    <cellStyle name="Calculation 5 6" xfId="2314" xr:uid="{1AC49C6D-958F-41D3-B9E8-C5AECDB631EE}"/>
    <cellStyle name="Calculation 5 6 2" xfId="4868" xr:uid="{EFF4A736-5B98-40E5-85E2-CAF211ED37CF}"/>
    <cellStyle name="Calculation 5 6 3" xfId="7215" xr:uid="{B7D9DC6F-F5AC-40BF-BC06-909D7AE80582}"/>
    <cellStyle name="Calculation 5 7" xfId="2206" xr:uid="{004ECA8A-8D0D-46B2-B76B-58451B4A4877}"/>
    <cellStyle name="Calculation 5 7 2" xfId="4761" xr:uid="{02F009D9-B731-4213-B744-1AEEDC15C47D}"/>
    <cellStyle name="Calculation 5 7 3" xfId="7110" xr:uid="{89F48358-2DD4-4BBF-B995-934384BC6101}"/>
    <cellStyle name="Calculation 5 8" xfId="2638" xr:uid="{D3C06987-7146-45AF-8437-936659BCF725}"/>
    <cellStyle name="Calculation 5 8 2" xfId="5185" xr:uid="{9CE627BE-4C26-4807-9C90-09694D7060EF}"/>
    <cellStyle name="Calculation 5 8 3" xfId="7521" xr:uid="{A3C6EF28-65B2-4E3F-9F20-FF45AB074FC7}"/>
    <cellStyle name="Calculation 5 9" xfId="3112" xr:uid="{EBA31DBB-39E4-4ADD-AB55-D43EB2059E6C}"/>
    <cellStyle name="Calculation 5 9 2" xfId="5653" xr:uid="{00C41810-7ADD-4467-821A-53299A8DF349}"/>
    <cellStyle name="Calculation 5 9 3" xfId="7975" xr:uid="{46A42C48-EC85-43A5-9BD0-BC2C7BABA847}"/>
    <cellStyle name="Calculation 6" xfId="100" xr:uid="{00000000-0005-0000-0000-00004C000000}"/>
    <cellStyle name="Calculation 6 10" xfId="3565" xr:uid="{3B11A298-4075-43D8-8397-C517D468AA47}"/>
    <cellStyle name="Calculation 6 2" xfId="1290" xr:uid="{F9B6B7CA-2617-42AA-A4D2-56A8985F9C4D}"/>
    <cellStyle name="Calculation 6 2 2" xfId="3865" xr:uid="{DC689DDF-C14C-4DAA-9AC9-AAC5F357546F}"/>
    <cellStyle name="Calculation 6 2 3" xfId="6255" xr:uid="{B1279AB4-1EDC-49F7-891C-2A7A851350DE}"/>
    <cellStyle name="Calculation 6 3" xfId="1139" xr:uid="{1C1B4BF9-8DA1-4C1B-83B6-10A2036908A2}"/>
    <cellStyle name="Calculation 6 3 2" xfId="3715" xr:uid="{371B08DB-159F-4931-BD74-9981D9A34618}"/>
    <cellStyle name="Calculation 6 3 3" xfId="6109" xr:uid="{09BF4D7C-B093-4833-8688-AD6C5EF7A66E}"/>
    <cellStyle name="Calculation 6 4" xfId="1747" xr:uid="{58D54C83-78EA-472A-8401-5D9E88285C30}"/>
    <cellStyle name="Calculation 6 4 2" xfId="4318" xr:uid="{FC9070C8-50E4-4C81-A9D6-E307CD47E0A2}"/>
    <cellStyle name="Calculation 6 4 3" xfId="6699" xr:uid="{FC33B3CB-22F5-4F42-97E5-3E0559316944}"/>
    <cellStyle name="Calculation 6 5" xfId="2343" xr:uid="{BF0F7558-B06D-40B5-838B-4E8B3D7B3014}"/>
    <cellStyle name="Calculation 6 5 2" xfId="4895" xr:uid="{86FA78AD-17E9-4692-89C1-003FC07EF135}"/>
    <cellStyle name="Calculation 6 5 3" xfId="7242" xr:uid="{000AE0E8-A8CB-44C1-81AD-50B3BDC79EE8}"/>
    <cellStyle name="Calculation 6 6" xfId="2195" xr:uid="{602FC7CD-0C16-456B-AEB4-79DD1764B622}"/>
    <cellStyle name="Calculation 6 6 2" xfId="4750" xr:uid="{756F06F6-5E04-4CF8-B75D-9A711851E708}"/>
    <cellStyle name="Calculation 6 6 3" xfId="7099" xr:uid="{FC60C896-0EC4-4A65-B7DC-CF62C445444F}"/>
    <cellStyle name="Calculation 6 7" xfId="2238" xr:uid="{70D6B702-C68A-4FE5-98E4-3D8AFF472CB5}"/>
    <cellStyle name="Calculation 6 7 2" xfId="4793" xr:uid="{25A4930C-D976-4A47-AADF-374388AB3719}"/>
    <cellStyle name="Calculation 6 7 3" xfId="7142" xr:uid="{DC605A0E-355B-48D5-9B9B-1F7AAE366173}"/>
    <cellStyle name="Calculation 6 8" xfId="3141" xr:uid="{CADB474B-536C-4898-A978-B1E75855A23A}"/>
    <cellStyle name="Calculation 6 8 2" xfId="5680" xr:uid="{2CCC8FF3-B871-4071-B27E-AE90C01AE62B}"/>
    <cellStyle name="Calculation 6 8 3" xfId="8002" xr:uid="{59AA8FE2-5D23-47A6-ABB3-31D3A7097ECA}"/>
    <cellStyle name="Calculation 6 9" xfId="772" xr:uid="{CCE39C92-413C-41CC-81FA-C8E5A6FED6F8}"/>
    <cellStyle name="Calculation 7" xfId="101" xr:uid="{00000000-0005-0000-0000-00004D000000}"/>
    <cellStyle name="Calculation 7 10" xfId="645" xr:uid="{4ED417EE-A834-4725-A12C-A71E98F191C2}"/>
    <cellStyle name="Calculation 7 2" xfId="1273" xr:uid="{51EC206A-A0B1-4127-A427-BAC073AD4DD5}"/>
    <cellStyle name="Calculation 7 2 2" xfId="3848" xr:uid="{48B9F979-95A9-4A7E-BA9A-8FF65492D348}"/>
    <cellStyle name="Calculation 7 2 3" xfId="6238" xr:uid="{E98971FF-2DEA-4C21-A913-C8ADF937C1A4}"/>
    <cellStyle name="Calculation 7 3" xfId="1532" xr:uid="{9738F31B-0F58-48C6-BDBA-747619A468A6}"/>
    <cellStyle name="Calculation 7 3 2" xfId="4106" xr:uid="{3AD80D52-A3E8-4E3F-AF9C-AF039A6F9466}"/>
    <cellStyle name="Calculation 7 3 3" xfId="6492" xr:uid="{13806F3C-106D-486C-B47B-BB84520831BA}"/>
    <cellStyle name="Calculation 7 4" xfId="1812" xr:uid="{DD98B5FE-23B7-49B1-858B-527D8D7D9A4D}"/>
    <cellStyle name="Calculation 7 4 2" xfId="4383" xr:uid="{48901393-FA8F-4DF3-B8B2-6BE9345B0B65}"/>
    <cellStyle name="Calculation 7 4 3" xfId="6764" xr:uid="{61D31240-BDFA-4F8B-9347-CF6AA91EC8BD}"/>
    <cellStyle name="Calculation 7 5" xfId="2326" xr:uid="{3899EC67-DEE4-4074-A8A8-EFEF38DA5840}"/>
    <cellStyle name="Calculation 7 5 2" xfId="4878" xr:uid="{B516A03D-BD5E-42FD-9A02-949CC847A5AE}"/>
    <cellStyle name="Calculation 7 5 3" xfId="7225" xr:uid="{16F4BF8B-2FA4-45E0-B160-41B5092AFA8D}"/>
    <cellStyle name="Calculation 7 6" xfId="2531" xr:uid="{CEA11158-6745-4355-B4E9-B5425CABF64D}"/>
    <cellStyle name="Calculation 7 6 2" xfId="5083" xr:uid="{A3C007F8-43F2-4C8B-AC4E-995DBBF43D93}"/>
    <cellStyle name="Calculation 7 6 3" xfId="7429" xr:uid="{452D3D8A-A5C4-49BD-AF07-3659989C4DFA}"/>
    <cellStyle name="Calculation 7 7" xfId="2818" xr:uid="{2B7647DF-69E0-4615-B683-D68CD3E4007F}"/>
    <cellStyle name="Calculation 7 7 2" xfId="5363" xr:uid="{B1F8612B-A83D-4722-A0CC-EB90CDC8494E}"/>
    <cellStyle name="Calculation 7 7 3" xfId="7697" xr:uid="{30B6FA75-A42E-44A8-A019-91E4196BA4D9}"/>
    <cellStyle name="Calculation 7 8" xfId="3124" xr:uid="{814E3D9B-A1DE-49E9-8953-F2485323F72C}"/>
    <cellStyle name="Calculation 7 8 2" xfId="5663" xr:uid="{6F1AD894-0031-4020-A827-AC572ECAF269}"/>
    <cellStyle name="Calculation 7 8 3" xfId="7985" xr:uid="{F7A9C4D6-E657-4E6C-9809-5D1954896BDD}"/>
    <cellStyle name="Calculation 7 9" xfId="784" xr:uid="{B9C1337B-8D0E-409D-9B41-2E5B74875379}"/>
    <cellStyle name="Calculation 8" xfId="1164" xr:uid="{F87666C6-3A14-44D2-8602-4971F43A39DE}"/>
    <cellStyle name="Calculation 8 2" xfId="2001" xr:uid="{BE43BA08-5285-417D-ACD3-EB4938DF8EB6}"/>
    <cellStyle name="Calculation 8 2 2" xfId="4564" xr:uid="{1217CE47-F6B2-4BC1-8577-B81415854620}"/>
    <cellStyle name="Calculation 8 2 3" xfId="6927" xr:uid="{9E76942E-4E58-4DFF-8DAA-72CD9E92D4D5}"/>
    <cellStyle name="Calculation 8 3" xfId="3740" xr:uid="{89E7E38C-1FE3-4D6A-9D3B-74B8021BEA71}"/>
    <cellStyle name="Calculation 8 4" xfId="6134" xr:uid="{C8D1979A-1E6B-433D-8E74-062FEA237522}"/>
    <cellStyle name="Calculation 9" xfId="1489" xr:uid="{FD7FBAE4-88DB-423A-9F1E-35F09A203950}"/>
    <cellStyle name="Calculation 9 2" xfId="2002" xr:uid="{C0CA92EF-B23E-49CF-B523-584EE1DE3978}"/>
    <cellStyle name="Calculation 9 2 2" xfId="4565" xr:uid="{9620D843-40BF-4A8D-9BB0-07294C084455}"/>
    <cellStyle name="Calculation 9 2 3" xfId="6928" xr:uid="{60896C75-E830-497B-B517-56128F9F25A5}"/>
    <cellStyle name="Calculation 9 3" xfId="4064" xr:uid="{2053A6BE-7914-4C20-8A83-FD2414937FB5}"/>
    <cellStyle name="Calculation 9 4" xfId="6454" xr:uid="{0EBDD2E4-BFE0-4C92-9D7D-6874409E26DD}"/>
    <cellStyle name="Check Cell 2" xfId="102" xr:uid="{00000000-0005-0000-0000-00004E000000}"/>
    <cellStyle name="Check Cell 2 2" xfId="2324" xr:uid="{04406249-FE2B-48E4-9E60-2FD8644DA1CD}"/>
    <cellStyle name="Check Cell 2 3" xfId="3122" xr:uid="{36CF103F-722D-4A53-A221-79F917025713}"/>
    <cellStyle name="Comma" xfId="1" builtinId="3"/>
    <cellStyle name="Comma 10" xfId="937" xr:uid="{780750C2-6471-44D3-9980-2BAB7EA33A2F}"/>
    <cellStyle name="Comma 10 2" xfId="1079" xr:uid="{DB874734-5E22-4632-B727-681482EEA759}"/>
    <cellStyle name="Comma 10 3" xfId="1087" xr:uid="{01FAA568-EB35-424F-8AC0-8A6E0BED0BD6}"/>
    <cellStyle name="Comma 10 4" xfId="1576" xr:uid="{82BF1E81-D1EA-4A4A-A16C-C946D54A37C2}"/>
    <cellStyle name="Comma 10 5" xfId="1968" xr:uid="{3AAFB6AB-D5F0-42B1-921E-9C6F7CD18379}"/>
    <cellStyle name="Comma 10 6" xfId="2630" xr:uid="{6A89B2E7-3797-4E81-B6BC-635B1F10B223}"/>
    <cellStyle name="Comma 10 7" xfId="3351" xr:uid="{2888A102-B7EF-4C41-8FBB-DC0F21CF7CA7}"/>
    <cellStyle name="Comma 11" xfId="103" xr:uid="{00000000-0005-0000-0000-000050000000}"/>
    <cellStyle name="Comma 11 2" xfId="485" xr:uid="{00000000-0005-0000-0000-000051000000}"/>
    <cellStyle name="Comma 11 2 2" xfId="1989" xr:uid="{73D4E5FF-D0E4-4E84-A275-88E840F226E2}"/>
    <cellStyle name="Comma 11 3" xfId="104" xr:uid="{00000000-0005-0000-0000-000052000000}"/>
    <cellStyle name="Comma 11 3 2" xfId="486" xr:uid="{00000000-0005-0000-0000-000053000000}"/>
    <cellStyle name="Comma 11 3 2 2" xfId="3332" xr:uid="{9557D456-7181-44C0-B36D-185891852266}"/>
    <cellStyle name="Comma 11 4" xfId="3331" xr:uid="{73133A26-3622-4752-92B6-06E063C5DECA}"/>
    <cellStyle name="Comma 2" xfId="13" xr:uid="{00000000-0005-0000-0000-000054000000}"/>
    <cellStyle name="Comma 2 10" xfId="3523" xr:uid="{9BA7299B-6565-4354-B182-0FC70076125F}"/>
    <cellStyle name="Comma 2 11" xfId="3536" xr:uid="{4FCAC229-F6A4-4C16-8D80-9C32EAB5D029}"/>
    <cellStyle name="Comma 2 12" xfId="3542" xr:uid="{845C2927-1D52-4F19-A1E5-2B4BD4CD1B11}"/>
    <cellStyle name="Comma 2 13" xfId="515" xr:uid="{AB462A9F-8D0E-4B02-A2EA-A1D90082A1B3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2 2 2" xfId="1066" xr:uid="{8E36D89D-D2F2-484E-8AA3-B3EC0478B7C3}"/>
    <cellStyle name="Comma 2 2 2 3" xfId="2128" xr:uid="{391D7F24-3AD1-4374-9500-A4B51A8894DA}"/>
    <cellStyle name="Comma 2 2 2 4" xfId="3334" xr:uid="{4606550F-681C-4782-85C6-F47BEB1008C5}"/>
    <cellStyle name="Comma 2 2 2 5" xfId="879" xr:uid="{E4F0F754-E45E-4E9E-92F4-C84A894F0464}"/>
    <cellStyle name="Comma 2 2 3" xfId="487" xr:uid="{00000000-0005-0000-0000-000058000000}"/>
    <cellStyle name="Comma 2 2 3 2" xfId="1082" xr:uid="{6CE3D47D-1AFA-45F3-BBBC-49ECC44553BA}"/>
    <cellStyle name="Comma 2 2 4" xfId="1974" xr:uid="{5569D7DA-A10A-46F6-BB86-FEEB0F77DD2C}"/>
    <cellStyle name="Comma 2 2 5" xfId="3040" xr:uid="{A19CF407-8217-4D51-A141-B421CC52A4E6}"/>
    <cellStyle name="Comma 2 2 6" xfId="3376" xr:uid="{1A088611-6664-4895-A3A9-FC4B84B93755}"/>
    <cellStyle name="Comma 2 2 7" xfId="3524" xr:uid="{A602DEA2-BE91-4486-8B81-8EF571A9E7EA}"/>
    <cellStyle name="Comma 2 2 8" xfId="3543" xr:uid="{22DD8794-C707-4C79-8A13-86132218FE20}"/>
    <cellStyle name="Comma 2 2 9" xfId="525" xr:uid="{2CADC977-2770-479B-872D-101E94F2A8F7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2 2 2" xfId="1067" xr:uid="{C4DE846D-9F12-47AF-A782-35ED60B54C5A}"/>
    <cellStyle name="Comma 2 3 2 3" xfId="3335" xr:uid="{195231DA-B9FB-4173-9D95-2C8042EA1402}"/>
    <cellStyle name="Comma 2 3 2 4" xfId="880" xr:uid="{B4D23889-06D7-46C7-9C53-CE552A54B4BA}"/>
    <cellStyle name="Comma 2 3 3" xfId="489" xr:uid="{00000000-0005-0000-0000-00005C000000}"/>
    <cellStyle name="Comma 2 3 3 2" xfId="1001" xr:uid="{9D56CC4D-7F00-40A1-9B55-FF31778B3301}"/>
    <cellStyle name="Comma 2 3 4" xfId="1975" xr:uid="{48D1D02A-418D-401D-97CB-7D5245A8E11B}"/>
    <cellStyle name="Comma 2 3 5" xfId="3047" xr:uid="{0CCF23BE-9659-4365-BA4D-2242D0CA2E1F}"/>
    <cellStyle name="Comma 2 3 6" xfId="3525" xr:uid="{93DCFBDC-B8B9-4CCA-97DA-307DA536BD9B}"/>
    <cellStyle name="Comma 2 3 7" xfId="3544" xr:uid="{73A68CE4-B467-4AD9-92DE-6580995256FF}"/>
    <cellStyle name="Comma 2 4" xfId="109" xr:uid="{00000000-0005-0000-0000-00005D000000}"/>
    <cellStyle name="Comma 2 4 10" xfId="3526" xr:uid="{AF086033-00CF-4D26-B1DA-A4D36B1F26DD}"/>
    <cellStyle name="Comma 2 4 11" xfId="3545" xr:uid="{2254FF13-D731-4287-8818-AE811696147B}"/>
    <cellStyle name="Comma 2 4 12" xfId="664" xr:uid="{55291D8C-DB38-4351-AF9B-5CA705A6C342}"/>
    <cellStyle name="Comma 2 4 2" xfId="110" xr:uid="{00000000-0005-0000-0000-00005E000000}"/>
    <cellStyle name="Comma 2 4 2 2" xfId="492" xr:uid="{00000000-0005-0000-0000-00005F000000}"/>
    <cellStyle name="Comma 2 4 2 2 2" xfId="1513" xr:uid="{7CBDEB43-11D9-44C1-8E12-6CB94FF10193}"/>
    <cellStyle name="Comma 2 4 2 3" xfId="2566" xr:uid="{0368C2AF-74BC-483D-A556-B19D85440716}"/>
    <cellStyle name="Comma 2 4 2 4" xfId="3336" xr:uid="{3FCC9F13-33E4-4E55-8698-ED2A5CF8219A}"/>
    <cellStyle name="Comma 2 4 2 5" xfId="3452" xr:uid="{27D6B0B3-7D4E-4F5F-BBE1-EF5638176665}"/>
    <cellStyle name="Comma 2 4 2 6" xfId="881" xr:uid="{5F1E173C-F35B-40AF-BDA7-8A9A6FD59573}"/>
    <cellStyle name="Comma 2 4 3" xfId="491" xr:uid="{00000000-0005-0000-0000-000060000000}"/>
    <cellStyle name="Comma 2 4 3 2" xfId="1577" xr:uid="{B81DED9D-D4CD-4CDC-8C44-9BE6646446C4}"/>
    <cellStyle name="Comma 2 4 3 3" xfId="2631" xr:uid="{D908E174-F4D3-42F3-9C1D-A3C59DBAAEBB}"/>
    <cellStyle name="Comma 2 4 3 4" xfId="3352" xr:uid="{9D3DBEEB-C2D8-4424-9360-20FEFCE0EC4E}"/>
    <cellStyle name="Comma 2 4 3 5" xfId="938" xr:uid="{BD4108B7-05C7-4633-8BCB-D0E0862AA437}"/>
    <cellStyle name="Comma 2 4 4" xfId="1065" xr:uid="{8717E600-D66A-4E57-8316-5A1076A87FDF}"/>
    <cellStyle name="Comma 2 4 5" xfId="1258" xr:uid="{36F07DB1-263A-4EA6-8DBC-3957C150BDAE}"/>
    <cellStyle name="Comma 2 4 6" xfId="2127" xr:uid="{2C3EF813-2DE4-45C1-A7CF-384B00E7DBE9}"/>
    <cellStyle name="Comma 2 4 7" xfId="2312" xr:uid="{BA481E08-1B58-43D1-A416-233F84F575AD}"/>
    <cellStyle name="Comma 2 4 8" xfId="3111" xr:uid="{95AD6D66-498C-47E8-ADF2-0EEE93EC9D0C}"/>
    <cellStyle name="Comma 2 4 9" xfId="3370" xr:uid="{644FB247-D4B7-40F8-9888-DDEB07E1E8BE}"/>
    <cellStyle name="Comma 2 5" xfId="111" xr:uid="{00000000-0005-0000-0000-000061000000}"/>
    <cellStyle name="Comma 2 5 2" xfId="493" xr:uid="{00000000-0005-0000-0000-000062000000}"/>
    <cellStyle name="Comma 2 5 2 2" xfId="3333" xr:uid="{7BC321B5-C1DE-4B1F-BEBB-5216553C002F}"/>
    <cellStyle name="Comma 2 5 3" xfId="873" xr:uid="{4AFDEDEC-1F4C-44EF-AF14-C0BBE847CC2A}"/>
    <cellStyle name="Comma 2 6" xfId="980" xr:uid="{E2461CDB-4521-4C59-8094-F8091F538B69}"/>
    <cellStyle name="Comma 2 7" xfId="1972" xr:uid="{04170BBB-97C5-4B19-B97C-29BFF40BBDE7}"/>
    <cellStyle name="Comma 2 8" xfId="3036" xr:uid="{5E6EE576-3A10-4A43-9EC6-0BED0E30D718}"/>
    <cellStyle name="Comma 2 9" xfId="3365" xr:uid="{D3F877E0-67DD-4EF7-A1B2-07C8C0558C65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2 2 2" xfId="1069" xr:uid="{F0106272-525A-4347-A997-7D8B343A746D}"/>
    <cellStyle name="Comma 3 2 3" xfId="1003" xr:uid="{EC4EB339-B615-4067-AAC9-79BD7D83B381}"/>
    <cellStyle name="Comma 3 2 4" xfId="1977" xr:uid="{4CB30B6C-B081-4408-9BAA-473D9816527A}"/>
    <cellStyle name="Comma 3 2 5" xfId="3373" xr:uid="{EF991895-270C-4DE4-A505-FBF99513EA91}"/>
    <cellStyle name="Comma 3 3" xfId="483" xr:uid="{00000000-0005-0000-0000-000066000000}"/>
    <cellStyle name="Comma 3 3 2" xfId="1068" xr:uid="{1D069078-AD4C-4204-BE81-1641642C28C5}"/>
    <cellStyle name="Comma 3 4" xfId="1002" xr:uid="{319B960E-B71B-4B47-A76B-52B26EC68E56}"/>
    <cellStyle name="Comma 3 5" xfId="1976" xr:uid="{847D1615-8B05-4E09-BF50-2666AF0B9F86}"/>
    <cellStyle name="Comma 3 6" xfId="3038" xr:uid="{42152B64-B862-4CD3-83DC-EDC7921E142D}"/>
    <cellStyle name="Comma 3 7" xfId="520" xr:uid="{2C7CF15D-A7B9-40C4-8CC3-0698BD301F95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2 2 2" xfId="1070" xr:uid="{A5A7C4ED-3961-42F5-910E-E9356CF17FA6}"/>
    <cellStyle name="Comma 4 2 3" xfId="3337" xr:uid="{FB935DC8-39BB-42CC-A43B-30DD8FD99B2E}"/>
    <cellStyle name="Comma 4 2 4" xfId="882" xr:uid="{CCB26DBA-EFAB-4020-A2E8-952AA41F0FBF}"/>
    <cellStyle name="Comma 4 3" xfId="484" xr:uid="{00000000-0005-0000-0000-00006A000000}"/>
    <cellStyle name="Comma 4 3 2" xfId="1004" xr:uid="{13BDD848-4247-4935-9544-07CA491025CC}"/>
    <cellStyle name="Comma 4 4" xfId="1978" xr:uid="{9A73F125-281C-42EA-A8CE-8C0A4F8F432E}"/>
    <cellStyle name="Comma 4 5" xfId="3041" xr:uid="{884465F8-94E8-4CBB-B467-0E1B6623B96B}"/>
    <cellStyle name="Comma 4 6" xfId="3527" xr:uid="{D5F20E94-9E1D-463D-BBF9-ECDA28EF08A3}"/>
    <cellStyle name="Comma 4 7" xfId="3546" xr:uid="{8C7E40E0-1CBD-4E79-8348-482DD6EC1077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2 2 2" xfId="1071" xr:uid="{78609504-C00F-406D-BE06-177B18198F53}"/>
    <cellStyle name="Comma 5 2 3" xfId="3338" xr:uid="{8F63D3F1-B7E1-47F8-9E18-30CEB78A77B4}"/>
    <cellStyle name="Comma 5 2 4" xfId="883" xr:uid="{F6040EBB-AD68-4986-8C65-4713FB29BF54}"/>
    <cellStyle name="Comma 5 3" xfId="496" xr:uid="{00000000-0005-0000-0000-00006E000000}"/>
    <cellStyle name="Comma 5 3 2" xfId="1005" xr:uid="{9483E98D-7DCC-409F-B7AF-1E610CEE16CD}"/>
    <cellStyle name="Comma 5 4" xfId="1979" xr:uid="{9C02A13F-1520-4AB7-999F-A91B2F729874}"/>
    <cellStyle name="Comma 5 5" xfId="3043" xr:uid="{2241757D-412C-493F-9940-EFE2B66B37DD}"/>
    <cellStyle name="Comma 5 6" xfId="3377" xr:uid="{4FDA834B-B717-4A51-AD30-E021D1D7A22B}"/>
    <cellStyle name="Comma 5 7" xfId="3528" xr:uid="{1BB9C7A8-C85F-46AF-BD12-68A54F58C277}"/>
    <cellStyle name="Comma 5 8" xfId="3547" xr:uid="{F402A8EE-D751-4D93-8119-FF9009D89A27}"/>
    <cellStyle name="Comma 5 9" xfId="535" xr:uid="{AB7AE85B-946A-42EE-A26E-F5FAAA1CB041}"/>
    <cellStyle name="Comma 6" xfId="116" xr:uid="{00000000-0005-0000-0000-00006F000000}"/>
    <cellStyle name="Comma 6 2" xfId="498" xr:uid="{00000000-0005-0000-0000-000070000000}"/>
    <cellStyle name="Comma 6 2 2" xfId="1072" xr:uid="{4D57BE25-D6C6-449D-97A6-90525F8BB3F8}"/>
    <cellStyle name="Comma 6 3" xfId="1006" xr:uid="{E38FD145-5F56-4BA3-ACB4-40054B97177D}"/>
    <cellStyle name="Comma 6 4" xfId="1980" xr:uid="{5F52D03F-2FAC-44D7-A198-43EF9121BE32}"/>
    <cellStyle name="Comma 6 5" xfId="3046" xr:uid="{CE73C06B-A505-4C71-92CF-E95F3EB20BF7}"/>
    <cellStyle name="Comma 6 6" xfId="3380" xr:uid="{D4D82D21-D684-48E3-929C-87D7BA6004B2}"/>
    <cellStyle name="Comma 6 7" xfId="585" xr:uid="{B1593435-AE49-4E0B-BBC2-46B35E48B21F}"/>
    <cellStyle name="Comma 7" xfId="117" xr:uid="{00000000-0005-0000-0000-000071000000}"/>
    <cellStyle name="Comma 7 2" xfId="499" xr:uid="{00000000-0005-0000-0000-000072000000}"/>
    <cellStyle name="Comma 7 2 2" xfId="1073" xr:uid="{41D1F956-DFDF-4C29-A006-9B54FCD99054}"/>
    <cellStyle name="Comma 7 3" xfId="1007" xr:uid="{9FE2AAD3-C4EE-4E3D-9DED-0A965DBDB34B}"/>
    <cellStyle name="Comma 7 4" xfId="1257" xr:uid="{0F82E5AD-CDF9-4C51-8E23-899FFF3C1DB5}"/>
    <cellStyle name="Comma 7 5" xfId="1981" xr:uid="{76CECF6D-7D15-4059-8CF3-663964917162}"/>
    <cellStyle name="Comma 7 6" xfId="2310" xr:uid="{1B653687-39A7-48FF-86C5-5470B60C556F}"/>
    <cellStyle name="Comma 7 7" xfId="3110" xr:uid="{4210CFCC-357F-449E-B97C-01B7F3B00951}"/>
    <cellStyle name="Comma 7 8" xfId="3450" xr:uid="{BDD90FB1-9DC7-4075-9A41-F705167BDED7}"/>
    <cellStyle name="Comma 7 9" xfId="662" xr:uid="{B1002FE9-DC35-422E-AB6D-AB7B01290814}"/>
    <cellStyle name="Comma 8" xfId="118" xr:uid="{00000000-0005-0000-0000-000073000000}"/>
    <cellStyle name="Comma 8 2" xfId="500" xr:uid="{00000000-0005-0000-0000-000074000000}"/>
    <cellStyle name="Comma 8 2 2" xfId="1064" xr:uid="{0011DF06-6524-4C4C-9ACF-4AC011DBFC48}"/>
    <cellStyle name="Comma 8 3" xfId="1504" xr:uid="{ADE1F363-FE00-4703-B594-9BD9379499BA}"/>
    <cellStyle name="Comma 8 4" xfId="1971" xr:uid="{086C3323-6601-4CE6-8629-09A40A66376F}"/>
    <cellStyle name="Comma 8 5" xfId="2145" xr:uid="{FF17BB65-B90E-42AE-8776-15A5F702BDB8}"/>
    <cellStyle name="Comma 8 6" xfId="2556" xr:uid="{9386E9BB-4264-43F3-8691-1872B9A0C441}"/>
    <cellStyle name="Comma 8 7" xfId="3329" xr:uid="{FC502EE1-2F21-409E-8144-CB152AC7745C}"/>
    <cellStyle name="Comma 8 8" xfId="3447" xr:uid="{13AF52F3-6148-469D-985E-D3052D78240B}"/>
    <cellStyle name="Comma 8 9" xfId="869" xr:uid="{4E6EA33A-6E0C-4F8A-A2FE-45FE79B53DE8}"/>
    <cellStyle name="Comma 9" xfId="480" xr:uid="{00000000-0005-0000-0000-000075000000}"/>
    <cellStyle name="Comma 9 10" xfId="917" xr:uid="{BC094CB0-E213-421B-BD83-86AB41A8E65E}"/>
    <cellStyle name="Comma 9 2" xfId="1074" xr:uid="{3D58C58C-B0D8-4C8E-95AA-7292158D6119}"/>
    <cellStyle name="Comma 9 3" xfId="1008" xr:uid="{5BDF8CE8-AEF4-4FF4-A7F3-384C84705069}"/>
    <cellStyle name="Comma 9 4" xfId="1083" xr:uid="{C58CBAD6-1F50-4AF5-8397-A494D51381AE}"/>
    <cellStyle name="Comma 9 5" xfId="1557" xr:uid="{AFEF5CF1-3AE0-49CE-B9D7-1A991F72EA6B}"/>
    <cellStyle name="Comma 9 6" xfId="1982" xr:uid="{E0FF7D0C-E50A-4D7C-A49F-EA4F5A03540C}"/>
    <cellStyle name="Comma 9 7" xfId="2610" xr:uid="{23A54797-237B-4C23-AAD6-4548CD498DFD}"/>
    <cellStyle name="Comma 9 8" xfId="3349" xr:uid="{E8FD0276-88D0-4255-99D9-8FD96658F318}"/>
    <cellStyle name="Comma 9 9" xfId="3520" xr:uid="{C1EB0BFD-9118-435D-8339-C04850589A97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2 2 2" xfId="3374" xr:uid="{6600BD27-4E09-47D5-8076-3B4A5B14120C}"/>
    <cellStyle name="Currency 2 2 3" xfId="3039" xr:uid="{322D9244-B436-4B41-9861-AEBE5C7D1789}"/>
    <cellStyle name="Currency 2 3" xfId="3366" xr:uid="{C00F5FAA-05C1-4A41-A311-C8D1A0EE6DA8}"/>
    <cellStyle name="Currency 2 4" xfId="523" xr:uid="{B9E798E7-0A60-4A4F-8609-5F7D16481D80}"/>
    <cellStyle name="Currency 3" xfId="120" xr:uid="{00000000-0005-0000-0000-000079000000}"/>
    <cellStyle name="Currency 3 2" xfId="502" xr:uid="{00000000-0005-0000-0000-00007A000000}"/>
    <cellStyle name="Currency 3 2 2" xfId="3142" xr:uid="{00499711-A051-4EC5-A842-1DA97D216746}"/>
    <cellStyle name="Currency 3 3" xfId="3369" xr:uid="{8C8648B8-30BE-4BB9-AA39-DBEE81FC110A}"/>
    <cellStyle name="Currency 3 4" xfId="695" xr:uid="{4D7E6D01-6710-437B-8FBA-AFB7A8C0BBA1}"/>
    <cellStyle name="Currency1" xfId="3" xr:uid="{00000000-0005-0000-0000-00007B000000}"/>
    <cellStyle name="Dollar (zero dec)" xfId="4" xr:uid="{00000000-0005-0000-0000-00007C000000}"/>
    <cellStyle name="Explanatory Text 2" xfId="587" xr:uid="{4E509D4C-569D-4CAC-9C5A-F198BBB65818}"/>
    <cellStyle name="Good 2" xfId="588" xr:uid="{350DA8AD-FB61-4F30-99C3-C3BEF049DA46}"/>
    <cellStyle name="Heading 1 2" xfId="589" xr:uid="{047CEC1D-4CB3-4B18-B2F9-FDC93B06C702}"/>
    <cellStyle name="Heading 2 2" xfId="590" xr:uid="{A5448A27-9B6F-44AC-9D7F-BEF994FCF204}"/>
    <cellStyle name="Heading 3 10" xfId="591" xr:uid="{62B42AB0-06FF-4C50-B25E-555DFA3C07F1}"/>
    <cellStyle name="Heading 3 11" xfId="860" xr:uid="{EBDE5585-B421-4EBA-8CE4-73FEDA8E860A}"/>
    <cellStyle name="Heading 3 2" xfId="1172" xr:uid="{183D54A5-A85A-4D66-8FE5-133C98ABA35B}"/>
    <cellStyle name="Heading 3 2 2" xfId="3748" xr:uid="{1B448D0F-1822-47E4-BEC5-3740C586BEA5}"/>
    <cellStyle name="Heading 3 2 3" xfId="6142" xr:uid="{042ABFA7-BB76-4EC2-A849-84341544E84E}"/>
    <cellStyle name="Heading 3 3" xfId="1178" xr:uid="{E052492F-E02C-4F04-9C58-C83AB0780100}"/>
    <cellStyle name="Heading 3 3 2" xfId="3754" xr:uid="{96D0AF42-888B-4D18-BD60-945799070CB3}"/>
    <cellStyle name="Heading 3 3 3" xfId="6148" xr:uid="{42676383-BE43-4460-8B99-70D54DA93758}"/>
    <cellStyle name="Heading 3 4" xfId="1496" xr:uid="{DBECE174-7E35-45BA-A968-25569D08E14A}"/>
    <cellStyle name="Heading 3 4 2" xfId="4071" xr:uid="{19E01CF6-F3A1-406B-BE38-6D4E979259EE}"/>
    <cellStyle name="Heading 3 4 3" xfId="6461" xr:uid="{5FD05BFC-4053-40DF-8A93-51B3B5D0F3EF}"/>
    <cellStyle name="Heading 3 5" xfId="2003" xr:uid="{96889FF3-7270-4731-AA21-C9FBEEF1E20D}"/>
    <cellStyle name="Heading 3 5 2" xfId="4566" xr:uid="{4B020A4B-6B18-4873-AC8E-D4B4CEF29E6C}"/>
    <cellStyle name="Heading 3 5 3" xfId="6929" xr:uid="{AE29B692-79B1-475E-8136-8DEADA8C10C5}"/>
    <cellStyle name="Heading 3 6" xfId="2231" xr:uid="{D578BF9F-5AF1-4B4E-A282-2D8E1B5014F1}"/>
    <cellStyle name="Heading 3 6 2" xfId="4786" xr:uid="{3EF733CA-F304-4A59-97AD-0AE74182F78F}"/>
    <cellStyle name="Heading 3 6 3" xfId="7135" xr:uid="{12077B85-0021-465C-A31F-71B10F8A3C56}"/>
    <cellStyle name="Heading 3 7" xfId="2148" xr:uid="{FB098A25-6865-441D-978C-3F482A57E6F4}"/>
    <cellStyle name="Heading 3 7 2" xfId="4703" xr:uid="{A2053B30-C142-4BBB-9934-3867FB9A8708}"/>
    <cellStyle name="Heading 3 7 3" xfId="7052" xr:uid="{25819C36-2B3B-4591-90A8-BDE6EAF8E01A}"/>
    <cellStyle name="Heading 3 8" xfId="3048" xr:uid="{F30D5DA5-2393-4FAD-95CF-2214F7F1DBDE}"/>
    <cellStyle name="Heading 3 8 2" xfId="5590" xr:uid="{63F803C9-B48E-40E3-8D28-33B2CEEA2C05}"/>
    <cellStyle name="Heading 3 8 3" xfId="7914" xr:uid="{F786ECC2-8601-4AB8-A61B-3B027142A783}"/>
    <cellStyle name="Heading 3 9" xfId="3381" xr:uid="{41B4D7F1-805E-44D9-8D50-C5AECF4CFB3A}"/>
    <cellStyle name="Heading 3 9 2" xfId="5902" xr:uid="{9E19A858-443F-4DD7-98FF-5BD9B097F420}"/>
    <cellStyle name="Heading 3 9 3" xfId="8199" xr:uid="{50694C77-441B-4BF1-9A72-1E77AF70045E}"/>
    <cellStyle name="Heading 4 2" xfId="592" xr:uid="{0D481CB5-3ED6-4C74-A4C3-E27996760750}"/>
    <cellStyle name="Hyperlink 2" xfId="121" xr:uid="{00000000-0005-0000-0000-00007D000000}"/>
    <cellStyle name="Hyperlink 2 2" xfId="122" xr:uid="{00000000-0005-0000-0000-00007E000000}"/>
    <cellStyle name="Hyperlink 3" xfId="1009" xr:uid="{D4FA600C-7AEB-485A-ADDF-442CCD8CEDFE}"/>
    <cellStyle name="Input 10" xfId="1777" xr:uid="{F2CCFF0B-C312-4E58-91B3-A3E5502109ED}"/>
    <cellStyle name="Input 10 2" xfId="4348" xr:uid="{B48631B4-0404-4718-9E9E-B2B81B67C62C}"/>
    <cellStyle name="Input 10 3" xfId="6729" xr:uid="{53FD03D7-886B-4B38-95D5-78FD5203B7E9}"/>
    <cellStyle name="Input 11" xfId="2232" xr:uid="{2D7F5C49-AA04-4FF9-AA39-885D411BD932}"/>
    <cellStyle name="Input 11 2" xfId="4787" xr:uid="{9A2CB947-69FE-426B-BA54-1C6DA9622290}"/>
    <cellStyle name="Input 11 3" xfId="7136" xr:uid="{D51BC1ED-8D80-408C-8B8F-CC4BEEFB2C65}"/>
    <cellStyle name="Input 12" xfId="2572" xr:uid="{DB0204E5-A760-4C3F-94FB-D31B600AA0A3}"/>
    <cellStyle name="Input 12 2" xfId="5123" xr:uid="{F5734A08-B814-408F-861E-02C795BE7D67}"/>
    <cellStyle name="Input 12 3" xfId="7464" xr:uid="{90A84BF3-F294-4D10-B322-BFEB7721303D}"/>
    <cellStyle name="Input 13" xfId="2822" xr:uid="{C1C4B0D1-A179-429A-A1F6-F67712424CBC}"/>
    <cellStyle name="Input 13 2" xfId="5367" xr:uid="{2823E956-F97E-4EC4-B20D-9024696E4D2E}"/>
    <cellStyle name="Input 13 3" xfId="7701" xr:uid="{A4E8FD99-01B0-4AFB-937A-4C40A6B50D7F}"/>
    <cellStyle name="Input 14" xfId="3049" xr:uid="{136AAE07-6DFD-4DC5-80C2-77F06FA9EC98}"/>
    <cellStyle name="Input 14 2" xfId="5591" xr:uid="{DFBDF5AF-B263-44BF-99AD-B5CE06B22991}"/>
    <cellStyle name="Input 14 3" xfId="7915" xr:uid="{DADB6404-9E8B-4FCF-9D3A-4C3FEFDD261E}"/>
    <cellStyle name="Input 15" xfId="3382" xr:uid="{279BD74A-11CE-4830-BB57-8FC0C9B2585D}"/>
    <cellStyle name="Input 15 2" xfId="5903" xr:uid="{C54EA9B8-CCE7-4B9A-ABC7-0F12DBBC8891}"/>
    <cellStyle name="Input 15 3" xfId="8200" xr:uid="{F6BBCF1B-A732-4752-B0E5-6C7A0F33D43E}"/>
    <cellStyle name="Input 16" xfId="673" xr:uid="{7A8C6209-A749-49F7-9640-5564B648D434}"/>
    <cellStyle name="Input 17" xfId="3596" xr:uid="{A6EF9458-CB7A-4674-AEB7-A370C92CB821}"/>
    <cellStyle name="Input 2" xfId="123" xr:uid="{00000000-0005-0000-0000-00007F000000}"/>
    <cellStyle name="Input 2 10" xfId="2254" xr:uid="{F555EFF4-36FC-4105-A73D-51E56AFD0E5A}"/>
    <cellStyle name="Input 2 10 2" xfId="4809" xr:uid="{33C9F7EC-90D2-4597-A244-BC476330D755}"/>
    <cellStyle name="Input 2 10 3" xfId="7158" xr:uid="{6E95F506-8DEC-404A-83AB-BF86E47468B5}"/>
    <cellStyle name="Input 2 11" xfId="2228" xr:uid="{80490D45-6832-4041-88CC-19D452AC58E1}"/>
    <cellStyle name="Input 2 11 2" xfId="4783" xr:uid="{48871347-73B5-4ABA-82A3-670C008B137B}"/>
    <cellStyle name="Input 2 11 3" xfId="7132" xr:uid="{6B78C1F8-99EF-4D0E-8830-C85BD91923AB}"/>
    <cellStyle name="Input 2 12" xfId="2847" xr:uid="{BCB74D51-004E-4F99-8C61-99CF17C4A8AF}"/>
    <cellStyle name="Input 2 12 2" xfId="5392" xr:uid="{DADBE60A-4829-458C-97EE-86A5EBC23925}"/>
    <cellStyle name="Input 2 12 3" xfId="7726" xr:uid="{91484627-48B7-4CC8-B20D-368DF634AE37}"/>
    <cellStyle name="Input 2 13" xfId="3058" xr:uid="{18283DB7-D11E-4E9E-99B5-1493303A901A}"/>
    <cellStyle name="Input 2 13 2" xfId="5600" xr:uid="{761909B9-FE0D-4344-A885-D60ABBF47103}"/>
    <cellStyle name="Input 2 13 3" xfId="7924" xr:uid="{D6830D0B-86D5-46E7-9ED2-5C0C227AA2FC}"/>
    <cellStyle name="Input 2 14" xfId="3393" xr:uid="{561286FD-62DE-4D11-8A3D-97404CCD9128}"/>
    <cellStyle name="Input 2 14 2" xfId="5914" xr:uid="{F9236B14-69E9-4A11-A42C-0580D25DBAA9}"/>
    <cellStyle name="Input 2 14 3" xfId="8211" xr:uid="{C099805E-D90F-4C91-91F9-52627755656A}"/>
    <cellStyle name="Input 2 15" xfId="802" xr:uid="{5401E4A2-59BC-46C2-9789-0006B579101D}"/>
    <cellStyle name="Input 2 16" xfId="3640" xr:uid="{0BC7423E-39CF-4598-8048-91ED306D30CB}"/>
    <cellStyle name="Input 2 2" xfId="124" xr:uid="{00000000-0005-0000-0000-000080000000}"/>
    <cellStyle name="Input 2 2 10" xfId="2210" xr:uid="{3EDA29F5-5048-4F2E-8669-C47AB589CB06}"/>
    <cellStyle name="Input 2 2 10 2" xfId="4765" xr:uid="{FCE28E80-370F-4EB3-90BE-570290889B65}"/>
    <cellStyle name="Input 2 2 10 3" xfId="7114" xr:uid="{F19998B5-0AD9-4989-AC31-6F0C24B9DBFD}"/>
    <cellStyle name="Input 2 2 11" xfId="3087" xr:uid="{6B902DA3-4F07-404B-B486-72C9A37E8E53}"/>
    <cellStyle name="Input 2 2 11 2" xfId="5629" xr:uid="{935C5145-B09C-4768-B52E-7FAD904AAFCD}"/>
    <cellStyle name="Input 2 2 11 3" xfId="7953" xr:uid="{FF06CAC0-4588-4A46-8125-36D2E9BE4B84}"/>
    <cellStyle name="Input 2 2 12" xfId="3424" xr:uid="{EB3BD7B9-97B0-412B-94C6-738BFB05A981}"/>
    <cellStyle name="Input 2 2 12 2" xfId="5945" xr:uid="{29CB8AFA-E0E0-4257-8007-99E81784341D}"/>
    <cellStyle name="Input 2 2 12 3" xfId="8242" xr:uid="{CA305D41-8A69-4D5B-9B58-C457D40A1B2E}"/>
    <cellStyle name="Input 2 2 13" xfId="543" xr:uid="{FD8F9779-D68C-4912-97A4-10E66A40C561}"/>
    <cellStyle name="Input 2 2 14" xfId="5587" xr:uid="{537D91E2-DAC3-4B29-989C-A9FDE35E5656}"/>
    <cellStyle name="Input 2 2 2" xfId="125" xr:uid="{00000000-0005-0000-0000-000081000000}"/>
    <cellStyle name="Input 2 2 2 10" xfId="769" xr:uid="{D18991D8-7EDA-47C6-A92C-C7803F8DA4F4}"/>
    <cellStyle name="Input 2 2 2 11" xfId="4695" xr:uid="{96023054-FECE-41CB-893B-8AC23BC6635F}"/>
    <cellStyle name="Input 2 2 2 2" xfId="1295" xr:uid="{B4F8AF6B-9086-48E5-B6D0-24FED673BE30}"/>
    <cellStyle name="Input 2 2 2 2 2" xfId="3870" xr:uid="{E57E2746-74DD-4356-A305-E2650C7F9D23}"/>
    <cellStyle name="Input 2 2 2 2 3" xfId="6260" xr:uid="{8DAF463C-F9CF-4DA8-8FDC-192AFE3A6C39}"/>
    <cellStyle name="Input 2 2 2 3" xfId="1135" xr:uid="{39EB88BC-0C14-4B44-A358-3F2939103C84}"/>
    <cellStyle name="Input 2 2 2 3 2" xfId="3711" xr:uid="{92D2E384-BC5C-427E-8F92-23BBB20239B2}"/>
    <cellStyle name="Input 2 2 2 3 3" xfId="6105" xr:uid="{31092F9B-43D0-44F2-B77C-C5059F527BF9}"/>
    <cellStyle name="Input 2 2 2 4" xfId="1809" xr:uid="{49BCB1EC-2D8E-4CBD-9938-5D25F0536A67}"/>
    <cellStyle name="Input 2 2 2 4 2" xfId="4380" xr:uid="{21EA5ECC-57E2-4365-9F2F-399684E14990}"/>
    <cellStyle name="Input 2 2 2 4 3" xfId="6761" xr:uid="{ECC4A643-4882-4AF6-8803-D5A033F3562B}"/>
    <cellStyle name="Input 2 2 2 5" xfId="2348" xr:uid="{EDEA78CD-8EAA-4F76-8749-E1B5CAE992B4}"/>
    <cellStyle name="Input 2 2 2 5 2" xfId="4900" xr:uid="{067D9119-0D19-4E7A-9836-4C95934D459C}"/>
    <cellStyle name="Input 2 2 2 5 3" xfId="7247" xr:uid="{CA7BBC23-572E-4B2D-A0DC-466293BA140B}"/>
    <cellStyle name="Input 2 2 2 6" xfId="2527" xr:uid="{C6993CDE-BD90-4553-912D-F17CCBC47B93}"/>
    <cellStyle name="Input 2 2 2 6 2" xfId="5079" xr:uid="{7F8297BE-E53F-45B7-BB89-00659B1486D8}"/>
    <cellStyle name="Input 2 2 2 6 3" xfId="7425" xr:uid="{B48AA3C6-A255-4B50-A1DD-6E9659BCCD9E}"/>
    <cellStyle name="Input 2 2 2 7" xfId="2814" xr:uid="{AE7720E4-746E-4912-99AF-D370B6725C58}"/>
    <cellStyle name="Input 2 2 2 7 2" xfId="5359" xr:uid="{33E37D56-00C9-42B5-9EB5-80EABD477531}"/>
    <cellStyle name="Input 2 2 2 7 3" xfId="7693" xr:uid="{3A10E9D2-85E9-4B55-8547-F847FA973F5C}"/>
    <cellStyle name="Input 2 2 2 8" xfId="3146" xr:uid="{46972B3E-9E09-41C7-931A-4C72DECB79B6}"/>
    <cellStyle name="Input 2 2 2 8 2" xfId="5685" xr:uid="{F81C64C2-3819-457E-A2CC-0990E2A47958}"/>
    <cellStyle name="Input 2 2 2 8 3" xfId="8006" xr:uid="{A498F816-5B48-457D-81A4-13D1A450A2D2}"/>
    <cellStyle name="Input 2 2 2 9" xfId="3459" xr:uid="{E305583D-CA21-48EA-894A-0A8BC312C3D9}"/>
    <cellStyle name="Input 2 2 2 9 2" xfId="5979" xr:uid="{ED078500-C961-43B3-BA5A-1BE35238CE2F}"/>
    <cellStyle name="Input 2 2 2 9 3" xfId="8271" xr:uid="{7AA6B94E-229A-4C43-98B9-BB0110530478}"/>
    <cellStyle name="Input 2 2 3" xfId="126" xr:uid="{00000000-0005-0000-0000-000082000000}"/>
    <cellStyle name="Input 2 2 3 10" xfId="4150" xr:uid="{4F333547-C54A-44B9-B0CA-E6F2D70E1508}"/>
    <cellStyle name="Input 2 2 3 2" xfId="1296" xr:uid="{74FF137F-7AC7-4B93-9963-B99F2FE8F740}"/>
    <cellStyle name="Input 2 2 3 2 2" xfId="3871" xr:uid="{DEE8B5E8-A243-420A-9A89-AD96AB074A5C}"/>
    <cellStyle name="Input 2 2 3 2 3" xfId="6261" xr:uid="{A0EAF3E3-EA88-4FE7-8333-7B8227370110}"/>
    <cellStyle name="Input 2 2 3 3" xfId="1134" xr:uid="{57126824-E7CF-4ABA-804F-2890839EA614}"/>
    <cellStyle name="Input 2 2 3 3 2" xfId="3710" xr:uid="{4C7B469C-BC4B-439E-94D2-F5DA64039862}"/>
    <cellStyle name="Input 2 2 3 3 3" xfId="6104" xr:uid="{18CC9784-5FAB-452C-AF54-14E11A361635}"/>
    <cellStyle name="Input 2 2 3 4" xfId="1786" xr:uid="{038A7D08-29DF-4B1C-BBC0-D44E34185398}"/>
    <cellStyle name="Input 2 2 3 4 2" xfId="4357" xr:uid="{B5EB23AC-DCA0-4E73-A776-C1BB5005C6B2}"/>
    <cellStyle name="Input 2 2 3 4 3" xfId="6738" xr:uid="{56CF602D-A7CE-495A-A587-AF5242F790EF}"/>
    <cellStyle name="Input 2 2 3 5" xfId="2349" xr:uid="{F8A76A60-194D-43A5-A538-9286DBD4FF63}"/>
    <cellStyle name="Input 2 2 3 5 2" xfId="4901" xr:uid="{C6A44800-DD1B-42EE-8B47-F0C88F6AB1FE}"/>
    <cellStyle name="Input 2 2 3 5 3" xfId="7248" xr:uid="{024D5876-BF0D-44CC-B822-18BFD57AB733}"/>
    <cellStyle name="Input 2 2 3 6" xfId="2616" xr:uid="{201CCCB5-EAFE-4011-AB0C-51C751F332D7}"/>
    <cellStyle name="Input 2 2 3 6 2" xfId="5166" xr:uid="{8E8697AD-70C7-46AC-B9E9-C0B39039D73B}"/>
    <cellStyle name="Input 2 2 3 6 3" xfId="7503" xr:uid="{18771A5D-C33D-434C-A3B3-77DC23A28967}"/>
    <cellStyle name="Input 2 2 3 7" xfId="2888" xr:uid="{D0A45ED2-E9F3-477B-B673-FBD0DE8FFC77}"/>
    <cellStyle name="Input 2 2 3 7 2" xfId="5433" xr:uid="{1F71511A-2994-4D28-AD69-889443B0F74C}"/>
    <cellStyle name="Input 2 2 3 7 3" xfId="7767" xr:uid="{D42E2A1E-1B7B-4263-8955-BA9852A86182}"/>
    <cellStyle name="Input 2 2 3 8" xfId="3147" xr:uid="{A837088E-E8A6-447F-9E98-D1DC403DA219}"/>
    <cellStyle name="Input 2 2 3 8 2" xfId="5686" xr:uid="{B1226504-E4F6-41E3-B733-3857EE415234}"/>
    <cellStyle name="Input 2 2 3 8 3" xfId="8007" xr:uid="{876F6C1A-0A06-4B7D-8C92-7D432BCDA62A}"/>
    <cellStyle name="Input 2 2 3 9" xfId="768" xr:uid="{0078E0A4-C4E2-4BDD-8B59-191625B8E0E5}"/>
    <cellStyle name="Input 2 2 4" xfId="127" xr:uid="{00000000-0005-0000-0000-000083000000}"/>
    <cellStyle name="Input 2 2 4 10" xfId="3630" xr:uid="{DDAC763D-9D1C-4163-9DC2-B0D6C1D9543F}"/>
    <cellStyle name="Input 2 2 4 2" xfId="1294" xr:uid="{AA95A1E0-44BE-488B-88B4-6972233FDF67}"/>
    <cellStyle name="Input 2 2 4 2 2" xfId="3869" xr:uid="{5EC1A2AA-4CE9-48A2-B3E5-713DF17C835A}"/>
    <cellStyle name="Input 2 2 4 2 3" xfId="6259" xr:uid="{7372620A-64DB-4CD7-B08B-371291455629}"/>
    <cellStyle name="Input 2 2 4 3" xfId="1136" xr:uid="{E2DD4300-D2AC-4834-9332-79439BBD5FC2}"/>
    <cellStyle name="Input 2 2 4 3 2" xfId="3712" xr:uid="{B0B06651-EA86-49F3-909D-B07E1BFBBF6E}"/>
    <cellStyle name="Input 2 2 4 3 3" xfId="6106" xr:uid="{289D8CE3-24E5-4BC4-9645-300B586294EC}"/>
    <cellStyle name="Input 2 2 4 4" xfId="1746" xr:uid="{722D0E4C-5EFC-4CD7-AA27-9AAE2A8435EC}"/>
    <cellStyle name="Input 2 2 4 4 2" xfId="4317" xr:uid="{8BC5C835-B9B7-40C7-8D86-9DBB97E15D2C}"/>
    <cellStyle name="Input 2 2 4 4 3" xfId="6698" xr:uid="{6E84191B-A081-4FC2-8321-32D40F79E401}"/>
    <cellStyle name="Input 2 2 4 5" xfId="2347" xr:uid="{D4357660-1385-4EBD-8255-7FC0C197D6D9}"/>
    <cellStyle name="Input 2 2 4 5 2" xfId="4899" xr:uid="{9E106842-464A-4028-ADBC-C6E0E09B0143}"/>
    <cellStyle name="Input 2 2 4 5 3" xfId="7246" xr:uid="{9A00F812-7E11-4E97-8DF5-90FC46E72FE4}"/>
    <cellStyle name="Input 2 2 4 6" xfId="2193" xr:uid="{10DF2979-40E3-4952-95D9-639941C34EBC}"/>
    <cellStyle name="Input 2 2 4 6 2" xfId="4748" xr:uid="{6C0D5FC5-9A98-4978-9AA7-EBB8E19B287D}"/>
    <cellStyle name="Input 2 2 4 6 3" xfId="7097" xr:uid="{E5628A1A-9093-4B41-8040-F44954457ED0}"/>
    <cellStyle name="Input 2 2 4 7" xfId="2542" xr:uid="{849FD5B1-8885-48D7-9C7C-DC7F3F97E0FD}"/>
    <cellStyle name="Input 2 2 4 7 2" xfId="5094" xr:uid="{671728E9-2B76-4E85-AB52-EBE4B3EBF5F6}"/>
    <cellStyle name="Input 2 2 4 7 3" xfId="7440" xr:uid="{EF41C116-E3A3-4CEC-9198-CE114019D276}"/>
    <cellStyle name="Input 2 2 4 8" xfId="3145" xr:uid="{AA8458A2-D355-475B-8F45-C4D8277012A3}"/>
    <cellStyle name="Input 2 2 4 8 2" xfId="5684" xr:uid="{4EC51D33-DE68-469C-B5EC-A8D21105CE56}"/>
    <cellStyle name="Input 2 2 4 8 3" xfId="8005" xr:uid="{5D72720C-3839-4772-9445-DCAB377037DB}"/>
    <cellStyle name="Input 2 2 4 9" xfId="752" xr:uid="{15A285C9-3A66-4880-AD20-D8E263511819}"/>
    <cellStyle name="Input 2 2 5" xfId="1233" xr:uid="{EED1DAE0-9E56-40FC-9041-D7C691F7F7E2}"/>
    <cellStyle name="Input 2 2 5 2" xfId="2004" xr:uid="{B2D0D0F2-09F1-4C19-8AA6-EB65062C82EF}"/>
    <cellStyle name="Input 2 2 5 2 2" xfId="4567" xr:uid="{3695FDED-A0B2-4035-9D5E-21104D894277}"/>
    <cellStyle name="Input 2 2 5 2 3" xfId="6930" xr:uid="{6667C4D3-4564-477E-9427-7733306FADC1}"/>
    <cellStyle name="Input 2 2 5 3" xfId="3809" xr:uid="{F80ECC18-870B-4286-A233-0D1595DCC2FD}"/>
    <cellStyle name="Input 2 2 5 4" xfId="6203" xr:uid="{5AB1F199-F4C7-46E0-A727-2889CB1101CE}"/>
    <cellStyle name="Input 2 2 6" xfId="1162" xr:uid="{0C8FBA2E-E409-4B9E-9FE0-7B3239A49DEC}"/>
    <cellStyle name="Input 2 2 6 2" xfId="2005" xr:uid="{DB68F18C-8A3F-43FC-B93C-57F82E4C5702}"/>
    <cellStyle name="Input 2 2 6 2 2" xfId="4568" xr:uid="{527787CF-17A9-4FDC-B581-67CC0257BE94}"/>
    <cellStyle name="Input 2 2 6 2 3" xfId="6931" xr:uid="{3878E3AF-C63C-4672-89BE-B08CC46883CB}"/>
    <cellStyle name="Input 2 2 6 3" xfId="3738" xr:uid="{97B8417C-F1DC-467A-B3D8-8314FD494214}"/>
    <cellStyle name="Input 2 2 6 4" xfId="6132" xr:uid="{CB5432DA-62F0-4106-8960-124EAB987820}"/>
    <cellStyle name="Input 2 2 7" xfId="1818" xr:uid="{3A430303-781D-4E77-B9B5-DFD37D75375D}"/>
    <cellStyle name="Input 2 2 7 2" xfId="4389" xr:uid="{D694E608-8D5F-4831-AC53-DBCC894E58B1}"/>
    <cellStyle name="Input 2 2 7 3" xfId="6770" xr:uid="{7C179575-CC7D-4085-8E8A-AF105B1F3523}"/>
    <cellStyle name="Input 2 2 8" xfId="2286" xr:uid="{9A6E3773-016D-4048-A419-AB6A27B2FB32}"/>
    <cellStyle name="Input 2 2 8 2" xfId="4841" xr:uid="{37FDB7F8-70EB-4691-8424-F2918A2A2F52}"/>
    <cellStyle name="Input 2 2 8 3" xfId="7190" xr:uid="{83B57FE4-AC91-45B1-B36A-FE5BEDFDADFB}"/>
    <cellStyle name="Input 2 2 9" xfId="2629" xr:uid="{B91CCE20-89D4-4692-84D0-88FCC731733F}"/>
    <cellStyle name="Input 2 2 9 2" xfId="5179" xr:uid="{4C0BC9D1-7277-4D85-9853-56AC8AA9655D}"/>
    <cellStyle name="Input 2 2 9 3" xfId="7516" xr:uid="{CA0CDC81-14A0-4EFC-B676-B2288909AB36}"/>
    <cellStyle name="Input 2 3" xfId="128" xr:uid="{00000000-0005-0000-0000-000084000000}"/>
    <cellStyle name="Input 2 3 10" xfId="2236" xr:uid="{7DB0F373-DA14-4AB0-8033-8284AE0B09C5}"/>
    <cellStyle name="Input 2 3 10 2" xfId="4791" xr:uid="{F94F5A0B-6934-433F-BB2E-87D19CAB51C1}"/>
    <cellStyle name="Input 2 3 10 3" xfId="7140" xr:uid="{C88DD32C-1CF0-4C0E-8285-08AAB8B099B7}"/>
    <cellStyle name="Input 2 3 11" xfId="3077" xr:uid="{0CC8CC68-C449-4124-8FE3-65CC086579F8}"/>
    <cellStyle name="Input 2 3 11 2" xfId="5619" xr:uid="{EEF00B61-A87C-4397-B4B0-CCAABA9BDCDA}"/>
    <cellStyle name="Input 2 3 11 3" xfId="7943" xr:uid="{66740C5D-56F3-451C-89D3-D59894850D28}"/>
    <cellStyle name="Input 2 3 12" xfId="3414" xr:uid="{46F08820-CB0A-454A-8B23-621E913A5580}"/>
    <cellStyle name="Input 2 3 12 2" xfId="5935" xr:uid="{8AF66E24-6605-4DA0-ABAE-1F022C29C26B}"/>
    <cellStyle name="Input 2 3 12 3" xfId="8232" xr:uid="{52CD8D9B-9E14-46DA-960F-15E1CAF4BF37}"/>
    <cellStyle name="Input 2 3 13" xfId="629" xr:uid="{C984E75B-D319-4CCA-BC31-78316C7DC168}"/>
    <cellStyle name="Input 2 3 14" xfId="831" xr:uid="{0AED0A36-5B3E-4385-8CE2-D2AD2B13FDB2}"/>
    <cellStyle name="Input 2 3 2" xfId="129" xr:uid="{00000000-0005-0000-0000-000085000000}"/>
    <cellStyle name="Input 2 3 2 10" xfId="765" xr:uid="{BF734362-736B-4BB4-AD0C-0C31AB05603E}"/>
    <cellStyle name="Input 2 3 2 11" xfId="3631" xr:uid="{587204C4-4397-4F1C-989D-42FD7953DD42}"/>
    <cellStyle name="Input 2 3 2 2" xfId="1298" xr:uid="{D6DE08F6-D472-4CEE-8EA8-27D4D1AD3347}"/>
    <cellStyle name="Input 2 3 2 2 2" xfId="3873" xr:uid="{B728507D-40DF-4134-B911-D3C06313063B}"/>
    <cellStyle name="Input 2 3 2 2 3" xfId="6263" xr:uid="{A7F49A55-75BF-4710-B8A1-B48CACD5E7A6}"/>
    <cellStyle name="Input 2 3 2 3" xfId="1564" xr:uid="{5111F9AF-9A75-4C61-A5D1-6B1376F8E2C3}"/>
    <cellStyle name="Input 2 3 2 3 2" xfId="4137" xr:uid="{38157627-7951-409D-8D72-D442313E8E3E}"/>
    <cellStyle name="Input 2 3 2 3 3" xfId="6520" xr:uid="{8B0D6DA4-3808-4B47-AF26-0C7F7F8B1DA5}"/>
    <cellStyle name="Input 2 3 2 4" xfId="1745" xr:uid="{483FD61B-98D6-434E-9E20-3D28C84B36D6}"/>
    <cellStyle name="Input 2 3 2 4 2" xfId="4316" xr:uid="{A90AA838-57F7-47AE-B5D4-EF3F817B42D2}"/>
    <cellStyle name="Input 2 3 2 4 3" xfId="6697" xr:uid="{D512E936-7771-4B02-8F7D-DD9F6D42E099}"/>
    <cellStyle name="Input 2 3 2 5" xfId="2351" xr:uid="{7A1A4ED0-0E38-4B14-8E40-B3C61403E71D}"/>
    <cellStyle name="Input 2 3 2 5 2" xfId="4903" xr:uid="{6DBA4808-3C63-4AAF-B016-CC160C772989}"/>
    <cellStyle name="Input 2 3 2 5 3" xfId="7250" xr:uid="{E7FA3957-4276-4CEC-AB34-B22B8CBFE670}"/>
    <cellStyle name="Input 2 3 2 6" xfId="2192" xr:uid="{9F9FF59F-0DB4-48EF-9A64-B5D0847DC18F}"/>
    <cellStyle name="Input 2 3 2 6 2" xfId="4747" xr:uid="{A767F3FC-C38F-48C4-9F6F-2BF7C882000D}"/>
    <cellStyle name="Input 2 3 2 6 3" xfId="7096" xr:uid="{CD9BAFFB-C864-42CC-8D17-CFD81EFDAA38}"/>
    <cellStyle name="Input 2 3 2 7" xfId="2244" xr:uid="{9814078C-B82F-4B11-A168-3C9E0D9410D4}"/>
    <cellStyle name="Input 2 3 2 7 2" xfId="4799" xr:uid="{9263663B-01F7-480C-B5C7-9736B62F93D6}"/>
    <cellStyle name="Input 2 3 2 7 3" xfId="7148" xr:uid="{8CBE81F9-81F6-467C-942A-FC55FE8DCD55}"/>
    <cellStyle name="Input 2 3 2 8" xfId="3149" xr:uid="{DBA55079-E536-499E-A7DD-7F070BDB1744}"/>
    <cellStyle name="Input 2 3 2 8 2" xfId="5688" xr:uid="{1CFFEC6D-FF5E-472E-8CD8-0F7E5C4DBBF1}"/>
    <cellStyle name="Input 2 3 2 8 3" xfId="8009" xr:uid="{DEFE262A-4515-4CEA-8B20-2DB28E2B11CC}"/>
    <cellStyle name="Input 2 3 2 9" xfId="3460" xr:uid="{DB1BFF46-E50B-4038-99D5-1E25020174AF}"/>
    <cellStyle name="Input 2 3 2 9 2" xfId="5980" xr:uid="{C1B1C8A0-430C-4AE0-A575-57A2327749C7}"/>
    <cellStyle name="Input 2 3 2 9 3" xfId="8272" xr:uid="{9186A7A4-27DD-4BB6-B88F-0CC21B1F28DF}"/>
    <cellStyle name="Input 2 3 3" xfId="130" xr:uid="{00000000-0005-0000-0000-000086000000}"/>
    <cellStyle name="Input 2 3 3 10" xfId="3564" xr:uid="{BBF5203D-CD78-4AD9-B1DD-DC56B05F2AAE}"/>
    <cellStyle name="Input 2 3 3 2" xfId="1299" xr:uid="{031D48ED-9539-45F9-8CB9-0B62B4F6DDEA}"/>
    <cellStyle name="Input 2 3 3 2 2" xfId="3874" xr:uid="{7D3422B0-9D2C-4CBF-8825-B7A308C9DE14}"/>
    <cellStyle name="Input 2 3 3 2 3" xfId="6264" xr:uid="{77330E11-CCD8-47DB-8EEA-762F585C8E8B}"/>
    <cellStyle name="Input 2 3 3 3" xfId="1527" xr:uid="{C56EBA36-9391-41B3-A96A-C0D523EAC8D8}"/>
    <cellStyle name="Input 2 3 3 3 2" xfId="4101" xr:uid="{911AB657-50F8-49DD-81EA-9638B137D5B1}"/>
    <cellStyle name="Input 2 3 3 3 3" xfId="6487" xr:uid="{4CD0359D-2D9D-4D9C-8CC1-81219373656D}"/>
    <cellStyle name="Input 2 3 3 4" xfId="1808" xr:uid="{D4F689BC-6552-4598-A116-E3A14CE4335C}"/>
    <cellStyle name="Input 2 3 3 4 2" xfId="4379" xr:uid="{4FFA487B-9D09-4704-89CA-0FE192DAF598}"/>
    <cellStyle name="Input 2 3 3 4 3" xfId="6760" xr:uid="{C85A80F5-DADC-4472-927E-B7D745E8E66F}"/>
    <cellStyle name="Input 2 3 3 5" xfId="2352" xr:uid="{EDFD8D4B-10F7-4813-9620-E0534EA1F3A9}"/>
    <cellStyle name="Input 2 3 3 5 2" xfId="4904" xr:uid="{DC8F2EAD-E763-44FF-AC4D-8EB036D116B9}"/>
    <cellStyle name="Input 2 3 3 5 3" xfId="7251" xr:uid="{952EA717-BDE2-499E-A0BD-F4A62A326697}"/>
    <cellStyle name="Input 2 3 3 6" xfId="2526" xr:uid="{21131F57-FE5F-4855-8B78-056B46288058}"/>
    <cellStyle name="Input 2 3 3 6 2" xfId="5078" xr:uid="{09252F6A-86B6-491F-874C-3CF8353757F9}"/>
    <cellStyle name="Input 2 3 3 6 3" xfId="7424" xr:uid="{2702CB89-1F0B-45A4-9B70-7B63D7439DD3}"/>
    <cellStyle name="Input 2 3 3 7" xfId="2813" xr:uid="{FA35B575-A9E0-490E-8161-112057C69928}"/>
    <cellStyle name="Input 2 3 3 7 2" xfId="5358" xr:uid="{2CBFD4AE-C63D-4849-8ADC-682CFA207189}"/>
    <cellStyle name="Input 2 3 3 7 3" xfId="7692" xr:uid="{D3D9A61F-446D-4DA6-8787-6EC4376FC222}"/>
    <cellStyle name="Input 2 3 3 8" xfId="3150" xr:uid="{D6F647B0-AC82-46BE-90D7-2EEDE068C6D6}"/>
    <cellStyle name="Input 2 3 3 8 2" xfId="5689" xr:uid="{275CA583-0833-4143-BA88-8FC72FD0BB22}"/>
    <cellStyle name="Input 2 3 3 8 3" xfId="8010" xr:uid="{2691CFAB-2C7B-4E3B-ADD1-E017E985587C}"/>
    <cellStyle name="Input 2 3 3 9" xfId="767" xr:uid="{A77BF7E5-FE03-4141-9077-6BEC872AC2F6}"/>
    <cellStyle name="Input 2 3 4" xfId="131" xr:uid="{00000000-0005-0000-0000-000087000000}"/>
    <cellStyle name="Input 2 3 4 10" xfId="3582" xr:uid="{6DB883FC-EDF9-41A1-817F-037AF5DC2F02}"/>
    <cellStyle name="Input 2 3 4 2" xfId="1297" xr:uid="{CAE15C3D-379B-4BFF-B3B1-0D489A574145}"/>
    <cellStyle name="Input 2 3 4 2 2" xfId="3872" xr:uid="{646AC9DF-787E-4C17-98B2-84260F89915C}"/>
    <cellStyle name="Input 2 3 4 2 3" xfId="6262" xr:uid="{5A95F847-F65B-48EB-965C-099255248FB3}"/>
    <cellStyle name="Input 2 3 4 3" xfId="1133" xr:uid="{609ACD00-0B7F-40FF-AA46-7988A39408D4}"/>
    <cellStyle name="Input 2 3 4 3 2" xfId="3709" xr:uid="{78FF0734-4060-48AE-A804-1DE8A60857BC}"/>
    <cellStyle name="Input 2 3 4 3 3" xfId="6103" xr:uid="{C557EED2-BDB4-423F-8CC9-D3812EB0945F}"/>
    <cellStyle name="Input 2 3 4 4" xfId="1542" xr:uid="{8FDD262F-0C3F-4D48-89F1-98DAF0D75E9E}"/>
    <cellStyle name="Input 2 3 4 4 2" xfId="4116" xr:uid="{9E5C78B1-29E8-49B9-847B-FB57447E8994}"/>
    <cellStyle name="Input 2 3 4 4 3" xfId="6502" xr:uid="{D09E3E1E-DEA0-4D30-8E9F-F38301B469ED}"/>
    <cellStyle name="Input 2 3 4 5" xfId="2350" xr:uid="{B443B891-69D9-4F0E-AE0F-FE31C6EDF5BE}"/>
    <cellStyle name="Input 2 3 4 5 2" xfId="4902" xr:uid="{AB3E9669-9202-4820-BE97-2FA438E68664}"/>
    <cellStyle name="Input 2 3 4 5 3" xfId="7249" xr:uid="{D5C94B20-5CAC-49DC-AED3-FE84EFD51E8E}"/>
    <cellStyle name="Input 2 3 4 6" xfId="2579" xr:uid="{9FEF8914-B184-4699-9941-2D404777B8FD}"/>
    <cellStyle name="Input 2 3 4 6 2" xfId="5130" xr:uid="{BB162801-007A-4305-80D5-5B9F657D1013}"/>
    <cellStyle name="Input 2 3 4 6 3" xfId="7471" xr:uid="{87AD77E0-0300-45FB-BEE6-1B369224F597}"/>
    <cellStyle name="Input 2 3 4 7" xfId="2861" xr:uid="{B2BF0965-D2EF-44E4-BFE9-99162D2699D2}"/>
    <cellStyle name="Input 2 3 4 7 2" xfId="5406" xr:uid="{B55DA298-8589-4120-A719-076EA8CE35E6}"/>
    <cellStyle name="Input 2 3 4 7 3" xfId="7740" xr:uid="{7F7A380F-507E-4D05-9FA4-2875B61093FF}"/>
    <cellStyle name="Input 2 3 4 8" xfId="3148" xr:uid="{8327E757-F3E7-4C3C-8C90-A1502117E58D}"/>
    <cellStyle name="Input 2 3 4 8 2" xfId="5687" xr:uid="{7CE4428B-E463-4509-AA45-D19ED011119F}"/>
    <cellStyle name="Input 2 3 4 8 3" xfId="8008" xr:uid="{232CB5BB-FCDD-434F-81EF-7D46C6E1C9F1}"/>
    <cellStyle name="Input 2 3 4 9" xfId="670" xr:uid="{5DF10388-33DF-466F-851F-13EAA66F0481}"/>
    <cellStyle name="Input 2 3 5" xfId="1223" xr:uid="{57253CDD-EE0C-4DC5-ABFA-1DD7C1A79BF7}"/>
    <cellStyle name="Input 2 3 5 2" xfId="2006" xr:uid="{60576819-BF36-40DE-A36A-63D8E3A12AD9}"/>
    <cellStyle name="Input 2 3 5 2 2" xfId="4569" xr:uid="{F2C167EC-5ADE-48D2-BEA7-3D226C561E64}"/>
    <cellStyle name="Input 2 3 5 2 3" xfId="6932" xr:uid="{95FA44C9-3F4D-4CCB-B758-48E1F306ADD3}"/>
    <cellStyle name="Input 2 3 5 3" xfId="3799" xr:uid="{9FAA9A67-3AF4-48B3-B636-E49EAA569891}"/>
    <cellStyle name="Input 2 3 5 4" xfId="6193" xr:uid="{6C5CA10E-3014-4482-9C44-18247907E6E2}"/>
    <cellStyle name="Input 2 3 6" xfId="1167" xr:uid="{C22A6A29-BF2F-4517-97C7-DF167F82AB97}"/>
    <cellStyle name="Input 2 3 6 2" xfId="2007" xr:uid="{6AA742EA-A2D1-4E4E-B32E-8FCA3E84A927}"/>
    <cellStyle name="Input 2 3 6 2 2" xfId="4570" xr:uid="{5491086D-BBD5-46D2-8248-677105741DC5}"/>
    <cellStyle name="Input 2 3 6 2 3" xfId="6933" xr:uid="{B5CF3B81-0BFC-4792-86AF-FDC3189B81BC}"/>
    <cellStyle name="Input 2 3 6 3" xfId="3743" xr:uid="{778C4F24-41ED-46B7-B546-90D499B50246}"/>
    <cellStyle name="Input 2 3 6 4" xfId="6137" xr:uid="{F9DB7759-4B8E-41DE-93A9-1868DD3A9932}"/>
    <cellStyle name="Input 2 3 7" xfId="1760" xr:uid="{63E921DF-F4AB-4CAD-B2F5-1E5254094938}"/>
    <cellStyle name="Input 2 3 7 2" xfId="4331" xr:uid="{27B0CFB3-23A3-435D-8D49-6442342738A2}"/>
    <cellStyle name="Input 2 3 7 3" xfId="6712" xr:uid="{21DBE284-B17F-433D-8053-6660F687A30E}"/>
    <cellStyle name="Input 2 3 8" xfId="2276" xr:uid="{D027E979-DCE5-439C-9CC8-6FE57E951B3D}"/>
    <cellStyle name="Input 2 3 8 2" xfId="4831" xr:uid="{B34118BB-6340-41CF-A1EF-306D1FCDB70E}"/>
    <cellStyle name="Input 2 3 8 3" xfId="7180" xr:uid="{F1CB6750-DE1A-44D2-BAA3-FCCF55F7C42E}"/>
    <cellStyle name="Input 2 3 9" xfId="2558" xr:uid="{6D7AFB2E-71F1-41EC-ADD7-09B43F5E4BF7}"/>
    <cellStyle name="Input 2 3 9 2" xfId="5109" xr:uid="{174466CB-6591-433D-B764-65BB8EFB32BD}"/>
    <cellStyle name="Input 2 3 9 3" xfId="7452" xr:uid="{A3DDB393-8E8F-41CD-9BF4-2EA16FB353BF}"/>
    <cellStyle name="Input 2 4" xfId="132" xr:uid="{00000000-0005-0000-0000-000088000000}"/>
    <cellStyle name="Input 2 4 10" xfId="766" xr:uid="{A5C341A7-4046-4C11-A1F4-2A0C21AB4C9B}"/>
    <cellStyle name="Input 2 4 11" xfId="830" xr:uid="{059A124C-608B-452C-95EF-711990E65E3E}"/>
    <cellStyle name="Input 2 4 2" xfId="1300" xr:uid="{8029094B-15D2-43B6-AD6C-AA2C30115AFB}"/>
    <cellStyle name="Input 2 4 2 2" xfId="3875" xr:uid="{32A81D1E-CC42-4373-AE97-CAB8FE8C62F6}"/>
    <cellStyle name="Input 2 4 2 3" xfId="6265" xr:uid="{C4248B44-839B-4727-B74C-C37CF8559F8E}"/>
    <cellStyle name="Input 2 4 3" xfId="1132" xr:uid="{692C6EE2-67C4-4545-A8FB-15E9BAA2ABD8}"/>
    <cellStyle name="Input 2 4 3 2" xfId="3708" xr:uid="{CFF19338-5901-46BC-BB30-52DB81216F81}"/>
    <cellStyle name="Input 2 4 3 3" xfId="6102" xr:uid="{249ABBFF-4F4E-4D92-8A54-6F21FCDD5D6E}"/>
    <cellStyle name="Input 2 4 4" xfId="1785" xr:uid="{7A0D430A-519C-435E-808C-AA5C10752727}"/>
    <cellStyle name="Input 2 4 4 2" xfId="4356" xr:uid="{E2619904-33CD-4CB2-A92E-A61B60B27246}"/>
    <cellStyle name="Input 2 4 4 3" xfId="6737" xr:uid="{169CC3D9-EF51-4F79-98EF-5F9F28CE52D7}"/>
    <cellStyle name="Input 2 4 5" xfId="2353" xr:uid="{D7A7D8E7-4DC1-41FD-8D7A-667F3C760874}"/>
    <cellStyle name="Input 2 4 5 2" xfId="4905" xr:uid="{0E5FC35C-FC5F-4D23-AF0C-33E89136D919}"/>
    <cellStyle name="Input 2 4 5 3" xfId="7252" xr:uid="{77307A13-A5CA-4D7F-B854-B480F789AEEA}"/>
    <cellStyle name="Input 2 4 6" xfId="2615" xr:uid="{AE36A1C4-15BF-4161-93DB-B3C016B3EB5B}"/>
    <cellStyle name="Input 2 4 6 2" xfId="5165" xr:uid="{5888F567-F797-4326-90D4-B5C71BF1149E}"/>
    <cellStyle name="Input 2 4 6 3" xfId="7502" xr:uid="{4E863DA8-7613-4EDF-8FE5-1E9564538639}"/>
    <cellStyle name="Input 2 4 7" xfId="2887" xr:uid="{A49EBA63-0487-48B6-B790-85C19FE0C946}"/>
    <cellStyle name="Input 2 4 7 2" xfId="5432" xr:uid="{8FCF0F8D-0150-4CE7-86B5-82E9E2EEE64C}"/>
    <cellStyle name="Input 2 4 7 3" xfId="7766" xr:uid="{9F825B31-7BEE-4AE4-8938-EE5141E14AEB}"/>
    <cellStyle name="Input 2 4 8" xfId="3151" xr:uid="{0DA5306F-0C19-4CED-A8DF-F88AEE04D08F}"/>
    <cellStyle name="Input 2 4 8 2" xfId="5690" xr:uid="{5725B8DE-2311-43E9-8CD9-18BCE3BFE3A4}"/>
    <cellStyle name="Input 2 4 8 3" xfId="8011" xr:uid="{BF514AFD-106B-443C-8D06-D0828FD93169}"/>
    <cellStyle name="Input 2 4 9" xfId="3461" xr:uid="{593ECAEB-5401-4E5B-BE78-DFE7D4033E79}"/>
    <cellStyle name="Input 2 4 9 2" xfId="5981" xr:uid="{23B4B587-C8FA-47BE-A65B-4A933718F5AB}"/>
    <cellStyle name="Input 2 4 9 3" xfId="8273" xr:uid="{C517DC67-0E92-4A0A-9ED5-D6C42F804F86}"/>
    <cellStyle name="Input 2 5" xfId="133" xr:uid="{00000000-0005-0000-0000-000089000000}"/>
    <cellStyle name="Input 2 5 10" xfId="3629" xr:uid="{31E6C0D9-F885-4F1D-93FE-99D484C046FD}"/>
    <cellStyle name="Input 2 5 2" xfId="1301" xr:uid="{BBC14BAD-CE65-4371-B60A-95AAB4C35629}"/>
    <cellStyle name="Input 2 5 2 2" xfId="3876" xr:uid="{14741168-082D-4285-AD98-9DB43BEF6FC1}"/>
    <cellStyle name="Input 2 5 2 3" xfId="6266" xr:uid="{4EF37B71-A46D-42D1-9631-C488A424E2EB}"/>
    <cellStyle name="Input 2 5 3" xfId="1475" xr:uid="{AA1EF713-A6C2-4889-8A96-874D5CB245CE}"/>
    <cellStyle name="Input 2 5 3 2" xfId="4050" xr:uid="{2D8E7921-991F-4618-A7D5-82064C4F3530}"/>
    <cellStyle name="Input 2 5 3 3" xfId="6440" xr:uid="{0C13E449-292F-4E0B-ABA9-F4F279C9BD2D}"/>
    <cellStyle name="Input 2 5 4" xfId="1581" xr:uid="{864C0C64-A44D-44FA-B7AE-3BFFF7ED5023}"/>
    <cellStyle name="Input 2 5 4 2" xfId="4152" xr:uid="{84E82B19-1455-4913-89F1-AB60AA43C9FB}"/>
    <cellStyle name="Input 2 5 4 3" xfId="6533" xr:uid="{970AB9C9-15A3-4979-9D81-15D6CEC68AB0}"/>
    <cellStyle name="Input 2 5 5" xfId="2354" xr:uid="{949C4566-ACC7-4EE6-9ACF-CF2BDECFD049}"/>
    <cellStyle name="Input 2 5 5 2" xfId="4906" xr:uid="{A9CCC3ED-EBCA-447F-B410-FC9C45DF44B6}"/>
    <cellStyle name="Input 2 5 5 3" xfId="7253" xr:uid="{FB025F63-3BD8-4199-8EA8-EBE77FB1625D}"/>
    <cellStyle name="Input 2 5 6" xfId="2578" xr:uid="{8CA95FC1-A362-41F6-9028-A10DAEA1D433}"/>
    <cellStyle name="Input 2 5 6 2" xfId="5129" xr:uid="{17134EDE-C7A3-417A-BAF5-CBC8183478F5}"/>
    <cellStyle name="Input 2 5 6 3" xfId="7470" xr:uid="{F05A24CC-F3AA-413E-977B-A1434EAEA064}"/>
    <cellStyle name="Input 2 5 7" xfId="2860" xr:uid="{D66061FA-2266-4116-A2A8-6D0F5F1C4E8E}"/>
    <cellStyle name="Input 2 5 7 2" xfId="5405" xr:uid="{122CA6D0-3AFE-44B3-9ED5-28CBBAE156C3}"/>
    <cellStyle name="Input 2 5 7 3" xfId="7739" xr:uid="{3CD65603-274B-4A9B-9983-3C8CFB206D86}"/>
    <cellStyle name="Input 2 5 8" xfId="3152" xr:uid="{FC86B6EF-1DD4-4C2D-B655-BCA9BA09A357}"/>
    <cellStyle name="Input 2 5 8 2" xfId="5691" xr:uid="{0D86BA2F-5D4C-4B7B-A9EC-B626858FB24D}"/>
    <cellStyle name="Input 2 5 8 3" xfId="8012" xr:uid="{5FC31E90-8658-4AD5-99A9-E00B6D3EAD4A}"/>
    <cellStyle name="Input 2 5 9" xfId="640" xr:uid="{034FB1DB-BF7D-4C1C-AE17-41019A3C1484}"/>
    <cellStyle name="Input 2 6" xfId="134" xr:uid="{00000000-0005-0000-0000-00008A000000}"/>
    <cellStyle name="Input 2 6 10" xfId="6046" xr:uid="{6FB09966-2FEC-4B12-B0F1-6820A35E97FE}"/>
    <cellStyle name="Input 2 6 2" xfId="1293" xr:uid="{AA2897A9-451D-4F07-8F9B-484550959920}"/>
    <cellStyle name="Input 2 6 2 2" xfId="3868" xr:uid="{B7830B9A-C7C9-44C4-821B-A58C7875711D}"/>
    <cellStyle name="Input 2 6 2 3" xfId="6258" xr:uid="{4E69391C-8F68-43F9-9E56-C9E5AAE0DC4F}"/>
    <cellStyle name="Input 2 6 3" xfId="1137" xr:uid="{74E79EE3-8CB2-4C26-AFEA-91929BCA4399}"/>
    <cellStyle name="Input 2 6 3 2" xfId="3713" xr:uid="{0E47E2DF-2C63-4105-863D-E74BE5985EC2}"/>
    <cellStyle name="Input 2 6 3 3" xfId="6107" xr:uid="{64EC22E1-BB1E-4F62-8C6A-BB8E35ED59C3}"/>
    <cellStyle name="Input 2 6 4" xfId="1185" xr:uid="{85571504-DB9B-491E-85BB-81036FE6D100}"/>
    <cellStyle name="Input 2 6 4 2" xfId="3761" xr:uid="{14005D76-B42C-436F-AE77-E53614814B3F}"/>
    <cellStyle name="Input 2 6 4 3" xfId="6155" xr:uid="{F2961754-60EC-4F00-99EE-CC59A2F09EB6}"/>
    <cellStyle name="Input 2 6 5" xfId="2346" xr:uid="{61C09C1C-C177-4C79-A9EF-9E1CD995E576}"/>
    <cellStyle name="Input 2 6 5 2" xfId="4898" xr:uid="{7F2998F6-9D69-46BC-B02B-CB4286717D5B}"/>
    <cellStyle name="Input 2 6 5 3" xfId="7245" xr:uid="{9909553A-BFC8-4B78-830F-0B007B8DCE81}"/>
    <cellStyle name="Input 2 6 6" xfId="2580" xr:uid="{F8993760-8579-423B-B98F-BD99688D10E3}"/>
    <cellStyle name="Input 2 6 6 2" xfId="5131" xr:uid="{030C1A58-40FD-4849-92B2-7A21BD23D661}"/>
    <cellStyle name="Input 2 6 6 3" xfId="7472" xr:uid="{8170C749-1B6F-4316-9812-6089096C2A5E}"/>
    <cellStyle name="Input 2 6 7" xfId="2862" xr:uid="{3A89B6A8-67E9-49AF-8BCF-311D4D9D03C0}"/>
    <cellStyle name="Input 2 6 7 2" xfId="5407" xr:uid="{1F64B9CB-AD50-4CB3-952A-AE975D314299}"/>
    <cellStyle name="Input 2 6 7 3" xfId="7741" xr:uid="{EE4BA734-4541-45A5-9F4B-FF2D4B7DCD71}"/>
    <cellStyle name="Input 2 6 8" xfId="3144" xr:uid="{F65EAA8D-BEC5-4C87-A28A-4E179AA2343B}"/>
    <cellStyle name="Input 2 6 8 2" xfId="5683" xr:uid="{F6FE075C-396C-47F1-B3F5-8B9A18201A17}"/>
    <cellStyle name="Input 2 6 8 3" xfId="8004" xr:uid="{8CB972B6-684B-427C-A331-133B5C3FF9F7}"/>
    <cellStyle name="Input 2 6 9" xfId="851" xr:uid="{EA5735DC-C5AC-4CD5-AB9F-B84D8DCFB525}"/>
    <cellStyle name="Input 2 7" xfId="1202" xr:uid="{DED8BBAF-6520-4D11-91DC-5998DDF5808F}"/>
    <cellStyle name="Input 2 7 2" xfId="2008" xr:uid="{D948D97A-943F-4B0D-AF49-F0464AE19835}"/>
    <cellStyle name="Input 2 7 2 2" xfId="4571" xr:uid="{F783D229-3731-45E2-ABF1-6B140DDBC7AB}"/>
    <cellStyle name="Input 2 7 2 3" xfId="6934" xr:uid="{88236784-7E18-4351-9E32-AC700AEF4B3B}"/>
    <cellStyle name="Input 2 7 3" xfId="3778" xr:uid="{93458361-0FA4-4B08-A6EE-3FD0AEB41F98}"/>
    <cellStyle name="Input 2 7 4" xfId="6172" xr:uid="{8BA5C66A-5C0B-4F6E-A719-75EEBD2693BF}"/>
    <cellStyle name="Input 2 8" xfId="1110" xr:uid="{BEF4A320-BF30-444A-86D2-0CBCF50DCBE8}"/>
    <cellStyle name="Input 2 8 2" xfId="2009" xr:uid="{2BF4229A-5A11-4CEA-BEB0-F0B43E5D57A9}"/>
    <cellStyle name="Input 2 8 2 2" xfId="4572" xr:uid="{06BFE042-582B-486C-865D-8DDB94BBF293}"/>
    <cellStyle name="Input 2 8 2 3" xfId="6935" xr:uid="{CF5960E1-C9C0-41A3-AAF6-7F1427387B2F}"/>
    <cellStyle name="Input 2 8 3" xfId="3686" xr:uid="{85BB00D0-F7F8-456B-BD84-1B0923532662}"/>
    <cellStyle name="Input 2 8 4" xfId="6080" xr:uid="{E952E925-FEAE-48B0-9BF2-149FB3FFA24D}"/>
    <cellStyle name="Input 2 9" xfId="1776" xr:uid="{A5991A1C-4BB2-4705-8BD7-EE4C2F751F1B}"/>
    <cellStyle name="Input 2 9 2" xfId="4347" xr:uid="{79CFDFD9-DD1F-4BF7-83FF-D89C9C3AC812}"/>
    <cellStyle name="Input 2 9 3" xfId="6728" xr:uid="{2147AA02-D86A-406A-BAFD-A8891A5437C8}"/>
    <cellStyle name="Input 3" xfId="135" xr:uid="{00000000-0005-0000-0000-00008B000000}"/>
    <cellStyle name="Input 3 10" xfId="2834" xr:uid="{6E028B62-F31E-4ACA-AEFA-D6774E7F626B}"/>
    <cellStyle name="Input 3 10 2" xfId="5379" xr:uid="{A0D2EF4C-F49B-44C8-9F82-B80D1E980638}"/>
    <cellStyle name="Input 3 10 3" xfId="7713" xr:uid="{AA42F275-1421-40A7-B59E-09DE0987732B}"/>
    <cellStyle name="Input 3 11" xfId="3093" xr:uid="{D8C53046-598F-4679-9FC3-8494A85A2CF8}"/>
    <cellStyle name="Input 3 11 2" xfId="5635" xr:uid="{D3F39D09-54AA-4159-A1D1-C55D257B8D78}"/>
    <cellStyle name="Input 3 11 3" xfId="7959" xr:uid="{3E87EA60-994B-46CA-9361-68D0A9A1254E}"/>
    <cellStyle name="Input 3 12" xfId="3430" xr:uid="{DF0910FB-D159-4B83-8993-445246B38C35}"/>
    <cellStyle name="Input 3 12 2" xfId="5951" xr:uid="{EEFF7336-3961-4076-ACB3-CA70B57EADC2}"/>
    <cellStyle name="Input 3 12 3" xfId="8248" xr:uid="{9ED40D51-5E48-4F76-AE7F-C98F16353B39}"/>
    <cellStyle name="Input 3 13" xfId="513" xr:uid="{AF6CC51B-2D54-4891-84FA-3E5BC87A6732}"/>
    <cellStyle name="Input 3 14" xfId="3655" xr:uid="{D9737E6A-7765-4BC1-AB38-586830B5978E}"/>
    <cellStyle name="Input 3 2" xfId="136" xr:uid="{00000000-0005-0000-0000-00008C000000}"/>
    <cellStyle name="Input 3 2 10" xfId="764" xr:uid="{EA10D697-1F8B-484A-A2EC-7CEF81072BEA}"/>
    <cellStyle name="Input 3 2 11" xfId="759" xr:uid="{20E3AE21-5F5A-4BED-9CBA-80DB8BB51C49}"/>
    <cellStyle name="Input 3 2 2" xfId="1303" xr:uid="{81DAB15A-DFF8-4DE0-84BD-4049A61242B7}"/>
    <cellStyle name="Input 3 2 2 2" xfId="3878" xr:uid="{8A9EE5F0-51D0-4A8B-B885-E81286BAB450}"/>
    <cellStyle name="Input 3 2 2 3" xfId="6268" xr:uid="{03655BF6-BCC7-4FA5-8D10-5BB04BF7687C}"/>
    <cellStyle name="Input 3 2 3" xfId="1526" xr:uid="{91F3B09A-834C-4400-A69F-F2480E458E16}"/>
    <cellStyle name="Input 3 2 3 2" xfId="4100" xr:uid="{86B22883-1D3D-459A-83DF-A8BEA489E5F6}"/>
    <cellStyle name="Input 3 2 3 3" xfId="6486" xr:uid="{45C9E51B-D9D5-49E6-AF75-C6F2F4FFE164}"/>
    <cellStyle name="Input 3 2 4" xfId="1807" xr:uid="{2404709A-E6B6-44F6-A174-13C587187F82}"/>
    <cellStyle name="Input 3 2 4 2" xfId="4378" xr:uid="{E5F8BA28-3185-46AE-8AFB-D563337C413A}"/>
    <cellStyle name="Input 3 2 4 3" xfId="6759" xr:uid="{D3928B76-5A60-4AA6-9FFD-58F77A6FEE13}"/>
    <cellStyle name="Input 3 2 5" xfId="2356" xr:uid="{904C2D44-9081-4E10-A189-074E4E607A26}"/>
    <cellStyle name="Input 3 2 5 2" xfId="4908" xr:uid="{9D1D01A5-15DC-40AD-9D49-93FAE2823807}"/>
    <cellStyle name="Input 3 2 5 3" xfId="7255" xr:uid="{1496B58E-4202-4947-9F49-EF3C9247418D}"/>
    <cellStyle name="Input 3 2 6" xfId="2525" xr:uid="{4083A7BD-CBBF-4CFF-8D25-37A15CC4853F}"/>
    <cellStyle name="Input 3 2 6 2" xfId="5077" xr:uid="{944DF991-A41D-49DD-8A6A-F9790DCB01D3}"/>
    <cellStyle name="Input 3 2 6 3" xfId="7423" xr:uid="{A436ADC7-7FBA-453F-BCAD-91796B7A91AD}"/>
    <cellStyle name="Input 3 2 7" xfId="2812" xr:uid="{9A948EC4-F7D2-4CCC-B344-0822000E49DF}"/>
    <cellStyle name="Input 3 2 7 2" xfId="5357" xr:uid="{D0E45241-8C57-4594-9850-5DAD5B544DCD}"/>
    <cellStyle name="Input 3 2 7 3" xfId="7691" xr:uid="{96BD0B58-27B3-470E-B67B-2302374F19F2}"/>
    <cellStyle name="Input 3 2 8" xfId="3154" xr:uid="{0DDD70D4-6D4C-4D5A-BF0E-5F267AC5E3A1}"/>
    <cellStyle name="Input 3 2 8 2" xfId="5693" xr:uid="{6F125240-196B-49F8-BA27-9E91463B79E1}"/>
    <cellStyle name="Input 3 2 8 3" xfId="8014" xr:uid="{C6C1DE50-BED1-4CAA-BF35-C77599BE0537}"/>
    <cellStyle name="Input 3 2 9" xfId="3462" xr:uid="{4023F393-F8A0-4F58-A76C-78CDE7B3C9D1}"/>
    <cellStyle name="Input 3 2 9 2" xfId="5982" xr:uid="{D59F0425-2974-4693-B4BA-9EC641803D2A}"/>
    <cellStyle name="Input 3 2 9 3" xfId="8274" xr:uid="{354A4856-F4F3-4E5E-BC14-63373FEE83AA}"/>
    <cellStyle name="Input 3 3" xfId="137" xr:uid="{00000000-0005-0000-0000-00008D000000}"/>
    <cellStyle name="Input 3 3 10" xfId="4694" xr:uid="{58E3E82E-27FC-4936-9B38-04F389DF448B}"/>
    <cellStyle name="Input 3 3 2" xfId="1304" xr:uid="{932F9F53-7190-489E-8ECD-3051D644CD41}"/>
    <cellStyle name="Input 3 3 2 2" xfId="3879" xr:uid="{4EBF3C3F-3FC4-4F7E-87BF-22E734EFA74A}"/>
    <cellStyle name="Input 3 3 2 3" xfId="6269" xr:uid="{32953D0B-7DC6-4399-8524-59EC24E833A7}"/>
    <cellStyle name="Input 3 3 3" xfId="1131" xr:uid="{7A621401-746A-4000-ACCC-F849FB6FD60E}"/>
    <cellStyle name="Input 3 3 3 2" xfId="3707" xr:uid="{0469148C-2EA2-4E3F-955E-735B597516B4}"/>
    <cellStyle name="Input 3 3 3 3" xfId="6101" xr:uid="{20CC18A2-8852-4C62-BDFF-C4AD99FC9B69}"/>
    <cellStyle name="Input 3 3 4" xfId="1784" xr:uid="{03E41A85-4A6E-4D9B-95F8-D5C25A9D3618}"/>
    <cellStyle name="Input 3 3 4 2" xfId="4355" xr:uid="{381FFAF5-596E-4B20-90D4-B8FD68DDCD2E}"/>
    <cellStyle name="Input 3 3 4 3" xfId="6736" xr:uid="{77337758-9469-4244-9713-102D13EE8AF4}"/>
    <cellStyle name="Input 3 3 5" xfId="2357" xr:uid="{75D7EDEB-80E0-4A43-ADE2-FCDE614893BF}"/>
    <cellStyle name="Input 3 3 5 2" xfId="4909" xr:uid="{A89F8D39-F544-4BA8-AB8F-9D4507211B3F}"/>
    <cellStyle name="Input 3 3 5 3" xfId="7256" xr:uid="{433996EF-7490-4DAE-914A-60CB0272B9A0}"/>
    <cellStyle name="Input 3 3 6" xfId="2614" xr:uid="{137169A7-FCBE-4058-9B19-1171F7A99847}"/>
    <cellStyle name="Input 3 3 6 2" xfId="5164" xr:uid="{F4C0105F-5B19-4EF7-9024-58326D3C433B}"/>
    <cellStyle name="Input 3 3 6 3" xfId="7501" xr:uid="{56B848BB-D252-4BA6-A367-65FDE1D1854F}"/>
    <cellStyle name="Input 3 3 7" xfId="2886" xr:uid="{9A1F0648-27F1-4F19-934D-9984130BDE9E}"/>
    <cellStyle name="Input 3 3 7 2" xfId="5431" xr:uid="{B187FC48-418F-4036-8B10-424AB10D3763}"/>
    <cellStyle name="Input 3 3 7 3" xfId="7765" xr:uid="{BC6578E2-D5D6-4684-BB41-39419E372E46}"/>
    <cellStyle name="Input 3 3 8" xfId="3155" xr:uid="{F3439ECC-AF25-4002-A4A6-416F8BF319A1}"/>
    <cellStyle name="Input 3 3 8 2" xfId="5694" xr:uid="{60E55691-D5BA-4087-8985-DE4CCD6023E4}"/>
    <cellStyle name="Input 3 3 8 3" xfId="8015" xr:uid="{D712131F-7CE4-4260-B9D9-F37C16203648}"/>
    <cellStyle name="Input 3 3 9" xfId="763" xr:uid="{EF5D9DDF-A209-46D3-9463-14C2E9AF64C1}"/>
    <cellStyle name="Input 3 4" xfId="138" xr:uid="{00000000-0005-0000-0000-00008E000000}"/>
    <cellStyle name="Input 3 4 10" xfId="3563" xr:uid="{FBEBECE6-25B8-4D02-AF4A-071EFEB694C4}"/>
    <cellStyle name="Input 3 4 2" xfId="1302" xr:uid="{68CC7F20-4C44-4B1B-BB21-8DF07C80AF0D}"/>
    <cellStyle name="Input 3 4 2 2" xfId="3877" xr:uid="{90676157-8A29-4B23-BDF2-DE960EBE7027}"/>
    <cellStyle name="Input 3 4 2 3" xfId="6267" xr:uid="{B9E5E677-C8FC-42BC-9CA7-696053617B0E}"/>
    <cellStyle name="Input 3 4 3" xfId="1563" xr:uid="{DF7D6B21-1E4E-4F95-9101-5A421BF8B23C}"/>
    <cellStyle name="Input 3 4 3 2" xfId="4136" xr:uid="{2303483F-1F83-4CC5-83A8-B1F5F749DE16}"/>
    <cellStyle name="Input 3 4 3 3" xfId="6519" xr:uid="{45924CF3-841E-4A01-8EE2-CD9C70E052EE}"/>
    <cellStyle name="Input 3 4 4" xfId="1744" xr:uid="{7DA48095-3484-4E2B-8112-2DFEC3302172}"/>
    <cellStyle name="Input 3 4 4 2" xfId="4315" xr:uid="{0C9B9BC0-B0BE-44EA-88D2-F7AD1563E421}"/>
    <cellStyle name="Input 3 4 4 3" xfId="6696" xr:uid="{E1C66D63-6959-4F35-B43D-5592CF696AAB}"/>
    <cellStyle name="Input 3 4 5" xfId="2355" xr:uid="{837BF6B8-8564-46DF-8B5A-34815AC06538}"/>
    <cellStyle name="Input 3 4 5 2" xfId="4907" xr:uid="{402A5C9A-EAF2-4256-95A0-2A99432CBF21}"/>
    <cellStyle name="Input 3 4 5 3" xfId="7254" xr:uid="{2E7DE247-CDC7-4E54-97F6-FFCB3F36FECC}"/>
    <cellStyle name="Input 3 4 6" xfId="2191" xr:uid="{BE9E3A16-D53B-440D-ADD6-6F5655887C3F}"/>
    <cellStyle name="Input 3 4 6 2" xfId="4746" xr:uid="{907FFD19-9475-48EC-B370-B03A2336C265}"/>
    <cellStyle name="Input 3 4 6 3" xfId="7095" xr:uid="{B1EBFC58-FA77-4A1A-B0ED-3951078EE37D}"/>
    <cellStyle name="Input 3 4 7" xfId="2639" xr:uid="{5654B49C-8A66-4070-A747-558BECE2BDC5}"/>
    <cellStyle name="Input 3 4 7 2" xfId="5186" xr:uid="{F8F11460-78B7-45B7-BB12-B6D28E6BC026}"/>
    <cellStyle name="Input 3 4 7 3" xfId="7522" xr:uid="{3C29F72C-CBE9-45A7-B038-7C162469DD19}"/>
    <cellStyle name="Input 3 4 8" xfId="3153" xr:uid="{903CB465-5107-463B-A5F6-30256521CDDB}"/>
    <cellStyle name="Input 3 4 8 2" xfId="5692" xr:uid="{E70FF662-6263-451E-940F-113DB8131AB9}"/>
    <cellStyle name="Input 3 4 8 3" xfId="8013" xr:uid="{7813327F-3773-4BB3-873F-97B8FD550FE7}"/>
    <cellStyle name="Input 3 4 9" xfId="762" xr:uid="{046FFB7E-D586-4AAB-9335-5066FF047D87}"/>
    <cellStyle name="Input 3 5" xfId="1239" xr:uid="{015E6935-2CD3-44B0-9FFF-C02E10E80095}"/>
    <cellStyle name="Input 3 5 2" xfId="2010" xr:uid="{895FBBCF-7B65-440F-A796-F1F9F4FE7807}"/>
    <cellStyle name="Input 3 5 2 2" xfId="4573" xr:uid="{B91B16E5-E6E5-4237-82A3-3339B3800224}"/>
    <cellStyle name="Input 3 5 2 3" xfId="6936" xr:uid="{D8E3A210-8B02-4238-900C-352A742C63C9}"/>
    <cellStyle name="Input 3 5 3" xfId="3815" xr:uid="{FAD5ACBF-DE2F-4AAD-8B00-D5ACAE2F564D}"/>
    <cellStyle name="Input 3 5 4" xfId="6209" xr:uid="{7FE77CCB-BC54-485D-8565-2854D73A7253}"/>
    <cellStyle name="Input 3 6" xfId="1575" xr:uid="{D68A8934-0F00-40B6-B8BA-3F55D9748850}"/>
    <cellStyle name="Input 3 6 2" xfId="2011" xr:uid="{155C975A-5B9C-4D49-8FEC-BA501BACB719}"/>
    <cellStyle name="Input 3 6 2 2" xfId="4574" xr:uid="{321CE9A7-1129-412D-B22A-4F11619A4C94}"/>
    <cellStyle name="Input 3 6 2 3" xfId="6937" xr:uid="{58465917-916C-448D-B36C-F6A26C101458}"/>
    <cellStyle name="Input 3 6 3" xfId="4148" xr:uid="{FD232FA2-0650-438F-9D0C-8BD2EFB2F3AD}"/>
    <cellStyle name="Input 3 6 4" xfId="6531" xr:uid="{7ABF3329-94AD-47A0-BACE-FE00C7D44D03}"/>
    <cellStyle name="Input 3 7" xfId="1498" xr:uid="{CDC4FEAB-1AE4-4CE2-947C-05C1E61D7B1B}"/>
    <cellStyle name="Input 3 7 2" xfId="4073" xr:uid="{9040FAF3-4017-414A-908C-FE92E039DEDC}"/>
    <cellStyle name="Input 3 7 3" xfId="6463" xr:uid="{D6BBAC6B-852B-4570-810D-993B709B92CE}"/>
    <cellStyle name="Input 3 8" xfId="2292" xr:uid="{E1C591D3-1078-4F1C-84BE-93C58317648E}"/>
    <cellStyle name="Input 3 8 2" xfId="4847" xr:uid="{5E7178B4-585D-4627-8796-C75C4E497B13}"/>
    <cellStyle name="Input 3 8 3" xfId="7196" xr:uid="{AE059E21-B64D-4682-BFB4-1590E0C90C60}"/>
    <cellStyle name="Input 3 9" xfId="2215" xr:uid="{33A5C491-B99C-4C8F-96CD-934A1A8AEDAE}"/>
    <cellStyle name="Input 3 9 2" xfId="4770" xr:uid="{7294B1BF-B560-4F0E-9DF4-E677DE0B4CF2}"/>
    <cellStyle name="Input 3 9 3" xfId="7119" xr:uid="{E55D89E9-AFF4-4B0F-83B5-75083F376B12}"/>
    <cellStyle name="Input 4" xfId="139" xr:uid="{00000000-0005-0000-0000-00008F000000}"/>
    <cellStyle name="Input 4 10" xfId="2643" xr:uid="{D261CB63-9DF4-4F02-9276-6BC1D6CCC529}"/>
    <cellStyle name="Input 4 10 2" xfId="5190" xr:uid="{65CE272D-E2BD-4DFE-A353-DACEFFB8B29B}"/>
    <cellStyle name="Input 4 10 3" xfId="7526" xr:uid="{AA5BB5C1-BD9F-4B93-80A1-C78A283F8620}"/>
    <cellStyle name="Input 4 11" xfId="3090" xr:uid="{C669AD47-9B60-49C9-ACA8-3ADA42CD1245}"/>
    <cellStyle name="Input 4 11 2" xfId="5632" xr:uid="{BE343792-F392-47B8-BB69-574D9E5CA6F1}"/>
    <cellStyle name="Input 4 11 3" xfId="7956" xr:uid="{4FFA1A46-07CB-4FF3-8027-E059EAA84D1A}"/>
    <cellStyle name="Input 4 12" xfId="3427" xr:uid="{D33C8101-4017-444F-994A-A0F88DEB4D57}"/>
    <cellStyle name="Input 4 12 2" xfId="5948" xr:uid="{41FD88A8-95D4-4EBF-BE81-146AC780695B}"/>
    <cellStyle name="Input 4 12 3" xfId="8245" xr:uid="{86065DBB-9F73-4284-8A3E-F080594B6D2B}"/>
    <cellStyle name="Input 4 13" xfId="539" xr:uid="{7A73BDA9-33EA-4E27-BB70-8E0A8127690D}"/>
    <cellStyle name="Input 4 14" xfId="5585" xr:uid="{D3036F9F-14F8-44F0-BF5B-3E067C3F492F}"/>
    <cellStyle name="Input 4 2" xfId="140" xr:uid="{00000000-0005-0000-0000-000090000000}"/>
    <cellStyle name="Input 4 2 10" xfId="753" xr:uid="{AEEC6BAD-06DA-4BE9-8A93-7EADB0A70DC4}"/>
    <cellStyle name="Input 4 2 11" xfId="840" xr:uid="{5072CBB2-2181-4967-98CE-6BB898DD4819}"/>
    <cellStyle name="Input 4 2 2" xfId="1306" xr:uid="{3581881B-AC19-488C-ABAB-7309A3EF3F90}"/>
    <cellStyle name="Input 4 2 2 2" xfId="3881" xr:uid="{F2DB3C70-24DC-49F7-B578-652695D58E61}"/>
    <cellStyle name="Input 4 2 2 3" xfId="6271" xr:uid="{D3F3CB59-9DC2-4235-B6D0-84300178543C}"/>
    <cellStyle name="Input 4 2 3" xfId="1562" xr:uid="{72A41F22-3F5C-437B-BCE3-63A5DEE52517}"/>
    <cellStyle name="Input 4 2 3 2" xfId="4135" xr:uid="{8B70FF09-086D-4180-B6CF-DFECA60D9221}"/>
    <cellStyle name="Input 4 2 3 3" xfId="6518" xr:uid="{40E48BDE-0C97-4AE2-B83F-6CC6EC84A586}"/>
    <cellStyle name="Input 4 2 4" xfId="1743" xr:uid="{5390014D-3189-44FA-BDF9-5CC57A2D23C1}"/>
    <cellStyle name="Input 4 2 4 2" xfId="4314" xr:uid="{7BDA08C3-7A00-41F8-8FBC-2C2E90461B3B}"/>
    <cellStyle name="Input 4 2 4 3" xfId="6695" xr:uid="{CAE33681-042D-4FF6-972E-E511A7753F36}"/>
    <cellStyle name="Input 4 2 5" xfId="2359" xr:uid="{13B8EDA5-F3A7-41C9-AE12-02C16DF47F88}"/>
    <cellStyle name="Input 4 2 5 2" xfId="4911" xr:uid="{C86EF817-D01B-4E24-8020-9E7481FADDB5}"/>
    <cellStyle name="Input 4 2 5 3" xfId="7258" xr:uid="{02D89439-FC9C-4E2C-81D9-EB51310AE0F7}"/>
    <cellStyle name="Input 4 2 6" xfId="2190" xr:uid="{6EE1544F-7D27-4D5F-897C-99F53D69EF47}"/>
    <cellStyle name="Input 4 2 6 2" xfId="4745" xr:uid="{B3E59C7B-A3D9-4C30-9520-145ECAA25DFF}"/>
    <cellStyle name="Input 4 2 6 3" xfId="7094" xr:uid="{54D15C31-40B7-4087-A5DE-65D57B46E312}"/>
    <cellStyle name="Input 4 2 7" xfId="2239" xr:uid="{3AF7B1E9-98AD-420D-B7DF-AE60C5101007}"/>
    <cellStyle name="Input 4 2 7 2" xfId="4794" xr:uid="{5138987A-EF6B-46E7-A28A-6847F8CF4423}"/>
    <cellStyle name="Input 4 2 7 3" xfId="7143" xr:uid="{2FB60EA5-395B-44DF-AD4E-29104E927688}"/>
    <cellStyle name="Input 4 2 8" xfId="3157" xr:uid="{E95D76C8-A5DF-471E-B2B0-66C429665112}"/>
    <cellStyle name="Input 4 2 8 2" xfId="5696" xr:uid="{4555960F-3E2C-4A68-8DC1-2314E24CAF93}"/>
    <cellStyle name="Input 4 2 8 3" xfId="8017" xr:uid="{CB39C872-5D6F-4423-95CE-70650514CB59}"/>
    <cellStyle name="Input 4 2 9" xfId="3463" xr:uid="{34A4E5AC-67D4-4309-9789-C35091A67A1D}"/>
    <cellStyle name="Input 4 2 9 2" xfId="5983" xr:uid="{2EF2FACF-B296-45DD-ABF9-4C8316DC30A2}"/>
    <cellStyle name="Input 4 2 9 3" xfId="8275" xr:uid="{C0737F38-8AFC-4E12-A47B-27C916C416AD}"/>
    <cellStyle name="Input 4 3" xfId="141" xr:uid="{00000000-0005-0000-0000-000091000000}"/>
    <cellStyle name="Input 4 3 10" xfId="3598" xr:uid="{9762A5A4-5DF9-4379-80DF-405A2AC75DFD}"/>
    <cellStyle name="Input 4 3 2" xfId="1307" xr:uid="{D7FA297F-FD9C-4CF4-9DE5-628D72F0822A}"/>
    <cellStyle name="Input 4 3 2 2" xfId="3882" xr:uid="{8588E985-4447-4C3D-8C34-A891F3751BCF}"/>
    <cellStyle name="Input 4 3 2 3" xfId="6272" xr:uid="{CA8B8427-E224-4F3F-9B6D-B4CE59BE1168}"/>
    <cellStyle name="Input 4 3 3" xfId="1525" xr:uid="{40F9989B-7412-477C-925F-69C155628F36}"/>
    <cellStyle name="Input 4 3 3 2" xfId="4099" xr:uid="{27DF820A-2459-442B-B478-173B8F38748B}"/>
    <cellStyle name="Input 4 3 3 3" xfId="6485" xr:uid="{29392827-40E8-4A68-8A51-A46E01981977}"/>
    <cellStyle name="Input 4 3 4" xfId="1191" xr:uid="{0BAB1A39-EC19-4184-AF9E-5BAE3657A4F9}"/>
    <cellStyle name="Input 4 3 4 2" xfId="3767" xr:uid="{E48F804B-0522-46BA-8BB5-142BB8AC6F9A}"/>
    <cellStyle name="Input 4 3 4 3" xfId="6161" xr:uid="{07D5FB6C-6588-4988-92AA-D487701D8CCA}"/>
    <cellStyle name="Input 4 3 5" xfId="2360" xr:uid="{F17E0B53-CEB3-4A41-9EE4-4FA43B9CC352}"/>
    <cellStyle name="Input 4 3 5 2" xfId="4912" xr:uid="{B6C676CE-3B28-4192-9837-E6574BD2506A}"/>
    <cellStyle name="Input 4 3 5 3" xfId="7259" xr:uid="{191A19BE-737B-4D80-BA93-562E36C45629}"/>
    <cellStyle name="Input 4 3 6" xfId="2524" xr:uid="{7CE3A250-2B53-4E50-99F6-AD2C57F0D6D7}"/>
    <cellStyle name="Input 4 3 6 2" xfId="5076" xr:uid="{1FD16DDC-FE27-4053-8D3F-91D93449B360}"/>
    <cellStyle name="Input 4 3 6 3" xfId="7422" xr:uid="{460AD245-0711-4392-9163-2AF8EE5DF4CF}"/>
    <cellStyle name="Input 4 3 7" xfId="2811" xr:uid="{7DB17010-3ED5-46CE-ABB2-D17399EC79DD}"/>
    <cellStyle name="Input 4 3 7 2" xfId="5356" xr:uid="{D9A1A340-8DAF-410E-9CA0-56870617CE1D}"/>
    <cellStyle name="Input 4 3 7 3" xfId="7690" xr:uid="{FC1445DE-B86E-4CCA-84E0-6A4C8784E13D}"/>
    <cellStyle name="Input 4 3 8" xfId="3158" xr:uid="{D2A91AF1-AC0D-4B88-8201-F6F7E9D7693E}"/>
    <cellStyle name="Input 4 3 8 2" xfId="5697" xr:uid="{D371B60B-736F-4106-A2C5-E377FF645F8E}"/>
    <cellStyle name="Input 4 3 8 3" xfId="8018" xr:uid="{686668FF-D592-4824-BD57-12AC4FD74FBE}"/>
    <cellStyle name="Input 4 3 9" xfId="761" xr:uid="{86411AC9-2E68-439C-A73D-84D8CE96A2AD}"/>
    <cellStyle name="Input 4 4" xfId="142" xr:uid="{00000000-0005-0000-0000-000092000000}"/>
    <cellStyle name="Input 4 4 10" xfId="758" xr:uid="{35DA68C5-7F5D-40C2-B8EE-377808CF1223}"/>
    <cellStyle name="Input 4 4 2" xfId="1305" xr:uid="{4D41B690-6C6F-4904-9981-55EDF362F7DA}"/>
    <cellStyle name="Input 4 4 2 2" xfId="3880" xr:uid="{390C0A77-3EDC-49A9-B3A9-EB2CD8681F94}"/>
    <cellStyle name="Input 4 4 2 3" xfId="6270" xr:uid="{73B49693-5FA8-49E9-AE17-BF6F4560EBD9}"/>
    <cellStyle name="Input 4 4 3" xfId="1474" xr:uid="{F3067573-083B-4447-BCBF-30A53C9D00C5}"/>
    <cellStyle name="Input 4 4 3 2" xfId="4049" xr:uid="{E04FDF5E-E902-4C05-9D3A-21B92FF9C13F}"/>
    <cellStyle name="Input 4 4 3 3" xfId="6439" xr:uid="{D32E991A-CC70-4AE2-95AC-89AE6E61995A}"/>
    <cellStyle name="Input 4 4 4" xfId="1492" xr:uid="{3BBAB8AE-BE91-46DF-8578-410DE63E4E20}"/>
    <cellStyle name="Input 4 4 4 2" xfId="4067" xr:uid="{46FEDF60-F0BF-481B-961F-10C0E61A7E28}"/>
    <cellStyle name="Input 4 4 4 3" xfId="6457" xr:uid="{E9678E7D-BD2D-482B-8CBA-321836282F77}"/>
    <cellStyle name="Input 4 4 5" xfId="2358" xr:uid="{23124F3D-0A1A-4F00-9BF4-15A2A4125836}"/>
    <cellStyle name="Input 4 4 5 2" xfId="4910" xr:uid="{F5D3F3F2-F62F-4274-81D3-AF579C704058}"/>
    <cellStyle name="Input 4 4 5 3" xfId="7257" xr:uid="{95EA790A-EBBA-4E09-8A2B-0FC5C7E3960F}"/>
    <cellStyle name="Input 4 4 6" xfId="2577" xr:uid="{989C0EB0-FE5E-467E-AE70-C1E98ABBAE33}"/>
    <cellStyle name="Input 4 4 6 2" xfId="5128" xr:uid="{618F5648-87DD-49D0-A38B-FA310D19846F}"/>
    <cellStyle name="Input 4 4 6 3" xfId="7469" xr:uid="{F6CE5A59-E3CA-4A23-A10C-BD8D0000D260}"/>
    <cellStyle name="Input 4 4 7" xfId="2859" xr:uid="{F3107C43-23F7-4EAE-A8E0-F2489B1F869E}"/>
    <cellStyle name="Input 4 4 7 2" xfId="5404" xr:uid="{9F09306E-2B66-4CD6-8AF9-CF6B7B118C05}"/>
    <cellStyle name="Input 4 4 7 3" xfId="7738" xr:uid="{3F458B93-13BE-48BE-9909-870370720C73}"/>
    <cellStyle name="Input 4 4 8" xfId="3156" xr:uid="{B485F38F-ABA3-4DEB-917A-4B5F4227E8F8}"/>
    <cellStyle name="Input 4 4 8 2" xfId="5695" xr:uid="{22A3583C-E9C2-465B-9443-40EA13970F2C}"/>
    <cellStyle name="Input 4 4 8 3" xfId="8016" xr:uid="{96D38348-A0C9-403E-8ADC-7CC170B5A588}"/>
    <cellStyle name="Input 4 4 9" xfId="624" xr:uid="{58ECB5CC-CD6D-474B-8388-C387DBC9D360}"/>
    <cellStyle name="Input 4 5" xfId="1236" xr:uid="{CF925EA8-2AA8-44E2-AFA3-DF6693F64185}"/>
    <cellStyle name="Input 4 5 2" xfId="2012" xr:uid="{C21F1355-3C4B-44CA-BB3E-9FF267E87F3E}"/>
    <cellStyle name="Input 4 5 2 2" xfId="4575" xr:uid="{C9E1DA44-F862-4DF0-B942-A61B468D98FF}"/>
    <cellStyle name="Input 4 5 2 3" xfId="6938" xr:uid="{68FB45D0-8CD4-4844-96B5-24768EEC5B1E}"/>
    <cellStyle name="Input 4 5 3" xfId="3812" xr:uid="{4C4161F6-F9FA-4566-B17E-ABA9AC34DFAA}"/>
    <cellStyle name="Input 4 5 4" xfId="6206" xr:uid="{07B0745B-D296-4E6A-92EF-7F09BD316469}"/>
    <cellStyle name="Input 4 6" xfId="1159" xr:uid="{FB5EAE15-0C32-40DF-AA6E-B4D899BD63CF}"/>
    <cellStyle name="Input 4 6 2" xfId="2013" xr:uid="{993ED1A6-D5F1-4A52-81F9-6AC3263F75E7}"/>
    <cellStyle name="Input 4 6 2 2" xfId="4576" xr:uid="{80D2F215-34FB-47F1-B97F-9B6F36C6B2DE}"/>
    <cellStyle name="Input 4 6 2 3" xfId="6939" xr:uid="{EBA8A15C-A76B-4371-AF9A-31D34D39A84F}"/>
    <cellStyle name="Input 4 6 3" xfId="3735" xr:uid="{2DB266F5-C3DE-49C8-B17C-321C7B6F3DE9}"/>
    <cellStyle name="Input 4 6 4" xfId="6129" xr:uid="{62E31240-A45B-4948-B45F-D7269E93A932}"/>
    <cellStyle name="Input 4 7" xfId="1770" xr:uid="{3FF39263-BF90-4924-AC91-98FC4787B58C}"/>
    <cellStyle name="Input 4 7 2" xfId="4341" xr:uid="{E699A180-2A16-4C19-A541-661E7D4B111C}"/>
    <cellStyle name="Input 4 7 3" xfId="6722" xr:uid="{4A69527E-9DE4-45F7-A801-30D9C729FE91}"/>
    <cellStyle name="Input 4 8" xfId="2289" xr:uid="{5D28F93D-86F6-4AE9-86FF-AE9B92296AA0}"/>
    <cellStyle name="Input 4 8 2" xfId="4844" xr:uid="{B429C1CF-B6D8-4F23-A90D-CB5A2E409F4C}"/>
    <cellStyle name="Input 4 8 3" xfId="7193" xr:uid="{0624D816-BB0A-4317-96C9-5F0C4C6A2BDC}"/>
    <cellStyle name="Input 4 9" xfId="2539" xr:uid="{25078B45-878D-44F1-B2C7-033EEFED0C1F}"/>
    <cellStyle name="Input 4 9 2" xfId="5091" xr:uid="{B1CBFBCE-E608-4B97-ADC1-E1EA778D7DFB}"/>
    <cellStyle name="Input 4 9 3" xfId="7437" xr:uid="{F3E0078F-BE1D-4F32-BCFC-4FF26D4DA942}"/>
    <cellStyle name="Input 5" xfId="143" xr:uid="{00000000-0005-0000-0000-000093000000}"/>
    <cellStyle name="Input 5 10" xfId="3464" xr:uid="{D1375E16-88F6-4E2C-8CF6-A40324FD0A5F}"/>
    <cellStyle name="Input 5 10 2" xfId="5984" xr:uid="{C062C8A3-C77B-4F27-A92E-4068EF7386FC}"/>
    <cellStyle name="Input 5 10 3" xfId="8276" xr:uid="{AD00AE4B-499C-4311-A44E-9793F928DC18}"/>
    <cellStyle name="Input 5 11" xfId="608" xr:uid="{F935FE11-1069-4971-AF72-A84A62E8A6BA}"/>
    <cellStyle name="Input 5 12" xfId="4605" xr:uid="{1B04587D-CF09-4B47-BAF8-C0B897388578}"/>
    <cellStyle name="Input 5 2" xfId="144" xr:uid="{00000000-0005-0000-0000-000094000000}"/>
    <cellStyle name="Input 5 2 10" xfId="3627" xr:uid="{5E03BD10-15FC-4928-9472-6CA279197EFF}"/>
    <cellStyle name="Input 5 2 2" xfId="1308" xr:uid="{5951454B-8038-4E69-8451-B2451D427B8F}"/>
    <cellStyle name="Input 5 2 2 2" xfId="3883" xr:uid="{24EA2F3F-D1A2-45DD-BCA9-F8D862ABB3E9}"/>
    <cellStyle name="Input 5 2 2 3" xfId="6273" xr:uid="{93D99289-CA9F-46C4-BBFD-005622D5D278}"/>
    <cellStyle name="Input 5 2 3" xfId="1130" xr:uid="{B9D82F28-BE9A-47F6-9D71-90F0DE45946D}"/>
    <cellStyle name="Input 5 2 3 2" xfId="3706" xr:uid="{3B92F2C0-8DD6-4D63-B597-B11BCFFA1ED9}"/>
    <cellStyle name="Input 5 2 3 3" xfId="6100" xr:uid="{864C4D51-A00D-425C-9449-5D49A489E0F6}"/>
    <cellStyle name="Input 5 2 4" xfId="1543" xr:uid="{6124CE10-F868-474E-A9B9-C79EAD13E5A4}"/>
    <cellStyle name="Input 5 2 4 2" xfId="4117" xr:uid="{A86B1713-EB10-44F7-BAD1-4DBD41D5E4DB}"/>
    <cellStyle name="Input 5 2 4 3" xfId="6503" xr:uid="{89B36BDD-9F4F-426C-BA8B-CD5A1A6A31D4}"/>
    <cellStyle name="Input 5 2 5" xfId="2361" xr:uid="{3DEB4E9A-B7C1-43B1-B964-E5F8841CE236}"/>
    <cellStyle name="Input 5 2 5 2" xfId="4913" xr:uid="{3EAA648C-131F-423C-9509-7FB84749C5BD}"/>
    <cellStyle name="Input 5 2 5 3" xfId="7260" xr:uid="{E5B99D63-5D64-4C7B-8A48-8F45D4B7E046}"/>
    <cellStyle name="Input 5 2 6" xfId="2613" xr:uid="{10C31B18-8215-473F-A51F-B27CDAB2C269}"/>
    <cellStyle name="Input 5 2 6 2" xfId="5163" xr:uid="{01A9B023-1DD4-4F7C-8D27-DED3C3F303E4}"/>
    <cellStyle name="Input 5 2 6 3" xfId="7500" xr:uid="{884F6738-DD87-4E28-83C5-C208AB8AF919}"/>
    <cellStyle name="Input 5 2 7" xfId="2885" xr:uid="{51262F5B-9E4C-4542-916F-B100FFAF4BDD}"/>
    <cellStyle name="Input 5 2 7 2" xfId="5430" xr:uid="{4BCF9226-9CF3-4586-A9DB-6D97A6C8372F}"/>
    <cellStyle name="Input 5 2 7 3" xfId="7764" xr:uid="{71383DA7-2EEC-4E1F-BC2D-0B3F36B86536}"/>
    <cellStyle name="Input 5 2 8" xfId="3159" xr:uid="{989BFB3D-7F60-4C08-9A8B-39ACC830D425}"/>
    <cellStyle name="Input 5 2 8 2" xfId="5698" xr:uid="{937E1E55-E331-423B-895D-3F249D65D2E7}"/>
    <cellStyle name="Input 5 2 8 3" xfId="8019" xr:uid="{32CBA133-CD78-47DD-96A8-21B289EDF081}"/>
    <cellStyle name="Input 5 2 9" xfId="760" xr:uid="{C0378F2B-FF55-4D4C-8B50-0307FC348973}"/>
    <cellStyle name="Input 5 3" xfId="1261" xr:uid="{BCE4A11C-954C-4B61-9FF8-F9B6CC8E0FC4}"/>
    <cellStyle name="Input 5 3 2" xfId="3836" xr:uid="{B2259228-F77E-4D4C-9FF7-98FD121946A8}"/>
    <cellStyle name="Input 5 3 3" xfId="6227" xr:uid="{853D3169-3424-445B-A4D9-AEAD54D327BD}"/>
    <cellStyle name="Input 5 4" xfId="1482" xr:uid="{F1891BC6-68E9-4C23-895C-77533F67F97D}"/>
    <cellStyle name="Input 5 4 2" xfId="4057" xr:uid="{03302841-8700-4268-B38B-285F00CA0A0F}"/>
    <cellStyle name="Input 5 4 3" xfId="6447" xr:uid="{803AAA57-20A5-4C3A-BD45-8ABD369C5930}"/>
    <cellStyle name="Input 5 5" xfId="1815" xr:uid="{DE7CDDBC-0F45-4BA2-992D-69FB45F8D260}"/>
    <cellStyle name="Input 5 5 2" xfId="4386" xr:uid="{46228DB8-BC77-4053-82B3-FBCD0AF230E1}"/>
    <cellStyle name="Input 5 5 3" xfId="6767" xr:uid="{D5BFF718-2001-4067-802D-40950DDC6C86}"/>
    <cellStyle name="Input 5 6" xfId="2315" xr:uid="{EAC57BFF-30C9-437B-ADDD-5DCFE520DE23}"/>
    <cellStyle name="Input 5 6 2" xfId="4869" xr:uid="{F79AEBD3-6AC3-4E5F-88FD-B78415316891}"/>
    <cellStyle name="Input 5 6 3" xfId="7216" xr:uid="{2F908D68-906B-4B78-9EC5-27841DCE7669}"/>
    <cellStyle name="Input 5 7" xfId="2205" xr:uid="{74747757-5D0C-494C-8E7B-5DDB9C001899}"/>
    <cellStyle name="Input 5 7 2" xfId="4760" xr:uid="{EA90B7FC-3DF3-472E-A36A-1A68AF2733E9}"/>
    <cellStyle name="Input 5 7 3" xfId="7109" xr:uid="{7D5E736E-8609-406D-8EB9-74A8D404EEB7}"/>
    <cellStyle name="Input 5 8" xfId="2541" xr:uid="{C7A51FC3-162D-4131-A56A-622C5B1E69B6}"/>
    <cellStyle name="Input 5 8 2" xfId="5093" xr:uid="{5A2DC098-24E0-41EF-AA01-ABC287B551E0}"/>
    <cellStyle name="Input 5 8 3" xfId="7439" xr:uid="{7CB9DFB1-042D-4D2E-8BBD-117302BB7454}"/>
    <cellStyle name="Input 5 9" xfId="3113" xr:uid="{AF6113CE-A164-4AAD-AE34-4CD985C0B198}"/>
    <cellStyle name="Input 5 9 2" xfId="5654" xr:uid="{2CEA92B3-9BAE-4D51-8FCF-8FDDB431697D}"/>
    <cellStyle name="Input 5 9 3" xfId="7976" xr:uid="{B43F2C5B-1F4D-482A-9361-F6CB956AD144}"/>
    <cellStyle name="Input 6" xfId="145" xr:uid="{00000000-0005-0000-0000-000095000000}"/>
    <cellStyle name="Input 6 10" xfId="3628" xr:uid="{64A2B3A2-036D-428D-ADD1-D7D7797CA90F}"/>
    <cellStyle name="Input 6 2" xfId="1309" xr:uid="{836F65F8-1021-453B-B825-5FF4C1915B8F}"/>
    <cellStyle name="Input 6 2 2" xfId="3884" xr:uid="{B4F1DDDD-D606-4779-A196-1187A0BF7F6B}"/>
    <cellStyle name="Input 6 2 3" xfId="6274" xr:uid="{695368C7-97EA-4FA5-B20C-99BC90AB8CED}"/>
    <cellStyle name="Input 6 3" xfId="1473" xr:uid="{29C56B42-9338-4044-8232-43B6E8C39CBF}"/>
    <cellStyle name="Input 6 3 2" xfId="4048" xr:uid="{96F1A528-CF8D-4332-9ECC-C129500276A1}"/>
    <cellStyle name="Input 6 3 3" xfId="6438" xr:uid="{C8DB1915-75D7-46D1-A2BF-593DFE968871}"/>
    <cellStyle name="Input 6 4" xfId="1586" xr:uid="{C5E66AE1-AD07-49D2-BC91-59DF3D298290}"/>
    <cellStyle name="Input 6 4 2" xfId="4157" xr:uid="{418C2A4D-5F2D-4ED8-86E0-4B21B08164CB}"/>
    <cellStyle name="Input 6 4 3" xfId="6538" xr:uid="{E1961D93-16D2-43D3-BD83-0EE6337F7B73}"/>
    <cellStyle name="Input 6 5" xfId="2362" xr:uid="{42A74FC2-758E-4063-9F4E-99FA0FB4580E}"/>
    <cellStyle name="Input 6 5 2" xfId="4914" xr:uid="{C42B9F1C-1693-4597-AFB4-E7D900AD8EDF}"/>
    <cellStyle name="Input 6 5 3" xfId="7261" xr:uid="{F33ABEFA-3752-4F63-B70D-1EC116066661}"/>
    <cellStyle name="Input 6 6" xfId="2576" xr:uid="{1F427568-C99D-48EE-9A23-43F30F083F1C}"/>
    <cellStyle name="Input 6 6 2" xfId="5127" xr:uid="{8C16228A-E65D-4BA0-9B94-4B8FDAEE22B5}"/>
    <cellStyle name="Input 6 6 3" xfId="7468" xr:uid="{C1EE93FC-7790-4A09-AC47-91C57F715B02}"/>
    <cellStyle name="Input 6 7" xfId="2858" xr:uid="{EC0A67AC-8693-4388-BF7F-A103FE9E2762}"/>
    <cellStyle name="Input 6 7 2" xfId="5403" xr:uid="{7992EFA6-AA15-4726-A9E0-26D818841EE7}"/>
    <cellStyle name="Input 6 7 3" xfId="7737" xr:uid="{30824B1A-8CF8-4486-8185-535A751F225C}"/>
    <cellStyle name="Input 6 8" xfId="3160" xr:uid="{ABF80FD4-D585-461C-B8B0-2FF6D24D11DC}"/>
    <cellStyle name="Input 6 8 2" xfId="5699" xr:uid="{2C329977-9DE5-4F1B-8C44-F80FEA432551}"/>
    <cellStyle name="Input 6 8 3" xfId="8020" xr:uid="{591AC23C-648C-4A85-9259-AB959E92EA56}"/>
    <cellStyle name="Input 6 9" xfId="757" xr:uid="{CF68ED2B-27B8-424C-AFEC-6D0C0BAB20BC}"/>
    <cellStyle name="Input 7" xfId="146" xr:uid="{00000000-0005-0000-0000-000096000000}"/>
    <cellStyle name="Input 7 10" xfId="863" xr:uid="{D74AFAC0-CCEB-4F91-9817-7DD364D31E88}"/>
    <cellStyle name="Input 7 2" xfId="1292" xr:uid="{E55FFEC0-DCAD-4E06-B56D-9561C6311ADB}"/>
    <cellStyle name="Input 7 2 2" xfId="3867" xr:uid="{3B827B39-04A8-4923-9530-37265F3E4042}"/>
    <cellStyle name="Input 7 2 3" xfId="6257" xr:uid="{702B1117-09FF-4E4D-BB68-7051572FC1CF}"/>
    <cellStyle name="Input 7 3" xfId="1138" xr:uid="{EAC2202D-D952-4DB2-AD81-6FDC8B8E745E}"/>
    <cellStyle name="Input 7 3 2" xfId="3714" xr:uid="{BB0E8196-A8F5-4BE9-B0DF-DFB52A632F2B}"/>
    <cellStyle name="Input 7 3 3" xfId="6108" xr:uid="{4DD0C1FC-6125-4748-BBC6-9A004B6B1425}"/>
    <cellStyle name="Input 7 4" xfId="1787" xr:uid="{D706EE5A-4C8B-4590-A44B-1D32CB709B17}"/>
    <cellStyle name="Input 7 4 2" xfId="4358" xr:uid="{A388A65C-85D6-46AE-A74A-7351F5A42E57}"/>
    <cellStyle name="Input 7 4 3" xfId="6739" xr:uid="{E2804085-69E2-485A-8B42-D642C30BC86F}"/>
    <cellStyle name="Input 7 5" xfId="2345" xr:uid="{87567CEE-E742-42D2-835C-82C971C19F31}"/>
    <cellStyle name="Input 7 5 2" xfId="4897" xr:uid="{DA9BF068-E2B6-46AD-9378-2317EB33FF87}"/>
    <cellStyle name="Input 7 5 3" xfId="7244" xr:uid="{475243BE-6F7A-4182-A2A2-57765A96B0D9}"/>
    <cellStyle name="Input 7 6" xfId="2617" xr:uid="{A6FDCFA3-3591-41AA-9CCF-ABF97FCDCAC3}"/>
    <cellStyle name="Input 7 6 2" xfId="5167" xr:uid="{E5E3D90B-87B3-42EF-B28A-FC3C2A06933A}"/>
    <cellStyle name="Input 7 6 3" xfId="7504" xr:uid="{6DEA1393-ECE8-4CD2-B20A-E167D3065825}"/>
    <cellStyle name="Input 7 7" xfId="2889" xr:uid="{1EC9D03E-80C5-4668-BE33-530F108D8A0F}"/>
    <cellStyle name="Input 7 7 2" xfId="5434" xr:uid="{5DDC0EFF-3982-4403-A7D0-BE8907B5C3F8}"/>
    <cellStyle name="Input 7 7 3" xfId="7768" xr:uid="{ED0B7986-C30F-4E93-BAC3-CD2CED6FA3C6}"/>
    <cellStyle name="Input 7 8" xfId="3143" xr:uid="{1E9CE7C8-765E-4B82-A1D9-40057995CDB1}"/>
    <cellStyle name="Input 7 8 2" xfId="5682" xr:uid="{6E1BD3A5-BC41-4B20-93D7-0DDFD8FBC7C8}"/>
    <cellStyle name="Input 7 8 3" xfId="8003" xr:uid="{F3D42648-DFEC-4A03-8C52-81491155858D}"/>
    <cellStyle name="Input 7 9" xfId="607" xr:uid="{35874FD8-4800-4EAE-9230-30DC566D801F}"/>
    <cellStyle name="Input 8" xfId="1174" xr:uid="{C8A8E951-764A-4DA6-B84C-63DFEBDBBE13}"/>
    <cellStyle name="Input 8 2" xfId="2014" xr:uid="{57AB0756-6479-4C3D-9CFE-D7E186C9CDC0}"/>
    <cellStyle name="Input 8 2 2" xfId="4577" xr:uid="{D9A6726F-C038-4FAC-9547-34B34A9D4AC9}"/>
    <cellStyle name="Input 8 2 3" xfId="6940" xr:uid="{EF860A06-7444-4A9C-9778-B40DD5E4344C}"/>
    <cellStyle name="Input 8 3" xfId="3750" xr:uid="{72F0EF16-DEF4-4A62-B0EB-5FD2A74D3E3E}"/>
    <cellStyle name="Input 8 4" xfId="6144" xr:uid="{731A413E-BFAE-475F-8D3A-15BC6CB97FB6}"/>
    <cellStyle name="Input 9" xfId="1096" xr:uid="{62FEEBAD-F4B7-4112-B071-2A3E5E757A57}"/>
    <cellStyle name="Input 9 2" xfId="2015" xr:uid="{8C210DBD-0A8E-4E20-91AF-63456316D912}"/>
    <cellStyle name="Input 9 2 2" xfId="4578" xr:uid="{12AE791B-91C5-4D8D-9C3E-93729E2BEE34}"/>
    <cellStyle name="Input 9 2 3" xfId="6941" xr:uid="{59E09FE7-AE03-4A2C-B31A-A81EA00DB341}"/>
    <cellStyle name="Input 9 3" xfId="3672" xr:uid="{B0E82821-9053-4342-B470-3F05A0A948F3}"/>
    <cellStyle name="Input 9 4" xfId="6066" xr:uid="{F7693AE5-994D-41E1-838E-B11FEDEC442B}"/>
    <cellStyle name="Linked Cell 2" xfId="594" xr:uid="{EBAE54CE-1656-405F-ADFA-8574DA0831E6}"/>
    <cellStyle name="Neutral 2" xfId="595" xr:uid="{F1355995-A13C-4F86-88CC-331A509F5BAF}"/>
    <cellStyle name="Normal" xfId="0" builtinId="0"/>
    <cellStyle name="Normal 10" xfId="147" xr:uid="{00000000-0005-0000-0000-000098000000}"/>
    <cellStyle name="Normal 10 2" xfId="148" xr:uid="{00000000-0005-0000-0000-000099000000}"/>
    <cellStyle name="Normal 10 3" xfId="1010" xr:uid="{4CA5D2ED-E877-444B-8E33-118389E9E806}"/>
    <cellStyle name="Normal 10 4" xfId="1270" xr:uid="{ED83F17C-6DE1-4F28-8AB3-0C3B8A9A8772}"/>
    <cellStyle name="Normal 10 5" xfId="3519" xr:uid="{65BB32CC-5E0A-4D5C-A249-8F7911799CBD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1 3 2" xfId="1503" xr:uid="{79384433-72B6-43BE-AC4F-E8297B583315}"/>
    <cellStyle name="Normal 11 4" xfId="2555" xr:uid="{7C197554-4C15-4BF3-9079-1279CFEF6B4E}"/>
    <cellStyle name="Normal 11 5" xfId="3328" xr:uid="{D674B291-A855-4A74-98E9-F7DAEEAD6EFA}"/>
    <cellStyle name="Normal 11 6" xfId="868" xr:uid="{1C55503F-0558-4602-8726-CE4DE51F4998}"/>
    <cellStyle name="Normal 12" xfId="151" xr:uid="{00000000-0005-0000-0000-00009D000000}"/>
    <cellStyle name="Normal 12 2" xfId="1011" xr:uid="{FE32BDB2-6491-4E08-A290-95EF10C48869}"/>
    <cellStyle name="Normal 13" xfId="915" xr:uid="{E647DC78-146B-4EA0-BE8B-49B429487008}"/>
    <cellStyle name="Normal 13 2" xfId="1012" xr:uid="{64CCA373-9E66-480F-AF13-C87CBDC7839B}"/>
    <cellStyle name="Normal 13 3" xfId="152" xr:uid="{00000000-0005-0000-0000-00009E000000}"/>
    <cellStyle name="Normal 13 4" xfId="1555" xr:uid="{26D38353-D392-48CA-87B8-0787CA6C89A7}"/>
    <cellStyle name="Normal 13 5" xfId="2608" xr:uid="{4104520C-AC95-4656-9995-7F5F878430CE}"/>
    <cellStyle name="Normal 13 6" xfId="3347" xr:uid="{A2A599A5-56A6-44D8-9877-E6B1F9E9BD79}"/>
    <cellStyle name="Normal 14" xfId="918" xr:uid="{91033B2E-EE64-4ABD-9A4C-04A2BB78F6EB}"/>
    <cellStyle name="Normal 14 2" xfId="1013" xr:uid="{1DB3E487-716E-42B0-B797-80ECFD64B9F7}"/>
    <cellStyle name="Normal 14 3" xfId="1558" xr:uid="{1E53E8CE-2241-46F6-9842-B300BB15A954}"/>
    <cellStyle name="Normal 14 4" xfId="2611" xr:uid="{538BF315-7879-4CF3-989D-D2F7EC74C844}"/>
    <cellStyle name="Normal 14 5" xfId="3350" xr:uid="{7C18C0DB-29CD-49D9-9FB3-8EF27DEED1CB}"/>
    <cellStyle name="Normal 15" xfId="1014" xr:uid="{E7B62515-EB6E-472D-A76B-626C0DAF1F1F}"/>
    <cellStyle name="Normal 16" xfId="1015" xr:uid="{E2B44CE7-B5EC-4435-BABD-68E1B5C035F2}"/>
    <cellStyle name="Normal 17" xfId="1016" xr:uid="{8AA2C589-6577-4E80-9180-2EE80683D4F2}"/>
    <cellStyle name="Normal 18" xfId="1017" xr:uid="{5155302D-F9DD-4902-B22B-66ECAE3C9774}"/>
    <cellStyle name="Normal 19" xfId="1018" xr:uid="{FED7978A-AD69-4E22-BDAF-4806C78BB4BA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2 2 2" xfId="1063" xr:uid="{39E68155-DD30-47DE-B1C8-812A91324EDD}"/>
    <cellStyle name="Normal 2 2 2 3" xfId="2130" xr:uid="{0F203B58-CF59-4923-B5D2-B879D930D671}"/>
    <cellStyle name="Normal 2 2 2 4" xfId="3375" xr:uid="{CDE074CD-63AB-473B-9750-A2FCC6BFFF85}"/>
    <cellStyle name="Normal 2 2 3" xfId="1019" xr:uid="{4083FE6C-48E8-4414-B5E7-80E43A4B854E}"/>
    <cellStyle name="Normal 2 2 4" xfId="3367" xr:uid="{982E6B63-6B67-415E-ADEF-FDE2C7B82612}"/>
    <cellStyle name="Normal 2 3" xfId="155" xr:uid="{00000000-0005-0000-0000-0000A2000000}"/>
    <cellStyle name="Normal 2 3 2" xfId="156" xr:uid="{00000000-0005-0000-0000-0000A3000000}"/>
    <cellStyle name="Normal 2 3 2 2" xfId="2131" xr:uid="{78C44F6A-CCE3-40F0-BD2A-48A318EBA8DA}"/>
    <cellStyle name="Normal 2 3 3" xfId="1020" xr:uid="{28EDAB8E-C035-46B3-84E3-2051675742E1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4 2 2 2" xfId="1519" xr:uid="{140BF198-D640-4D86-B3A4-0F0A7A04294C}"/>
    <cellStyle name="Normal 2 4 2 3" xfId="2570" xr:uid="{1344D00D-D4D3-4370-8EC5-D1A1D91EF52D}"/>
    <cellStyle name="Normal 2 4 2 4" xfId="3339" xr:uid="{C11316E3-AB40-4534-8458-134FDB3E238B}"/>
    <cellStyle name="Normal 2 4 2 5" xfId="3451" xr:uid="{EDC136CD-A95D-449E-9985-6B3567B7CB6F}"/>
    <cellStyle name="Normal 2 4 2 6" xfId="889" xr:uid="{342251AF-06ED-4123-9B12-962062A2C060}"/>
    <cellStyle name="Normal 2 4 3" xfId="939" xr:uid="{17F2ED25-234C-4FE4-9535-C05D611344A3}"/>
    <cellStyle name="Normal 2 4 3 2" xfId="1578" xr:uid="{B4F41022-CE33-4488-8751-79C87C166140}"/>
    <cellStyle name="Normal 2 4 3 3" xfId="2632" xr:uid="{F04810A6-D63B-44B0-AB01-70C307E2125E}"/>
    <cellStyle name="Normal 2 4 3 4" xfId="3353" xr:uid="{4184027C-DCBE-4C5A-87AD-D9BEB217C6EE}"/>
    <cellStyle name="Normal 2 4 4" xfId="1973" xr:uid="{41A39DD8-A54A-4BE1-ADD4-40F66F2BF8DD}"/>
    <cellStyle name="Normal 2 4 5" xfId="2016" xr:uid="{64A71631-EB5A-406C-8742-B2227D848EDD}"/>
    <cellStyle name="Normal 2 4 6" xfId="3529" xr:uid="{0BCCACF5-A287-4725-BBC8-C23A2B4D2A21}"/>
    <cellStyle name="Normal 2 4 7" xfId="3548" xr:uid="{FFCA21DD-BA40-4181-9ADD-BAF7E345C450}"/>
    <cellStyle name="Normal 2 5" xfId="159" xr:uid="{00000000-0005-0000-0000-0000A7000000}"/>
    <cellStyle name="Normal 2 5 2" xfId="2129" xr:uid="{59C702AA-6186-408D-AFC5-F9DD4D3B7798}"/>
    <cellStyle name="Normal 2 6" xfId="981" xr:uid="{10D016F0-B3A6-4D27-951E-9296DB5D5FC1}"/>
    <cellStyle name="Normal 2 7" xfId="1969" xr:uid="{A15070E3-FABE-49A3-A1DE-43018CDA1CC3}"/>
    <cellStyle name="Normal 2 8" xfId="3534" xr:uid="{2C46D239-D23F-46D9-81A2-3DC6C4BBD216}"/>
    <cellStyle name="Normal 20" xfId="1021" xr:uid="{DF38B3E0-EC0D-455F-9565-FFFB9CF8B1DF}"/>
    <cellStyle name="Normal 21" xfId="1022" xr:uid="{770F8ECE-6B46-4076-8242-C2775C8487DA}"/>
    <cellStyle name="Normal 22" xfId="1080" xr:uid="{DB4B52E7-DBF6-470F-83D3-A18CDD127BD6}"/>
    <cellStyle name="Normal 22 2" xfId="1088" xr:uid="{91700F75-1282-43DD-95A7-8A8617054808}"/>
    <cellStyle name="Normal 22 2 2" xfId="2146" xr:uid="{295A9FC6-31E0-490C-AD88-6308B25EBDBC}"/>
    <cellStyle name="Normal 22 3" xfId="1970" xr:uid="{AEF04054-4AB3-4B9A-B9EF-7BBD6C1486A0}"/>
    <cellStyle name="Normal 22 4" xfId="2144" xr:uid="{4C8942ED-D68C-46A8-A095-4AFD1C979D52}"/>
    <cellStyle name="Normal 23" xfId="1081" xr:uid="{86557FAA-8F31-4407-AA75-0A7426ACDBF8}"/>
    <cellStyle name="Normal 23 2" xfId="1988" xr:uid="{790DCDD9-FC19-4F3C-A89A-6BD339954164}"/>
    <cellStyle name="Normal 23 3" xfId="2126" xr:uid="{F55DB960-E50F-4150-AD16-0BB5F99BA8A6}"/>
    <cellStyle name="Normal 24" xfId="1085" xr:uid="{B3DE5B8F-F36D-45E0-A237-230CB1DBA988}"/>
    <cellStyle name="Normal 25" xfId="1990" xr:uid="{A172B51D-D89E-47E1-942E-B3CB3E0EB955}"/>
    <cellStyle name="Normal 26" xfId="510" xr:uid="{9351FD9A-48AB-48C4-B367-93A5AD1D2887}"/>
    <cellStyle name="Normal 3" xfId="20" xr:uid="{00000000-0005-0000-0000-0000A8000000}"/>
    <cellStyle name="Normal 3 2" xfId="160" xr:uid="{00000000-0005-0000-0000-0000A9000000}"/>
    <cellStyle name="Normal 3 2 2" xfId="1023" xr:uid="{D6C9507F-3A15-4C40-96BA-52B77E59941D}"/>
    <cellStyle name="Normal 3 2 3" xfId="3372" xr:uid="{3CAC22C4-BDA9-4410-9558-7B01F1EA10CC}"/>
    <cellStyle name="Normal 3 3" xfId="161" xr:uid="{00000000-0005-0000-0000-0000AA000000}"/>
    <cellStyle name="Normal 3 3 2" xfId="2132" xr:uid="{0B285A84-E39E-46FB-B2B6-0614F7EE3738}"/>
    <cellStyle name="Normal 3 4" xfId="3368" xr:uid="{86FCB57A-3CC9-4EE9-86F6-204E05A61618}"/>
    <cellStyle name="Normal 3 5" xfId="519" xr:uid="{70ED59C7-D5C3-472C-A73C-A09B1E865D9A}"/>
    <cellStyle name="Normal 4" xfId="162" xr:uid="{00000000-0005-0000-0000-0000AB000000}"/>
    <cellStyle name="Normal 4 2" xfId="163" xr:uid="{00000000-0005-0000-0000-0000AC000000}"/>
    <cellStyle name="Normal 4 2 2" xfId="1025" xr:uid="{47775E1E-A8D9-4A57-8A94-C57DC8D35995}"/>
    <cellStyle name="Normal 4 3" xfId="1024" xr:uid="{5D934B52-B78F-4FD2-B293-495F9AE85CB0}"/>
    <cellStyle name="Normal 44" xfId="973" xr:uid="{FF1E802D-ABB3-4196-9B22-11EA57BA7467}"/>
    <cellStyle name="Normal 5" xfId="164" xr:uid="{00000000-0005-0000-0000-0000AD000000}"/>
    <cellStyle name="Normal 5 2" xfId="165" xr:uid="{00000000-0005-0000-0000-0000AE000000}"/>
    <cellStyle name="Normal 5 2 2" xfId="2133" xr:uid="{5DBF578A-4184-4381-8057-7CB2B7789B0B}"/>
    <cellStyle name="Normal 5 3" xfId="166" xr:uid="{00000000-0005-0000-0000-0000AF000000}"/>
    <cellStyle name="Normal 5 4" xfId="167" xr:uid="{00000000-0005-0000-0000-0000B0000000}"/>
    <cellStyle name="Normal 5 5" xfId="1026" xr:uid="{E9A73898-A9B5-48A6-A2DE-7C322A273037}"/>
    <cellStyle name="Normal 6" xfId="168" xr:uid="{00000000-0005-0000-0000-0000B1000000}"/>
    <cellStyle name="Normal 6 2" xfId="169" xr:uid="{00000000-0005-0000-0000-0000B2000000}"/>
    <cellStyle name="Normal 6 2 2" xfId="1028" xr:uid="{B64E0B5A-D475-42AB-A56C-5474A7B5D75C}"/>
    <cellStyle name="Normal 6 3" xfId="940" xr:uid="{2C461E9A-B04C-4518-AEC1-29EEBB459A58}"/>
    <cellStyle name="Normal 6 3 2" xfId="1579" xr:uid="{B602BDDE-688F-4858-8615-FB94CCC16FC4}"/>
    <cellStyle name="Normal 6 3 3" xfId="2134" xr:uid="{E91EEED9-0205-4AB2-A527-CF94E39A486E}"/>
    <cellStyle name="Normal 6 4" xfId="1027" xr:uid="{AE618E16-CBD9-4FE7-AD13-2E9F14BE5791}"/>
    <cellStyle name="Normal 6 5" xfId="3530" xr:uid="{1B63A8E8-4E13-45BA-BBCF-BA0E1ACFF342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8 2 2" xfId="3465" xr:uid="{8A7860B1-BDE0-45ED-B84C-D25B8521AC81}"/>
    <cellStyle name="Normal 8 2 3" xfId="1029" xr:uid="{0CA7FB9E-AA67-4A32-A136-50382F20E41C}"/>
    <cellStyle name="Normal 8 3" xfId="1256" xr:uid="{03F66913-0FDC-4C33-B54D-D8E163AE95B6}"/>
    <cellStyle name="Normal 8 4" xfId="2017" xr:uid="{6ABEDD02-72EC-4ED2-9568-572B7587EB75}"/>
    <cellStyle name="Normal 8 5" xfId="2309" xr:uid="{BA724CAE-7807-443B-9D66-1EA436E64CB6}"/>
    <cellStyle name="Normal 8 6" xfId="3109" xr:uid="{2BB08AEE-43CD-40E3-8431-E7546472A8D0}"/>
    <cellStyle name="Normal 8 7" xfId="3449" xr:uid="{5EFEF07A-3BAF-4F2E-8197-13F191CAA556}"/>
    <cellStyle name="Normal 8 8" xfId="661" xr:uid="{6297875B-CB42-437E-8278-F6EEA40A1F07}"/>
    <cellStyle name="Normal 9" xfId="174" xr:uid="{00000000-0005-0000-0000-0000B8000000}"/>
    <cellStyle name="Normal 9 2" xfId="1030" xr:uid="{B0907143-CDA0-4E23-910E-0B9522E27F45}"/>
    <cellStyle name="Normal 9 3" xfId="1259" xr:uid="{F7545E38-0A47-4436-A810-0B18BCE21895}"/>
    <cellStyle name="Normal 9 4" xfId="3448" xr:uid="{C10BCB86-3A3E-4813-96FB-E4CD7EB1A9DC}"/>
    <cellStyle name="Normal_งบดุล 2" xfId="5" xr:uid="{00000000-0005-0000-0000-0000B9000000}"/>
    <cellStyle name="Note 10" xfId="1590" xr:uid="{5933FA01-B8CE-485D-944F-48B9E409DA0C}"/>
    <cellStyle name="Note 10 2" xfId="4161" xr:uid="{DAD9D5C4-4D8A-4D39-8229-04F10C721299}"/>
    <cellStyle name="Note 10 3" xfId="6542" xr:uid="{E28BF30A-140B-42D5-9C30-15C043990676}"/>
    <cellStyle name="Note 11" xfId="2233" xr:uid="{7633C55A-99C2-4F40-9289-B9747C6B4B8B}"/>
    <cellStyle name="Note 11 2" xfId="4788" xr:uid="{ABD7672C-C15B-4EB7-B717-C8C65B8C5059}"/>
    <cellStyle name="Note 11 3" xfId="7137" xr:uid="{01F53EA4-138A-43FF-9D63-39C38AF408A0}"/>
    <cellStyle name="Note 12" xfId="2571" xr:uid="{5F381FC5-48FC-4E0E-919F-8D4A1A5C3CA7}"/>
    <cellStyle name="Note 12 2" xfId="5122" xr:uid="{97C3C4B7-8986-4183-A80C-909A00CF7C99}"/>
    <cellStyle name="Note 12 3" xfId="7463" xr:uid="{177FBC34-6EA8-42BC-BA97-0F2254968E38}"/>
    <cellStyle name="Note 13" xfId="2875" xr:uid="{FB78668B-2805-4B76-A7E8-CCD0DFBC7F99}"/>
    <cellStyle name="Note 13 2" xfId="5420" xr:uid="{A011607C-DAED-4A7F-B13E-C87D01A5A42A}"/>
    <cellStyle name="Note 13 3" xfId="7754" xr:uid="{8EBBD5A6-921D-4F2C-9869-08720AD71F5D}"/>
    <cellStyle name="Note 14" xfId="3050" xr:uid="{DF13C29F-7ADD-4F4C-BD63-A1915401823D}"/>
    <cellStyle name="Note 14 2" xfId="5592" xr:uid="{C779CF8B-C670-4F19-8D86-C8D9DB662A35}"/>
    <cellStyle name="Note 14 3" xfId="7916" xr:uid="{7B9D5AC9-F8C2-46C2-B409-BACD9B3140B9}"/>
    <cellStyle name="Note 15" xfId="3383" xr:uid="{256B8294-3F6D-41FB-9BC1-8FAD3D17046D}"/>
    <cellStyle name="Note 15 2" xfId="5904" xr:uid="{31C0D4A2-7F7A-4788-8AF1-DCD6C4D18DB4}"/>
    <cellStyle name="Note 15 3" xfId="8201" xr:uid="{B453279A-8EA8-479F-91CA-6565DCB1C521}"/>
    <cellStyle name="Note 16" xfId="821" xr:uid="{6B6BCB52-8637-417A-9558-7B4AD36BCFE1}"/>
    <cellStyle name="Note 17" xfId="5198" xr:uid="{2CE2D962-6456-402F-9C62-9FCAFC2337A8}"/>
    <cellStyle name="Note 2" xfId="175" xr:uid="{00000000-0005-0000-0000-0000BA000000}"/>
    <cellStyle name="Note 2 10" xfId="2255" xr:uid="{8F52EA92-91F3-461C-9710-FACF9057243F}"/>
    <cellStyle name="Note 2 10 2" xfId="4810" xr:uid="{0BD8919C-EB9E-4EB4-8AD1-B9A11C18EF42}"/>
    <cellStyle name="Note 2 10 3" xfId="7159" xr:uid="{C681B686-9C2F-4B54-BCEF-EFBD08F3C7D7}"/>
    <cellStyle name="Note 2 11" xfId="2165" xr:uid="{15907C8F-6601-4F90-BF0C-0A53FEA6D373}"/>
    <cellStyle name="Note 2 11 2" xfId="4720" xr:uid="{7FB8232D-F4CB-45D7-8F9F-BB21AD49AA23}"/>
    <cellStyle name="Note 2 11 3" xfId="7069" xr:uid="{B8728D7E-0623-4F61-AA99-200C7B8B4245}"/>
    <cellStyle name="Note 2 12" xfId="2633" xr:uid="{8EDDC9DA-A5EC-4303-AD55-531DDDDAD3D3}"/>
    <cellStyle name="Note 2 12 2" xfId="5181" xr:uid="{403B3E15-CD21-49F7-9CF6-9979DD561031}"/>
    <cellStyle name="Note 2 12 3" xfId="7517" xr:uid="{22016120-6595-4691-AD93-5D0220944185}"/>
    <cellStyle name="Note 2 13" xfId="3059" xr:uid="{466EEDB5-73D7-41B4-B90B-B30863AC21CC}"/>
    <cellStyle name="Note 2 13 2" xfId="5601" xr:uid="{97D3A106-AAB1-4194-A468-873925D9FC58}"/>
    <cellStyle name="Note 2 13 3" xfId="7925" xr:uid="{02FDD5E8-3CB2-41D0-AA80-1530EC78461B}"/>
    <cellStyle name="Note 2 14" xfId="3394" xr:uid="{93798AD6-8119-49AB-9A9C-B688BFB5E718}"/>
    <cellStyle name="Note 2 14 2" xfId="5915" xr:uid="{1CC39F43-9081-4BAB-917C-957C319E8D5D}"/>
    <cellStyle name="Note 2 14 3" xfId="8212" xr:uid="{873C037B-2962-4688-9B1A-FCD16F941810}"/>
    <cellStyle name="Note 2 15" xfId="810" xr:uid="{96A82364-0C0E-4E7B-80E2-A6C3C3CADD06}"/>
    <cellStyle name="Note 2 16" xfId="651" xr:uid="{99D4D259-635D-429F-B404-90BC1D9E2720}"/>
    <cellStyle name="Note 2 2" xfId="176" xr:uid="{00000000-0005-0000-0000-0000BB000000}"/>
    <cellStyle name="Note 2 2 10" xfId="2621" xr:uid="{3416775A-6831-4E2E-8D82-3B04604B97F6}"/>
    <cellStyle name="Note 2 2 10 2" xfId="5171" xr:uid="{5FDA268C-EB77-4078-AF2D-23CA3AC07C51}"/>
    <cellStyle name="Note 2 2 10 3" xfId="7508" xr:uid="{3CD81C4A-B393-4FC9-AE12-D2DA8E3348A0}"/>
    <cellStyle name="Note 2 2 11" xfId="3068" xr:uid="{F0C5B789-F238-45BA-82C2-70D143CEBC09}"/>
    <cellStyle name="Note 2 2 11 2" xfId="5610" xr:uid="{6AA42266-2265-49AE-964B-DA2B7ACB3F07}"/>
    <cellStyle name="Note 2 2 11 3" xfId="7934" xr:uid="{B8DFF0C2-E489-465C-B25B-2C990EEA2058}"/>
    <cellStyle name="Note 2 2 12" xfId="3405" xr:uid="{F694EC6A-D2E3-4A21-B696-E6EAF2472A71}"/>
    <cellStyle name="Note 2 2 12 2" xfId="5926" xr:uid="{9505E586-7AB3-456D-9DD9-AC439DE3D5B4}"/>
    <cellStyle name="Note 2 2 12 3" xfId="8223" xr:uid="{819FE623-9DFF-4B3C-A22C-C33015DDDDED}"/>
    <cellStyle name="Note 2 2 13" xfId="791" xr:uid="{70373118-8818-4AE8-AFC2-89C056732319}"/>
    <cellStyle name="Note 2 2 14" xfId="5199" xr:uid="{484EB718-EA64-4D4D-8283-5E7981A7F0C8}"/>
    <cellStyle name="Note 2 2 2" xfId="177" xr:uid="{00000000-0005-0000-0000-0000BC000000}"/>
    <cellStyle name="Note 2 2 2 10" xfId="755" xr:uid="{2C1C00C8-5E96-4697-954A-702393D73008}"/>
    <cellStyle name="Note 2 2 2 11" xfId="5893" xr:uid="{546C51A9-B85C-485C-95B5-1D2C5D409A99}"/>
    <cellStyle name="Note 2 2 2 2" xfId="1313" xr:uid="{EFFE56AF-4C96-4281-BC7E-334930FA9A06}"/>
    <cellStyle name="Note 2 2 2 2 2" xfId="3888" xr:uid="{DD15E8FC-558B-4E47-8150-55020ABDD8E9}"/>
    <cellStyle name="Note 2 2 2 2 3" xfId="6278" xr:uid="{E00C4053-0804-4EF3-BBCA-FAFDBD8125A6}"/>
    <cellStyle name="Note 2 2 2 3" xfId="1523" xr:uid="{31F7DC3D-B486-406C-BEFA-B4178DEC4074}"/>
    <cellStyle name="Note 2 2 2 3 2" xfId="4097" xr:uid="{32B70C0A-77D9-406A-B998-D59D5B71E362}"/>
    <cellStyle name="Note 2 2 2 3 3" xfId="6483" xr:uid="{EF0B7E8E-2B8A-43FA-8A9A-E22032129DAB}"/>
    <cellStyle name="Note 2 2 2 4" xfId="1111" xr:uid="{2A5D71C4-3D71-4C80-97C1-A2E198B508C3}"/>
    <cellStyle name="Note 2 2 2 4 2" xfId="3687" xr:uid="{9FDA7C95-971F-4EBD-8EB8-4FD5AE3C1736}"/>
    <cellStyle name="Note 2 2 2 4 3" xfId="6081" xr:uid="{B638C149-D637-49A5-90C2-96C4B688B313}"/>
    <cellStyle name="Note 2 2 2 5" xfId="2366" xr:uid="{870517A3-ECD8-4E67-AB9C-07E57C526669}"/>
    <cellStyle name="Note 2 2 2 5 2" xfId="4918" xr:uid="{07A25E3B-9740-428E-A7A4-15A0C6F5CDDD}"/>
    <cellStyle name="Note 2 2 2 5 3" xfId="7265" xr:uid="{D67F8EF3-7806-4E2A-B93A-9F08E0FE8A0B}"/>
    <cellStyle name="Note 2 2 2 6" xfId="2523" xr:uid="{B5DD35C3-D5F8-431C-95BB-5B42773ADD54}"/>
    <cellStyle name="Note 2 2 2 6 2" xfId="5075" xr:uid="{3C83E89A-F4AF-4193-9588-FF5503157D97}"/>
    <cellStyle name="Note 2 2 2 6 3" xfId="7421" xr:uid="{E638D5F7-4836-44E2-8914-CD6CB09DB64A}"/>
    <cellStyle name="Note 2 2 2 7" xfId="2810" xr:uid="{F8A2148A-8F63-4AA2-AF51-6701BE73D034}"/>
    <cellStyle name="Note 2 2 2 7 2" xfId="5355" xr:uid="{B21B229C-1103-4B16-8E43-5957F6F0CB94}"/>
    <cellStyle name="Note 2 2 2 7 3" xfId="7689" xr:uid="{39B193E7-AEA1-489D-8470-B7715CADAB2F}"/>
    <cellStyle name="Note 2 2 2 8" xfId="3164" xr:uid="{41A45ABD-7518-4D5A-91B4-BBA0D3B43A69}"/>
    <cellStyle name="Note 2 2 2 8 2" xfId="5703" xr:uid="{DB128747-9905-4BAD-97B5-89C781B77379}"/>
    <cellStyle name="Note 2 2 2 8 3" xfId="8024" xr:uid="{CBFD26C4-F29E-4527-B39E-81EE4B33E078}"/>
    <cellStyle name="Note 2 2 2 9" xfId="3466" xr:uid="{AAF2DBAE-5592-47BE-8519-6851E1E17524}"/>
    <cellStyle name="Note 2 2 2 9 2" xfId="5986" xr:uid="{C8A78E4C-3621-41B7-8F35-87407BD7397C}"/>
    <cellStyle name="Note 2 2 2 9 3" xfId="8277" xr:uid="{9DDCC164-6C33-4CF8-9E07-CE00B80CCE33}"/>
    <cellStyle name="Note 2 2 3" xfId="178" xr:uid="{00000000-0005-0000-0000-0000BD000000}"/>
    <cellStyle name="Note 2 2 3 10" xfId="3626" xr:uid="{AC619306-4F91-43BA-96F9-EB819871DD0B}"/>
    <cellStyle name="Note 2 2 3 2" xfId="1314" xr:uid="{6160840D-04C3-4E7E-AA97-6B630BAEB2D0}"/>
    <cellStyle name="Note 2 2 3 2 2" xfId="3889" xr:uid="{4AE6F37F-6E96-4966-BF76-7009FB0BE385}"/>
    <cellStyle name="Note 2 2 3 2 3" xfId="6279" xr:uid="{6736815C-763F-4D9F-8827-B0203DF95103}"/>
    <cellStyle name="Note 2 2 3 3" xfId="1128" xr:uid="{E450D22B-1FC4-4C8A-BA4A-485A51A0DC80}"/>
    <cellStyle name="Note 2 2 3 3 2" xfId="3704" xr:uid="{A875825F-D857-4FDE-8F9A-19D68886D90B}"/>
    <cellStyle name="Note 2 2 3 3 3" xfId="6098" xr:uid="{1A80A7E1-8F19-44AF-84BC-CDBA53C89B62}"/>
    <cellStyle name="Note 2 2 3 4" xfId="1742" xr:uid="{AE0A4898-50A6-491B-8166-955C9E7B8994}"/>
    <cellStyle name="Note 2 2 3 4 2" xfId="4313" xr:uid="{AEF53AED-0B27-438B-A8D5-1D063422E23A}"/>
    <cellStyle name="Note 2 2 3 4 3" xfId="6694" xr:uid="{05AACF4F-C919-4C68-BA6F-BF61EE83A8E9}"/>
    <cellStyle name="Note 2 2 3 5" xfId="2367" xr:uid="{E994068F-1FE9-4B8E-9912-BFDBAD56BA22}"/>
    <cellStyle name="Note 2 2 3 5 2" xfId="4919" xr:uid="{48D36418-3F79-4C33-B489-15451A22EAB3}"/>
    <cellStyle name="Note 2 2 3 5 3" xfId="7266" xr:uid="{C099BD15-00E5-4226-8850-3113C56682E6}"/>
    <cellStyle name="Note 2 2 3 6" xfId="2188" xr:uid="{34BCF382-1E1C-4B62-BC71-8ABD1E14E883}"/>
    <cellStyle name="Note 2 2 3 6 2" xfId="4743" xr:uid="{BB79A9CF-DD1D-454E-9514-00B1EF9AEB5D}"/>
    <cellStyle name="Note 2 2 3 6 3" xfId="7092" xr:uid="{A14A777E-39E4-4327-93E4-9560EAA4D039}"/>
    <cellStyle name="Note 2 2 3 7" xfId="2596" xr:uid="{E4B853CD-6C45-4351-9A2F-739B8551C532}"/>
    <cellStyle name="Note 2 2 3 7 2" xfId="5147" xr:uid="{AE5631FB-8655-4699-8E4B-8A73FEA0AF79}"/>
    <cellStyle name="Note 2 2 3 7 3" xfId="7487" xr:uid="{EFB68C07-EEE7-400E-8666-1C64253A65A3}"/>
    <cellStyle name="Note 2 2 3 8" xfId="3165" xr:uid="{989800AD-86FB-4BE5-8C36-6235232ADC5C}"/>
    <cellStyle name="Note 2 2 3 8 2" xfId="5704" xr:uid="{42C15009-BF16-44D1-A05B-BCDB7432F386}"/>
    <cellStyle name="Note 2 2 3 8 3" xfId="8025" xr:uid="{2179CD86-2BD4-4E30-8182-EF94E120904D}"/>
    <cellStyle name="Note 2 2 3 9" xfId="630" xr:uid="{78E6FA5C-3878-4B24-B8A2-BC449BA09BCD}"/>
    <cellStyle name="Note 2 2 4" xfId="179" xr:uid="{00000000-0005-0000-0000-0000BE000000}"/>
    <cellStyle name="Note 2 2 4 10" xfId="3562" xr:uid="{6A507977-BD31-4378-84D0-DF0267973134}"/>
    <cellStyle name="Note 2 2 4 2" xfId="1312" xr:uid="{DA18662E-EB85-47D9-B8E2-9209CF6EDE05}"/>
    <cellStyle name="Note 2 2 4 2 2" xfId="3887" xr:uid="{7632AE74-DD5D-4DE4-A885-A501BC53B32E}"/>
    <cellStyle name="Note 2 2 4 2 3" xfId="6277" xr:uid="{8EEFEBF6-EF4A-4DC6-A11E-C16F268799FC}"/>
    <cellStyle name="Note 2 2 4 3" xfId="1560" xr:uid="{2950A707-198D-45C2-9D0D-4A838238A720}"/>
    <cellStyle name="Note 2 2 4 3 2" xfId="4133" xr:uid="{6CEC4E6B-CD2E-4C2F-B85D-FC8CE4244AC1}"/>
    <cellStyle name="Note 2 2 4 3 3" xfId="6516" xr:uid="{43E95DF4-E4DF-4543-B077-E84BA94587C0}"/>
    <cellStyle name="Note 2 2 4 4" xfId="1783" xr:uid="{FC2CA4F6-DF66-40C9-8183-32ED532B30AD}"/>
    <cellStyle name="Note 2 2 4 4 2" xfId="4354" xr:uid="{55DDE106-00D0-4964-BE30-6D161598114E}"/>
    <cellStyle name="Note 2 2 4 4 3" xfId="6735" xr:uid="{42D19853-7E25-4969-9CDB-C3E3C286BD2F}"/>
    <cellStyle name="Note 2 2 4 5" xfId="2365" xr:uid="{9122947B-8E93-4A34-89C7-F5EFB8F07A32}"/>
    <cellStyle name="Note 2 2 4 5 2" xfId="4917" xr:uid="{9EFFB192-0037-4879-8117-AE31878AEA0F}"/>
    <cellStyle name="Note 2 2 4 5 3" xfId="7264" xr:uid="{0576844D-9016-4EFC-AD9B-51AF37A72A37}"/>
    <cellStyle name="Note 2 2 4 6" xfId="2189" xr:uid="{C6DC2E58-C95C-43FC-82F7-FE96665CAB99}"/>
    <cellStyle name="Note 2 2 4 6 2" xfId="4744" xr:uid="{5A9697D0-3DB0-4B3B-99D0-6D8D846A6D95}"/>
    <cellStyle name="Note 2 2 4 6 3" xfId="7093" xr:uid="{492FF790-5C4B-409E-8F16-9A00ED57E76F}"/>
    <cellStyle name="Note 2 2 4 7" xfId="2240" xr:uid="{8E085011-8ED1-445D-88AB-7937635991F3}"/>
    <cellStyle name="Note 2 2 4 7 2" xfId="4795" xr:uid="{E81A854C-B196-4F66-BCD9-ACCCAAE17D61}"/>
    <cellStyle name="Note 2 2 4 7 3" xfId="7144" xr:uid="{F9E2F9FF-04DB-4D68-8960-E8314585B7A5}"/>
    <cellStyle name="Note 2 2 4 8" xfId="3163" xr:uid="{D634DF76-9EFF-4CFE-8442-99DD8EC3C5EE}"/>
    <cellStyle name="Note 2 2 4 8 2" xfId="5702" xr:uid="{96ED3365-601A-458F-9B21-7AE589E7ACFA}"/>
    <cellStyle name="Note 2 2 4 8 3" xfId="8023" xr:uid="{F3216DC8-D319-4FD8-A9D5-758C5C07E8C8}"/>
    <cellStyle name="Note 2 2 4 9" xfId="756" xr:uid="{87B14DB9-1B09-44F4-B91D-1FCA0969CB9A}"/>
    <cellStyle name="Note 2 2 5" xfId="1214" xr:uid="{018BB5E3-836C-4614-B62E-3A73ED605C5F}"/>
    <cellStyle name="Note 2 2 5 2" xfId="2018" xr:uid="{B995B210-F57A-4ECE-8F18-7D9762E87DEE}"/>
    <cellStyle name="Note 2 2 5 2 2" xfId="4581" xr:uid="{6B0DA13F-5C2B-4DB6-95B3-43593BC94A9F}"/>
    <cellStyle name="Note 2 2 5 2 3" xfId="6942" xr:uid="{08581680-C60D-46C7-BA93-C61033F91EAA}"/>
    <cellStyle name="Note 2 2 5 3" xfId="3790" xr:uid="{6BB649BD-EDB8-4DC2-87A1-1BB9E4A88244}"/>
    <cellStyle name="Note 2 2 5 4" xfId="6184" xr:uid="{0FB1262B-578A-467F-B8AA-7114B546C03B}"/>
    <cellStyle name="Note 2 2 6" xfId="1102" xr:uid="{4F27AF2C-1F2F-4DDF-A9FA-592354B408B0}"/>
    <cellStyle name="Note 2 2 6 2" xfId="2019" xr:uid="{80A96CFB-3327-49E9-A611-B03707639ED3}"/>
    <cellStyle name="Note 2 2 6 2 2" xfId="4582" xr:uid="{6A32B072-EBE8-4DE1-9900-E95CC2D0F86F}"/>
    <cellStyle name="Note 2 2 6 2 3" xfId="6943" xr:uid="{37441F8D-1A3A-41E9-BDB1-3189B2F77725}"/>
    <cellStyle name="Note 2 2 6 3" xfId="3678" xr:uid="{5624DAA2-C819-4644-B18A-47C43D1E1D26}"/>
    <cellStyle name="Note 2 2 6 4" xfId="6072" xr:uid="{7A9E40E5-ECCA-40F3-A5AD-17F46FB6E8E9}"/>
    <cellStyle name="Note 2 2 7" xfId="1582" xr:uid="{227C7937-FA7B-438A-8EE2-9BB071470DDB}"/>
    <cellStyle name="Note 2 2 7 2" xfId="4153" xr:uid="{0BF1CAEA-04CE-4022-9D6C-59923B10DBF6}"/>
    <cellStyle name="Note 2 2 7 3" xfId="6534" xr:uid="{1276D0C0-6B51-4ACD-907E-F17CF09BFEA6}"/>
    <cellStyle name="Note 2 2 8" xfId="2266" xr:uid="{F4D345A4-6B1B-4287-A6CF-690176098C4C}"/>
    <cellStyle name="Note 2 2 8 2" xfId="4821" xr:uid="{44D06D17-9659-4BFD-B808-C9171FE2EC68}"/>
    <cellStyle name="Note 2 2 8 3" xfId="7170" xr:uid="{5E8E8EA7-713F-4ACC-A2EE-CC2860838282}"/>
    <cellStyle name="Note 2 2 9" xfId="2162" xr:uid="{88142BFB-2D1F-42A3-B9D7-D51FD6E5BBC4}"/>
    <cellStyle name="Note 2 2 9 2" xfId="4717" xr:uid="{378FE4DA-27DD-47EB-851D-564D545EF639}"/>
    <cellStyle name="Note 2 2 9 3" xfId="7066" xr:uid="{ACEA3D1A-A554-4B98-8F4E-8EAE4F6EE781}"/>
    <cellStyle name="Note 2 3" xfId="180" xr:uid="{00000000-0005-0000-0000-0000BF000000}"/>
    <cellStyle name="Note 2 3 10" xfId="2876" xr:uid="{9330AD01-B101-43B9-B6D3-6248C59E22E7}"/>
    <cellStyle name="Note 2 3 10 2" xfId="5421" xr:uid="{41793DB8-2BC3-4D25-B3B2-FA14EC01DFD0}"/>
    <cellStyle name="Note 2 3 10 3" xfId="7755" xr:uid="{1FB86C6C-EBB0-4C01-A587-40B295C22978}"/>
    <cellStyle name="Note 2 3 11" xfId="3085" xr:uid="{A38E866C-CF97-407D-A279-F4D1DDE8FBCE}"/>
    <cellStyle name="Note 2 3 11 2" xfId="5627" xr:uid="{2EC5CAC6-7167-491E-9B63-31C43AAA7213}"/>
    <cellStyle name="Note 2 3 11 3" xfId="7951" xr:uid="{484DC3BA-0F4F-4C78-8293-1406459FF0A0}"/>
    <cellStyle name="Note 2 3 12" xfId="3422" xr:uid="{0FAA724F-BC22-4984-808A-146938F0FF8A}"/>
    <cellStyle name="Note 2 3 12 2" xfId="5943" xr:uid="{2778421A-366F-437D-B46B-45BB050A9464}"/>
    <cellStyle name="Note 2 3 12 3" xfId="8240" xr:uid="{2800F1AE-9A23-49A0-BCD4-7BA7CD2A8771}"/>
    <cellStyle name="Note 2 3 13" xfId="545" xr:uid="{A73F325A-C4FF-4FA1-B4F8-61A2742CC206}"/>
    <cellStyle name="Note 2 3 14" xfId="3637" xr:uid="{296BA009-3ECF-4B7A-B380-C3B42C876FAF}"/>
    <cellStyle name="Note 2 3 2" xfId="181" xr:uid="{00000000-0005-0000-0000-0000C0000000}"/>
    <cellStyle name="Note 2 3 2 10" xfId="602" xr:uid="{66836DBF-A75E-43A8-A75E-5F0B6075F652}"/>
    <cellStyle name="Note 2 3 2 11" xfId="613" xr:uid="{96ADB5F7-2150-4799-AA37-709436C65A11}"/>
    <cellStyle name="Note 2 3 2 2" xfId="1316" xr:uid="{64639D65-847E-4089-B04A-414F05E90100}"/>
    <cellStyle name="Note 2 3 2 2 2" xfId="3891" xr:uid="{285EB9CE-A457-4B52-8FF0-56C8053CD890}"/>
    <cellStyle name="Note 2 3 2 2 3" xfId="6281" xr:uid="{AA9F762B-A2EB-42AD-94B9-04ECC425ED7C}"/>
    <cellStyle name="Note 2 3 2 3" xfId="1559" xr:uid="{1580F99B-C408-4564-AEFE-6A20847536CD}"/>
    <cellStyle name="Note 2 3 2 3 2" xfId="4132" xr:uid="{F23E45E2-2555-428D-88C1-C39519F09449}"/>
    <cellStyle name="Note 2 3 2 3 3" xfId="6515" xr:uid="{58028376-AF7D-42DA-9F7E-BB4B29E83464}"/>
    <cellStyle name="Note 2 3 2 4" xfId="1782" xr:uid="{5725372D-3203-4B24-92BA-6573B9528562}"/>
    <cellStyle name="Note 2 3 2 4 2" xfId="4353" xr:uid="{3ACCD487-462C-49FB-B38E-A5BD83DDDF87}"/>
    <cellStyle name="Note 2 3 2 4 3" xfId="6734" xr:uid="{D1B77B0B-B43C-4DA7-9993-BB3C99DD7AC3}"/>
    <cellStyle name="Note 2 3 2 5" xfId="2369" xr:uid="{1289B786-EDE5-4B24-B603-E97966236B26}"/>
    <cellStyle name="Note 2 3 2 5 2" xfId="4921" xr:uid="{6A9499BC-D704-4E86-B28F-F20573FDC2BD}"/>
    <cellStyle name="Note 2 3 2 5 3" xfId="7268" xr:uid="{1E3DC1CF-4E33-4B4A-99F7-B41FBAB85A43}"/>
    <cellStyle name="Note 2 3 2 6" xfId="2186" xr:uid="{B255644E-7E19-4516-8C16-7F6E3291E866}"/>
    <cellStyle name="Note 2 3 2 6 2" xfId="4741" xr:uid="{458F91B2-FD46-4EB4-9465-875D18709420}"/>
    <cellStyle name="Note 2 3 2 6 3" xfId="7090" xr:uid="{DC7EE868-8C6A-4561-AAEB-2AD6F07EE6D2}"/>
    <cellStyle name="Note 2 3 2 7" xfId="2544" xr:uid="{821876AC-BA0F-4CFF-B7A7-82F11B11F61A}"/>
    <cellStyle name="Note 2 3 2 7 2" xfId="5095" xr:uid="{061BAE63-1BBB-4592-9AB8-E67780CCF308}"/>
    <cellStyle name="Note 2 3 2 7 3" xfId="7441" xr:uid="{A126098D-000C-48CB-9362-3BCE60A1C535}"/>
    <cellStyle name="Note 2 3 2 8" xfId="3167" xr:uid="{45DC36A7-B006-4DCE-8D9D-D40E664043F2}"/>
    <cellStyle name="Note 2 3 2 8 2" xfId="5706" xr:uid="{8690E596-0164-4B3C-A1CB-0F74273644B0}"/>
    <cellStyle name="Note 2 3 2 8 3" xfId="8027" xr:uid="{6FCF9EA5-83C6-4F37-8D7E-1CD61F093B71}"/>
    <cellStyle name="Note 2 3 2 9" xfId="3467" xr:uid="{0E34306F-0B4B-429A-B72A-FBF7FF73A217}"/>
    <cellStyle name="Note 2 3 2 9 2" xfId="5987" xr:uid="{70E985AF-7B93-47D1-A53E-0BD7B5B5175B}"/>
    <cellStyle name="Note 2 3 2 9 3" xfId="8278" xr:uid="{D4F07BD7-30A6-4E1D-A7F8-A83851797DF7}"/>
    <cellStyle name="Note 2 3 3" xfId="182" xr:uid="{00000000-0005-0000-0000-0000C1000000}"/>
    <cellStyle name="Note 2 3 3 10" xfId="4553" xr:uid="{402705F8-0534-4779-8241-D0A8F0716F26}"/>
    <cellStyle name="Note 2 3 3 2" xfId="1317" xr:uid="{800F61DB-4E70-43FC-BA70-6B1C068BEA7E}"/>
    <cellStyle name="Note 2 3 3 2 2" xfId="3892" xr:uid="{63A1AFBE-13DD-4DA6-BE6C-6D1E3CBD5DAF}"/>
    <cellStyle name="Note 2 3 3 2 3" xfId="6282" xr:uid="{EBF00E72-DB26-47DC-839A-4F571D1CD25D}"/>
    <cellStyle name="Note 2 3 3 3" xfId="1522" xr:uid="{04EA0EC6-8A93-40DB-BCEF-51BDB412CFF4}"/>
    <cellStyle name="Note 2 3 3 3 2" xfId="4096" xr:uid="{3B74999B-314D-4303-9701-2DF91D00A888}"/>
    <cellStyle name="Note 2 3 3 3 3" xfId="6482" xr:uid="{6F946879-74DC-49C0-9AB7-AE91FB8A358E}"/>
    <cellStyle name="Note 2 3 3 4" xfId="1113" xr:uid="{B94257DB-36CC-4002-81B1-5B02A9AA57CB}"/>
    <cellStyle name="Note 2 3 3 4 2" xfId="3689" xr:uid="{678353A2-486A-4D51-BE34-11B5504B3F02}"/>
    <cellStyle name="Note 2 3 3 4 3" xfId="6083" xr:uid="{E89FB68E-58E6-4974-839F-437A7214B733}"/>
    <cellStyle name="Note 2 3 3 5" xfId="2370" xr:uid="{5309F365-E939-4C1D-A4F1-F40AF568BA51}"/>
    <cellStyle name="Note 2 3 3 5 2" xfId="4922" xr:uid="{94429A7E-65CE-4A2D-B645-1464F4351457}"/>
    <cellStyle name="Note 2 3 3 5 3" xfId="7269" xr:uid="{01640C86-1A0C-462D-B49C-99C774DF55C4}"/>
    <cellStyle name="Note 2 3 3 6" xfId="2185" xr:uid="{14299ABA-5266-4867-A08E-355D9B465221}"/>
    <cellStyle name="Note 2 3 3 6 2" xfId="4740" xr:uid="{933150FA-DE30-4A0C-82EE-B0297AD3D108}"/>
    <cellStyle name="Note 2 3 3 6 3" xfId="7089" xr:uid="{96E2002C-88D5-4E6B-B78C-394104095C27}"/>
    <cellStyle name="Note 2 3 3 7" xfId="2245" xr:uid="{1B0650D5-F70A-4338-972E-14D40C599628}"/>
    <cellStyle name="Note 2 3 3 7 2" xfId="4800" xr:uid="{C046A81E-E53B-4265-BFB6-3EB7EF339946}"/>
    <cellStyle name="Note 2 3 3 7 3" xfId="7149" xr:uid="{7179F800-D010-4B54-BAD9-F59B6D502373}"/>
    <cellStyle name="Note 2 3 3 8" xfId="3168" xr:uid="{B24A15D7-D268-478E-845D-B704DE0AFD2F}"/>
    <cellStyle name="Note 2 3 3 8 2" xfId="5707" xr:uid="{2B52522E-7A52-496F-A716-BD81868B8AF0}"/>
    <cellStyle name="Note 2 3 3 8 3" xfId="8028" xr:uid="{D9605AC8-D9D0-4C71-8BFB-ABF08A374CE0}"/>
    <cellStyle name="Note 2 3 3 9" xfId="599" xr:uid="{BAC6C184-9498-4E95-8891-48C46EE14767}"/>
    <cellStyle name="Note 2 3 4" xfId="183" xr:uid="{00000000-0005-0000-0000-0000C2000000}"/>
    <cellStyle name="Note 2 3 4 10" xfId="3553" xr:uid="{BDCDCD84-FA30-4D14-B859-884D4819F9B2}"/>
    <cellStyle name="Note 2 3 4 2" xfId="1315" xr:uid="{168D3DA1-2BE0-4FCE-8F43-245F0275B803}"/>
    <cellStyle name="Note 2 3 4 2 2" xfId="3890" xr:uid="{1F6B13DB-5578-4377-A119-FD99E692BDE7}"/>
    <cellStyle name="Note 2 3 4 2 3" xfId="6280" xr:uid="{8E734C9A-4181-4A53-BA82-8622C0A6EC76}"/>
    <cellStyle name="Note 2 3 4 3" xfId="1471" xr:uid="{8F2009E6-26CC-41ED-BC13-AE7491BA077F}"/>
    <cellStyle name="Note 2 3 4 3 2" xfId="4046" xr:uid="{F19234AF-7E2F-4A4C-84A6-5F6FD437C9AF}"/>
    <cellStyle name="Note 2 3 4 3 3" xfId="6436" xr:uid="{B18A98A0-3B89-4B07-992A-B02727BF8718}"/>
    <cellStyle name="Note 2 3 4 4" xfId="1805" xr:uid="{57A1A636-3259-43CE-B57B-AABC9CB1F252}"/>
    <cellStyle name="Note 2 3 4 4 2" xfId="4376" xr:uid="{22C450EC-F7CA-44A0-8986-A569708A22C1}"/>
    <cellStyle name="Note 2 3 4 4 3" xfId="6757" xr:uid="{284F3AFF-5C64-48EB-AC8B-20216D889647}"/>
    <cellStyle name="Note 2 3 4 5" xfId="2368" xr:uid="{4522A8C3-6F69-413F-999B-39CB0C943838}"/>
    <cellStyle name="Note 2 3 4 5 2" xfId="4920" xr:uid="{AD64E5F2-C606-45BD-9851-C959C54D9086}"/>
    <cellStyle name="Note 2 3 4 5 3" xfId="7267" xr:uid="{D173E0F0-1DED-436E-9CF1-D407D51784A7}"/>
    <cellStyle name="Note 2 3 4 6" xfId="2187" xr:uid="{CBCD3C06-9DD7-42A5-9D6C-0EB5E9A3AFB6}"/>
    <cellStyle name="Note 2 3 4 6 2" xfId="4742" xr:uid="{590705ED-F302-493D-A96B-4BF050C8E3A3}"/>
    <cellStyle name="Note 2 3 4 6 3" xfId="7091" xr:uid="{2E1E652B-F661-4FE1-8680-FE6364C067EA}"/>
    <cellStyle name="Note 2 3 4 7" xfId="2635" xr:uid="{2B13A938-57C5-4768-ACB5-19B52511BBE0}"/>
    <cellStyle name="Note 2 3 4 7 2" xfId="5182" xr:uid="{487F1C84-C784-4E23-B388-3C85EAA46EF7}"/>
    <cellStyle name="Note 2 3 4 7 3" xfId="7518" xr:uid="{6F882183-9F06-485F-A48C-626D1FC596ED}"/>
    <cellStyle name="Note 2 3 4 8" xfId="3166" xr:uid="{719DDCF8-5589-4501-8F06-3CB9F9ACFB9E}"/>
    <cellStyle name="Note 2 3 4 8 2" xfId="5705" xr:uid="{ADA2B4FC-58BC-4522-BE8E-AB888164FFFF}"/>
    <cellStyle name="Note 2 3 4 8 3" xfId="8026" xr:uid="{19469B68-87CC-4977-8F89-B4786723667C}"/>
    <cellStyle name="Note 2 3 4 9" xfId="620" xr:uid="{6C76A189-65FA-43BA-8D68-D07B66233995}"/>
    <cellStyle name="Note 2 3 5" xfId="1231" xr:uid="{C4AF8B8F-7619-4415-AC19-18F73AAE59BE}"/>
    <cellStyle name="Note 2 3 5 2" xfId="2020" xr:uid="{2CA662AD-CB96-45D8-BDED-D8BC348493A1}"/>
    <cellStyle name="Note 2 3 5 2 2" xfId="4583" xr:uid="{F52716C6-A597-4016-AE13-1310A11C9006}"/>
    <cellStyle name="Note 2 3 5 2 3" xfId="6944" xr:uid="{8C20E6E9-CFCA-4E58-9238-067EC7D0BF37}"/>
    <cellStyle name="Note 2 3 5 3" xfId="3807" xr:uid="{F489ED29-ADEB-4174-8A2A-9F6C59EDB918}"/>
    <cellStyle name="Note 2 3 5 4" xfId="6201" xr:uid="{61E40889-7573-40DF-87C4-91A9E9396E35}"/>
    <cellStyle name="Note 2 3 6" xfId="1165" xr:uid="{10048C4F-DCF6-442D-935A-CEC2F28EE0FF}"/>
    <cellStyle name="Note 2 3 6 2" xfId="2021" xr:uid="{C8A1DD84-6B58-4D04-808F-E1B1D0E05078}"/>
    <cellStyle name="Note 2 3 6 2 2" xfId="4584" xr:uid="{F95F8F93-3D99-49D1-9FCB-35C79BE7C767}"/>
    <cellStyle name="Note 2 3 6 2 3" xfId="6945" xr:uid="{947A44EC-00C4-4372-9A9C-4CF8DA5FB640}"/>
    <cellStyle name="Note 2 3 6 3" xfId="3741" xr:uid="{37EDE164-9A78-4BCC-899A-E01B53E92BA3}"/>
    <cellStyle name="Note 2 3 6 4" xfId="6135" xr:uid="{0CC3033E-95F7-4DB9-A691-E2585D859225}"/>
    <cellStyle name="Note 2 3 7" xfId="1589" xr:uid="{0774B91C-54B5-4864-BA22-ED8A603DAE38}"/>
    <cellStyle name="Note 2 3 7 2" xfId="4160" xr:uid="{5652301B-6955-4BEC-B172-0432AC8D2722}"/>
    <cellStyle name="Note 2 3 7 3" xfId="6541" xr:uid="{AC7626B7-C336-47F9-87C4-E5D89EA1BEDD}"/>
    <cellStyle name="Note 2 3 8" xfId="2284" xr:uid="{40574E85-3079-4DD7-B9A6-5464A826CF5A}"/>
    <cellStyle name="Note 2 3 8 2" xfId="4839" xr:uid="{3E0A9710-5DDA-40E9-8672-713FCAC8F4B6}"/>
    <cellStyle name="Note 2 3 8 3" xfId="7188" xr:uid="{C7AD703B-0E0C-4A79-BA5B-F5530A6D5444}"/>
    <cellStyle name="Note 2 3 9" xfId="2218" xr:uid="{62B59216-1230-4141-8015-92AA4268335B}"/>
    <cellStyle name="Note 2 3 9 2" xfId="4773" xr:uid="{62DC5D13-09C3-414A-BD5C-DA4878035FBB}"/>
    <cellStyle name="Note 2 3 9 3" xfId="7122" xr:uid="{2618CDDA-25B8-4451-B4AE-88E807F22014}"/>
    <cellStyle name="Note 2 4" xfId="184" xr:uid="{00000000-0005-0000-0000-0000C3000000}"/>
    <cellStyle name="Note 2 4 10" xfId="536" xr:uid="{4753E5EA-483F-400E-9207-878A6A230303}"/>
    <cellStyle name="Note 2 4 11" xfId="3662" xr:uid="{5D58D112-A0AC-4D21-B74B-81503C9E7B46}"/>
    <cellStyle name="Note 2 4 2" xfId="1318" xr:uid="{4489ADDF-172B-4117-9C14-5F0F4B2CFA70}"/>
    <cellStyle name="Note 2 4 2 2" xfId="3893" xr:uid="{97FFA6A1-744A-48E1-B045-46C0D00FCF1F}"/>
    <cellStyle name="Note 2 4 2 3" xfId="6283" xr:uid="{68390D17-1B3A-4047-AE9B-C7F9D7C2C806}"/>
    <cellStyle name="Note 2 4 3" xfId="1127" xr:uid="{153F6954-5890-4534-A821-E354FCC66FF2}"/>
    <cellStyle name="Note 2 4 3 2" xfId="3703" xr:uid="{F252C693-ED6A-45E8-A737-F969AB110601}"/>
    <cellStyle name="Note 2 4 3 3" xfId="6097" xr:uid="{B5C7AE40-86FE-4971-B48A-9D95394DC09A}"/>
    <cellStyle name="Note 2 4 4" xfId="1741" xr:uid="{5161520A-1312-464C-B76D-C783DB12950A}"/>
    <cellStyle name="Note 2 4 4 2" xfId="4312" xr:uid="{AE85D940-A063-4D98-813F-3A39BB51744A}"/>
    <cellStyle name="Note 2 4 4 3" xfId="6693" xr:uid="{C7795DD8-DCA1-4D7B-9CEA-2B580F29BE9A}"/>
    <cellStyle name="Note 2 4 5" xfId="2371" xr:uid="{B8415273-AD98-42C3-B328-EBA06D2CBAF6}"/>
    <cellStyle name="Note 2 4 5 2" xfId="4923" xr:uid="{7578DA1F-0379-43AB-A80D-FF6CBFC03826}"/>
    <cellStyle name="Note 2 4 5 3" xfId="7270" xr:uid="{43149525-A5CC-4E32-87FA-018F57ED9000}"/>
    <cellStyle name="Note 2 4 6" xfId="2184" xr:uid="{B41AEB5B-CF63-46A0-B485-CAA80CFDA5A0}"/>
    <cellStyle name="Note 2 4 6 2" xfId="4739" xr:uid="{213B7896-C55D-48EB-BFC3-6BF2B4D493FE}"/>
    <cellStyle name="Note 2 4 6 3" xfId="7088" xr:uid="{F3DD335D-2AFA-40C4-9E08-6BCFC4E9523B}"/>
    <cellStyle name="Note 2 4 7" xfId="2597" xr:uid="{96C1E944-5CEA-44B4-BD50-66E9D053FE27}"/>
    <cellStyle name="Note 2 4 7 2" xfId="5148" xr:uid="{D62D4AAF-29CC-42E0-9136-38F880620D59}"/>
    <cellStyle name="Note 2 4 7 3" xfId="7488" xr:uid="{73CF527C-A3F2-41C8-81A9-FEB6499D9613}"/>
    <cellStyle name="Note 2 4 8" xfId="3169" xr:uid="{93B1AA19-6A05-4CA1-8C9C-D64A1B011868}"/>
    <cellStyle name="Note 2 4 8 2" xfId="5708" xr:uid="{D01519C3-1BCE-46A2-A1C8-E7A20CC0FB9F}"/>
    <cellStyle name="Note 2 4 8 3" xfId="8029" xr:uid="{6EC085A4-775F-47BA-9C77-528D961FAD07}"/>
    <cellStyle name="Note 2 4 9" xfId="3468" xr:uid="{FC681CA2-9B0A-4A56-8E02-220753149020}"/>
    <cellStyle name="Note 2 4 9 2" xfId="5988" xr:uid="{29FEDF72-D785-45B6-924C-5A5A78F54CD6}"/>
    <cellStyle name="Note 2 4 9 3" xfId="8279" xr:uid="{1AC7F89B-9644-4C30-8A5A-2707A88DF2F4}"/>
    <cellStyle name="Note 2 5" xfId="185" xr:uid="{00000000-0005-0000-0000-0000C4000000}"/>
    <cellStyle name="Note 2 5 10" xfId="4689" xr:uid="{562AF431-CAF6-4FFD-B8D8-AA03A5AF674A}"/>
    <cellStyle name="Note 2 5 2" xfId="1319" xr:uid="{15D6AE47-A3A0-4E23-89EB-6D1FE33D9690}"/>
    <cellStyle name="Note 2 5 2 2" xfId="3894" xr:uid="{E08476C6-AD0A-476E-A508-600273DA6C1E}"/>
    <cellStyle name="Note 2 5 2 3" xfId="6284" xr:uid="{FF6F5DE5-D496-4F36-A814-2E9B3705E76F}"/>
    <cellStyle name="Note 2 5 3" xfId="1470" xr:uid="{B2B04039-21DA-482B-B9DA-64EF40777D65}"/>
    <cellStyle name="Note 2 5 3 2" xfId="4045" xr:uid="{454F218B-CBD7-49AC-9C72-3FD9F5603D16}"/>
    <cellStyle name="Note 2 5 3 3" xfId="6435" xr:uid="{D207CF6B-19ED-460F-8069-D0D3F365F685}"/>
    <cellStyle name="Note 2 5 4" xfId="1804" xr:uid="{21AE0D3E-723B-47B2-A3BB-F6D29566253F}"/>
    <cellStyle name="Note 2 5 4 2" xfId="4375" xr:uid="{23D573EE-9F9E-4DFA-BBA1-AD224AF75C1E}"/>
    <cellStyle name="Note 2 5 4 3" xfId="6756" xr:uid="{5F48E0BA-7E6E-4E87-989B-FA80989794D5}"/>
    <cellStyle name="Note 2 5 5" xfId="2372" xr:uid="{FD32C1A9-6429-4032-A158-0521ADCCA4DD}"/>
    <cellStyle name="Note 2 5 5 2" xfId="4924" xr:uid="{237E688E-2A66-4CD4-8BA5-0CE5E6485461}"/>
    <cellStyle name="Note 2 5 5 3" xfId="7271" xr:uid="{0A8F7F9A-6039-49DB-AAA6-538BFB4C1A0F}"/>
    <cellStyle name="Note 2 5 6" xfId="2183" xr:uid="{21CAB01E-CC55-4265-8B66-85DCF86339D4}"/>
    <cellStyle name="Note 2 5 6 2" xfId="4738" xr:uid="{A78A6177-533C-4217-A235-414883AA77B5}"/>
    <cellStyle name="Note 2 5 6 3" xfId="7087" xr:uid="{4585006D-70AD-4EBB-822F-BDD712CB84C5}"/>
    <cellStyle name="Note 2 5 7" xfId="2640" xr:uid="{D3863CBF-4797-44FB-9579-6266BC4A8E60}"/>
    <cellStyle name="Note 2 5 7 2" xfId="5187" xr:uid="{A97BEE49-0108-45E2-82AC-604C9778B3DA}"/>
    <cellStyle name="Note 2 5 7 3" xfId="7523" xr:uid="{74118086-6B5E-4AA6-9C4C-6DED70D3A19A}"/>
    <cellStyle name="Note 2 5 8" xfId="3170" xr:uid="{680E5611-2029-4887-9EBC-DCCDDFA2510A}"/>
    <cellStyle name="Note 2 5 8 2" xfId="5709" xr:uid="{81E05DCB-3AB0-4213-A8FE-E32F618FA150}"/>
    <cellStyle name="Note 2 5 8 3" xfId="8030" xr:uid="{C8A6DBF1-8645-4152-9431-343377A0D196}"/>
    <cellStyle name="Note 2 5 9" xfId="521" xr:uid="{68FE3651-D289-4CE9-944A-8A93A754551B}"/>
    <cellStyle name="Note 2 6" xfId="186" xr:uid="{00000000-0005-0000-0000-0000C5000000}"/>
    <cellStyle name="Note 2 6 10" xfId="4693" xr:uid="{96F13AF8-9A9A-417F-B1CB-3F06761EDB12}"/>
    <cellStyle name="Note 2 6 2" xfId="1311" xr:uid="{C9D63149-4627-492B-9972-9CDE4B9CB970}"/>
    <cellStyle name="Note 2 6 2 2" xfId="3886" xr:uid="{776442E5-5B45-4968-8825-07FEBE55ACBD}"/>
    <cellStyle name="Note 2 6 2 3" xfId="6276" xr:uid="{7902E134-B408-4701-B540-0E669B366668}"/>
    <cellStyle name="Note 2 6 3" xfId="1472" xr:uid="{493F46EE-521D-40DE-B40C-077A581C4F6C}"/>
    <cellStyle name="Note 2 6 3 2" xfId="4047" xr:uid="{DA2CAAB1-6D30-4D5A-8A9D-67224AE4B6E5}"/>
    <cellStyle name="Note 2 6 3 3" xfId="6437" xr:uid="{27D92FEB-4A37-4DFA-A71F-A1C9FF5BA3DB}"/>
    <cellStyle name="Note 2 6 4" xfId="1806" xr:uid="{8D701D58-8993-42D9-9733-8FA51E3EDCEE}"/>
    <cellStyle name="Note 2 6 4 2" xfId="4377" xr:uid="{A1228E7F-4CE2-441E-BE64-64FB22EF5F82}"/>
    <cellStyle name="Note 2 6 4 3" xfId="6758" xr:uid="{3B75B385-D7B1-461C-837B-2E49137DB12C}"/>
    <cellStyle name="Note 2 6 5" xfId="2364" xr:uid="{75D37808-9BA2-4C0D-BCE0-40D4776D5364}"/>
    <cellStyle name="Note 2 6 5 2" xfId="4916" xr:uid="{2616DA7F-2550-4DFD-980B-95D83FFDF980}"/>
    <cellStyle name="Note 2 6 5 3" xfId="7263" xr:uid="{A4C06115-CB01-47B3-9945-CC1EC0E022A8}"/>
    <cellStyle name="Note 2 6 6" xfId="2575" xr:uid="{C4F0F678-0696-4ACE-B95C-21625B25199A}"/>
    <cellStyle name="Note 2 6 6 2" xfId="5126" xr:uid="{721FF327-8E67-457E-AC2C-A96885BB1566}"/>
    <cellStyle name="Note 2 6 6 3" xfId="7467" xr:uid="{8A807E50-213C-4D40-80D4-B9089F6059D3}"/>
    <cellStyle name="Note 2 6 7" xfId="2857" xr:uid="{0F77228B-2DFB-41F1-9D01-42E6CB24A393}"/>
    <cellStyle name="Note 2 6 7 2" xfId="5402" xr:uid="{5DCC98E1-BCC3-4509-86F3-75355DE283C4}"/>
    <cellStyle name="Note 2 6 7 3" xfId="7736" xr:uid="{454E1742-C82B-48F6-8578-A580CBC70B4C}"/>
    <cellStyle name="Note 2 6 8" xfId="3162" xr:uid="{97780D4F-4EB7-4680-BBC0-0A068B3EF462}"/>
    <cellStyle name="Note 2 6 8 2" xfId="5701" xr:uid="{7933F9DC-4F51-4BAA-951B-2C41EE083A10}"/>
    <cellStyle name="Note 2 6 8 3" xfId="8022" xr:uid="{B4D7ADA8-6181-4C91-9CDB-C329EA2B3AD6}"/>
    <cellStyle name="Note 2 6 9" xfId="754" xr:uid="{9CCD5CB9-2DC7-4564-AE49-2A4C444630C9}"/>
    <cellStyle name="Note 2 7" xfId="1203" xr:uid="{FDFD0F33-BE3E-42D4-AFB2-6E1AFC15A4FC}"/>
    <cellStyle name="Note 2 7 2" xfId="2022" xr:uid="{89B13449-3372-4F20-8F8B-6A57C1BB6098}"/>
    <cellStyle name="Note 2 7 2 2" xfId="4585" xr:uid="{F29FFA8B-A636-43A6-B599-2C16ABF26855}"/>
    <cellStyle name="Note 2 7 2 3" xfId="6946" xr:uid="{E06A8C75-D4F7-4B3C-810A-824C6645CBCF}"/>
    <cellStyle name="Note 2 7 3" xfId="3779" xr:uid="{50ADD400-1C39-4AC5-AFA7-89A170D5F82F}"/>
    <cellStyle name="Note 2 7 4" xfId="6173" xr:uid="{CC85D0AA-0062-423C-B012-BEC4A303CECC}"/>
    <cellStyle name="Note 2 8" xfId="1173" xr:uid="{BC03D01C-5573-4B07-89A7-A37E2E523EA2}"/>
    <cellStyle name="Note 2 8 2" xfId="2023" xr:uid="{055C6F50-6AC4-4A5D-99AE-0B601BDBCE26}"/>
    <cellStyle name="Note 2 8 2 2" xfId="4586" xr:uid="{6F3FD330-80C6-4FF1-8753-9E6E82FA7E95}"/>
    <cellStyle name="Note 2 8 2 3" xfId="6947" xr:uid="{CEEBB7CF-2A09-42D3-BB6F-87B29F5CF3EE}"/>
    <cellStyle name="Note 2 8 3" xfId="3749" xr:uid="{35FC11DF-045B-47AA-B432-8E57E37F8D48}"/>
    <cellStyle name="Note 2 8 4" xfId="6143" xr:uid="{7FB753D3-D1FE-4CA0-9B8E-724EE3C6CB14}"/>
    <cellStyle name="Note 2 9" xfId="1759" xr:uid="{4A81139B-AFAF-4611-924B-27D2BA631EAD}"/>
    <cellStyle name="Note 2 9 2" xfId="4330" xr:uid="{23CE5FFB-F4E2-4E42-A198-E38B9B71DBC5}"/>
    <cellStyle name="Note 2 9 3" xfId="6711" xr:uid="{59279A98-54C5-4A9D-9E37-337123AB8535}"/>
    <cellStyle name="Note 3" xfId="187" xr:uid="{00000000-0005-0000-0000-0000C6000000}"/>
    <cellStyle name="Note 3 10" xfId="2895" xr:uid="{68203199-006A-45E6-A131-EEB3D3364A16}"/>
    <cellStyle name="Note 3 10 2" xfId="5440" xr:uid="{324BDFEF-834A-44B8-BD20-345F0796C819}"/>
    <cellStyle name="Note 3 10 3" xfId="7774" xr:uid="{A5EFDF0B-3972-4756-8F98-7E6370307776}"/>
    <cellStyle name="Note 3 11" xfId="3105" xr:uid="{A0E60D5A-3179-4218-85FB-B6B60ADD8F13}"/>
    <cellStyle name="Note 3 11 2" xfId="5647" xr:uid="{67D36304-4542-4D4C-B04A-36DEFE2688E4}"/>
    <cellStyle name="Note 3 11 3" xfId="7971" xr:uid="{2E26BBAA-ED0D-4E9E-9081-7C753E2D957E}"/>
    <cellStyle name="Note 3 12" xfId="3443" xr:uid="{32AE97BC-B1B5-40CE-9B48-547EB7EDCE64}"/>
    <cellStyle name="Note 3 12 2" xfId="5964" xr:uid="{CE2A3A9F-BE51-4D83-95FE-2D3FA03F05C4}"/>
    <cellStyle name="Note 3 12 3" xfId="8261" xr:uid="{FADB11FB-F39B-4385-B316-FC8A80121520}"/>
    <cellStyle name="Note 3 13" xfId="854" xr:uid="{0E557EF6-7A8C-4FC6-868D-A2BACD50CC53}"/>
    <cellStyle name="Note 3 14" xfId="3634" xr:uid="{3C80BFE8-C497-4283-952E-1E36028128DB}"/>
    <cellStyle name="Note 3 2" xfId="188" xr:uid="{00000000-0005-0000-0000-0000C7000000}"/>
    <cellStyle name="Note 3 2 10" xfId="600" xr:uid="{26660A73-D2CF-422A-A743-8F9B643F9B91}"/>
    <cellStyle name="Note 3 2 11" xfId="3659" xr:uid="{76830BA4-24FC-4FFD-B5D8-2D2A2E8E0A2C}"/>
    <cellStyle name="Note 3 2 2" xfId="1321" xr:uid="{55223BAC-1728-4DCD-A70C-F6A6337DBEF5}"/>
    <cellStyle name="Note 3 2 2 2" xfId="3896" xr:uid="{826C653F-CA52-4DC2-B391-E142D29D5622}"/>
    <cellStyle name="Note 3 2 2 3" xfId="6286" xr:uid="{8B6B7E3C-9C55-4FBE-A779-7B77B8C03CD2}"/>
    <cellStyle name="Note 3 2 3" xfId="1125" xr:uid="{6CB82BB4-3788-4399-8728-9484D72D6A04}"/>
    <cellStyle name="Note 3 2 3 2" xfId="3701" xr:uid="{627A4E0F-5985-49C7-9BA5-57D316FAEDDB}"/>
    <cellStyle name="Note 3 2 3 3" xfId="6095" xr:uid="{F78CAD39-9D18-4C6E-A34C-09C8E02092C9}"/>
    <cellStyle name="Note 3 2 4" xfId="1114" xr:uid="{606825B8-A0AF-4BEC-942C-0AF2F31A3D1F}"/>
    <cellStyle name="Note 3 2 4 2" xfId="3690" xr:uid="{F2DE2C7F-F8BF-46BF-A67F-D4D973B43210}"/>
    <cellStyle name="Note 3 2 4 3" xfId="6084" xr:uid="{0EFDCFEB-3F5B-4206-B1D3-DA28455EB443}"/>
    <cellStyle name="Note 3 2 5" xfId="2374" xr:uid="{13D20FF5-D48D-46DF-B75E-9DB6652478CA}"/>
    <cellStyle name="Note 3 2 5 2" xfId="4926" xr:uid="{9C53FCC4-0799-4833-B945-E01A5DB56CF7}"/>
    <cellStyle name="Note 3 2 5 3" xfId="7273" xr:uid="{26499C74-A3DA-4F73-9B04-242BF2C7DA7D}"/>
    <cellStyle name="Note 3 2 6" xfId="2656" xr:uid="{968AC5EF-FC95-4D18-9A8F-B2EE3A86FC8B}"/>
    <cellStyle name="Note 3 2 6 2" xfId="5201" xr:uid="{40F92B7B-F4D3-4322-823E-EF202CAD998B}"/>
    <cellStyle name="Note 3 2 6 3" xfId="7535" xr:uid="{73B7E965-134B-4131-A500-E4785099B9F3}"/>
    <cellStyle name="Note 3 2 7" xfId="2856" xr:uid="{CE17B39D-D532-468E-B3CE-32926191F71C}"/>
    <cellStyle name="Note 3 2 7 2" xfId="5401" xr:uid="{D71AC7A5-4ED0-4B1F-BF06-9A7E08145F50}"/>
    <cellStyle name="Note 3 2 7 3" xfId="7735" xr:uid="{8CCD4D6B-CDC2-42FA-A89A-E855CEBFB6D6}"/>
    <cellStyle name="Note 3 2 8" xfId="3172" xr:uid="{63C1FC5B-0876-4CCC-9753-EAB4CC7B5553}"/>
    <cellStyle name="Note 3 2 8 2" xfId="5711" xr:uid="{E8F08F68-224C-48D8-B9E8-88E9FC4C1900}"/>
    <cellStyle name="Note 3 2 8 3" xfId="8032" xr:uid="{331C0FF3-4B17-4E24-87B7-B91BBB6F1DB9}"/>
    <cellStyle name="Note 3 2 9" xfId="3469" xr:uid="{A0EFCB44-4E30-48D9-BDC5-00E2F08D1074}"/>
    <cellStyle name="Note 3 2 9 2" xfId="5989" xr:uid="{A7CE78FF-12D3-49D3-9D3A-8ED56C3318A1}"/>
    <cellStyle name="Note 3 2 9 3" xfId="8280" xr:uid="{83D83F91-EDA4-461E-83B1-72AECF7ED291}"/>
    <cellStyle name="Note 3 3" xfId="189" xr:uid="{00000000-0005-0000-0000-0000C8000000}"/>
    <cellStyle name="Note 3 3 10" xfId="4699" xr:uid="{557F9309-03C9-4DDA-B1D1-B6C8B75901AD}"/>
    <cellStyle name="Note 3 3 2" xfId="1322" xr:uid="{FA5E25E1-125B-43EB-8E66-011A9B3883DA}"/>
    <cellStyle name="Note 3 3 2 2" xfId="3897" xr:uid="{A31B2CE4-8DE0-4B0B-915C-AAC6C79283FE}"/>
    <cellStyle name="Note 3 3 2 3" xfId="6287" xr:uid="{298C7275-6054-4BB4-879F-9C6CDCADBEAE}"/>
    <cellStyle name="Note 3 3 3" xfId="1124" xr:uid="{B5FC97B6-1A8C-4A7C-804A-7CBBEDD834B4}"/>
    <cellStyle name="Note 3 3 3 2" xfId="3700" xr:uid="{FBBA722A-0A1A-433B-A6ED-524AAAE40FE6}"/>
    <cellStyle name="Note 3 3 3 3" xfId="6094" xr:uid="{E4F4493A-F1C7-43AA-82BA-FB3D6AA14147}"/>
    <cellStyle name="Note 3 3 4" xfId="1740" xr:uid="{72A35E8B-662E-42BF-B8D3-64EF6F347B32}"/>
    <cellStyle name="Note 3 3 4 2" xfId="4311" xr:uid="{D7D005E8-6149-4422-A62F-3FF40DB79417}"/>
    <cellStyle name="Note 3 3 4 3" xfId="6692" xr:uid="{EA725C7D-607B-4138-9F64-435CB85E6436}"/>
    <cellStyle name="Note 3 3 5" xfId="2375" xr:uid="{32D5CB50-94E0-42A2-87AE-5140B6144A9A}"/>
    <cellStyle name="Note 3 3 5 2" xfId="4927" xr:uid="{529DAAF2-3E91-4C65-B3DF-DC4C465BFE37}"/>
    <cellStyle name="Note 3 3 5 3" xfId="7274" xr:uid="{018ECBB6-954B-4B07-96D1-DDF240792E42}"/>
    <cellStyle name="Note 3 3 6" xfId="2657" xr:uid="{9B8BBA86-8217-4F75-A05A-26BB1247C003}"/>
    <cellStyle name="Note 3 3 6 2" xfId="5202" xr:uid="{BFB32C08-5D7A-4F0E-AE46-D165E1CFAB8F}"/>
    <cellStyle name="Note 3 3 6 3" xfId="7536" xr:uid="{A4C9B0BC-01D1-48F6-B145-F528DFF4661D}"/>
    <cellStyle name="Note 3 3 7" xfId="2149" xr:uid="{EDD1FEB6-083D-45DA-82FA-C930AE1AE9E9}"/>
    <cellStyle name="Note 3 3 7 2" xfId="4704" xr:uid="{974B9301-22BF-438C-BFA9-99ABFF92612F}"/>
    <cellStyle name="Note 3 3 7 3" xfId="7053" xr:uid="{18777F5F-D6AE-4803-8528-679B35A71E52}"/>
    <cellStyle name="Note 3 3 8" xfId="3173" xr:uid="{F3B32194-179B-43F4-9FBE-50D0F46E645E}"/>
    <cellStyle name="Note 3 3 8 2" xfId="5712" xr:uid="{4C835198-838D-4E49-A4F2-9E19C1DCF2AD}"/>
    <cellStyle name="Note 3 3 8 3" xfId="8033" xr:uid="{843C40FE-95A7-4EA6-887B-DB8BBE14466F}"/>
    <cellStyle name="Note 3 3 9" xfId="896" xr:uid="{5F4C3CF0-6792-448E-8CCD-33856EFF565B}"/>
    <cellStyle name="Note 3 4" xfId="190" xr:uid="{00000000-0005-0000-0000-0000C9000000}"/>
    <cellStyle name="Note 3 4 10" xfId="4552" xr:uid="{FB1AE670-7107-4B5C-B334-754A70C3C7FF}"/>
    <cellStyle name="Note 3 4 2" xfId="1320" xr:uid="{0311976D-4983-441E-94A5-994EDBB68A79}"/>
    <cellStyle name="Note 3 4 2 2" xfId="3895" xr:uid="{1F527851-320A-4AFC-B3E1-34D733374FBC}"/>
    <cellStyle name="Note 3 4 2 3" xfId="6285" xr:uid="{50823174-3C2F-49F9-9C10-0C189D0062A3}"/>
    <cellStyle name="Note 3 4 3" xfId="1126" xr:uid="{A68678B7-B9A4-4EB7-A7B9-FE1B6A80EB2F}"/>
    <cellStyle name="Note 3 4 3 2" xfId="3702" xr:uid="{0B06443E-086E-4693-B8B8-0BF411DE1620}"/>
    <cellStyle name="Note 3 4 3 3" xfId="6096" xr:uid="{FFD83050-85D0-486A-A2D0-00E43401EF3F}"/>
    <cellStyle name="Note 3 4 4" xfId="1781" xr:uid="{573D3B77-F75E-42A9-B3A6-05BFAD148A6E}"/>
    <cellStyle name="Note 3 4 4 2" xfId="4352" xr:uid="{1833B2D6-459D-4685-9429-99389BAC1263}"/>
    <cellStyle name="Note 3 4 4 3" xfId="6733" xr:uid="{B1E8E689-9B66-4287-8E60-9606C092EB5A}"/>
    <cellStyle name="Note 3 4 5" xfId="2373" xr:uid="{093BA19A-F704-44CF-81F9-80632EEBD630}"/>
    <cellStyle name="Note 3 4 5 2" xfId="4925" xr:uid="{01C2B642-0A86-4C6E-A34D-869CCEDA4DF9}"/>
    <cellStyle name="Note 3 4 5 3" xfId="7272" xr:uid="{4BBD74B0-E767-4617-8527-4B004F311AB6}"/>
    <cellStyle name="Note 3 4 6" xfId="2655" xr:uid="{B033D243-2E53-4ABC-89C0-A219662957D5}"/>
    <cellStyle name="Note 3 4 6 2" xfId="5200" xr:uid="{C6E6879A-C048-493A-A386-79A881140BBB}"/>
    <cellStyle name="Note 3 4 6 3" xfId="7534" xr:uid="{FDA2834C-6AFD-4A98-9582-F04DA61452F9}"/>
    <cellStyle name="Note 3 4 7" xfId="2883" xr:uid="{3509F2FF-5E67-44AA-ACA5-AA3B0BDFB478}"/>
    <cellStyle name="Note 3 4 7 2" xfId="5428" xr:uid="{A7910972-C15B-40D1-AE1D-97F48053D36A}"/>
    <cellStyle name="Note 3 4 7 3" xfId="7762" xr:uid="{63668A82-18C0-4CBB-A992-F419C1F86612}"/>
    <cellStyle name="Note 3 4 8" xfId="3171" xr:uid="{BF72D732-6373-47AB-968B-6B8D87B79CEA}"/>
    <cellStyle name="Note 3 4 8 2" xfId="5710" xr:uid="{1A01BC51-D1E8-44F5-AF22-3A163F957878}"/>
    <cellStyle name="Note 3 4 8 3" xfId="8031" xr:uid="{7D9657FE-ECA3-48FC-8CAD-CF8C71515B05}"/>
    <cellStyle name="Note 3 4 9" xfId="895" xr:uid="{01F51676-ECFD-41C6-89F0-75C2ED5D7110}"/>
    <cellStyle name="Note 3 5" xfId="1252" xr:uid="{34154A4F-AA50-4758-8A27-87C566D689C7}"/>
    <cellStyle name="Note 3 5 2" xfId="2024" xr:uid="{703713D0-0CFA-41E7-ADB4-196F7BC3314A}"/>
    <cellStyle name="Note 3 5 2 2" xfId="4587" xr:uid="{C661193C-BD2B-475E-A1A9-7AE60B8319DE}"/>
    <cellStyle name="Note 3 5 2 3" xfId="6948" xr:uid="{6628279D-026D-4025-904E-CE1C18A98B7E}"/>
    <cellStyle name="Note 3 5 3" xfId="3828" xr:uid="{7914F948-C908-4ABD-9AFA-66E8064FBB42}"/>
    <cellStyle name="Note 3 5 4" xfId="6222" xr:uid="{F4FBAD1A-91D0-4C3D-A7D1-8AD3CF60918C}"/>
    <cellStyle name="Note 3 6" xfId="1534" xr:uid="{C67391D0-46CA-485A-914B-6D67D8737794}"/>
    <cellStyle name="Note 3 6 2" xfId="2025" xr:uid="{75A22089-0E7A-465A-995C-4932914319F3}"/>
    <cellStyle name="Note 3 6 2 2" xfId="4588" xr:uid="{49FE157F-DA40-4A46-8F1A-63F4AC9BDC7D}"/>
    <cellStyle name="Note 3 6 2 3" xfId="6949" xr:uid="{29E84021-A378-4FA6-8665-87ABC6C7F22A}"/>
    <cellStyle name="Note 3 6 3" xfId="4108" xr:uid="{D4A5C800-0E65-4E2E-A8AB-6490ABF6D1A9}"/>
    <cellStyle name="Note 3 6 4" xfId="6494" xr:uid="{AB399BC4-2ADC-44FA-98A6-3386440A890D}"/>
    <cellStyle name="Note 3 7" xfId="1112" xr:uid="{AF6AA660-39ED-435A-B15D-54F37BC20EE0}"/>
    <cellStyle name="Note 3 7 2" xfId="3688" xr:uid="{F1B944A4-3B1F-48F8-91C8-B86D346DDA69}"/>
    <cellStyle name="Note 3 7 3" xfId="6082" xr:uid="{1FE4C3CA-5316-4F2F-B4FA-E34FE4D8B78F}"/>
    <cellStyle name="Note 3 8" xfId="2305" xr:uid="{91F7D3DD-49D2-47B4-881B-1329AC118C04}"/>
    <cellStyle name="Note 3 8 2" xfId="4860" xr:uid="{AB0F7E9D-7E6E-4DA1-AC6F-C9F94361049D}"/>
    <cellStyle name="Note 3 8 3" xfId="7209" xr:uid="{3D1C51E6-C896-4AE2-9A5D-8DE3998734F8}"/>
    <cellStyle name="Note 3 9" xfId="2535" xr:uid="{B099DF25-0209-4DF7-A90A-4BFEC157D8E4}"/>
    <cellStyle name="Note 3 9 2" xfId="5087" xr:uid="{BA7E2FEF-2CBF-4640-9836-A1018EE40D20}"/>
    <cellStyle name="Note 3 9 3" xfId="7433" xr:uid="{287627E3-42A6-423E-AF74-D08489E957F2}"/>
    <cellStyle name="Note 4" xfId="191" xr:uid="{00000000-0005-0000-0000-0000CA000000}"/>
    <cellStyle name="Note 4 10" xfId="2838" xr:uid="{6DE1E8DC-1E21-4436-ADA3-30CABAF1BC9A}"/>
    <cellStyle name="Note 4 10 2" xfId="5383" xr:uid="{90580337-EBD3-43D9-B81C-107762494A57}"/>
    <cellStyle name="Note 4 10 3" xfId="7717" xr:uid="{92F2BDF4-8D40-465A-BB71-AD4E4D06D61C}"/>
    <cellStyle name="Note 4 11" xfId="3100" xr:uid="{A8028BC2-8B0E-4A65-877F-50D2446DA1C5}"/>
    <cellStyle name="Note 4 11 2" xfId="5642" xr:uid="{782C75F5-388F-473A-A942-0AE8E41AF36C}"/>
    <cellStyle name="Note 4 11 3" xfId="7966" xr:uid="{4EC466FD-3F73-47F7-BFF8-1F8974C7DBD8}"/>
    <cellStyle name="Note 4 12" xfId="3438" xr:uid="{66E71415-E7BB-4762-BBCF-9ADCE70B6645}"/>
    <cellStyle name="Note 4 12 2" xfId="5959" xr:uid="{F656CD4C-D365-4A87-9AF1-CA1BC0BBAF5F}"/>
    <cellStyle name="Note 4 12 3" xfId="8256" xr:uid="{7CA2CBB3-2E56-4A82-90CD-EF8FAA565581}"/>
    <cellStyle name="Note 4 13" xfId="676" xr:uid="{F6D2CFD6-4D1C-4FAE-AE74-ECD9D62D4FEB}"/>
    <cellStyle name="Note 4 14" xfId="3586" xr:uid="{A27CC098-8F4D-47C7-9147-7880F44D1DFA}"/>
    <cellStyle name="Note 4 2" xfId="192" xr:uid="{00000000-0005-0000-0000-0000CB000000}"/>
    <cellStyle name="Note 4 2 10" xfId="516" xr:uid="{1DE111DF-5747-45C9-ADDA-C45CD9572FE7}"/>
    <cellStyle name="Note 4 2 11" xfId="4701" xr:uid="{4A709701-DEB8-4EC1-9405-222AAAE45868}"/>
    <cellStyle name="Note 4 2 2" xfId="1324" xr:uid="{6F7105F7-F31C-427A-B378-F4ED48ACF83A}"/>
    <cellStyle name="Note 4 2 2 2" xfId="3899" xr:uid="{552E79CC-C02B-4475-8E92-494E0133D75F}"/>
    <cellStyle name="Note 4 2 2 3" xfId="6289" xr:uid="{76C6BB79-1CEC-48AC-B385-2386094F89E0}"/>
    <cellStyle name="Note 4 2 3" xfId="1122" xr:uid="{4AFB9F60-453E-4E28-8F03-EEB4A4CB95F9}"/>
    <cellStyle name="Note 4 2 3 2" xfId="3698" xr:uid="{8242031E-9156-475B-808F-84866079BABC}"/>
    <cellStyle name="Note 4 2 3 3" xfId="6092" xr:uid="{B6BA066B-370D-4C4B-AF4E-4E7C8083F6FB}"/>
    <cellStyle name="Note 4 2 4" xfId="1780" xr:uid="{645EA75B-A6AD-4467-9EF6-EFD8E756965F}"/>
    <cellStyle name="Note 4 2 4 2" xfId="4351" xr:uid="{BC675E1E-C3EF-4D35-A491-5DA742A3C6EC}"/>
    <cellStyle name="Note 4 2 4 3" xfId="6732" xr:uid="{A89E0B16-6387-40CB-BE8F-947D75FDB564}"/>
    <cellStyle name="Note 4 2 5" xfId="2377" xr:uid="{4B481772-567F-4517-BA85-454CD140C45A}"/>
    <cellStyle name="Note 4 2 5 2" xfId="4929" xr:uid="{9559214F-391A-4F05-B13C-D54574E69D46}"/>
    <cellStyle name="Note 4 2 5 3" xfId="7276" xr:uid="{6EE8EB7F-C4C1-4038-99D2-48D6B3811DCC}"/>
    <cellStyle name="Note 4 2 6" xfId="2659" xr:uid="{6F8609B7-0F61-4C16-9BC4-54357BA51914}"/>
    <cellStyle name="Note 4 2 6 2" xfId="5204" xr:uid="{2601CA0C-2860-4A0C-AC8D-622DFD4A20B9}"/>
    <cellStyle name="Note 4 2 6 3" xfId="7538" xr:uid="{60195F79-14B7-46C3-BA80-ADFA08D80EC6}"/>
    <cellStyle name="Note 4 2 7" xfId="2882" xr:uid="{0691332F-B617-4679-9F07-037FC7E069F7}"/>
    <cellStyle name="Note 4 2 7 2" xfId="5427" xr:uid="{E4E0E25A-006E-4E98-B323-6F4A1C596F93}"/>
    <cellStyle name="Note 4 2 7 3" xfId="7761" xr:uid="{7CDED1DC-5990-413B-8EFC-162AB4417D4B}"/>
    <cellStyle name="Note 4 2 8" xfId="3175" xr:uid="{15767F45-682A-4C53-BEBB-D3A9798E4BE6}"/>
    <cellStyle name="Note 4 2 8 2" xfId="5714" xr:uid="{75F8DE56-3774-4328-B9CF-353F00B9B465}"/>
    <cellStyle name="Note 4 2 8 3" xfId="8035" xr:uid="{7FD0A8C6-6808-4FBD-B08B-0B9A38EAF9ED}"/>
    <cellStyle name="Note 4 2 9" xfId="3470" xr:uid="{7D0FCADD-B62E-4140-AE32-75E1E0592096}"/>
    <cellStyle name="Note 4 2 9 2" xfId="5990" xr:uid="{76D073DA-2564-45D3-9F1D-86F29776E525}"/>
    <cellStyle name="Note 4 2 9 3" xfId="8281" xr:uid="{2C0CCC2E-A9EB-4F35-AAF3-CD012A626A4A}"/>
    <cellStyle name="Note 4 3" xfId="193" xr:uid="{00000000-0005-0000-0000-0000CC000000}"/>
    <cellStyle name="Note 4 3 10" xfId="3664" xr:uid="{6DEA406A-3BE3-4096-AC1D-731FF1590A0E}"/>
    <cellStyle name="Note 4 3 2" xfId="1325" xr:uid="{F0957DFD-6001-4979-A1C9-5F17A9347192}"/>
    <cellStyle name="Note 4 3 2 2" xfId="3900" xr:uid="{4A794582-8281-45CF-B470-77E80DB8E229}"/>
    <cellStyle name="Note 4 3 2 3" xfId="6290" xr:uid="{CECFC9C7-0471-41EE-9CE1-FDF413F6D9C4}"/>
    <cellStyle name="Note 4 3 3" xfId="1121" xr:uid="{ADD97956-C05E-4B46-A4A4-73D42839E20C}"/>
    <cellStyle name="Note 4 3 3 2" xfId="3697" xr:uid="{DB1EC585-FC65-40D7-89BB-EA68D7279C1F}"/>
    <cellStyle name="Note 4 3 3 3" xfId="6091" xr:uid="{A11FAC6D-DAAD-4C64-8777-BEFDDE8E5C37}"/>
    <cellStyle name="Note 4 3 4" xfId="1115" xr:uid="{E5E72FDB-08A6-45F5-AFE2-C72871F032FE}"/>
    <cellStyle name="Note 4 3 4 2" xfId="3691" xr:uid="{A68800D7-1FE9-4C01-8693-F47EDD975C76}"/>
    <cellStyle name="Note 4 3 4 3" xfId="6085" xr:uid="{099DB4CC-3F71-45FF-A8B9-559426CD2251}"/>
    <cellStyle name="Note 4 3 5" xfId="2378" xr:uid="{37033546-713E-4B1B-B247-10AD869C2471}"/>
    <cellStyle name="Note 4 3 5 2" xfId="4930" xr:uid="{D92D59A5-0ACD-4E3A-B0BC-6DD9CFA4ED10}"/>
    <cellStyle name="Note 4 3 5 3" xfId="7277" xr:uid="{7019D602-82E6-4274-B0A0-9846D615BDF3}"/>
    <cellStyle name="Note 4 3 6" xfId="2660" xr:uid="{48165F84-6BA5-4698-81BD-C36660AD008C}"/>
    <cellStyle name="Note 4 3 6 2" xfId="5205" xr:uid="{D08094E6-43DD-4963-BD41-50E041397997}"/>
    <cellStyle name="Note 4 3 6 3" xfId="7539" xr:uid="{9E83CF91-BC1D-4D99-B2DD-2009E743BD31}"/>
    <cellStyle name="Note 4 3 7" xfId="2855" xr:uid="{2E5294FF-15AA-4395-BBCE-0A427EB39CE9}"/>
    <cellStyle name="Note 4 3 7 2" xfId="5400" xr:uid="{E841B887-E258-4BBE-8D0A-F4A85F0E30C6}"/>
    <cellStyle name="Note 4 3 7 3" xfId="7734" xr:uid="{2B490AA2-7E74-4DB5-855D-818330AD2A3D}"/>
    <cellStyle name="Note 4 3 8" xfId="3176" xr:uid="{B565FFFF-E953-4D0D-8DC2-6ADE32B05841}"/>
    <cellStyle name="Note 4 3 8 2" xfId="5715" xr:uid="{DB7D0763-4AE3-4EAE-B728-1C7898C4BF2A}"/>
    <cellStyle name="Note 4 3 8 3" xfId="8036" xr:uid="{61789014-AE72-4C98-81C5-04C10B196A3F}"/>
    <cellStyle name="Note 4 3 9" xfId="512" xr:uid="{31135F27-9E85-4EDE-B72E-254511652E88}"/>
    <cellStyle name="Note 4 4" xfId="194" xr:uid="{00000000-0005-0000-0000-0000CD000000}"/>
    <cellStyle name="Note 4 4 10" xfId="4537" xr:uid="{C496828D-49B7-4883-9B81-28DA228BF6CF}"/>
    <cellStyle name="Note 4 4 2" xfId="1323" xr:uid="{9A3077AE-5B03-4F7A-B685-21639A2BA042}"/>
    <cellStyle name="Note 4 4 2 2" xfId="3898" xr:uid="{DDB77EB8-8133-4CF9-AC03-53802D570933}"/>
    <cellStyle name="Note 4 4 2 3" xfId="6288" xr:uid="{0646868C-A6EE-4F1F-AB35-952AC0C9D5AC}"/>
    <cellStyle name="Note 4 4 3" xfId="1123" xr:uid="{77BBCE96-4B79-454A-8C77-87AD770A9D4D}"/>
    <cellStyle name="Note 4 4 3 2" xfId="3699" xr:uid="{CB857AB9-27E2-402E-A5BD-C2B340C0DAE6}"/>
    <cellStyle name="Note 4 4 3 3" xfId="6093" xr:uid="{6FA6D1C3-8177-484A-B167-9F7D2B7470E9}"/>
    <cellStyle name="Note 4 4 4" xfId="1803" xr:uid="{27114D2B-3BA3-4AE6-9A13-48A0B015E131}"/>
    <cellStyle name="Note 4 4 4 2" xfId="4374" xr:uid="{E335D4C4-0BB4-4BA0-AF93-86DC8C06A216}"/>
    <cellStyle name="Note 4 4 4 3" xfId="6755" xr:uid="{4457473F-0A50-4DD2-864F-B7F76C04AE3F}"/>
    <cellStyle name="Note 4 4 5" xfId="2376" xr:uid="{B5ABDF55-A31B-49B3-9EC8-4084EF3E7EA9}"/>
    <cellStyle name="Note 4 4 5 2" xfId="4928" xr:uid="{FFF5BAA8-B7E3-4BE6-9DAB-C7E7A13E89FD}"/>
    <cellStyle name="Note 4 4 5 3" xfId="7275" xr:uid="{75B6B06A-8707-4C15-B75D-D3319838F3BF}"/>
    <cellStyle name="Note 4 4 6" xfId="2658" xr:uid="{1A280C95-DF33-4ED0-8D27-B24A826CE5BF}"/>
    <cellStyle name="Note 4 4 6 2" xfId="5203" xr:uid="{64CFAF1B-0BEA-4FCE-9ED3-C3D31FBCD095}"/>
    <cellStyle name="Note 4 4 6 3" xfId="7537" xr:uid="{E254A168-BBC7-46E9-BF0E-8704FC8AE9C1}"/>
    <cellStyle name="Note 4 4 7" xfId="2809" xr:uid="{31EED943-DF88-457D-91E1-AA05CBF52F81}"/>
    <cellStyle name="Note 4 4 7 2" xfId="5354" xr:uid="{4E2AA1A2-C64D-4C71-81CE-00C555BCD712}"/>
    <cellStyle name="Note 4 4 7 3" xfId="7688" xr:uid="{6AC5AEBE-D38E-4C3C-A561-68E7099C3E37}"/>
    <cellStyle name="Note 4 4 8" xfId="3174" xr:uid="{B3FADAAF-1E72-4A54-9265-1BCB30FC1831}"/>
    <cellStyle name="Note 4 4 8 2" xfId="5713" xr:uid="{B5F01DD6-0732-461F-A554-ECA624FCD8B4}"/>
    <cellStyle name="Note 4 4 8 3" xfId="8034" xr:uid="{562FE3BC-7D67-4514-AF89-543F304DD399}"/>
    <cellStyle name="Note 4 4 9" xfId="526" xr:uid="{888C8252-40B7-4C87-8A0C-FEF48385DDCC}"/>
    <cellStyle name="Note 4 5" xfId="1247" xr:uid="{55F78D31-7A18-4052-B922-B4EDB959EC6F}"/>
    <cellStyle name="Note 4 5 2" xfId="2026" xr:uid="{D680639C-B832-4C39-A0BA-F1C1C0682FD0}"/>
    <cellStyle name="Note 4 5 2 2" xfId="4589" xr:uid="{83903FE6-221A-4324-BB5B-CEB7F9917CEC}"/>
    <cellStyle name="Note 4 5 2 3" xfId="6950" xr:uid="{678A8B14-A372-4400-8AF7-B351E64819BA}"/>
    <cellStyle name="Note 4 5 3" xfId="3823" xr:uid="{F51C806D-D5B3-475D-B65C-B4BF5CC906F2}"/>
    <cellStyle name="Note 4 5 4" xfId="6217" xr:uid="{6011CCB1-DD1F-48E5-AB9C-3E439BC1608A}"/>
    <cellStyle name="Note 4 6" xfId="1573" xr:uid="{ABCDCCA6-0F19-48EE-9B92-A86B6C9B3E35}"/>
    <cellStyle name="Note 4 6 2" xfId="2027" xr:uid="{505FA161-D18E-498D-839B-54F49DDA8F92}"/>
    <cellStyle name="Note 4 6 2 2" xfId="4590" xr:uid="{AB2323B4-32F2-46B7-B24D-2A4F0C0224B3}"/>
    <cellStyle name="Note 4 6 2 3" xfId="6951" xr:uid="{E8264EDC-B0B5-45F2-8322-59EC5C4517E1}"/>
    <cellStyle name="Note 4 6 3" xfId="4146" xr:uid="{E497B0F5-DDDF-4E89-966C-A238CA7CA37B}"/>
    <cellStyle name="Note 4 6 4" xfId="6529" xr:uid="{87885DC2-4F92-4AB8-A746-5B0ADB6DF275}"/>
    <cellStyle name="Note 4 7" xfId="1189" xr:uid="{37344518-BF0F-4CF7-A0C1-A80F22F108B3}"/>
    <cellStyle name="Note 4 7 2" xfId="3765" xr:uid="{F32198AD-5D62-4882-9433-2A56D76D49C9}"/>
    <cellStyle name="Note 4 7 3" xfId="6159" xr:uid="{07785C7A-59CC-4E50-831E-2172C7F67B67}"/>
    <cellStyle name="Note 4 8" xfId="2300" xr:uid="{C0B290BB-4463-445A-8909-19918013804E}"/>
    <cellStyle name="Note 4 8 2" xfId="4855" xr:uid="{9BDAC795-5C5E-44F7-9535-376E6E3DC8C5}"/>
    <cellStyle name="Note 4 8 3" xfId="7204" xr:uid="{5E5BE0EA-B77F-4443-AF98-CB5E26A9D020}"/>
    <cellStyle name="Note 4 9" xfId="2213" xr:uid="{45731AB8-5E65-4DFE-B10B-0046A46EFC13}"/>
    <cellStyle name="Note 4 9 2" xfId="4768" xr:uid="{BCA77694-6D6F-4E79-9192-8B8F65B9A935}"/>
    <cellStyle name="Note 4 9 3" xfId="7117" xr:uid="{F781C536-96E6-4524-B85B-628649190B6B}"/>
    <cellStyle name="Note 5" xfId="195" xr:uid="{00000000-0005-0000-0000-0000CE000000}"/>
    <cellStyle name="Note 5 10" xfId="3471" xr:uid="{04C15CEE-1009-4D6E-B4A8-8856FF9E9E74}"/>
    <cellStyle name="Note 5 10 2" xfId="5991" xr:uid="{69E37DB3-B70E-44A6-8E4C-2E0312500640}"/>
    <cellStyle name="Note 5 10 3" xfId="8282" xr:uid="{214F4D1F-D289-4123-BC1F-02298B7C72A5}"/>
    <cellStyle name="Note 5 11" xfId="852" xr:uid="{E6A2F64B-1576-41E8-BEA7-E84335D61989}"/>
    <cellStyle name="Note 5 12" xfId="4080" xr:uid="{618812AB-8877-44C1-A6E9-A04C81DBAE14}"/>
    <cellStyle name="Note 5 2" xfId="196" xr:uid="{00000000-0005-0000-0000-0000CF000000}"/>
    <cellStyle name="Note 5 2 10" xfId="3658" xr:uid="{4F5549AF-90CC-427C-ADD7-F1156C98EED8}"/>
    <cellStyle name="Note 5 2 2" xfId="1326" xr:uid="{35C765E5-DE15-4A31-B681-FF3870FECC9D}"/>
    <cellStyle name="Note 5 2 2 2" xfId="3901" xr:uid="{83A3A9F7-ABB4-4085-BF3D-BBA08C3048F0}"/>
    <cellStyle name="Note 5 2 2 3" xfId="6291" xr:uid="{F3865D07-118E-4E7A-950A-449041ED32FA}"/>
    <cellStyle name="Note 5 2 3" xfId="1594" xr:uid="{2E889DED-B87E-499E-8989-C817081C5B38}"/>
    <cellStyle name="Note 5 2 3 2" xfId="4165" xr:uid="{71AF961A-9413-4043-A177-898644A857E8}"/>
    <cellStyle name="Note 5 2 3 3" xfId="6546" xr:uid="{D23DBABE-13A8-4CE6-8122-25835B906BF3}"/>
    <cellStyle name="Note 5 2 4" xfId="1739" xr:uid="{508FC905-569F-48D6-8979-28135018294B}"/>
    <cellStyle name="Note 5 2 4 2" xfId="4310" xr:uid="{BF3B348D-9470-42A0-AF0E-F217F241400A}"/>
    <cellStyle name="Note 5 2 4 3" xfId="6691" xr:uid="{1864098B-38C5-47BF-BC9F-35DC9C6AE106}"/>
    <cellStyle name="Note 5 2 5" xfId="2379" xr:uid="{E0EA2FE9-1139-4B3C-99CB-A86FC645ED25}"/>
    <cellStyle name="Note 5 2 5 2" xfId="4931" xr:uid="{772CA206-B0DF-47FD-9A68-72E32B08955F}"/>
    <cellStyle name="Note 5 2 5 3" xfId="7278" xr:uid="{A0B15CCC-C7F0-41CF-9A67-25F49E29E52E}"/>
    <cellStyle name="Note 5 2 6" xfId="2661" xr:uid="{2398EDDE-EAFF-4284-86D2-9EEBAF9D9010}"/>
    <cellStyle name="Note 5 2 6 2" xfId="5206" xr:uid="{75C68B49-21EA-4649-908F-A860AEDFF6D7}"/>
    <cellStyle name="Note 5 2 6 3" xfId="7540" xr:uid="{9017838C-A203-475A-888E-3133957ABD1A}"/>
    <cellStyle name="Note 5 2 7" xfId="2155" xr:uid="{E99E7112-2624-4C1E-8490-2A8FD06C1358}"/>
    <cellStyle name="Note 5 2 7 2" xfId="4710" xr:uid="{E95163DA-5B2E-4A23-9931-AB9B56657BD0}"/>
    <cellStyle name="Note 5 2 7 3" xfId="7059" xr:uid="{A3FE7D12-FDF0-489A-92C4-064D898A9BAB}"/>
    <cellStyle name="Note 5 2 8" xfId="3177" xr:uid="{9CC23361-14AD-4DAD-A9DF-A4726F5C5AA0}"/>
    <cellStyle name="Note 5 2 8 2" xfId="5716" xr:uid="{570FBD7D-29EA-4A11-B1BB-EFEE892ED268}"/>
    <cellStyle name="Note 5 2 8 3" xfId="8037" xr:uid="{A025B2B3-58CE-4B08-A579-D0A0E67BD7AB}"/>
    <cellStyle name="Note 5 2 9" xfId="734" xr:uid="{D34C0C9C-63C6-4C11-986C-3E30B039202D}"/>
    <cellStyle name="Note 5 3" xfId="1262" xr:uid="{F6418AEA-E2F3-4F41-95FD-0F41A21D937F}"/>
    <cellStyle name="Note 5 3 2" xfId="3837" xr:uid="{E7D9878C-F000-45BB-991D-5121EAB64B34}"/>
    <cellStyle name="Note 5 3 3" xfId="6228" xr:uid="{FB059BDB-1127-44E3-9FA0-D983AB2D1478}"/>
    <cellStyle name="Note 5 4" xfId="1150" xr:uid="{A901B9E1-156B-4A1B-A75D-F498299CB296}"/>
    <cellStyle name="Note 5 4 2" xfId="3726" xr:uid="{B5B41669-E73E-4D55-96DD-6748E6A83013}"/>
    <cellStyle name="Note 5 4 3" xfId="6120" xr:uid="{B9068F84-C9A1-4CB4-B712-808044A5A62D}"/>
    <cellStyle name="Note 5 5" xfId="1792" xr:uid="{5821AD86-ECF7-4499-8227-D56BF5C15070}"/>
    <cellStyle name="Note 5 5 2" xfId="4363" xr:uid="{70A3C9A7-C282-41D8-A147-F0E3C8CE5279}"/>
    <cellStyle name="Note 5 5 3" xfId="6744" xr:uid="{35353575-0680-4CAE-AB0D-9886A9B95651}"/>
    <cellStyle name="Note 5 6" xfId="2316" xr:uid="{2E2097C2-863A-4EB4-AE71-04CD3C487958}"/>
    <cellStyle name="Note 5 6 2" xfId="4870" xr:uid="{DF138C39-1193-47C2-BD5C-B8D9F05B81BD}"/>
    <cellStyle name="Note 5 6 3" xfId="7217" xr:uid="{D68803C2-CC25-4A5D-A8D6-A507823E62CE}"/>
    <cellStyle name="Note 5 7" xfId="2623" xr:uid="{62A28C54-63D5-497D-8E7C-5184CD8ECB66}"/>
    <cellStyle name="Note 5 7 2" xfId="5173" xr:uid="{6CC65FF7-CC19-4042-85ED-8DBC499D5692}"/>
    <cellStyle name="Note 5 7 3" xfId="7510" xr:uid="{C79E27EE-8343-4877-9C1D-ECCCAE8F97E7}"/>
    <cellStyle name="Note 5 8" xfId="2894" xr:uid="{5DBAD274-F6B5-408F-A8DE-C2D6DA119837}"/>
    <cellStyle name="Note 5 8 2" xfId="5439" xr:uid="{45BE681E-8A95-46F6-9AF9-A24E8CC4CE9E}"/>
    <cellStyle name="Note 5 8 3" xfId="7773" xr:uid="{242AB9C4-8857-4D0A-B017-C7D400A86224}"/>
    <cellStyle name="Note 5 9" xfId="3114" xr:uid="{B0355043-9EAC-41CB-93CD-854EDCE0057D}"/>
    <cellStyle name="Note 5 9 2" xfId="5655" xr:uid="{4AF79B2E-305D-4DD5-84C3-9220EFBDD4B5}"/>
    <cellStyle name="Note 5 9 3" xfId="7977" xr:uid="{E78C6FE0-39E9-4D07-88BC-54F09A744ADA}"/>
    <cellStyle name="Note 6" xfId="197" xr:uid="{00000000-0005-0000-0000-0000D0000000}"/>
    <cellStyle name="Note 6 10" xfId="3625" xr:uid="{F341F7A0-B7A0-40E6-AE21-87A19708EE2B}"/>
    <cellStyle name="Note 6 2" xfId="1327" xr:uid="{F7626C46-F82F-42D1-B01F-8F078C948C0A}"/>
    <cellStyle name="Note 6 2 2" xfId="3902" xr:uid="{4C08E41B-FF11-42D9-B534-DA3520BCF4DD}"/>
    <cellStyle name="Note 6 2 3" xfId="6292" xr:uid="{D23A27EE-2630-4285-B7E9-6087339316C4}"/>
    <cellStyle name="Note 6 3" xfId="1595" xr:uid="{6693063E-C9A7-4FD4-835D-76095AE14233}"/>
    <cellStyle name="Note 6 3 2" xfId="4166" xr:uid="{FE87CA1F-4BCF-4DF2-B3D8-A728C715ECC7}"/>
    <cellStyle name="Note 6 3 3" xfId="6547" xr:uid="{3C50F3A7-70B1-4C84-B2C6-4EEA4363BD8F}"/>
    <cellStyle name="Note 6 4" xfId="1802" xr:uid="{6CAC56E4-051D-4367-B77F-EBC99D7EB329}"/>
    <cellStyle name="Note 6 4 2" xfId="4373" xr:uid="{B3075080-03E6-443F-AF77-250311076782}"/>
    <cellStyle name="Note 6 4 3" xfId="6754" xr:uid="{31C5CB82-9398-4F4C-95FE-B62E21ED3411}"/>
    <cellStyle name="Note 6 5" xfId="2380" xr:uid="{D645A560-06EF-45B4-9FE1-128426A53158}"/>
    <cellStyle name="Note 6 5 2" xfId="4932" xr:uid="{773878D7-0261-4059-9549-19126BCDC9DB}"/>
    <cellStyle name="Note 6 5 3" xfId="7279" xr:uid="{BDF5CAAD-AEED-4F1F-AFF5-834EC084FD48}"/>
    <cellStyle name="Note 6 6" xfId="2662" xr:uid="{3D8107C7-52F4-47C6-9CE8-4ACC74A70753}"/>
    <cellStyle name="Note 6 6 2" xfId="5207" xr:uid="{C44AB979-5A16-40C6-BAAB-1BB43C637B64}"/>
    <cellStyle name="Note 6 6 3" xfId="7541" xr:uid="{A28B889C-E421-4913-914A-B960F1960E0F}"/>
    <cellStyle name="Note 6 7" xfId="2808" xr:uid="{CF78ADC0-B38C-4C28-8963-0E04B6B30CD1}"/>
    <cellStyle name="Note 6 7 2" xfId="5353" xr:uid="{84458D2C-A9AE-4330-B3DE-BB400187A520}"/>
    <cellStyle name="Note 6 7 3" xfId="7687" xr:uid="{46B0E25C-513E-4BEB-BFE1-9CD66EE6F051}"/>
    <cellStyle name="Note 6 8" xfId="3178" xr:uid="{91809FC5-3772-4A34-A020-7C65431C13D2}"/>
    <cellStyle name="Note 6 8 2" xfId="5717" xr:uid="{0ABF0D7A-1DAA-4221-96AE-C5D3C877A4C3}"/>
    <cellStyle name="Note 6 8 3" xfId="8038" xr:uid="{0D24E88D-B9F1-4CBD-9445-5FBB78768A70}"/>
    <cellStyle name="Note 6 9" xfId="751" xr:uid="{932FC241-C0C4-4115-AA24-98282A916083}"/>
    <cellStyle name="Note 7" xfId="198" xr:uid="{00000000-0005-0000-0000-0000D1000000}"/>
    <cellStyle name="Note 7 10" xfId="5890" xr:uid="{904280FD-D5A8-47EE-ABF8-1C352974D5B0}"/>
    <cellStyle name="Note 7 2" xfId="1310" xr:uid="{0F37DB60-2E36-43BE-9B95-024AC8675C80}"/>
    <cellStyle name="Note 7 2 2" xfId="3885" xr:uid="{21AC7D9D-55E3-4CE7-86A0-362EB268C981}"/>
    <cellStyle name="Note 7 2 3" xfId="6275" xr:uid="{834B90C7-1FDA-46E1-AE39-1F95E3F7F570}"/>
    <cellStyle name="Note 7 3" xfId="1129" xr:uid="{9D8B3777-AEAD-495D-BD6B-B37104F8EF06}"/>
    <cellStyle name="Note 7 3 2" xfId="3705" xr:uid="{4C32CA6C-DF48-4684-AC4B-10FC9824668C}"/>
    <cellStyle name="Note 7 3 3" xfId="6099" xr:uid="{0EE997FC-534B-45C6-A2B0-4120FE3D141F}"/>
    <cellStyle name="Note 7 4" xfId="1109" xr:uid="{E78903A8-07C8-4A3D-9350-3A927608A256}"/>
    <cellStyle name="Note 7 4 2" xfId="3685" xr:uid="{905C0540-8160-4201-8C70-0CAEEE9B94AB}"/>
    <cellStyle name="Note 7 4 3" xfId="6079" xr:uid="{92BDADB0-49F1-405E-A2F7-56B26FE6258C}"/>
    <cellStyle name="Note 7 5" xfId="2363" xr:uid="{500D53CD-081C-45CC-957B-4C9E68C810CC}"/>
    <cellStyle name="Note 7 5 2" xfId="4915" xr:uid="{7148DB02-5A38-4634-8939-C922E3658A73}"/>
    <cellStyle name="Note 7 5 3" xfId="7262" xr:uid="{52F4B27A-FCB4-4B15-B805-56D279E57C55}"/>
    <cellStyle name="Note 7 6" xfId="2612" xr:uid="{57673835-D20B-4D07-B3B9-C473814D9DE3}"/>
    <cellStyle name="Note 7 6 2" xfId="5162" xr:uid="{ECB6C6BC-5F00-48FD-878E-BAFD4F83B435}"/>
    <cellStyle name="Note 7 6 3" xfId="7499" xr:uid="{B2F613E6-68F0-4E99-9C06-B02C240CE4AF}"/>
    <cellStyle name="Note 7 7" xfId="2884" xr:uid="{E0A8CDBC-A6D5-49F5-A3B7-C8B26C77D293}"/>
    <cellStyle name="Note 7 7 2" xfId="5429" xr:uid="{C5856151-5BB0-405C-8208-E8AE4AD3BF60}"/>
    <cellStyle name="Note 7 7 3" xfId="7763" xr:uid="{A077FADD-3598-42D3-ADF0-141D08A759FF}"/>
    <cellStyle name="Note 7 8" xfId="3161" xr:uid="{BC93AA8E-0190-45E0-84FF-FB49CCFC9E72}"/>
    <cellStyle name="Note 7 8 2" xfId="5700" xr:uid="{4E862E02-285A-4A7C-8FC7-B1ACB39E73B7}"/>
    <cellStyle name="Note 7 8 3" xfId="8021" xr:uid="{D3109A58-12E4-451B-A410-13689789E430}"/>
    <cellStyle name="Note 7 9" xfId="659" xr:uid="{A3168761-880D-480E-8CE7-2EAD0FC9F7AC}"/>
    <cellStyle name="Note 8" xfId="1176" xr:uid="{B98566CC-22A9-4A6F-866F-6A62F16CF74D}"/>
    <cellStyle name="Note 8 2" xfId="2028" xr:uid="{2D6EB8E4-338D-454D-8A3B-78CE7BA2206F}"/>
    <cellStyle name="Note 8 2 2" xfId="4591" xr:uid="{32B7CD43-60E3-4232-82F6-AE73301C5F6E}"/>
    <cellStyle name="Note 8 2 3" xfId="6952" xr:uid="{EDB2472F-3617-439C-A520-481CB6B87525}"/>
    <cellStyle name="Note 8 3" xfId="3752" xr:uid="{0877BE2F-F78B-4AC2-AACA-7D0FAF7217DA}"/>
    <cellStyle name="Note 8 4" xfId="6146" xr:uid="{273460C0-6478-46FC-B807-F84F509CDB86}"/>
    <cellStyle name="Note 9" xfId="1099" xr:uid="{9EDF18D6-0F7E-446E-97D2-D9CE3C68523F}"/>
    <cellStyle name="Note 9 2" xfId="2029" xr:uid="{C4711258-87AA-43F9-885D-2420622B34AE}"/>
    <cellStyle name="Note 9 2 2" xfId="4592" xr:uid="{02AF7C58-1FCA-4AE7-9C90-5F1039F39BB9}"/>
    <cellStyle name="Note 9 2 3" xfId="6953" xr:uid="{9F0C1212-DB75-4A7A-902B-C4FA68E43AAA}"/>
    <cellStyle name="Note 9 3" xfId="3675" xr:uid="{31AF0F45-5FCF-4B9F-9B2C-FDE25C5215D5}"/>
    <cellStyle name="Note 9 4" xfId="6069" xr:uid="{47E45712-E29F-4EE5-8CB8-44D2B23CBA83}"/>
    <cellStyle name="Output 10" xfId="1200" xr:uid="{C12C4770-5BE7-4D2F-BE9E-BD1555C0C8F2}"/>
    <cellStyle name="Output 10 2" xfId="3776" xr:uid="{6CFD7F23-893C-43F6-88AC-2149D143F7C9}"/>
    <cellStyle name="Output 10 3" xfId="6170" xr:uid="{8A9F0759-1CE0-4E53-A2BE-E8ACECCC4AFA}"/>
    <cellStyle name="Output 11" xfId="2234" xr:uid="{52975E3A-C37B-4747-BE8C-2BFF87D3D447}"/>
    <cellStyle name="Output 11 2" xfId="4789" xr:uid="{3376A9F0-5CBD-4B96-99CC-3BFA307B6B1E}"/>
    <cellStyle name="Output 11 3" xfId="7138" xr:uid="{303032E5-7F3D-4486-BE56-80750828A2C3}"/>
    <cellStyle name="Output 12" xfId="2168" xr:uid="{6558DD3D-F936-4432-A5AD-38212953E051}"/>
    <cellStyle name="Output 12 2" xfId="4723" xr:uid="{89A346C4-A619-49B0-993E-3DC59A8F6007}"/>
    <cellStyle name="Output 12 3" xfId="7072" xr:uid="{6F11FC43-EDEB-4AFD-B0BA-8BC5CD8F12F0}"/>
    <cellStyle name="Output 13" xfId="2830" xr:uid="{EE5CCAEB-051F-4010-BF8E-63A3CEAA2F4B}"/>
    <cellStyle name="Output 13 2" xfId="5375" xr:uid="{AEAB090E-EAD6-4A7E-A29B-908687CB07AD}"/>
    <cellStyle name="Output 13 3" xfId="7709" xr:uid="{594FE54F-E666-4C15-9CED-90B0BA31D0C6}"/>
    <cellStyle name="Output 14" xfId="3051" xr:uid="{A5BBFE7F-8B2F-420A-B76A-6401EA54BF12}"/>
    <cellStyle name="Output 14 2" xfId="5593" xr:uid="{39D865FF-5E21-4342-B672-FE74F0AC4B44}"/>
    <cellStyle name="Output 14 3" xfId="7917" xr:uid="{D4C89251-2D5D-4F6C-A699-D55F682D86C0}"/>
    <cellStyle name="Output 15" xfId="3384" xr:uid="{ADB7F895-0510-46EF-9D9E-B8631EB5CDBB}"/>
    <cellStyle name="Output 15 2" xfId="5905" xr:uid="{7DECF01C-81E9-4900-9C4F-2B2AD452C510}"/>
    <cellStyle name="Output 15 3" xfId="8202" xr:uid="{E9B40A13-BD33-4DA9-B94D-B0B57D808185}"/>
    <cellStyle name="Output 16" xfId="823" xr:uid="{15CCB22E-FAEE-4538-9032-217C18D9D975}"/>
    <cellStyle name="Output 17" xfId="3593" xr:uid="{C39004DA-AAA3-47A1-A751-9AE7D1540A50}"/>
    <cellStyle name="Output 2" xfId="199" xr:uid="{00000000-0005-0000-0000-0000D2000000}"/>
    <cellStyle name="Output 2 10" xfId="2256" xr:uid="{AF9102DC-B9E9-4712-BA20-3AE07346F4C2}"/>
    <cellStyle name="Output 2 10 2" xfId="4811" xr:uid="{FDF4EC53-98A2-40EF-BBC2-F97090104C17}"/>
    <cellStyle name="Output 2 10 3" xfId="7160" xr:uid="{9E8D0B8D-F885-4A39-B395-EEB222E41B8F}"/>
    <cellStyle name="Output 2 11" xfId="2164" xr:uid="{27BFE36C-8B49-4E38-B67F-AA1734456A72}"/>
    <cellStyle name="Output 2 11 2" xfId="4719" xr:uid="{F1C4F679-8A0D-4338-BF4D-0E014A30C2C3}"/>
    <cellStyle name="Output 2 11 3" xfId="7068" xr:uid="{A88BFF2E-203F-47C9-B819-FF37EE76EBB4}"/>
    <cellStyle name="Output 2 12" xfId="2846" xr:uid="{6F4ED969-2743-460A-A979-73044BCBD49B}"/>
    <cellStyle name="Output 2 12 2" xfId="5391" xr:uid="{2574B4EC-CC10-43C7-B9C6-859A04A2C145}"/>
    <cellStyle name="Output 2 12 3" xfId="7725" xr:uid="{CCBEF57E-2DA4-4616-BE48-74BA0175163F}"/>
    <cellStyle name="Output 2 13" xfId="3060" xr:uid="{EFF2351C-D1B6-4C43-ACB5-3AC78A0F6B79}"/>
    <cellStyle name="Output 2 13 2" xfId="5602" xr:uid="{1917FB97-A118-4A19-A25B-7104082D6A08}"/>
    <cellStyle name="Output 2 13 3" xfId="7926" xr:uid="{F249EE00-BC1A-4C3A-9F8F-B6A1C9497A15}"/>
    <cellStyle name="Output 2 14" xfId="3395" xr:uid="{6BC263C6-34E0-40D5-A206-68913E68F484}"/>
    <cellStyle name="Output 2 14 2" xfId="5916" xr:uid="{F18DBCF3-5066-4CE1-A224-32B631227802}"/>
    <cellStyle name="Output 2 14 3" xfId="8213" xr:uid="{71802591-0135-4879-9E05-AB87EB322E06}"/>
    <cellStyle name="Output 2 15" xfId="809" xr:uid="{0A9756C9-A28D-4F1E-80E2-8EC701DF48C6}"/>
    <cellStyle name="Output 2 16" xfId="848" xr:uid="{EAFFC2C0-A05D-4584-A631-CD2A2C79BA00}"/>
    <cellStyle name="Output 2 2" xfId="200" xr:uid="{00000000-0005-0000-0000-0000D3000000}"/>
    <cellStyle name="Output 2 2 10" xfId="2844" xr:uid="{7D9DBD21-71A8-44C5-A3C5-85F174C3E12C}"/>
    <cellStyle name="Output 2 2 10 2" xfId="5389" xr:uid="{A5FFEE15-6FBD-442F-9FA2-863CC1A466FD}"/>
    <cellStyle name="Output 2 2 10 3" xfId="7723" xr:uid="{CCE0F5D1-EA4A-44C9-A117-365634390EBE}"/>
    <cellStyle name="Output 2 2 11" xfId="3067" xr:uid="{E358654A-9A6C-48D6-9584-4B783AF5C0F6}"/>
    <cellStyle name="Output 2 2 11 2" xfId="5609" xr:uid="{93D0412E-3C6A-4A91-AFB1-C9148C644B2F}"/>
    <cellStyle name="Output 2 2 11 3" xfId="7933" xr:uid="{F81C675B-CC5B-48A2-912E-130BCF812DD1}"/>
    <cellStyle name="Output 2 2 12" xfId="3404" xr:uid="{FE140236-BBD8-42CF-8EA1-D8A2EA25BFD0}"/>
    <cellStyle name="Output 2 2 12 2" xfId="5925" xr:uid="{2DAEEAAF-EFD9-42E2-9DC3-8B070B6C852F}"/>
    <cellStyle name="Output 2 2 12 3" xfId="8222" xr:uid="{2A9FBBDB-D8F5-4638-BF94-E2EDE60DF7C6}"/>
    <cellStyle name="Output 2 2 13" xfId="622" xr:uid="{784BEA5A-6E68-4C07-BA71-4760F145ED34}"/>
    <cellStyle name="Output 2 2 14" xfId="5887" xr:uid="{8CB51DDE-61D5-4CFD-A52A-F9FE72AB36C9}"/>
    <cellStyle name="Output 2 2 2" xfId="201" xr:uid="{00000000-0005-0000-0000-0000D4000000}"/>
    <cellStyle name="Output 2 2 2 10" xfId="749" xr:uid="{4B0184A0-9B72-44A2-94C1-85AFD60D62FF}"/>
    <cellStyle name="Output 2 2 2 11" xfId="3602" xr:uid="{2A4F9AC6-EE70-4541-9775-4FD6BE8779FA}"/>
    <cellStyle name="Output 2 2 2 2" xfId="1331" xr:uid="{93495E96-38F7-4C35-846C-A7A6B97412A2}"/>
    <cellStyle name="Output 2 2 2 2 2" xfId="3906" xr:uid="{295AF57F-26AC-4E88-9FD2-26819F238D4F}"/>
    <cellStyle name="Output 2 2 2 2 3" xfId="6296" xr:uid="{29227D6A-810B-4859-9B7F-0FAD199D121A}"/>
    <cellStyle name="Output 2 2 2 3" xfId="1599" xr:uid="{B00E26E3-D657-4E21-B059-0646F16FD06B}"/>
    <cellStyle name="Output 2 2 2 3 2" xfId="4170" xr:uid="{E4964C80-54A1-4971-87B4-398FC6CD2B54}"/>
    <cellStyle name="Output 2 2 2 3 3" xfId="6551" xr:uid="{939C3100-2E9C-4D36-A948-AA7CE6BE7BCE}"/>
    <cellStyle name="Output 2 2 2 4" xfId="1801" xr:uid="{AE91130F-EC65-4421-91D7-C6276A3749C6}"/>
    <cellStyle name="Output 2 2 2 4 2" xfId="4372" xr:uid="{1866F0E8-9CF7-4624-B4CA-D963981B1E89}"/>
    <cellStyle name="Output 2 2 2 4 3" xfId="6753" xr:uid="{A68B1217-DBCE-4AC1-B1F7-16FA5C81E8ED}"/>
    <cellStyle name="Output 2 2 2 5" xfId="2384" xr:uid="{FF73A589-2450-4755-B12C-E6F4B4868485}"/>
    <cellStyle name="Output 2 2 2 5 2" xfId="4936" xr:uid="{25A024A7-DCF7-4C3C-9E03-8652479163E2}"/>
    <cellStyle name="Output 2 2 2 5 3" xfId="7283" xr:uid="{CFDF4CE3-34AA-4EA1-825C-7E5B6987C18E}"/>
    <cellStyle name="Output 2 2 2 6" xfId="2666" xr:uid="{18C74D8C-7AD7-4657-97AE-C92FEAEB53B5}"/>
    <cellStyle name="Output 2 2 2 6 2" xfId="5211" xr:uid="{274DCF27-F5B9-4E93-BD4B-4BD6CFB22CA1}"/>
    <cellStyle name="Output 2 2 2 6 3" xfId="7545" xr:uid="{E1D85AE3-F5D9-4FDA-92B9-CC65FEE4E269}"/>
    <cellStyle name="Output 2 2 2 7" xfId="2807" xr:uid="{7A4886A6-2AEB-4DAD-A402-28C59186C8C1}"/>
    <cellStyle name="Output 2 2 2 7 2" xfId="5352" xr:uid="{FFBFB7FF-0DE8-404C-91EF-FD453DCCAAC0}"/>
    <cellStyle name="Output 2 2 2 7 3" xfId="7686" xr:uid="{5354818F-CC3F-4F59-8771-719762C1EE15}"/>
    <cellStyle name="Output 2 2 2 8" xfId="3182" xr:uid="{39DABCAD-5AC7-4405-BADB-734BE738A60E}"/>
    <cellStyle name="Output 2 2 2 8 2" xfId="5721" xr:uid="{B3A9F57F-AEB9-4EB9-B519-4C2EB68BC9EE}"/>
    <cellStyle name="Output 2 2 2 8 3" xfId="8042" xr:uid="{51EA7BD9-6B2B-4D07-B68F-80A3383C57F8}"/>
    <cellStyle name="Output 2 2 2 9" xfId="3472" xr:uid="{4BA7FFCA-2AA4-499A-91C6-164E0FDB4388}"/>
    <cellStyle name="Output 2 2 2 9 2" xfId="5992" xr:uid="{3CBF42D2-B163-4019-AB17-7CCFAD40FADA}"/>
    <cellStyle name="Output 2 2 2 9 3" xfId="8283" xr:uid="{1F840033-9827-45EC-B1B7-7D0459D3903B}"/>
    <cellStyle name="Output 2 2 3" xfId="202" xr:uid="{00000000-0005-0000-0000-0000D5000000}"/>
    <cellStyle name="Output 2 2 3 10" xfId="4690" xr:uid="{4E181571-D790-4B3A-90BB-365197DB43E1}"/>
    <cellStyle name="Output 2 2 3 2" xfId="1332" xr:uid="{E274DA41-BECE-4700-A3B0-BFA59C449544}"/>
    <cellStyle name="Output 2 2 3 2 2" xfId="3907" xr:uid="{2DCAF854-F5F9-4419-AC43-CB46728081A8}"/>
    <cellStyle name="Output 2 2 3 2 3" xfId="6297" xr:uid="{63A2E44E-C23D-425A-83C4-EDF8C1F1E741}"/>
    <cellStyle name="Output 2 2 3 3" xfId="1600" xr:uid="{9395FA00-D0EF-4A0A-9B35-FEE177B92AD6}"/>
    <cellStyle name="Output 2 2 3 3 2" xfId="4171" xr:uid="{99A4B7FC-8BA2-4A6D-80B8-432FDE097A9E}"/>
    <cellStyle name="Output 2 2 3 3 3" xfId="6552" xr:uid="{D5DB16E9-DD80-462F-A775-3C36C343A683}"/>
    <cellStyle name="Output 2 2 3 4" xfId="1778" xr:uid="{7F0F7865-7D53-42CA-8769-ED44FB24188A}"/>
    <cellStyle name="Output 2 2 3 4 2" xfId="4349" xr:uid="{245028BB-B5FA-4CC8-A848-D7ABDE2864E3}"/>
    <cellStyle name="Output 2 2 3 4 3" xfId="6730" xr:uid="{51F833F8-EB6A-4A01-854C-75CDB4B63343}"/>
    <cellStyle name="Output 2 2 3 5" xfId="2385" xr:uid="{52C084A2-EEE2-4996-9155-3145D00CC885}"/>
    <cellStyle name="Output 2 2 3 5 2" xfId="4937" xr:uid="{8AD67B65-ED6F-47C9-8550-C8444363EF65}"/>
    <cellStyle name="Output 2 2 3 5 3" xfId="7284" xr:uid="{3FD59728-7B6B-448A-8FC0-D187AE9CD41C}"/>
    <cellStyle name="Output 2 2 3 6" xfId="2667" xr:uid="{4756F31E-FB29-4E2C-BC2A-4E5ACD895917}"/>
    <cellStyle name="Output 2 2 3 6 2" xfId="5212" xr:uid="{BB6DC2F5-985F-4817-86E6-446C95647327}"/>
    <cellStyle name="Output 2 2 3 6 3" xfId="7546" xr:uid="{5B06500D-CBC9-4F1F-8465-5E49391ED5AC}"/>
    <cellStyle name="Output 2 2 3 7" xfId="2880" xr:uid="{0C3F67F4-AB8F-4272-A803-1800B66AB337}"/>
    <cellStyle name="Output 2 2 3 7 2" xfId="5425" xr:uid="{95FCA6F8-BB2E-4A0C-AF8E-A59720A54881}"/>
    <cellStyle name="Output 2 2 3 7 3" xfId="7759" xr:uid="{5C8BD491-FA88-4E72-B329-EB4A0DC14BAD}"/>
    <cellStyle name="Output 2 2 3 8" xfId="3183" xr:uid="{F29CD92C-C03F-49D6-A996-96A473455C83}"/>
    <cellStyle name="Output 2 2 3 8 2" xfId="5722" xr:uid="{B1C11AB9-B338-4C83-8B7C-E9837B0548E9}"/>
    <cellStyle name="Output 2 2 3 8 3" xfId="8043" xr:uid="{A3C34C3B-0576-450C-9B19-4E4DE132F0C0}"/>
    <cellStyle name="Output 2 2 3 9" xfId="748" xr:uid="{ACAA09DF-1DD4-4190-8C22-7CDD85FAA074}"/>
    <cellStyle name="Output 2 2 4" xfId="203" xr:uid="{00000000-0005-0000-0000-0000D6000000}"/>
    <cellStyle name="Output 2 2 4 10" xfId="4536" xr:uid="{B5FC8927-78C0-49D1-9C8B-184229E99C95}"/>
    <cellStyle name="Output 2 2 4 2" xfId="1330" xr:uid="{47C6CB6A-34D6-4092-A31B-43A2F7E6A397}"/>
    <cellStyle name="Output 2 2 4 2 2" xfId="3905" xr:uid="{0365B4C0-DC1B-45B4-A49A-73F4E2D6C62C}"/>
    <cellStyle name="Output 2 2 4 2 3" xfId="6295" xr:uid="{26E888DC-19EB-4F38-9E5F-29769DF9B7E1}"/>
    <cellStyle name="Output 2 2 4 3" xfId="1598" xr:uid="{8C8CE5AB-BC83-429F-8389-D2B55E40AEEA}"/>
    <cellStyle name="Output 2 2 4 3 2" xfId="4169" xr:uid="{F21BDD04-20DD-4BEB-9CC7-0865D7ED0C5C}"/>
    <cellStyle name="Output 2 2 4 3 3" xfId="6550" xr:uid="{C89A2C20-C955-4884-B0F5-19414576D209}"/>
    <cellStyle name="Output 2 2 4 4" xfId="1738" xr:uid="{B0F20ED4-C69A-48E6-80A5-0CA03F268904}"/>
    <cellStyle name="Output 2 2 4 4 2" xfId="4309" xr:uid="{AFC2F6B4-164D-412E-AB0B-FB1697BACD0E}"/>
    <cellStyle name="Output 2 2 4 4 3" xfId="6690" xr:uid="{88D9027B-2747-44B6-9331-9F929DE7CA5F}"/>
    <cellStyle name="Output 2 2 4 5" xfId="2383" xr:uid="{5BABB3F3-4802-4B22-B9B5-9AD312145FBC}"/>
    <cellStyle name="Output 2 2 4 5 2" xfId="4935" xr:uid="{3214454D-ECCB-4400-9EFE-2AD65EC422CE}"/>
    <cellStyle name="Output 2 2 4 5 3" xfId="7282" xr:uid="{5A08DA64-579A-4B95-A2F8-675A314C55D3}"/>
    <cellStyle name="Output 2 2 4 6" xfId="2665" xr:uid="{1BA3FD84-B653-4A1E-8987-0D64CBC18CFA}"/>
    <cellStyle name="Output 2 2 4 6 2" xfId="5210" xr:uid="{38B8DE1E-1A85-4A9F-829D-6D57EE370B98}"/>
    <cellStyle name="Output 2 2 4 6 3" xfId="7544" xr:uid="{580F63B1-5757-405F-BEE1-A4A190DA401D}"/>
    <cellStyle name="Output 2 2 4 7" xfId="2171" xr:uid="{AE374BDC-EC4D-4D8A-A448-3D9100685289}"/>
    <cellStyle name="Output 2 2 4 7 2" xfId="4726" xr:uid="{C948AB96-8819-4FF4-8525-7197C7B877A8}"/>
    <cellStyle name="Output 2 2 4 7 3" xfId="7075" xr:uid="{25AA4BAB-1455-402D-B607-D541A0D8BE37}"/>
    <cellStyle name="Output 2 2 4 8" xfId="3181" xr:uid="{C0F829C6-02D2-433F-82A5-646086FD1B67}"/>
    <cellStyle name="Output 2 2 4 8 2" xfId="5720" xr:uid="{84598670-1B90-47EB-B186-14E80C9B21CD}"/>
    <cellStyle name="Output 2 2 4 8 3" xfId="8041" xr:uid="{3DB84AC7-8B33-45E4-A159-508FA3BF24DD}"/>
    <cellStyle name="Output 2 2 4 9" xfId="747" xr:uid="{CC6F4B51-238B-43A8-8BBB-5495A4A9BB80}"/>
    <cellStyle name="Output 2 2 5" xfId="1213" xr:uid="{86584810-A06F-4510-B172-BB81401FAD96}"/>
    <cellStyle name="Output 2 2 5 2" xfId="2030" xr:uid="{1D319061-076A-4D5D-8854-371AD3CEB5B1}"/>
    <cellStyle name="Output 2 2 5 2 2" xfId="4593" xr:uid="{0B91BD4F-1A38-4849-8466-9C393905B422}"/>
    <cellStyle name="Output 2 2 5 2 3" xfId="6954" xr:uid="{A6BC69A6-2B65-48A5-AA8F-1E7C4F0E3641}"/>
    <cellStyle name="Output 2 2 5 3" xfId="3789" xr:uid="{F2F30CDE-BBD1-407A-931B-DCDFE90D08DC}"/>
    <cellStyle name="Output 2 2 5 4" xfId="6183" xr:uid="{25CEB94F-24D5-4E9C-831F-DBBAE7FBC8E5}"/>
    <cellStyle name="Output 2 2 6" xfId="1091" xr:uid="{E2106C08-73BB-4A8D-97F7-03C3243E1814}"/>
    <cellStyle name="Output 2 2 6 2" xfId="2031" xr:uid="{74631006-8EBD-4576-98A6-B25AA11337C4}"/>
    <cellStyle name="Output 2 2 6 2 2" xfId="4594" xr:uid="{1D2A2C22-3680-42C1-A402-5B42A6EDAEAA}"/>
    <cellStyle name="Output 2 2 6 2 3" xfId="6955" xr:uid="{0563F110-22DF-49D1-9E0B-47E826472C61}"/>
    <cellStyle name="Output 2 2 6 3" xfId="3667" xr:uid="{2303C86F-D71B-43BA-BD05-0EB4CBE0EF36}"/>
    <cellStyle name="Output 2 2 6 4" xfId="6061" xr:uid="{0E183FE1-3AFC-4C81-86A8-EA441BA92ACC}"/>
    <cellStyle name="Output 2 2 7" xfId="1182" xr:uid="{6102F94C-939A-4B7C-A0F1-3ACA263D7E86}"/>
    <cellStyle name="Output 2 2 7 2" xfId="3758" xr:uid="{C43473E4-06CB-4C53-BDBC-A0C5BDD082CC}"/>
    <cellStyle name="Output 2 2 7 3" xfId="6152" xr:uid="{8A3FD6D4-DCD0-4823-8087-CB78026A02F5}"/>
    <cellStyle name="Output 2 2 8" xfId="2265" xr:uid="{6DE7E0A4-5D81-4C6C-B456-F923F8300D2C}"/>
    <cellStyle name="Output 2 2 8 2" xfId="4820" xr:uid="{DC848BA7-50C9-4168-A5B1-19759D5D3BAA}"/>
    <cellStyle name="Output 2 2 8 3" xfId="7169" xr:uid="{C4FB0AC0-C3BC-46B9-B9BA-38622F5BA7D0}"/>
    <cellStyle name="Output 2 2 9" xfId="2567" xr:uid="{8E806E9D-68A6-4A9C-A6DE-F6AFA53C4751}"/>
    <cellStyle name="Output 2 2 9 2" xfId="5118" xr:uid="{31264629-7475-4A29-A1DA-46BE0D419B54}"/>
    <cellStyle name="Output 2 2 9 3" xfId="7460" xr:uid="{A7A83DAC-EF94-41CF-94F7-922A30E12654}"/>
    <cellStyle name="Output 2 3" xfId="204" xr:uid="{00000000-0005-0000-0000-0000D7000000}"/>
    <cellStyle name="Output 2 3 10" xfId="2828" xr:uid="{FDD1A6AB-C97C-4898-8B36-42FEE4F4651E}"/>
    <cellStyle name="Output 2 3 10 2" xfId="5373" xr:uid="{7561D9FD-7425-4F18-A066-6CDCFF877910}"/>
    <cellStyle name="Output 2 3 10 3" xfId="7707" xr:uid="{3AD270B6-1029-47B0-8935-078654076B4A}"/>
    <cellStyle name="Output 2 3 11" xfId="3066" xr:uid="{E955E720-C2BD-473F-829C-87DD8C0A73C1}"/>
    <cellStyle name="Output 2 3 11 2" xfId="5608" xr:uid="{B4F7B925-C99A-442F-B941-AE489B959204}"/>
    <cellStyle name="Output 2 3 11 3" xfId="7932" xr:uid="{8579B3A4-AF22-49DC-8BC6-B5A1CE9A1CF9}"/>
    <cellStyle name="Output 2 3 12" xfId="3403" xr:uid="{1CFF0479-CA42-480C-BAFB-D8B86F601E3F}"/>
    <cellStyle name="Output 2 3 12 2" xfId="5924" xr:uid="{51528BE9-5A81-463F-B9CB-C85E139CA5A0}"/>
    <cellStyle name="Output 2 3 12 3" xfId="8221" xr:uid="{34A39B7A-FFE3-4723-BAA7-DE0290AFAD4E}"/>
    <cellStyle name="Output 2 3 13" xfId="656" xr:uid="{0D3CEE33-438C-4C2A-A906-3DC441D91242}"/>
    <cellStyle name="Output 2 3 14" xfId="3594" xr:uid="{F2DC225F-DCD4-40D9-B906-0DFDD717655C}"/>
    <cellStyle name="Output 2 3 2" xfId="205" xr:uid="{00000000-0005-0000-0000-0000D8000000}"/>
    <cellStyle name="Output 2 3 2 10" xfId="744" xr:uid="{74147B20-BD79-4DEC-9CC8-C01AA1B5871F}"/>
    <cellStyle name="Output 2 3 2 11" xfId="6054" xr:uid="{D589B3C8-E26D-4DE6-9D16-FEBA5F68D5B1}"/>
    <cellStyle name="Output 2 3 2 2" xfId="1334" xr:uid="{A07063D9-BFA6-4F50-8C8E-3755F807CF6B}"/>
    <cellStyle name="Output 2 3 2 2 2" xfId="3909" xr:uid="{B51C0BF0-EACD-4EE6-9925-F94412987E54}"/>
    <cellStyle name="Output 2 3 2 2 3" xfId="6299" xr:uid="{5B54847E-2361-4F24-9706-10CDA5540F65}"/>
    <cellStyle name="Output 2 3 2 3" xfId="1602" xr:uid="{2B66DDD7-1A6C-4FFA-A277-3A29AE056284}"/>
    <cellStyle name="Output 2 3 2 3 2" xfId="4173" xr:uid="{A4D9DF37-2C19-46FC-AFC4-D79979E21E03}"/>
    <cellStyle name="Output 2 3 2 3 3" xfId="6554" xr:uid="{8DF72D16-72DD-40B2-820F-1679CDAA9883}"/>
    <cellStyle name="Output 2 3 2 4" xfId="1737" xr:uid="{E76968E9-9D75-4134-B6DE-5925442A0A88}"/>
    <cellStyle name="Output 2 3 2 4 2" xfId="4308" xr:uid="{7BF30CC7-8773-4619-9B06-23B09D1D9336}"/>
    <cellStyle name="Output 2 3 2 4 3" xfId="6689" xr:uid="{725B09B1-193E-4FA8-BE8D-D238D3CD6F23}"/>
    <cellStyle name="Output 2 3 2 5" xfId="2387" xr:uid="{16F120D1-6F54-4296-A1BE-2882F669BAD8}"/>
    <cellStyle name="Output 2 3 2 5 2" xfId="4939" xr:uid="{BEBEF597-9D50-49F8-8F95-98C1B66D6E0C}"/>
    <cellStyle name="Output 2 3 2 5 3" xfId="7286" xr:uid="{4DE2F5F3-92B7-4FC3-82DF-7E7C7A76DC5D}"/>
    <cellStyle name="Output 2 3 2 6" xfId="2669" xr:uid="{3D3F3C2F-49E4-4204-9A96-0C777A6417FF}"/>
    <cellStyle name="Output 2 3 2 6 2" xfId="5214" xr:uid="{8172DC1D-9FB4-4CAC-85A5-7721C6E06C03}"/>
    <cellStyle name="Output 2 3 2 6 3" xfId="7548" xr:uid="{3598D711-4A35-4758-B33B-E2F32C1A070F}"/>
    <cellStyle name="Output 2 3 2 7" xfId="2172" xr:uid="{2D51D8D1-BDBC-43D2-A5D5-3EF5C663A2CF}"/>
    <cellStyle name="Output 2 3 2 7 2" xfId="4727" xr:uid="{57E45682-9FD5-4EB2-AD1A-3B8670F5027E}"/>
    <cellStyle name="Output 2 3 2 7 3" xfId="7076" xr:uid="{152820E5-E6B2-48F3-AB3A-45CFA4399EB0}"/>
    <cellStyle name="Output 2 3 2 8" xfId="3185" xr:uid="{12DBE64F-3644-4F59-BF95-63093654A1DF}"/>
    <cellStyle name="Output 2 3 2 8 2" xfId="5724" xr:uid="{0B567486-41DC-473F-B9C2-CF02A1DACB6E}"/>
    <cellStyle name="Output 2 3 2 8 3" xfId="8045" xr:uid="{DA34D6B1-2DCE-4509-94C3-89E52157F846}"/>
    <cellStyle name="Output 2 3 2 9" xfId="3473" xr:uid="{186581C0-FCF5-4D60-B75B-C07CB7232E53}"/>
    <cellStyle name="Output 2 3 2 9 2" xfId="5993" xr:uid="{D7C24E3A-84A0-492D-92F4-0802B31203F2}"/>
    <cellStyle name="Output 2 3 2 9 3" xfId="8284" xr:uid="{FAD56AE8-92DD-465B-A7F3-817DAC4554BA}"/>
    <cellStyle name="Output 2 3 3" xfId="206" xr:uid="{00000000-0005-0000-0000-0000D9000000}"/>
    <cellStyle name="Output 2 3 3 10" xfId="6045" xr:uid="{E9AB2736-6E2B-422B-AEEB-35A1F55F3B86}"/>
    <cellStyle name="Output 2 3 3 2" xfId="1335" xr:uid="{72ED019F-63BB-4E62-86DC-3717BF5C7DFF}"/>
    <cellStyle name="Output 2 3 3 2 2" xfId="3910" xr:uid="{30ECC4FC-001A-465B-B14F-82434D64FF4C}"/>
    <cellStyle name="Output 2 3 3 2 3" xfId="6300" xr:uid="{CCFC0E0A-B8CE-4EE0-B407-6EF1B945652A}"/>
    <cellStyle name="Output 2 3 3 3" xfId="1603" xr:uid="{64AA433D-84C4-42B4-A655-AC98D741128B}"/>
    <cellStyle name="Output 2 3 3 3 2" xfId="4174" xr:uid="{927E2511-67F9-45DE-8093-E1F8F2FD46C1}"/>
    <cellStyle name="Output 2 3 3 3 3" xfId="6555" xr:uid="{0A585FBE-E640-4DBE-B9F3-36B5B1147A5F}"/>
    <cellStyle name="Output 2 3 3 4" xfId="1118" xr:uid="{F8C398A7-5F2E-42B9-BCF2-87EC128E1593}"/>
    <cellStyle name="Output 2 3 3 4 2" xfId="3694" xr:uid="{7B77E763-465C-4849-A9B5-67CDF725FB55}"/>
    <cellStyle name="Output 2 3 3 4 3" xfId="6088" xr:uid="{D26B4FEC-EDD3-46BF-91AE-685D1D3DB6E2}"/>
    <cellStyle name="Output 2 3 3 5" xfId="2388" xr:uid="{5A3C9B5A-2354-4D4F-BAA8-E480FB86FEDD}"/>
    <cellStyle name="Output 2 3 3 5 2" xfId="4940" xr:uid="{EDF9D6B9-C615-46CA-8FDB-86A54F67A0D8}"/>
    <cellStyle name="Output 2 3 3 5 3" xfId="7287" xr:uid="{DB2BA551-CBDE-4CEC-8FB8-C9934E5E68EE}"/>
    <cellStyle name="Output 2 3 3 6" xfId="2670" xr:uid="{EDC60F55-2800-40C9-A7A4-32BC8ABD688F}"/>
    <cellStyle name="Output 2 3 3 6 2" xfId="5215" xr:uid="{DAA7D76E-F0B6-457A-915C-0095C8A41CC7}"/>
    <cellStyle name="Output 2 3 3 6 3" xfId="7549" xr:uid="{83BA3634-578A-41A7-8FE9-4B59521CE530}"/>
    <cellStyle name="Output 2 3 3 7" xfId="2806" xr:uid="{48DC1E40-E387-44CF-9B6B-737BC5AAA378}"/>
    <cellStyle name="Output 2 3 3 7 2" xfId="5351" xr:uid="{765A5426-C241-45F8-BF52-B54AA80F5D47}"/>
    <cellStyle name="Output 2 3 3 7 3" xfId="7685" xr:uid="{C25B1B22-646A-4DDD-807B-01FC036D9D33}"/>
    <cellStyle name="Output 2 3 3 8" xfId="3186" xr:uid="{893D30B3-F475-44EC-B66A-E6669BE5E964}"/>
    <cellStyle name="Output 2 3 3 8 2" xfId="5725" xr:uid="{F80C1570-F806-4DC0-B634-FD9F3AE9D919}"/>
    <cellStyle name="Output 2 3 3 8 3" xfId="8046" xr:uid="{A85002F3-BDC8-4525-8B33-DC2D05261177}"/>
    <cellStyle name="Output 2 3 3 9" xfId="746" xr:uid="{7BBB4B5A-3687-4B9F-9232-68B953C1C857}"/>
    <cellStyle name="Output 2 3 4" xfId="207" xr:uid="{00000000-0005-0000-0000-0000DA000000}"/>
    <cellStyle name="Output 2 3 4 10" xfId="3552" xr:uid="{32E6B833-6AC5-4657-B720-DACF70F21578}"/>
    <cellStyle name="Output 2 3 4 2" xfId="1333" xr:uid="{9F891BAC-4F60-408C-93E6-3E609053C370}"/>
    <cellStyle name="Output 2 3 4 2 2" xfId="3908" xr:uid="{1AEC4351-AAE5-4430-B0A5-1E5C9DF74702}"/>
    <cellStyle name="Output 2 3 4 2 3" xfId="6298" xr:uid="{7C4C3243-8761-4037-9ACA-E74853ABB217}"/>
    <cellStyle name="Output 2 3 4 3" xfId="1601" xr:uid="{DBF60DEC-AB0F-45D5-A43E-211108614338}"/>
    <cellStyle name="Output 2 3 4 3 2" xfId="4172" xr:uid="{FD95F88F-5B83-4EA7-B60E-3EEEF574DB96}"/>
    <cellStyle name="Output 2 3 4 3 3" xfId="6553" xr:uid="{99C49CAB-3106-4FE0-952C-C1174F29B9E4}"/>
    <cellStyle name="Output 2 3 4 4" xfId="1117" xr:uid="{56C3E1AB-7150-4590-8751-7749CC7F124E}"/>
    <cellStyle name="Output 2 3 4 4 2" xfId="3693" xr:uid="{D4D619CF-2FF4-4E7D-A9FC-FFCCD7146EF7}"/>
    <cellStyle name="Output 2 3 4 4 3" xfId="6087" xr:uid="{DF824191-CFB0-4582-BC80-678779E682D1}"/>
    <cellStyle name="Output 2 3 4 5" xfId="2386" xr:uid="{308C08BC-D859-4E31-A0D2-6438CE523CCC}"/>
    <cellStyle name="Output 2 3 4 5 2" xfId="4938" xr:uid="{DFBD6D7F-E075-4853-ABC3-16EF58D6E051}"/>
    <cellStyle name="Output 2 3 4 5 3" xfId="7285" xr:uid="{385EE388-0299-4FF7-93C0-56573F41E674}"/>
    <cellStyle name="Output 2 3 4 6" xfId="2668" xr:uid="{9D33552D-0359-43CC-BB84-931131CC0986}"/>
    <cellStyle name="Output 2 3 4 6 2" xfId="5213" xr:uid="{C0635119-C0BC-437C-834D-94C0E8A29883}"/>
    <cellStyle name="Output 2 3 4 6 3" xfId="7547" xr:uid="{FCC781EB-0F29-4F59-B440-642983832CEB}"/>
    <cellStyle name="Output 2 3 4 7" xfId="2853" xr:uid="{3DAB084E-189A-4B0E-8DCD-843600284160}"/>
    <cellStyle name="Output 2 3 4 7 2" xfId="5398" xr:uid="{B2712FB2-F647-4814-9143-8420303C7C2F}"/>
    <cellStyle name="Output 2 3 4 7 3" xfId="7732" xr:uid="{66C81879-CDF7-4FBD-B76E-250F3305F9E8}"/>
    <cellStyle name="Output 2 3 4 8" xfId="3184" xr:uid="{43C0C82D-734A-4F50-BE8A-E9FEAA636757}"/>
    <cellStyle name="Output 2 3 4 8 2" xfId="5723" xr:uid="{133AA118-9812-4D6B-833B-9E81B068B23E}"/>
    <cellStyle name="Output 2 3 4 8 3" xfId="8044" xr:uid="{E20F5ECE-A5F6-43AB-8BBE-151931201C52}"/>
    <cellStyle name="Output 2 3 4 9" xfId="660" xr:uid="{D4BAF64F-44D4-439A-B942-DE01A5B3D877}"/>
    <cellStyle name="Output 2 3 5" xfId="1212" xr:uid="{E2CD0444-5CB7-4712-B86A-CCA36037BFBA}"/>
    <cellStyle name="Output 2 3 5 2" xfId="2032" xr:uid="{8419A7E0-DBFA-4A28-8C35-39D825CC5228}"/>
    <cellStyle name="Output 2 3 5 2 2" xfId="4595" xr:uid="{4A202031-9948-428D-8166-CBA49D68D8D3}"/>
    <cellStyle name="Output 2 3 5 2 3" xfId="6956" xr:uid="{4F56A286-A175-4FD3-8B65-0A76E19E331A}"/>
    <cellStyle name="Output 2 3 5 3" xfId="3788" xr:uid="{EDCABC30-4607-44AC-B2B7-0EEF92F202E0}"/>
    <cellStyle name="Output 2 3 5 4" xfId="6182" xr:uid="{9C523CA1-5797-480F-BFCE-12DC3C89C9CD}"/>
    <cellStyle name="Output 2 3 6" xfId="1090" xr:uid="{A0AF100C-AB5F-42A4-92B4-F454D5A1B25A}"/>
    <cellStyle name="Output 2 3 6 2" xfId="2033" xr:uid="{DEC530B0-B24A-4DD6-8694-EAFD1422231A}"/>
    <cellStyle name="Output 2 3 6 2 2" xfId="4596" xr:uid="{6672E15E-C5E8-426A-96B4-333D83B36BA3}"/>
    <cellStyle name="Output 2 3 6 2 3" xfId="6957" xr:uid="{65316E30-B373-454D-92C6-A4212641D286}"/>
    <cellStyle name="Output 2 3 6 3" xfId="3666" xr:uid="{69D2F6A7-CE49-4817-BDC9-4EE4437DA846}"/>
    <cellStyle name="Output 2 3 6 4" xfId="6060" xr:uid="{158C506F-C3B1-4A49-92A4-D2A4D87999FE}"/>
    <cellStyle name="Output 2 3 7" xfId="1180" xr:uid="{3B3430E6-125D-4F62-B7F9-5C6228059F6C}"/>
    <cellStyle name="Output 2 3 7 2" xfId="3756" xr:uid="{747ACE0F-2A0C-4F79-BA7F-26D6C42F273C}"/>
    <cellStyle name="Output 2 3 7 3" xfId="6150" xr:uid="{E8C31B9E-F0A6-4D14-9D94-3441D5A549D9}"/>
    <cellStyle name="Output 2 3 8" xfId="2264" xr:uid="{EE568CBA-3266-422A-B794-F68DB4C7CED3}"/>
    <cellStyle name="Output 2 3 8 2" xfId="4819" xr:uid="{86BC0B44-AF62-47C5-BB9B-CFF555424285}"/>
    <cellStyle name="Output 2 3 8 3" xfId="7168" xr:uid="{2672BB57-CE8E-4A7D-9D32-6F2B5D972F06}"/>
    <cellStyle name="Output 2 3 9" xfId="2169" xr:uid="{F05836AA-A848-41E5-8BD8-400B8CE7119E}"/>
    <cellStyle name="Output 2 3 9 2" xfId="4724" xr:uid="{23146C8F-0A0E-47B8-9AA9-D65E4D4318C4}"/>
    <cellStyle name="Output 2 3 9 3" xfId="7073" xr:uid="{2E338F0B-AC73-47E4-8EB6-04B47D83D53C}"/>
    <cellStyle name="Output 2 4" xfId="208" xr:uid="{00000000-0005-0000-0000-0000DB000000}"/>
    <cellStyle name="Output 2 4 10" xfId="745" xr:uid="{7B26391F-0AC6-40A5-AF4D-E62B0B49FB19}"/>
    <cellStyle name="Output 2 4 11" xfId="4579" xr:uid="{907B31EB-57CE-4661-AF9B-5A76A2CF65A0}"/>
    <cellStyle name="Output 2 4 2" xfId="1336" xr:uid="{3F353898-98B8-482F-9CD1-C81D073F6AD9}"/>
    <cellStyle name="Output 2 4 2 2" xfId="3911" xr:uid="{3474280D-5273-4C36-B3CA-5B72E77A0F98}"/>
    <cellStyle name="Output 2 4 2 3" xfId="6301" xr:uid="{FDF82F8F-14E3-4538-A343-14250141E520}"/>
    <cellStyle name="Output 2 4 3" xfId="1604" xr:uid="{6D30D8CA-CCB9-42A2-93E2-19676961E583}"/>
    <cellStyle name="Output 2 4 3 2" xfId="4175" xr:uid="{DDF7F228-3CE1-4445-AC41-8F48DC0720FF}"/>
    <cellStyle name="Output 2 4 3 3" xfId="6556" xr:uid="{B5144BD4-AD5B-4C5B-8938-2231DB88D0D9}"/>
    <cellStyle name="Output 2 4 4" xfId="1587" xr:uid="{784A9369-3651-4FA7-8A40-E3CCF8658A9B}"/>
    <cellStyle name="Output 2 4 4 2" xfId="4158" xr:uid="{B51FC3B8-2D2B-4C15-B3B7-190DD6ADADC9}"/>
    <cellStyle name="Output 2 4 4 3" xfId="6539" xr:uid="{379BD80B-02C7-42C9-A632-976FD1E08590}"/>
    <cellStyle name="Output 2 4 5" xfId="2389" xr:uid="{35F9DDD8-DE02-4321-8DCF-7A040732BDA9}"/>
    <cellStyle name="Output 2 4 5 2" xfId="4941" xr:uid="{E0659BAC-CBDA-427C-94B2-576F93D7077E}"/>
    <cellStyle name="Output 2 4 5 3" xfId="7288" xr:uid="{FFBCB4E1-EEAB-4B34-9612-8FC0B2C064C3}"/>
    <cellStyle name="Output 2 4 6" xfId="2671" xr:uid="{6136141D-9F65-49E7-B050-EFEE1E3B8CA1}"/>
    <cellStyle name="Output 2 4 6 2" xfId="5216" xr:uid="{9BE0E64B-8D15-4427-BE78-975044CAF702}"/>
    <cellStyle name="Output 2 4 6 3" xfId="7550" xr:uid="{D4DF66D8-DB79-4182-87DC-B988264EDC0B}"/>
    <cellStyle name="Output 2 4 7" xfId="2879" xr:uid="{781ABE4F-5929-44F9-92A1-BBCB22E4E495}"/>
    <cellStyle name="Output 2 4 7 2" xfId="5424" xr:uid="{ED8034CF-F7E6-4A3C-BD29-9ED5A74CDC78}"/>
    <cellStyle name="Output 2 4 7 3" xfId="7758" xr:uid="{249ADBD1-B382-48F3-9473-D8689A9E5276}"/>
    <cellStyle name="Output 2 4 8" xfId="3187" xr:uid="{0476EABF-0EE6-43A5-BC0B-87C4055606A5}"/>
    <cellStyle name="Output 2 4 8 2" xfId="5726" xr:uid="{AEDE5E3E-CE8D-4C14-8DF6-27F49DA0AABF}"/>
    <cellStyle name="Output 2 4 8 3" xfId="8047" xr:uid="{9F235A02-8AAD-46D1-9972-8DAE85471246}"/>
    <cellStyle name="Output 2 4 9" xfId="3474" xr:uid="{63793D2D-98CE-4844-A8F2-B8D4691A68CD}"/>
    <cellStyle name="Output 2 4 9 2" xfId="5994" xr:uid="{1B7ECA9F-F962-4FB7-B5D4-75AF0A847A36}"/>
    <cellStyle name="Output 2 4 9 3" xfId="8285" xr:uid="{57E950AB-797C-42DC-BDFC-C8AB13CE1711}"/>
    <cellStyle name="Output 2 5" xfId="209" xr:uid="{00000000-0005-0000-0000-0000DC000000}"/>
    <cellStyle name="Output 2 5 10" xfId="4539" xr:uid="{02782A03-E771-444A-B692-D56C1EFF2216}"/>
    <cellStyle name="Output 2 5 2" xfId="1337" xr:uid="{EA04AA74-EBF0-452C-AE47-A4374E4AD5E3}"/>
    <cellStyle name="Output 2 5 2 2" xfId="3912" xr:uid="{F2BA5E3F-88A6-442A-9E13-6509B8144F36}"/>
    <cellStyle name="Output 2 5 2 3" xfId="6302" xr:uid="{6FA817DB-745F-4475-A935-564470675A02}"/>
    <cellStyle name="Output 2 5 3" xfId="1605" xr:uid="{0D232181-624C-4182-95C1-72F045EF2850}"/>
    <cellStyle name="Output 2 5 3 2" xfId="4176" xr:uid="{540851FE-F6DA-495C-B229-7DC6A4889B03}"/>
    <cellStyle name="Output 2 5 3 3" xfId="6557" xr:uid="{BC962F4B-134B-4D2B-86A1-D80A1B4B53EF}"/>
    <cellStyle name="Output 2 5 4" xfId="1494" xr:uid="{21444BBE-91EF-46D9-B834-8E9BE9A80043}"/>
    <cellStyle name="Output 2 5 4 2" xfId="4069" xr:uid="{CA911AD3-52FF-488B-A0CA-6410C5DBBC5E}"/>
    <cellStyle name="Output 2 5 4 3" xfId="6459" xr:uid="{69F3DB6C-1367-4D31-A4E8-227CB4CAA93F}"/>
    <cellStyle name="Output 2 5 5" xfId="2390" xr:uid="{85819CF0-3332-41CF-BD53-4349BD8DEB67}"/>
    <cellStyle name="Output 2 5 5 2" xfId="4942" xr:uid="{EA9EBC63-388C-4856-A252-D89AF4DC98BF}"/>
    <cellStyle name="Output 2 5 5 3" xfId="7289" xr:uid="{B76468F4-813D-4F86-A3B5-D5BF2658380F}"/>
    <cellStyle name="Output 2 5 6" xfId="2672" xr:uid="{BB9A7D1E-1F76-4B93-B05E-6DB939317756}"/>
    <cellStyle name="Output 2 5 6 2" xfId="5217" xr:uid="{3B82F392-42C2-492A-99DB-29CAE59EC258}"/>
    <cellStyle name="Output 2 5 6 3" xfId="7551" xr:uid="{C65AB1FC-04FF-4CF0-851F-D9C58696FC2F}"/>
    <cellStyle name="Output 2 5 7" xfId="2852" xr:uid="{341D4408-1502-464B-86F2-427AB8384CDB}"/>
    <cellStyle name="Output 2 5 7 2" xfId="5397" xr:uid="{AD9022F8-F5F1-4431-A98A-07E71B9A8E2D}"/>
    <cellStyle name="Output 2 5 7 3" xfId="7731" xr:uid="{05E0F0B8-7B98-46EF-9226-F94DA3391D9A}"/>
    <cellStyle name="Output 2 5 8" xfId="3188" xr:uid="{A8A0B1AF-88E9-4B06-9F27-7126F504AB37}"/>
    <cellStyle name="Output 2 5 8 2" xfId="5727" xr:uid="{475D7D32-9C0F-472E-A623-66B76ECEE68C}"/>
    <cellStyle name="Output 2 5 8 3" xfId="8048" xr:uid="{09540F1E-6348-47BF-92DC-20DCBE4ADEC3}"/>
    <cellStyle name="Output 2 5 9" xfId="649" xr:uid="{0E0D4D29-A2B5-4FB8-8A4E-B6D6A81BE89E}"/>
    <cellStyle name="Output 2 6" xfId="210" xr:uid="{00000000-0005-0000-0000-0000DD000000}"/>
    <cellStyle name="Output 2 6 10" xfId="6048" xr:uid="{22AA39C8-8D79-4987-BDC8-A11E69689145}"/>
    <cellStyle name="Output 2 6 2" xfId="1329" xr:uid="{A02836DF-A5F3-451D-A14B-BF6CD9A4F60C}"/>
    <cellStyle name="Output 2 6 2 2" xfId="3904" xr:uid="{79990BFD-BF88-4368-9C4B-7F02BC5459D7}"/>
    <cellStyle name="Output 2 6 2 3" xfId="6294" xr:uid="{A65F96B3-DD7D-416A-97D0-F1F089FEC069}"/>
    <cellStyle name="Output 2 6 3" xfId="1597" xr:uid="{79872F02-A4D7-42B8-84B4-048BCF2ECEC3}"/>
    <cellStyle name="Output 2 6 3 2" xfId="4168" xr:uid="{BA151FBE-559B-4137-B349-9E5F5A608DBA}"/>
    <cellStyle name="Output 2 6 3 3" xfId="6549" xr:uid="{DBA40FF7-3E2F-441C-B541-93569A13D45D}"/>
    <cellStyle name="Output 2 6 4" xfId="1116" xr:uid="{097226DF-C057-47F7-95AE-42CD055BD38C}"/>
    <cellStyle name="Output 2 6 4 2" xfId="3692" xr:uid="{9393F96C-3DAD-41E7-AD5D-C3AF8D63ABA5}"/>
    <cellStyle name="Output 2 6 4 3" xfId="6086" xr:uid="{1195595E-FDCA-4450-AAE6-EFA663760FFE}"/>
    <cellStyle name="Output 2 6 5" xfId="2382" xr:uid="{275BCB70-F943-4050-99DB-AE7D84B41317}"/>
    <cellStyle name="Output 2 6 5 2" xfId="4934" xr:uid="{15D6493A-F635-447B-A3CB-6E7468A465BB}"/>
    <cellStyle name="Output 2 6 5 3" xfId="7281" xr:uid="{CCA27DF2-01A2-4418-8D15-0E1F78BB78A9}"/>
    <cellStyle name="Output 2 6 6" xfId="2664" xr:uid="{6FBAD54C-4948-4BCB-ABCE-F7FC92FA142F}"/>
    <cellStyle name="Output 2 6 6 2" xfId="5209" xr:uid="{8A738A00-9DC9-4EA0-B18A-8A901AD61BA8}"/>
    <cellStyle name="Output 2 6 6 3" xfId="7543" xr:uid="{838D0E76-401E-4A72-8CA4-E1F6B4CAA8CD}"/>
    <cellStyle name="Output 2 6 7" xfId="2854" xr:uid="{BDD50CDE-1B0F-4612-9A5B-94DAC55C83A8}"/>
    <cellStyle name="Output 2 6 7 2" xfId="5399" xr:uid="{2E6EEA2B-C407-4574-A9C5-B11EC7B34F22}"/>
    <cellStyle name="Output 2 6 7 3" xfId="7733" xr:uid="{E8CB8996-67AF-4551-BE7B-11FC1E5C47C1}"/>
    <cellStyle name="Output 2 6 8" xfId="3180" xr:uid="{B1D60670-1311-4AD9-B613-8B90C21FBFFE}"/>
    <cellStyle name="Output 2 6 8 2" xfId="5719" xr:uid="{A476F177-1345-4D72-94B2-3037E741952E}"/>
    <cellStyle name="Output 2 6 8 3" xfId="8040" xr:uid="{8E97035E-4811-42A0-8DCA-FFA7FD93EEED}"/>
    <cellStyle name="Output 2 6 9" xfId="669" xr:uid="{9C6CCB09-D325-4052-A6FF-228B415035CE}"/>
    <cellStyle name="Output 2 7" xfId="1204" xr:uid="{34B94F1B-D13C-4ED5-9B25-51590D53DC8E}"/>
    <cellStyle name="Output 2 7 2" xfId="2034" xr:uid="{72476BB6-D756-4A06-8D76-F7540352075E}"/>
    <cellStyle name="Output 2 7 2 2" xfId="4597" xr:uid="{33E1D9B1-0BA9-46EE-9905-31F34395564E}"/>
    <cellStyle name="Output 2 7 2 3" xfId="6958" xr:uid="{B7158CE5-6AEF-4607-A338-1197DBBE30BB}"/>
    <cellStyle name="Output 2 7 3" xfId="3780" xr:uid="{CD2CDE6F-A02A-4C31-BCC7-AFE874D4D494}"/>
    <cellStyle name="Output 2 7 4" xfId="6174" xr:uid="{BD74B3F0-91A5-4419-89F9-1781F064A29B}"/>
    <cellStyle name="Output 2 8" xfId="1171" xr:uid="{10F1B875-10D0-48B1-8B77-864BC2EDF3A2}"/>
    <cellStyle name="Output 2 8 2" xfId="2035" xr:uid="{4B8FEB65-00F1-4737-A9BE-55D131616CC2}"/>
    <cellStyle name="Output 2 8 2 2" xfId="4598" xr:uid="{11F312E5-168B-400F-B2C4-C1D417193EC8}"/>
    <cellStyle name="Output 2 8 2 3" xfId="6959" xr:uid="{8DBB64CE-5B55-4293-BD42-F33AC2D98457}"/>
    <cellStyle name="Output 2 8 3" xfId="3747" xr:uid="{20DE4C68-7A62-4075-88A7-25E37415C7AA}"/>
    <cellStyle name="Output 2 8 4" xfId="6141" xr:uid="{757EC349-A792-47C8-B441-1CF64C155CBA}"/>
    <cellStyle name="Output 2 9" xfId="1775" xr:uid="{A5C4D344-8A25-4CEF-87BA-D06322556CB2}"/>
    <cellStyle name="Output 2 9 2" xfId="4346" xr:uid="{4D749BB3-0108-4697-AFF4-9A36AB662757}"/>
    <cellStyle name="Output 2 9 3" xfId="6727" xr:uid="{EC3FF4AE-15C3-47E4-832F-280E3C4CDD6C}"/>
    <cellStyle name="Output 3" xfId="211" xr:uid="{00000000-0005-0000-0000-0000DE000000}"/>
    <cellStyle name="Output 3 10" xfId="2646" xr:uid="{52B9D1FD-62FF-404E-8930-60CD7E17F7EB}"/>
    <cellStyle name="Output 3 10 2" xfId="5193" xr:uid="{E5EF8A26-7144-439F-9E91-001083071B53}"/>
    <cellStyle name="Output 3 10 3" xfId="7529" xr:uid="{C305EC5D-D1AE-4EFC-BCB3-C75183BFA860}"/>
    <cellStyle name="Output 3 11" xfId="3094" xr:uid="{6D80BDA5-1764-48B4-850D-7631F652B810}"/>
    <cellStyle name="Output 3 11 2" xfId="5636" xr:uid="{A550B928-FE0B-4F2F-B64D-901B58431C09}"/>
    <cellStyle name="Output 3 11 3" xfId="7960" xr:uid="{0F1C9401-DC2D-4760-8F9D-9EE3245CBE40}"/>
    <cellStyle name="Output 3 12" xfId="3431" xr:uid="{47D72221-D4D4-40FC-963C-338655285BF9}"/>
    <cellStyle name="Output 3 12 2" xfId="5952" xr:uid="{836D80C3-E4C2-44B1-A187-F0DCDFFD4D8A}"/>
    <cellStyle name="Output 3 12 3" xfId="8249" xr:uid="{0A5D4F73-A3F3-46AF-BDBA-FD1DF2E08169}"/>
    <cellStyle name="Output 3 13" xfId="909" xr:uid="{80DB2725-0DF1-4B7F-9E12-C229B447363A}"/>
    <cellStyle name="Output 3 14" xfId="653" xr:uid="{59713492-BC24-420F-875F-8CD6D4C91E96}"/>
    <cellStyle name="Output 3 2" xfId="212" xr:uid="{00000000-0005-0000-0000-0000DF000000}"/>
    <cellStyle name="Output 3 2 10" xfId="743" xr:uid="{B4867C98-B985-42D6-9F63-7898EFF540B5}"/>
    <cellStyle name="Output 3 2 11" xfId="5180" xr:uid="{FC9BF30C-4016-4E33-B6E9-CF64A8B86325}"/>
    <cellStyle name="Output 3 2 2" xfId="1339" xr:uid="{EAE00A04-13E1-45E1-966A-2B5869301A9C}"/>
    <cellStyle name="Output 3 2 2 2" xfId="3914" xr:uid="{D05FD56C-0F76-4552-898D-175AB71CBF01}"/>
    <cellStyle name="Output 3 2 2 3" xfId="6304" xr:uid="{217D2208-F1EF-423B-AC4D-4E20B7B4C7A9}"/>
    <cellStyle name="Output 3 2 3" xfId="1607" xr:uid="{415D73B7-03ED-41F9-A1A8-7E8F4D9DC61C}"/>
    <cellStyle name="Output 3 2 3 2" xfId="4178" xr:uid="{3C4FFDAA-2879-4170-A77A-0B9FD3705CB2}"/>
    <cellStyle name="Output 3 2 3 3" xfId="6559" xr:uid="{BC59E211-D25F-4529-AF65-E1A2C0829576}"/>
    <cellStyle name="Output 3 2 4" xfId="1545" xr:uid="{5013BAE1-8813-4256-B130-AD8DED98FFD7}"/>
    <cellStyle name="Output 3 2 4 2" xfId="4119" xr:uid="{8A0A6988-6AE5-4D14-A64D-8E59D65A70E2}"/>
    <cellStyle name="Output 3 2 4 3" xfId="6505" xr:uid="{B19ED94B-988D-4F01-B877-67EA13CA923D}"/>
    <cellStyle name="Output 3 2 5" xfId="2392" xr:uid="{62048381-2BF9-4BBE-899E-D16B2E4128F5}"/>
    <cellStyle name="Output 3 2 5 2" xfId="4944" xr:uid="{3C6AA975-5532-402F-AAAF-13B99C621EB5}"/>
    <cellStyle name="Output 3 2 5 3" xfId="7291" xr:uid="{9DA75640-88BB-4FE6-8500-092AC013DF41}"/>
    <cellStyle name="Output 3 2 6" xfId="2674" xr:uid="{23995DD3-FD1A-4A60-845C-D264016D68D4}"/>
    <cellStyle name="Output 3 2 6 2" xfId="5219" xr:uid="{57611A91-0612-4EA1-9DFB-6A803D3634D9}"/>
    <cellStyle name="Output 3 2 6 3" xfId="7553" xr:uid="{8A24DCDF-C2C1-4C60-89E1-BD1A7C44544B}"/>
    <cellStyle name="Output 3 2 7" xfId="2805" xr:uid="{9AA02F83-E6B4-400C-BC8E-442382ED4990}"/>
    <cellStyle name="Output 3 2 7 2" xfId="5350" xr:uid="{27C1E07E-BF5C-4072-9DE0-F1311E1A3123}"/>
    <cellStyle name="Output 3 2 7 3" xfId="7684" xr:uid="{49C1E820-C7BC-4A27-8106-9C3266E4BF7F}"/>
    <cellStyle name="Output 3 2 8" xfId="3190" xr:uid="{C5A6C145-5147-4AB9-878D-45B000D8AA61}"/>
    <cellStyle name="Output 3 2 8 2" xfId="5729" xr:uid="{EEAD95C7-9555-4FFE-A45B-97790E4818AF}"/>
    <cellStyle name="Output 3 2 8 3" xfId="8050" xr:uid="{86F8A34E-DB7C-4B0D-92C3-D57F5A256962}"/>
    <cellStyle name="Output 3 2 9" xfId="3475" xr:uid="{F17DFFBD-D93A-4D7C-B3A2-A966749FC2CF}"/>
    <cellStyle name="Output 3 2 9 2" xfId="5995" xr:uid="{3042427A-8F3B-4B83-9839-F33CA690AB2D}"/>
    <cellStyle name="Output 3 2 9 3" xfId="8286" xr:uid="{E2883E1F-13BC-4B4F-BD43-0FA4A0CCA8D2}"/>
    <cellStyle name="Output 3 3" xfId="213" xr:uid="{00000000-0005-0000-0000-0000E0000000}"/>
    <cellStyle name="Output 3 3 10" xfId="4149" xr:uid="{45EC62E2-FF6F-43C1-AAC2-7105FB290DB0}"/>
    <cellStyle name="Output 3 3 2" xfId="1340" xr:uid="{90EE2433-CBAA-4F48-AA3D-C85D521842AC}"/>
    <cellStyle name="Output 3 3 2 2" xfId="3915" xr:uid="{03959B81-4BB3-4806-B2D9-D63B23BA9D1D}"/>
    <cellStyle name="Output 3 3 2 3" xfId="6305" xr:uid="{7180373D-54FC-40FC-AAC1-3EBEC608DF61}"/>
    <cellStyle name="Output 3 3 3" xfId="1608" xr:uid="{456EF825-3FD2-4EAE-A5EC-EB77053FFBC6}"/>
    <cellStyle name="Output 3 3 3 2" xfId="4179" xr:uid="{537BBA63-5173-427E-8380-1F41C7C63A29}"/>
    <cellStyle name="Output 3 3 3 3" xfId="6560" xr:uid="{010721BC-CB60-4128-818F-9FCDD53757AF}"/>
    <cellStyle name="Output 3 3 4" xfId="1588" xr:uid="{9541E522-1F62-4F8A-8A21-7FF8B772CB83}"/>
    <cellStyle name="Output 3 3 4 2" xfId="4159" xr:uid="{B7A0AC44-EE61-41C1-89FD-F4464EDA8E16}"/>
    <cellStyle name="Output 3 3 4 3" xfId="6540" xr:uid="{3C917E3F-1281-4D5C-B61E-77F16967D204}"/>
    <cellStyle name="Output 3 3 5" xfId="2393" xr:uid="{790FD011-FDAB-48BB-843E-0F434E6D8AB8}"/>
    <cellStyle name="Output 3 3 5 2" xfId="4945" xr:uid="{7F3ED188-688B-459F-B01D-6BFB0423DCD2}"/>
    <cellStyle name="Output 3 3 5 3" xfId="7292" xr:uid="{09B9AE69-BF6B-436F-9AF5-11CA94F0DD5C}"/>
    <cellStyle name="Output 3 3 6" xfId="2675" xr:uid="{A3F31272-F250-4067-9EC2-3062143425CC}"/>
    <cellStyle name="Output 3 3 6 2" xfId="5220" xr:uid="{B3F510D5-F908-4EB9-B688-F7A35AC3DD4E}"/>
    <cellStyle name="Output 3 3 6 3" xfId="7554" xr:uid="{5557B55D-5106-4C2A-9ADF-1097515B79D2}"/>
    <cellStyle name="Output 3 3 7" xfId="2878" xr:uid="{20B2AEB7-B91F-43CE-B3E2-B25CA3315A64}"/>
    <cellStyle name="Output 3 3 7 2" xfId="5423" xr:uid="{65E7F58B-3F3D-4ABE-AC00-A94DC9526B6D}"/>
    <cellStyle name="Output 3 3 7 3" xfId="7757" xr:uid="{87E72883-1D16-4585-A1A9-16377F260968}"/>
    <cellStyle name="Output 3 3 8" xfId="3191" xr:uid="{DD0A522D-FEEF-4078-B1C4-8BDC847B3479}"/>
    <cellStyle name="Output 3 3 8 2" xfId="5730" xr:uid="{9BF3447A-C0D4-4FF4-92ED-B8AC734C4CB2}"/>
    <cellStyle name="Output 3 3 8 3" xfId="8051" xr:uid="{9B6CF184-A84A-4475-AD98-430A6A65702A}"/>
    <cellStyle name="Output 3 3 9" xfId="742" xr:uid="{B9EEE904-F355-4239-B7DC-650FBA1652E2}"/>
    <cellStyle name="Output 3 4" xfId="214" xr:uid="{00000000-0005-0000-0000-0000E1000000}"/>
    <cellStyle name="Output 3 4 10" xfId="5879" xr:uid="{ED07C453-0F7F-4CE4-8318-8DC6559987D0}"/>
    <cellStyle name="Output 3 4 2" xfId="1338" xr:uid="{AD3398C6-8875-425C-80BC-D5160511B29A}"/>
    <cellStyle name="Output 3 4 2 2" xfId="3913" xr:uid="{10FC94F5-A6BD-4334-9576-7CF97F53AC49}"/>
    <cellStyle name="Output 3 4 2 3" xfId="6303" xr:uid="{DCD91E3D-B45B-430E-AFEB-2C354DEB8824}"/>
    <cellStyle name="Output 3 4 3" xfId="1606" xr:uid="{B84ABC5C-1D57-4EEF-A02E-BBD74F82F297}"/>
    <cellStyle name="Output 3 4 3 2" xfId="4177" xr:uid="{E688E0F9-CF1F-4A35-BD9F-E3F0ACA05670}"/>
    <cellStyle name="Output 3 4 3 3" xfId="6558" xr:uid="{90DC03CB-480C-4B57-B81C-59077ED8A18C}"/>
    <cellStyle name="Output 3 4 4" xfId="1193" xr:uid="{FAF9CAAD-7DC1-483F-BBDE-0AFA414E943F}"/>
    <cellStyle name="Output 3 4 4 2" xfId="3769" xr:uid="{CB2F9CA4-DA2E-422F-A273-AE7A518955AF}"/>
    <cellStyle name="Output 3 4 4 3" xfId="6163" xr:uid="{309FFD70-9172-465A-B918-21E9D0BA3B2C}"/>
    <cellStyle name="Output 3 4 5" xfId="2391" xr:uid="{2FDCB1AE-F245-4EB1-BBB3-6488DDD248C5}"/>
    <cellStyle name="Output 3 4 5 2" xfId="4943" xr:uid="{EB93EAD2-63E8-4236-8F24-1C84BA7C5287}"/>
    <cellStyle name="Output 3 4 5 3" xfId="7290" xr:uid="{9FBDC55A-7A2F-4D4A-8FE5-E3ED3DB8E016}"/>
    <cellStyle name="Output 3 4 6" xfId="2673" xr:uid="{80C1EFD6-CF2F-479F-B2D5-E7036E96AAD8}"/>
    <cellStyle name="Output 3 4 6 2" xfId="5218" xr:uid="{3FA3198D-A639-409B-A684-074BFB71778C}"/>
    <cellStyle name="Output 3 4 6 3" xfId="7552" xr:uid="{2E84896C-275F-4760-B4B5-C5CC35A1A8F0}"/>
    <cellStyle name="Output 3 4 7" xfId="2174" xr:uid="{96B76358-8C0B-4AA4-9696-EDF4C5FADD04}"/>
    <cellStyle name="Output 3 4 7 2" xfId="4729" xr:uid="{933A2153-A0A3-48A4-8DCC-4718B786E219}"/>
    <cellStyle name="Output 3 4 7 3" xfId="7078" xr:uid="{E358D778-0221-4BB5-ABCB-B7755967EDDB}"/>
    <cellStyle name="Output 3 4 8" xfId="3189" xr:uid="{CDE89BDD-1306-4F85-A6CC-779B0BC9C845}"/>
    <cellStyle name="Output 3 4 8 2" xfId="5728" xr:uid="{3892297D-889D-44F3-A8BB-D4F539C7BF7F}"/>
    <cellStyle name="Output 3 4 8 3" xfId="8049" xr:uid="{9C58259E-9937-45FA-B87A-016E64677EC5}"/>
    <cellStyle name="Output 3 4 9" xfId="735" xr:uid="{6BAD4CE5-4A28-45E0-81C2-B5D89C58CC3B}"/>
    <cellStyle name="Output 3 5" xfId="1240" xr:uid="{EA45CC7F-B088-4994-A155-0B60D8BE7E30}"/>
    <cellStyle name="Output 3 5 2" xfId="2036" xr:uid="{ECDBE1D7-036E-4183-AAF3-4DBA29131340}"/>
    <cellStyle name="Output 3 5 2 2" xfId="4599" xr:uid="{740C4ABC-BCC3-4B0C-9A8A-088F015F7987}"/>
    <cellStyle name="Output 3 5 2 3" xfId="6960" xr:uid="{83377A2A-C8FB-4297-8793-8EAD712872FB}"/>
    <cellStyle name="Output 3 5 3" xfId="3816" xr:uid="{4D05F743-67BF-4369-A701-DD6B5757163A}"/>
    <cellStyle name="Output 3 5 4" xfId="6210" xr:uid="{92005EDE-DEE9-4A19-9126-23352B2962C8}"/>
    <cellStyle name="Output 3 6" xfId="1537" xr:uid="{9DCA276C-2371-4091-B238-647637BBEC64}"/>
    <cellStyle name="Output 3 6 2" xfId="2037" xr:uid="{ABD508E6-8771-4ABF-BEC3-46288C4A0413}"/>
    <cellStyle name="Output 3 6 2 2" xfId="4600" xr:uid="{FBD26AF0-D4AB-42C3-8937-3F11E8F8A690}"/>
    <cellStyle name="Output 3 6 2 3" xfId="6961" xr:uid="{B6384A8E-ABAD-404F-BF67-5839DD96BEC7}"/>
    <cellStyle name="Output 3 6 3" xfId="4111" xr:uid="{CD38562D-A3DD-4124-858F-0BEFDAC15D23}"/>
    <cellStyle name="Output 3 6 4" xfId="6497" xr:uid="{A1D13C5C-3F34-4132-AAD5-92DFBAB80E32}"/>
    <cellStyle name="Output 3 7" xfId="1501" xr:uid="{66EC5190-AFAC-4AA8-9AA3-00A94D5A91CB}"/>
    <cellStyle name="Output 3 7 2" xfId="4076" xr:uid="{5CCFE447-4353-414B-812C-6F23C788A852}"/>
    <cellStyle name="Output 3 7 3" xfId="6466" xr:uid="{154BFE17-47C8-4D0B-8463-8711F78C3444}"/>
    <cellStyle name="Output 3 8" xfId="2293" xr:uid="{0D6E9CF4-BEE9-4623-AF3E-7904D4E8F15B}"/>
    <cellStyle name="Output 3 8 2" xfId="4848" xr:uid="{E3945DF6-0CD2-4A6E-AF67-F55F1F637864}"/>
    <cellStyle name="Output 3 8 3" xfId="7197" xr:uid="{7453FBE0-658C-47D1-B76D-3F8C385A4337}"/>
    <cellStyle name="Output 3 9" xfId="2538" xr:uid="{A06DF52B-D8A7-4491-90C3-55CF79C198CE}"/>
    <cellStyle name="Output 3 9 2" xfId="5090" xr:uid="{CCB8019C-7135-403D-9521-EE600A3ED4F8}"/>
    <cellStyle name="Output 3 9 3" xfId="7436" xr:uid="{E0884286-EF9C-4C2E-B75B-44D1481DB965}"/>
    <cellStyle name="Output 4" xfId="215" xr:uid="{00000000-0005-0000-0000-0000E2000000}"/>
    <cellStyle name="Output 4 10" xfId="2170" xr:uid="{C7A5F3AB-D66F-41D8-B984-75DFA682278A}"/>
    <cellStyle name="Output 4 10 2" xfId="4725" xr:uid="{D0D39FE3-7C00-4AC4-B10D-D9E7D9325EAB}"/>
    <cellStyle name="Output 4 10 3" xfId="7074" xr:uid="{C1B2CE88-CC87-487B-8674-11905DE14EF9}"/>
    <cellStyle name="Output 4 11" xfId="3108" xr:uid="{EA7BED43-A38F-4B5C-8D2C-A8655618797F}"/>
    <cellStyle name="Output 4 11 2" xfId="5650" xr:uid="{2B7A659A-A1F2-45A2-962D-B84729EB009B}"/>
    <cellStyle name="Output 4 11 3" xfId="7974" xr:uid="{86B2C1DB-BC87-48C0-BBB8-DCCB9845874C}"/>
    <cellStyle name="Output 4 12" xfId="3446" xr:uid="{3BFB1BCD-FEDC-4B2B-807A-5FE2895B117A}"/>
    <cellStyle name="Output 4 12 2" xfId="5967" xr:uid="{542F4973-CF88-4175-90DA-E399364AB348}"/>
    <cellStyle name="Output 4 12 3" xfId="8264" xr:uid="{768A3D40-B7F6-4413-8C34-83779EA65329}"/>
    <cellStyle name="Output 4 13" xfId="547" xr:uid="{9079ABDD-9E85-47E4-A56E-0AEC906BACC9}"/>
    <cellStyle name="Output 4 14" xfId="818" xr:uid="{04413D54-748D-4B94-9398-E18039C7BB0B}"/>
    <cellStyle name="Output 4 2" xfId="216" xr:uid="{00000000-0005-0000-0000-0000E3000000}"/>
    <cellStyle name="Output 4 2 10" xfId="741" xr:uid="{AB21C6A8-D250-4B69-B84A-449B232C4E02}"/>
    <cellStyle name="Output 4 2 11" xfId="5972" xr:uid="{BBE3C940-B261-4E63-ABCB-5ED02EEEECB8}"/>
    <cellStyle name="Output 4 2 2" xfId="1342" xr:uid="{D48CCF36-53AC-4D5A-B5E9-8F44ADA9D046}"/>
    <cellStyle name="Output 4 2 2 2" xfId="3917" xr:uid="{87ED34C0-F909-4564-B16A-B9BDDC16353C}"/>
    <cellStyle name="Output 4 2 2 3" xfId="6307" xr:uid="{36BF0367-43FE-4C46-A8DD-3E0B7B5107CE}"/>
    <cellStyle name="Output 4 2 3" xfId="1610" xr:uid="{813F6BB3-7D63-43FF-A6BA-9D19C4F3B4D8}"/>
    <cellStyle name="Output 4 2 3 2" xfId="4181" xr:uid="{3A659D25-343E-40FD-9B57-4AC40716F60C}"/>
    <cellStyle name="Output 4 2 3 3" xfId="6562" xr:uid="{CEBB710D-A736-46C2-91D4-E1140459F9DD}"/>
    <cellStyle name="Output 4 2 4" xfId="1825" xr:uid="{8316302B-6685-46E7-84ED-8F90BBC7D28F}"/>
    <cellStyle name="Output 4 2 4 2" xfId="4396" xr:uid="{BE65D63F-3C52-4932-AC3E-CC659A271AE1}"/>
    <cellStyle name="Output 4 2 4 3" xfId="6777" xr:uid="{49709474-C692-47BD-9A14-B2D2E755E8DF}"/>
    <cellStyle name="Output 4 2 5" xfId="2395" xr:uid="{5A5CA6E4-AE41-4D77-A484-253CD899F792}"/>
    <cellStyle name="Output 4 2 5 2" xfId="4947" xr:uid="{31682D28-0AC9-4D09-88EC-A17986DCC978}"/>
    <cellStyle name="Output 4 2 5 3" xfId="7294" xr:uid="{09E10A3D-E38A-4959-A254-A1913833C8F0}"/>
    <cellStyle name="Output 4 2 6" xfId="2677" xr:uid="{796C5763-4D5E-4D10-B381-637CB4306734}"/>
    <cellStyle name="Output 4 2 6 2" xfId="5222" xr:uid="{70EDC746-41A5-4F91-834A-884ABFA276E5}"/>
    <cellStyle name="Output 4 2 6 3" xfId="7556" xr:uid="{5BACB6C3-B9D2-469C-9275-7141D46396D1}"/>
    <cellStyle name="Output 4 2 7" xfId="2175" xr:uid="{C1D466CD-4580-48E8-A977-01842FD2CE43}"/>
    <cellStyle name="Output 4 2 7 2" xfId="4730" xr:uid="{7D0490AB-D3F8-44FE-A903-1EB621205575}"/>
    <cellStyle name="Output 4 2 7 3" xfId="7079" xr:uid="{94076CE9-E3FD-4C06-80AD-4C3459834A60}"/>
    <cellStyle name="Output 4 2 8" xfId="3193" xr:uid="{656C2A1B-43C8-4C9D-9D9B-0E42DB53C264}"/>
    <cellStyle name="Output 4 2 8 2" xfId="5732" xr:uid="{E25CE776-CABD-4509-A900-5721F2AA84F9}"/>
    <cellStyle name="Output 4 2 8 3" xfId="8053" xr:uid="{E7849A64-6151-422D-8A84-C55DE934CC60}"/>
    <cellStyle name="Output 4 2 9" xfId="3476" xr:uid="{6E71E15C-EEF1-4D88-9DF7-1E2896BE83DF}"/>
    <cellStyle name="Output 4 2 9 2" xfId="5996" xr:uid="{88DB99A2-33BD-4322-B49C-4E54CB1EABA9}"/>
    <cellStyle name="Output 4 2 9 3" xfId="8287" xr:uid="{FB628097-0FF8-429E-9BA0-8B75E39FF961}"/>
    <cellStyle name="Output 4 3" xfId="217" xr:uid="{00000000-0005-0000-0000-0000E4000000}"/>
    <cellStyle name="Output 4 3 10" xfId="5869" xr:uid="{3E6C018B-5947-40D4-9193-53D008C46A0E}"/>
    <cellStyle name="Output 4 3 2" xfId="1343" xr:uid="{FB668DE1-3D12-4891-9BCE-01140020DD30}"/>
    <cellStyle name="Output 4 3 2 2" xfId="3918" xr:uid="{78E751E1-0CFF-4931-8CBD-EED4BF602A70}"/>
    <cellStyle name="Output 4 3 2 3" xfId="6308" xr:uid="{1170733E-AB3E-4C5E-8979-E2C0EF506DD2}"/>
    <cellStyle name="Output 4 3 3" xfId="1611" xr:uid="{6F8FF85A-09C4-46DD-BBA6-494AB089C831}"/>
    <cellStyle name="Output 4 3 3 2" xfId="4182" xr:uid="{A3F7A590-83A3-458C-9552-5A7B5EFDE290}"/>
    <cellStyle name="Output 4 3 3 3" xfId="6563" xr:uid="{985C06AA-FFF1-4B0F-A241-DDA50A554C59}"/>
    <cellStyle name="Output 4 3 4" xfId="1826" xr:uid="{DC9DD2C0-37C4-4529-874C-04352592B525}"/>
    <cellStyle name="Output 4 3 4 2" xfId="4397" xr:uid="{C3A75E6D-FE8D-4147-82E1-F6BF1AF1B262}"/>
    <cellStyle name="Output 4 3 4 3" xfId="6778" xr:uid="{F37E8563-C823-4558-B460-1CF8C13D5BBD}"/>
    <cellStyle name="Output 4 3 5" xfId="2396" xr:uid="{9A306045-45AD-4526-AB06-5C324055C633}"/>
    <cellStyle name="Output 4 3 5 2" xfId="4948" xr:uid="{705F6EA0-8FBE-4121-ADFE-D5254FD64238}"/>
    <cellStyle name="Output 4 3 5 3" xfId="7295" xr:uid="{896F8B00-9AD0-4027-9E52-2EF0F15F7DEA}"/>
    <cellStyle name="Output 4 3 6" xfId="2678" xr:uid="{BB9F57FE-AA74-4EBA-9DB3-26190AD5C40F}"/>
    <cellStyle name="Output 4 3 6 2" xfId="5223" xr:uid="{E4359D8E-5DCA-4246-9018-A8CDF48C9101}"/>
    <cellStyle name="Output 4 3 6 3" xfId="7557" xr:uid="{B48140AD-B1D2-4B4B-89AB-EE95648546E6}"/>
    <cellStyle name="Output 4 3 7" xfId="2804" xr:uid="{541D3B3D-8092-487D-9A88-A5A0DBF69A92}"/>
    <cellStyle name="Output 4 3 7 2" xfId="5349" xr:uid="{16889F7B-3FF2-4C16-9A30-A56321393268}"/>
    <cellStyle name="Output 4 3 7 3" xfId="7683" xr:uid="{3EAC96EC-789A-43EF-9962-1946B89B2C79}"/>
    <cellStyle name="Output 4 3 8" xfId="3194" xr:uid="{133F6EDD-5AB0-464F-A3EA-5228E814554A}"/>
    <cellStyle name="Output 4 3 8 2" xfId="5733" xr:uid="{1D4F81F6-5487-4988-B51B-65C9D8C17F00}"/>
    <cellStyle name="Output 4 3 8 3" xfId="8054" xr:uid="{4AD32097-E6FF-43CD-86B6-2AA5DB4CDA5A}"/>
    <cellStyle name="Output 4 3 9" xfId="740" xr:uid="{FB9680C0-E452-4954-87B5-470A54E5E433}"/>
    <cellStyle name="Output 4 4" xfId="218" xr:uid="{00000000-0005-0000-0000-0000E5000000}"/>
    <cellStyle name="Output 4 4 10" xfId="3581" xr:uid="{4D95FA82-6A3A-44E8-9DA8-D9AC3FDD0E9A}"/>
    <cellStyle name="Output 4 4 2" xfId="1341" xr:uid="{381549AA-2893-4925-ACB8-C6DFD8EB322C}"/>
    <cellStyle name="Output 4 4 2 2" xfId="3916" xr:uid="{33E52D75-6E78-49A0-97CE-25DA9680C4EB}"/>
    <cellStyle name="Output 4 4 2 3" xfId="6306" xr:uid="{0345C556-F82E-4048-8844-790BC47E199D}"/>
    <cellStyle name="Output 4 4 3" xfId="1609" xr:uid="{7FE29577-BF9B-4CE5-8664-BCA56E061F63}"/>
    <cellStyle name="Output 4 4 3 2" xfId="4180" xr:uid="{C74E34C9-8A83-449E-B087-54D12FA50A55}"/>
    <cellStyle name="Output 4 4 3 3" xfId="6561" xr:uid="{460AE149-F493-44E9-A11B-DF6B649CBB72}"/>
    <cellStyle name="Output 4 4 4" xfId="1824" xr:uid="{BE38F765-82EE-4F3F-9BCE-E912858CADE4}"/>
    <cellStyle name="Output 4 4 4 2" xfId="4395" xr:uid="{503F883F-819D-41F1-8B29-98294A0E4DA4}"/>
    <cellStyle name="Output 4 4 4 3" xfId="6776" xr:uid="{B5832507-03DA-47A5-AF95-0FEBF0597857}"/>
    <cellStyle name="Output 4 4 5" xfId="2394" xr:uid="{8AC0AC60-B8AC-47B3-AAF7-894B304575DD}"/>
    <cellStyle name="Output 4 4 5 2" xfId="4946" xr:uid="{D0D1AECA-C481-4169-90EA-2B1B49C091E1}"/>
    <cellStyle name="Output 4 4 5 3" xfId="7293" xr:uid="{9EE4D3D6-FEAB-4F25-B35A-6C8089EB7EB4}"/>
    <cellStyle name="Output 4 4 6" xfId="2676" xr:uid="{CB7D1099-B476-4948-8661-821F5DE13BDD}"/>
    <cellStyle name="Output 4 4 6 2" xfId="5221" xr:uid="{CFCA8FCA-3E9C-4820-951B-14F5736790A6}"/>
    <cellStyle name="Output 4 4 6 3" xfId="7555" xr:uid="{6ADC23DF-25DE-40BE-BFEA-48CAC4E960B8}"/>
    <cellStyle name="Output 4 4 7" xfId="2851" xr:uid="{ACCABAA3-3C02-4EBA-AB11-E4B9DA84E280}"/>
    <cellStyle name="Output 4 4 7 2" xfId="5396" xr:uid="{07433E0A-15D6-47E7-BC1A-CBF4A81195EF}"/>
    <cellStyle name="Output 4 4 7 3" xfId="7730" xr:uid="{34F56358-60E3-4FE4-B172-2015471209B9}"/>
    <cellStyle name="Output 4 4 8" xfId="3192" xr:uid="{E31A821D-BD26-4090-94FF-14007EBAE048}"/>
    <cellStyle name="Output 4 4 8 2" xfId="5731" xr:uid="{01292B67-F28F-42EA-A070-65939FD262E1}"/>
    <cellStyle name="Output 4 4 8 3" xfId="8052" xr:uid="{9044C8A1-F1C9-43D9-A05E-F15E6038BA6E}"/>
    <cellStyle name="Output 4 4 9" xfId="739" xr:uid="{38EB4FAD-DCB0-421F-9441-FA86390BE76F}"/>
    <cellStyle name="Output 4 5" xfId="1255" xr:uid="{0285970C-1CD2-4F67-9C14-3A056BA01823}"/>
    <cellStyle name="Output 4 5 2" xfId="2038" xr:uid="{B34C671F-3D2A-4317-8FD2-DBD1E3A03F1A}"/>
    <cellStyle name="Output 4 5 2 2" xfId="4601" xr:uid="{8556C896-2D41-4452-95BF-6C5E917FE8D9}"/>
    <cellStyle name="Output 4 5 2 3" xfId="6962" xr:uid="{4C330C25-79F7-4FB9-896E-9D922D159247}"/>
    <cellStyle name="Output 4 5 3" xfId="3831" xr:uid="{E3216A9F-E9D1-45CE-AA9E-A8B2BFD4DA78}"/>
    <cellStyle name="Output 4 5 4" xfId="6225" xr:uid="{93A81F59-9FE9-42EB-9D57-920AFDF6AE52}"/>
    <cellStyle name="Output 4 6" xfId="1571" xr:uid="{3B2FA86C-B8BF-4495-96C5-03045EA991A3}"/>
    <cellStyle name="Output 4 6 2" xfId="2039" xr:uid="{30D933B7-B3BE-4839-8EC0-488B8058CA93}"/>
    <cellStyle name="Output 4 6 2 2" xfId="4602" xr:uid="{E0C39A3A-2769-4990-88D4-9B40AE8921B9}"/>
    <cellStyle name="Output 4 6 2 3" xfId="6963" xr:uid="{1724DE30-DC5A-4BCB-968D-C5DFD4AA431B}"/>
    <cellStyle name="Output 4 6 3" xfId="4144" xr:uid="{B251428D-F46E-40A8-B6B2-0CE31F580C8C}"/>
    <cellStyle name="Output 4 6 4" xfId="6527" xr:uid="{510D444D-03D8-4F6C-911F-D27BDEA6908E}"/>
    <cellStyle name="Output 4 7" xfId="1793" xr:uid="{AE0B9689-0EEE-4253-8F1F-11D02882C04F}"/>
    <cellStyle name="Output 4 7 2" xfId="4364" xr:uid="{8804379B-F1EA-46D5-9A3F-0927E9C53877}"/>
    <cellStyle name="Output 4 7 3" xfId="6745" xr:uid="{1F43D29C-1331-40B9-BF62-424126A33DEC}"/>
    <cellStyle name="Output 4 8" xfId="2308" xr:uid="{BE4768A4-C45F-4701-BB98-CDD0E2C9C134}"/>
    <cellStyle name="Output 4 8 2" xfId="4863" xr:uid="{7C9B4BD0-C28B-4573-BF25-8B2C589F209F}"/>
    <cellStyle name="Output 4 8 3" xfId="7212" xr:uid="{82D03E3D-3F31-453D-AC5D-8E995DE0A979}"/>
    <cellStyle name="Output 4 9" xfId="2211" xr:uid="{A6E05869-93A2-4F13-8A3E-A44D5EDFA951}"/>
    <cellStyle name="Output 4 9 2" xfId="4766" xr:uid="{21C754BB-56C5-4024-960B-195191F2CA51}"/>
    <cellStyle name="Output 4 9 3" xfId="7115" xr:uid="{CE5EA54B-AF02-4B4C-BE58-D1A7BBF2A50E}"/>
    <cellStyle name="Output 5" xfId="219" xr:uid="{00000000-0005-0000-0000-0000E6000000}"/>
    <cellStyle name="Output 5 10" xfId="3477" xr:uid="{A7708761-EC7F-4800-A5EF-22A23154434C}"/>
    <cellStyle name="Output 5 10 2" xfId="5997" xr:uid="{51A94DD4-218B-4E62-8CEA-4F50801E5029}"/>
    <cellStyle name="Output 5 10 3" xfId="8288" xr:uid="{B744075B-12CC-4D39-8A71-DFB6C6DE99B2}"/>
    <cellStyle name="Output 5 11" xfId="904" xr:uid="{F66AF059-6508-4365-920D-B87DFDE7883C}"/>
    <cellStyle name="Output 5 12" xfId="897" xr:uid="{B7DD41EA-C288-4676-94E0-597901C3F0C6}"/>
    <cellStyle name="Output 5 2" xfId="220" xr:uid="{00000000-0005-0000-0000-0000E7000000}"/>
    <cellStyle name="Output 5 2 10" xfId="5121" xr:uid="{DCC8662C-E74B-4640-A788-C5F1B1AF10B9}"/>
    <cellStyle name="Output 5 2 2" xfId="1344" xr:uid="{91395F4B-52A2-4435-AB2B-D96DF367ABC4}"/>
    <cellStyle name="Output 5 2 2 2" xfId="3919" xr:uid="{1B0DF61B-6206-4493-8B36-1E38E503CA93}"/>
    <cellStyle name="Output 5 2 2 3" xfId="6309" xr:uid="{873AAF5E-21BD-478F-9C1F-31AB7B212814}"/>
    <cellStyle name="Output 5 2 3" xfId="1612" xr:uid="{BC6359DF-848C-43B6-AB20-A530924A3FB9}"/>
    <cellStyle name="Output 5 2 3 2" xfId="4183" xr:uid="{92642510-F3AE-4B68-869C-2DF4F1F729A8}"/>
    <cellStyle name="Output 5 2 3 3" xfId="6564" xr:uid="{6E38CE11-03A4-4455-B438-60AE09071ED3}"/>
    <cellStyle name="Output 5 2 4" xfId="1827" xr:uid="{1FD34903-C183-4B23-AF74-207FBC4BD250}"/>
    <cellStyle name="Output 5 2 4 2" xfId="4398" xr:uid="{BD69C56F-908F-487A-8F1A-701B8D6803B3}"/>
    <cellStyle name="Output 5 2 4 3" xfId="6779" xr:uid="{91791496-8DE7-4ADC-ADB9-317FEA3A2428}"/>
    <cellStyle name="Output 5 2 5" xfId="2397" xr:uid="{6EC6A2E1-C6BF-465C-9AF3-AEFCDCADC9F8}"/>
    <cellStyle name="Output 5 2 5 2" xfId="4949" xr:uid="{11222EAE-CBD9-48B4-80FB-11660AFFFB53}"/>
    <cellStyle name="Output 5 2 5 3" xfId="7296" xr:uid="{C6E196E5-1431-4222-9F45-5CAFD4B27F28}"/>
    <cellStyle name="Output 5 2 6" xfId="2679" xr:uid="{B3DB46CB-D7C9-4FDB-A4F8-B298D88AE401}"/>
    <cellStyle name="Output 5 2 6 2" xfId="5224" xr:uid="{BF35FD69-D12C-406C-BE94-075E888A35F5}"/>
    <cellStyle name="Output 5 2 6 3" xfId="7558" xr:uid="{65743A5C-2F76-4B4A-940E-4A90B9937009}"/>
    <cellStyle name="Output 5 2 7" xfId="2176" xr:uid="{1F1BE4C0-72D7-4A03-972C-CBEAE83F9E50}"/>
    <cellStyle name="Output 5 2 7 2" xfId="4731" xr:uid="{4D1C7A7F-A7F3-4A4E-8F27-4C026303A90D}"/>
    <cellStyle name="Output 5 2 7 3" xfId="7080" xr:uid="{4AD3BBAC-8345-472A-90F6-967221E33320}"/>
    <cellStyle name="Output 5 2 8" xfId="3195" xr:uid="{C1E366C8-8FB5-482D-8223-93C4FFC67420}"/>
    <cellStyle name="Output 5 2 8 2" xfId="5734" xr:uid="{F83A7D76-A7FF-414E-9690-C581FAB391F7}"/>
    <cellStyle name="Output 5 2 8 3" xfId="8055" xr:uid="{7FA9D211-7236-4EA3-BF1D-EDFD6165F527}"/>
    <cellStyle name="Output 5 2 9" xfId="625" xr:uid="{B1A5EA74-AE0E-49C3-833E-3C343781F625}"/>
    <cellStyle name="Output 5 3" xfId="1263" xr:uid="{37E9FF8A-C5DA-49E9-9E3E-DA68ED285876}"/>
    <cellStyle name="Output 5 3 2" xfId="3838" xr:uid="{11CCD1A9-BEB5-443E-B98A-FAD7AB2E242C}"/>
    <cellStyle name="Output 5 3 3" xfId="6229" xr:uid="{1CE0E7EC-C74C-4ED6-92F2-439B7618BEE5}"/>
    <cellStyle name="Output 5 4" xfId="1149" xr:uid="{01A537CD-1781-4F70-B639-C0FD52A24A58}"/>
    <cellStyle name="Output 5 4 2" xfId="3725" xr:uid="{B4216450-6618-4662-9BB7-46BBEDDBD5A4}"/>
    <cellStyle name="Output 5 4 3" xfId="6119" xr:uid="{D81C2467-D7DF-47D2-8E54-6EDB0E3E7B70}"/>
    <cellStyle name="Output 5 5" xfId="1119" xr:uid="{27C21DB1-E4C2-4067-BE79-734A221AB052}"/>
    <cellStyle name="Output 5 5 2" xfId="3695" xr:uid="{C8308138-37CF-4429-9AFF-997B3133EC91}"/>
    <cellStyle name="Output 5 5 3" xfId="6089" xr:uid="{0C33F09B-3D2F-440D-A755-F924D82BDA8F}"/>
    <cellStyle name="Output 5 6" xfId="2317" xr:uid="{5D83D261-27A4-4268-A9F4-9C3D8651209E}"/>
    <cellStyle name="Output 5 6 2" xfId="4871" xr:uid="{3311DE2D-96E3-4B08-B24B-47D7830328A8}"/>
    <cellStyle name="Output 5 6 3" xfId="7218" xr:uid="{2A1B445F-D0BB-4053-A40A-80B6219C6299}"/>
    <cellStyle name="Output 5 7" xfId="2586" xr:uid="{3752FFE6-27C9-4586-B7EB-2DC04815BE5C}"/>
    <cellStyle name="Output 5 7 2" xfId="5137" xr:uid="{589E2EDB-AF8C-4904-8BAF-D3AE242D5A3D}"/>
    <cellStyle name="Output 5 7 3" xfId="7478" xr:uid="{CEE34A4B-E69D-4962-AA8F-225A30C3D340}"/>
    <cellStyle name="Output 5 8" xfId="2867" xr:uid="{01B1F49D-8AFC-46E6-AFFF-3416ACD52BD0}"/>
    <cellStyle name="Output 5 8 2" xfId="5412" xr:uid="{F304E8B1-BD4E-438C-9FEB-A21F92DE0B24}"/>
    <cellStyle name="Output 5 8 3" xfId="7746" xr:uid="{7266A2EB-95CD-4060-A2A6-7AEA2D1BFD2D}"/>
    <cellStyle name="Output 5 9" xfId="3115" xr:uid="{7C6ED327-66D8-4321-B802-3817E1C824AD}"/>
    <cellStyle name="Output 5 9 2" xfId="5656" xr:uid="{0169AB75-6DE1-4072-B69E-80C3B893A002}"/>
    <cellStyle name="Output 5 9 3" xfId="7978" xr:uid="{347CA2EF-F4AE-46CF-836D-74935C05215B}"/>
    <cellStyle name="Output 6" xfId="221" xr:uid="{00000000-0005-0000-0000-0000E8000000}"/>
    <cellStyle name="Output 6 10" xfId="4093" xr:uid="{AAC55309-1446-4194-BA40-DA3F3BBAC03C}"/>
    <cellStyle name="Output 6 2" xfId="1345" xr:uid="{396C7824-A117-417E-A810-643165CBB517}"/>
    <cellStyle name="Output 6 2 2" xfId="3920" xr:uid="{1CBA8E00-EA35-4883-922A-A684D36E7EE9}"/>
    <cellStyle name="Output 6 2 3" xfId="6310" xr:uid="{8594855A-B6BE-4F82-83C1-30096FAC2278}"/>
    <cellStyle name="Output 6 3" xfId="1613" xr:uid="{DD5DAC90-683D-4025-B760-72B3F0BBE6B4}"/>
    <cellStyle name="Output 6 3 2" xfId="4184" xr:uid="{7E3E315C-6C99-453D-90E7-4F863CAB919C}"/>
    <cellStyle name="Output 6 3 3" xfId="6565" xr:uid="{2C5024E5-8E4D-482A-B503-B53D5B51F745}"/>
    <cellStyle name="Output 6 4" xfId="1828" xr:uid="{D925290D-4405-413F-B5A0-8213491BCA2F}"/>
    <cellStyle name="Output 6 4 2" xfId="4399" xr:uid="{FCF06DF2-2BE5-44E5-B453-D75C5814D412}"/>
    <cellStyle name="Output 6 4 3" xfId="6780" xr:uid="{5332DFE0-C658-448A-8A89-2121827566E7}"/>
    <cellStyle name="Output 6 5" xfId="2398" xr:uid="{3C147839-692F-437E-BA2B-8D9C2404FEB5}"/>
    <cellStyle name="Output 6 5 2" xfId="4950" xr:uid="{B9FC691D-68E1-4A66-AC3E-ACF80E9646A6}"/>
    <cellStyle name="Output 6 5 3" xfId="7297" xr:uid="{315F17B8-920B-46F7-9BAD-CF0AC463178F}"/>
    <cellStyle name="Output 6 6" xfId="2680" xr:uid="{817F7AF8-8816-49C0-AA08-022C8A2E063D}"/>
    <cellStyle name="Output 6 6 2" xfId="5225" xr:uid="{8398C0B1-C9EC-4687-A126-45FBB4CE4330}"/>
    <cellStyle name="Output 6 6 3" xfId="7559" xr:uid="{9054C0F5-2C59-4D21-8A7F-ECA8CB67E6B5}"/>
    <cellStyle name="Output 6 7" xfId="2177" xr:uid="{9A373E76-A557-42E6-A512-F8BBC14B1702}"/>
    <cellStyle name="Output 6 7 2" xfId="4732" xr:uid="{2832AF3F-33FB-47C8-8B4B-B8A7589267BC}"/>
    <cellStyle name="Output 6 7 3" xfId="7081" xr:uid="{B711B7CD-7B5B-44C4-A052-7EE68920994C}"/>
    <cellStyle name="Output 6 8" xfId="3196" xr:uid="{090F9EB8-DC81-40AB-A556-0AA781796218}"/>
    <cellStyle name="Output 6 8 2" xfId="5735" xr:uid="{196AE370-2640-4D3B-BAC5-2887BC652D56}"/>
    <cellStyle name="Output 6 8 3" xfId="8056" xr:uid="{EB3F94DA-42BA-4D0A-B4C0-D5D0452728A8}"/>
    <cellStyle name="Output 6 9" xfId="736" xr:uid="{B150E8ED-3A28-45AC-98D0-820E85AE8222}"/>
    <cellStyle name="Output 7" xfId="222" xr:uid="{00000000-0005-0000-0000-0000E9000000}"/>
    <cellStyle name="Output 7 10" xfId="3624" xr:uid="{9B30E1F4-0242-4BF3-ACF7-73B1F45032B3}"/>
    <cellStyle name="Output 7 2" xfId="1328" xr:uid="{B1C7034C-BDB4-49DC-9BA7-C85495DEFEC1}"/>
    <cellStyle name="Output 7 2 2" xfId="3903" xr:uid="{12E6C463-166B-46BD-B987-3AF12E51D350}"/>
    <cellStyle name="Output 7 2 3" xfId="6293" xr:uid="{E8BD746A-4F16-47BB-834E-45A5987D7925}"/>
    <cellStyle name="Output 7 3" xfId="1596" xr:uid="{805058EA-48A7-48E6-AD9F-D5C4824C67BA}"/>
    <cellStyle name="Output 7 3 2" xfId="4167" xr:uid="{FDA89B43-4A8D-46EC-BA55-4DA4EC7F0D78}"/>
    <cellStyle name="Output 7 3 3" xfId="6548" xr:uid="{3435B5D7-22EF-484F-B86E-BAF8D9A5198E}"/>
    <cellStyle name="Output 7 4" xfId="1779" xr:uid="{E1456E74-8563-4246-8D0E-1BD17C54A96A}"/>
    <cellStyle name="Output 7 4 2" xfId="4350" xr:uid="{5C998C88-6B96-4D43-8F53-72D6E3729432}"/>
    <cellStyle name="Output 7 4 3" xfId="6731" xr:uid="{2BCC4BD7-1773-4BF9-B353-40EE9D4ED592}"/>
    <cellStyle name="Output 7 5" xfId="2381" xr:uid="{CC5CAE28-1EEA-4EB5-AC1F-9FBB67D150D8}"/>
    <cellStyle name="Output 7 5 2" xfId="4933" xr:uid="{60EF572F-8091-45F9-AE36-DA1287884893}"/>
    <cellStyle name="Output 7 5 3" xfId="7280" xr:uid="{BFC0C463-D39C-499B-ACF3-C61BAFF02D5C}"/>
    <cellStyle name="Output 7 6" xfId="2663" xr:uid="{1D04194B-D350-4E07-9F88-F37C2F6157FC}"/>
    <cellStyle name="Output 7 6 2" xfId="5208" xr:uid="{06E9EBDF-B523-4A92-9846-25106E12B3C1}"/>
    <cellStyle name="Output 7 6 3" xfId="7542" xr:uid="{09A4EEF0-0927-493A-9700-AF6B98B0ECC9}"/>
    <cellStyle name="Output 7 7" xfId="2881" xr:uid="{FB659624-7E55-48B0-9620-EEEB95EE558D}"/>
    <cellStyle name="Output 7 7 2" xfId="5426" xr:uid="{2E383B6E-B8D9-4556-AC36-8A9A6BF71526}"/>
    <cellStyle name="Output 7 7 3" xfId="7760" xr:uid="{D48588F5-E392-4D9C-95FF-88907AE05C18}"/>
    <cellStyle name="Output 7 8" xfId="3179" xr:uid="{3AE1DB33-847F-4F4B-AD20-7D5B6A2A5930}"/>
    <cellStyle name="Output 7 8 2" xfId="5718" xr:uid="{833AD5B9-EAE6-4F7F-8FB5-EC3055A33A71}"/>
    <cellStyle name="Output 7 8 3" xfId="8039" xr:uid="{1D391ABD-BE68-4A98-9385-02B9F872A61A}"/>
    <cellStyle name="Output 7 9" xfId="750" xr:uid="{50BF0FD9-C272-46D1-B0B2-4F0AD7410A72}"/>
    <cellStyle name="Output 8" xfId="1177" xr:uid="{82B06CAF-57A9-431C-9821-16C69530163F}"/>
    <cellStyle name="Output 8 2" xfId="2040" xr:uid="{9A51EC18-3F5B-4FF6-91DE-00630B4E9806}"/>
    <cellStyle name="Output 8 2 2" xfId="4603" xr:uid="{C7F30A7B-260D-4F2E-8EDB-7322D70690BE}"/>
    <cellStyle name="Output 8 2 3" xfId="6964" xr:uid="{EAC2DFBC-2B48-40DB-BF58-C7B2A4F794E8}"/>
    <cellStyle name="Output 8 3" xfId="3753" xr:uid="{02CE15DC-F34D-44F1-BCC0-5C0039D35BDD}"/>
    <cellStyle name="Output 8 4" xfId="6147" xr:uid="{B7A4F477-99CE-4ADF-8046-018398BA0946}"/>
    <cellStyle name="Output 9" xfId="1093" xr:uid="{B51A8373-1521-4456-B236-67BAE6953F5D}"/>
    <cellStyle name="Output 9 2" xfId="2041" xr:uid="{271C8B8D-D781-4287-99FB-5ABDA45CC3B2}"/>
    <cellStyle name="Output 9 2 2" xfId="4604" xr:uid="{DDAD59DC-7A6B-4639-A3F3-92948517D1DB}"/>
    <cellStyle name="Output 9 2 3" xfId="6965" xr:uid="{72068BB7-0218-4ADA-8A40-04C9F040A4F3}"/>
    <cellStyle name="Output 9 3" xfId="3669" xr:uid="{67DBB3B4-B875-4D73-851C-C624CF5DF9CE}"/>
    <cellStyle name="Output 9 4" xfId="6063" xr:uid="{CC511B73-66F5-4BF2-A941-892DA03CDE6E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3" xfId="225" xr:uid="{00000000-0005-0000-0000-0000ED000000}"/>
    <cellStyle name="Percent 2 4" xfId="226" xr:uid="{00000000-0005-0000-0000-0000EE000000}"/>
    <cellStyle name="Percent 2 4 2" xfId="2135" xr:uid="{F49B5C00-9851-4C43-B834-F87904091520}"/>
    <cellStyle name="Percent 2 5" xfId="1031" xr:uid="{76C33549-3D9D-4299-972C-011E4EED219C}"/>
    <cellStyle name="Percent 2 6" xfId="3537" xr:uid="{0D0B9247-763D-48DA-8A0D-026E7522D073}"/>
    <cellStyle name="Percent 3" xfId="227" xr:uid="{00000000-0005-0000-0000-0000EF000000}"/>
    <cellStyle name="Percent 3 2" xfId="1078" xr:uid="{F15415D5-F818-4DDD-876F-9D314D72D515}"/>
    <cellStyle name="Percent 3 3" xfId="1086" xr:uid="{916FC337-4128-427E-8485-99B4FC95ADFD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Percent 6 2 2" xfId="1505" xr:uid="{9E33F5D1-E811-4F51-8951-49E52256B4CB}"/>
    <cellStyle name="Percent 6 3" xfId="2042" xr:uid="{AC32849C-8BE8-41E2-9AC4-E691BBD8813E}"/>
    <cellStyle name="Percent 6 4" xfId="2557" xr:uid="{9B439750-731D-4C4F-B54A-9EBBC303914B}"/>
    <cellStyle name="Percent 6 5" xfId="3330" xr:uid="{611CA57D-CC1E-4881-A7E9-3B78E0884E09}"/>
    <cellStyle name="Percent 6 6" xfId="870" xr:uid="{BF870E11-5349-4968-8E7F-516568D23865}"/>
    <cellStyle name="Percent 7" xfId="916" xr:uid="{E33CE17F-98CD-4793-B05B-E585C31D1FD6}"/>
    <cellStyle name="Percent 7 2" xfId="1556" xr:uid="{E1714FD4-F532-4B4D-9BC2-FCD3AFD0250E}"/>
    <cellStyle name="Percent 7 3" xfId="2609" xr:uid="{6686FDC7-998F-4081-88B0-58DBF7B69D7F}"/>
    <cellStyle name="Percent 7 4" xfId="3348" xr:uid="{D661DEAC-1152-4A43-BD5B-B950F02FE64B}"/>
    <cellStyle name="Title 2" xfId="601" xr:uid="{9C3CA272-D328-452A-BF43-CA0A9A7C7BEA}"/>
    <cellStyle name="Total 10" xfId="1508" xr:uid="{8D33BDFB-B48A-4D72-8B18-07DE89C39B96}"/>
    <cellStyle name="Total 10 2" xfId="4083" xr:uid="{BBF8A1E6-6760-4A53-9A82-40A8FC007510}"/>
    <cellStyle name="Total 10 3" xfId="6470" xr:uid="{4EF34419-C5D0-4074-A513-99ADA67709FC}"/>
    <cellStyle name="Total 11" xfId="2237" xr:uid="{D60413C0-3582-487F-981C-8D19C0E2780F}"/>
    <cellStyle name="Total 11 2" xfId="4792" xr:uid="{62616C12-4E5A-49B9-B9B9-283876BEE29B}"/>
    <cellStyle name="Total 11 3" xfId="7141" xr:uid="{D3501B98-5E1D-4612-8703-F96E38B897EC}"/>
    <cellStyle name="Total 12" xfId="2161" xr:uid="{6B621C86-68AC-4F4B-AC8E-E69FDC8F58C0}"/>
    <cellStyle name="Total 12 2" xfId="4716" xr:uid="{93BDB9DF-F4FF-4D51-A086-3CF821962FD5}"/>
    <cellStyle name="Total 12 3" xfId="7065" xr:uid="{D2449062-8872-4B8E-872A-3285889D67FC}"/>
    <cellStyle name="Total 13" xfId="2850" xr:uid="{591091B8-8D65-4525-AA45-F853781AB464}"/>
    <cellStyle name="Total 13 2" xfId="5395" xr:uid="{9FBD11CF-043F-491E-BFBF-7AD0BC674263}"/>
    <cellStyle name="Total 13 3" xfId="7729" xr:uid="{7854D084-E16E-47C1-B8E6-51C92C497B33}"/>
    <cellStyle name="Total 14" xfId="3385" xr:uid="{6D1A97D1-85B5-455E-8AEC-38A2A1988FC4}"/>
    <cellStyle name="Total 14 2" xfId="5906" xr:uid="{FAFF72B5-1A57-41A6-857B-47692FDD67CC}"/>
    <cellStyle name="Total 14 3" xfId="8203" xr:uid="{75DA6596-F922-4AA2-A283-6B41D77F2DB2}"/>
    <cellStyle name="Total 15" xfId="820" xr:uid="{FD4BD704-50F0-49B5-8C98-B4C79172F9B8}"/>
    <cellStyle name="Total 16" xfId="3641" xr:uid="{FCD66B26-7C27-4DDC-8964-078C0207DAA7}"/>
    <cellStyle name="Total 2" xfId="231" xr:uid="{00000000-0005-0000-0000-0000F4000000}"/>
    <cellStyle name="Total 2 10" xfId="2257" xr:uid="{0805C025-0915-4F5C-82BB-27BD1E9B92C7}"/>
    <cellStyle name="Total 2 10 2" xfId="4812" xr:uid="{01013AEE-FA1B-481B-B1E8-DE3A04476861}"/>
    <cellStyle name="Total 2 10 3" xfId="7161" xr:uid="{B1A14362-960E-44E3-8F18-462CBD26D43E}"/>
    <cellStyle name="Total 2 11" xfId="2344" xr:uid="{205DF426-D783-4C59-AFA6-18A99972BC71}"/>
    <cellStyle name="Total 2 11 2" xfId="4896" xr:uid="{2BDAA859-555D-4524-BFE5-E0DA032A4A48}"/>
    <cellStyle name="Total 2 11 3" xfId="7243" xr:uid="{CDD1380F-9A7F-407E-9BAA-27463D11F03A}"/>
    <cellStyle name="Total 2 12" xfId="2645" xr:uid="{CC2C2E31-5B04-43A9-B72A-AD247614BDC6}"/>
    <cellStyle name="Total 2 12 2" xfId="5192" xr:uid="{0D05B14C-4F58-4D05-97E6-4F49A7EC74DD}"/>
    <cellStyle name="Total 2 12 3" xfId="7528" xr:uid="{700EB3C1-6EF4-47A0-9F58-6090BA8D4645}"/>
    <cellStyle name="Total 2 13" xfId="3396" xr:uid="{D0F75042-68AC-4B3D-AB5C-1538BC60B6EB}"/>
    <cellStyle name="Total 2 13 2" xfId="5917" xr:uid="{2F6B2107-F74F-4170-9974-FA369287E4ED}"/>
    <cellStyle name="Total 2 13 3" xfId="8214" xr:uid="{2F2FF6B2-6120-4D09-ADD9-4A1BD20C424F}"/>
    <cellStyle name="Total 2 14" xfId="806" xr:uid="{651B3DEC-0E6F-4543-9DC0-1BFF18DCDBA5}"/>
    <cellStyle name="Total 2 15" xfId="5579" xr:uid="{CB6D47AD-6AF5-4DF6-B0E9-86AEF2A6A466}"/>
    <cellStyle name="Total 2 2" xfId="232" xr:uid="{00000000-0005-0000-0000-0000F5000000}"/>
    <cellStyle name="Total 2 2 10" xfId="2843" xr:uid="{5F16F7DB-B94C-4304-AD82-DA22C3A53FCF}"/>
    <cellStyle name="Total 2 2 10 2" xfId="5388" xr:uid="{8A4BAC80-031C-4558-9379-627C128CC2B6}"/>
    <cellStyle name="Total 2 2 10 3" xfId="7722" xr:uid="{A0AB3E95-920B-4E50-BAB7-F648302ABDF6}"/>
    <cellStyle name="Total 2 2 11" xfId="3072" xr:uid="{3D063467-B809-41A7-8AF6-BB5FA7B19410}"/>
    <cellStyle name="Total 2 2 11 2" xfId="5614" xr:uid="{0F1EEE58-255B-4A3C-9425-3307A17390F8}"/>
    <cellStyle name="Total 2 2 11 3" xfId="7938" xr:uid="{29BED962-0128-40CD-81E1-8BFD4D8EDF0C}"/>
    <cellStyle name="Total 2 2 12" xfId="3409" xr:uid="{2370CC08-3FC4-41C3-8BCF-B975A07CFAE4}"/>
    <cellStyle name="Total 2 2 12 2" xfId="5930" xr:uid="{BE3C27E7-FE15-4BA7-ACC3-211F12297120}"/>
    <cellStyle name="Total 2 2 12 3" xfId="8227" xr:uid="{4C7C0F57-4EE1-43BB-AEC0-7E5BE4B2881F}"/>
    <cellStyle name="Total 2 2 13" xfId="799" xr:uid="{55C112B0-B52F-4A49-BB1D-DA983B0B3AE9}"/>
    <cellStyle name="Total 2 2 14" xfId="6050" xr:uid="{3EEA534B-293C-404E-8B9D-569D9F9127F7}"/>
    <cellStyle name="Total 2 2 2" xfId="233" xr:uid="{00000000-0005-0000-0000-0000F6000000}"/>
    <cellStyle name="Total 2 2 2 10" xfId="619" xr:uid="{1C20EEB2-1D6F-4351-BB8B-FDC39B9B5DD3}"/>
    <cellStyle name="Total 2 2 2 11" xfId="4692" xr:uid="{F4648D48-B014-4FC9-82EB-88CB967F18C3}"/>
    <cellStyle name="Total 2 2 2 2" xfId="1349" xr:uid="{00580D4F-1638-4396-82F8-228041789F70}"/>
    <cellStyle name="Total 2 2 2 2 2" xfId="3924" xr:uid="{B4C0F965-9B40-47F1-ADA8-BAE04B05C527}"/>
    <cellStyle name="Total 2 2 2 2 3" xfId="6314" xr:uid="{76323FDB-1166-474F-A33D-51E76C369D6C}"/>
    <cellStyle name="Total 2 2 2 3" xfId="1617" xr:uid="{30327F11-9E26-4000-914D-6EBAE26C7675}"/>
    <cellStyle name="Total 2 2 2 3 2" xfId="4188" xr:uid="{F49E4A6D-762B-4935-9526-578A359CBAD2}"/>
    <cellStyle name="Total 2 2 2 3 3" xfId="6569" xr:uid="{82210E5F-43D0-4D8E-8C09-F8F57C146E77}"/>
    <cellStyle name="Total 2 2 2 4" xfId="1832" xr:uid="{63029686-A44B-4D84-B63C-BA42391DAFCF}"/>
    <cellStyle name="Total 2 2 2 4 2" xfId="4403" xr:uid="{C5FA3B0B-AB00-4E8C-BCFA-DFC812A6CE97}"/>
    <cellStyle name="Total 2 2 2 4 3" xfId="6784" xr:uid="{BBD6BB9A-E54C-4649-AD14-ABACA1F914F8}"/>
    <cellStyle name="Total 2 2 2 5" xfId="2402" xr:uid="{FC586EF7-04FE-474B-82CB-DEB1FA98208E}"/>
    <cellStyle name="Total 2 2 2 5 2" xfId="4954" xr:uid="{BCED47FC-776A-40AE-B8BB-50D4E5048AF9}"/>
    <cellStyle name="Total 2 2 2 5 3" xfId="7301" xr:uid="{FD57C483-28B3-482E-94BB-14514B0594A4}"/>
    <cellStyle name="Total 2 2 2 6" xfId="2684" xr:uid="{AB2501E0-7946-4CE8-8AAF-0ED41DF5F1D8}"/>
    <cellStyle name="Total 2 2 2 6 2" xfId="5229" xr:uid="{D59686F4-1C37-4672-A30D-388214EE7441}"/>
    <cellStyle name="Total 2 2 2 6 3" xfId="7563" xr:uid="{97FE2999-2961-469E-AD46-A3587178A3B9}"/>
    <cellStyle name="Total 2 2 2 7" xfId="2247" xr:uid="{3CD152BA-768C-4939-863A-B9DCE2DF10C9}"/>
    <cellStyle name="Total 2 2 2 7 2" xfId="4802" xr:uid="{92B5924C-AC59-4536-AE89-407057A2C284}"/>
    <cellStyle name="Total 2 2 2 7 3" xfId="7151" xr:uid="{A4753D3E-024D-4449-A26D-83DA4C05F600}"/>
    <cellStyle name="Total 2 2 2 8" xfId="3200" xr:uid="{6A0D4C94-46E8-4A95-A084-0BD8B761C899}"/>
    <cellStyle name="Total 2 2 2 8 2" xfId="5739" xr:uid="{A4253E78-286B-47D2-8676-6C8A40F0F747}"/>
    <cellStyle name="Total 2 2 2 8 3" xfId="8060" xr:uid="{F2703F08-5998-4AED-9778-79B8D86E7950}"/>
    <cellStyle name="Total 2 2 2 9" xfId="3478" xr:uid="{DA71CBFF-69BF-4F89-BCE8-23D82D5631B1}"/>
    <cellStyle name="Total 2 2 2 9 2" xfId="5998" xr:uid="{16145887-6498-49FB-96BD-77506DB45CC7}"/>
    <cellStyle name="Total 2 2 2 9 3" xfId="8289" xr:uid="{99DAEF85-3151-4A10-ABB7-60E9AFF11E7D}"/>
    <cellStyle name="Total 2 2 3" xfId="234" xr:uid="{00000000-0005-0000-0000-0000F7000000}"/>
    <cellStyle name="Total 2 2 3 10" xfId="3560" xr:uid="{E1D5F7E6-87BE-485F-B0C9-1E35F233FA27}"/>
    <cellStyle name="Total 2 2 3 2" xfId="1350" xr:uid="{F5727C81-36A6-4306-B6F5-D52EF9E58B9A}"/>
    <cellStyle name="Total 2 2 3 2 2" xfId="3925" xr:uid="{0B610CA5-F010-42F5-B292-03CC60E39893}"/>
    <cellStyle name="Total 2 2 3 2 3" xfId="6315" xr:uid="{4DE5196B-8A80-49CF-85D0-C03815906300}"/>
    <cellStyle name="Total 2 2 3 3" xfId="1618" xr:uid="{B93D8A28-9C9C-4357-BFF0-DFA91EA41469}"/>
    <cellStyle name="Total 2 2 3 3 2" xfId="4189" xr:uid="{575637B1-3B51-4AA3-9AF8-411B8550D41C}"/>
    <cellStyle name="Total 2 2 3 3 3" xfId="6570" xr:uid="{92CB7DBA-4D1F-4D4E-B0A5-CD934F8DC64A}"/>
    <cellStyle name="Total 2 2 3 4" xfId="1833" xr:uid="{6DC76642-7A47-4BB7-A525-611A418B5E7D}"/>
    <cellStyle name="Total 2 2 3 4 2" xfId="4404" xr:uid="{C524FC97-3952-404B-B9FD-9E9CB6AEC1D0}"/>
    <cellStyle name="Total 2 2 3 4 3" xfId="6785" xr:uid="{79FB7A25-6AEE-4B57-8304-544096262469}"/>
    <cellStyle name="Total 2 2 3 5" xfId="2403" xr:uid="{BF7A1F82-B1AC-4CFB-A95D-18662128ECED}"/>
    <cellStyle name="Total 2 2 3 5 2" xfId="4955" xr:uid="{C39FCAAE-6839-418E-98E0-9B261B2F71DA}"/>
    <cellStyle name="Total 2 2 3 5 3" xfId="7302" xr:uid="{BD76E86D-71D2-4DA6-AD84-220A43D05255}"/>
    <cellStyle name="Total 2 2 3 6" xfId="2685" xr:uid="{10CECE0C-3C6F-4A24-A780-8917BE0E639B}"/>
    <cellStyle name="Total 2 2 3 6 2" xfId="5230" xr:uid="{33BEEFF7-989C-4435-9F78-041439485622}"/>
    <cellStyle name="Total 2 2 3 6 3" xfId="7564" xr:uid="{9454B4AC-A41C-4E3F-A0CC-4EE2EF71CAA8}"/>
    <cellStyle name="Total 2 2 3 7" xfId="2898" xr:uid="{AF72B8E8-FE26-4390-B0BC-D3C170741432}"/>
    <cellStyle name="Total 2 2 3 7 2" xfId="5443" xr:uid="{EA89406C-DF02-4D61-8B3C-43F11F468677}"/>
    <cellStyle name="Total 2 2 3 7 3" xfId="7777" xr:uid="{AE327928-C841-45FD-870C-73FFB2CCEFE8}"/>
    <cellStyle name="Total 2 2 3 8" xfId="3201" xr:uid="{338DA24E-8E16-4332-9D10-8EBB115B0788}"/>
    <cellStyle name="Total 2 2 3 8 2" xfId="5740" xr:uid="{893618C3-6E7C-4378-9B6E-AF7C4C9C6736}"/>
    <cellStyle name="Total 2 2 3 8 3" xfId="8061" xr:uid="{7C53FDB3-EEBD-4DB5-AEA6-0188C2BBF643}"/>
    <cellStyle name="Total 2 2 3 9" xfId="598" xr:uid="{8BED5B95-5333-4EC8-AB5B-B6AB4E911808}"/>
    <cellStyle name="Total 2 2 4" xfId="235" xr:uid="{00000000-0005-0000-0000-0000F8000000}"/>
    <cellStyle name="Total 2 2 4 10" xfId="3623" xr:uid="{B631FEE5-FD9E-4E51-8AF4-CF59FBF958FE}"/>
    <cellStyle name="Total 2 2 4 2" xfId="1348" xr:uid="{A775BDAA-D267-40E3-8603-1416EE1F6FBF}"/>
    <cellStyle name="Total 2 2 4 2 2" xfId="3923" xr:uid="{72DB8CB2-F3C6-4446-B680-168C61852883}"/>
    <cellStyle name="Total 2 2 4 2 3" xfId="6313" xr:uid="{E9A1F011-E9F8-4439-8989-492FC5528CC7}"/>
    <cellStyle name="Total 2 2 4 3" xfId="1616" xr:uid="{ED43F88C-89B3-4C39-AF02-5D35CBAAE1DB}"/>
    <cellStyle name="Total 2 2 4 3 2" xfId="4187" xr:uid="{2165DA2C-0E1E-4757-8B42-21BCD989B166}"/>
    <cellStyle name="Total 2 2 4 3 3" xfId="6568" xr:uid="{BFA03EAF-0F30-43A1-9EC0-A157ED05F819}"/>
    <cellStyle name="Total 2 2 4 4" xfId="1831" xr:uid="{E5D933E8-FD47-43CB-B592-D63E1A2A695A}"/>
    <cellStyle name="Total 2 2 4 4 2" xfId="4402" xr:uid="{D4FF9EB1-C0B1-4A7C-92EF-08B4FE30E26B}"/>
    <cellStyle name="Total 2 2 4 4 3" xfId="6783" xr:uid="{01AD98B9-D64C-4F70-B06A-2B71F2990F9E}"/>
    <cellStyle name="Total 2 2 4 5" xfId="2401" xr:uid="{4D701B71-6B3E-4C5D-B13D-EE68ED40CB6A}"/>
    <cellStyle name="Total 2 2 4 5 2" xfId="4953" xr:uid="{A25DC904-C1C2-49AE-8775-9E54CC6434CF}"/>
    <cellStyle name="Total 2 2 4 5 3" xfId="7300" xr:uid="{1425683C-8CC6-4993-8FF2-D94CDC51BA17}"/>
    <cellStyle name="Total 2 2 4 6" xfId="2683" xr:uid="{6EAF1D8E-E302-448E-81B2-CB023336417A}"/>
    <cellStyle name="Total 2 2 4 6 2" xfId="5228" xr:uid="{AFB2FAA8-2F1C-4D89-A352-5007B34D6E38}"/>
    <cellStyle name="Total 2 2 4 6 3" xfId="7562" xr:uid="{176C02EE-CE8E-4D1E-A835-687DDBE240B6}"/>
    <cellStyle name="Total 2 2 4 7" xfId="2546" xr:uid="{C5258B9B-3EC1-46F3-9D48-46A6388E7C41}"/>
    <cellStyle name="Total 2 2 4 7 2" xfId="5097" xr:uid="{99FCE95C-B38D-4890-A577-EAA31C78E3B1}"/>
    <cellStyle name="Total 2 2 4 7 3" xfId="7443" xr:uid="{612628AE-6380-49AF-B988-2F84536825DA}"/>
    <cellStyle name="Total 2 2 4 8" xfId="3199" xr:uid="{7E647B31-A063-4B87-867D-703DFE08BBD8}"/>
    <cellStyle name="Total 2 2 4 8 2" xfId="5738" xr:uid="{3CA0FB8D-C19A-4F2C-A8AF-D98011C354AE}"/>
    <cellStyle name="Total 2 2 4 8 3" xfId="8059" xr:uid="{0AC56E4D-4762-433E-AD5E-913CDD12482A}"/>
    <cellStyle name="Total 2 2 4 9" xfId="626" xr:uid="{F453386D-6381-4D18-9ABA-7759E96799F9}"/>
    <cellStyle name="Total 2 2 5" xfId="1218" xr:uid="{BC2B3D55-7C74-4EB3-B4CA-3DD9A33CEDA1}"/>
    <cellStyle name="Total 2 2 5 2" xfId="2043" xr:uid="{1D3B0D09-B690-402F-8F66-E18FFA1DE4B9}"/>
    <cellStyle name="Total 2 2 5 2 2" xfId="4606" xr:uid="{36DEBECC-FC61-470F-B9C6-5B4D577829D9}"/>
    <cellStyle name="Total 2 2 5 2 3" xfId="6966" xr:uid="{FD68D6A9-6ED1-4FD8-97D1-7D4C5F23E4DA}"/>
    <cellStyle name="Total 2 2 5 3" xfId="3794" xr:uid="{E67477CA-9927-44CF-9899-E6E2633DFADE}"/>
    <cellStyle name="Total 2 2 5 4" xfId="6188" xr:uid="{E1144236-CCB6-4F5B-8728-4BB375A2B968}"/>
    <cellStyle name="Total 2 2 6" xfId="1514" xr:uid="{BA6C6465-AE69-4142-A94B-AF7FEC5557B6}"/>
    <cellStyle name="Total 2 2 6 2" xfId="2044" xr:uid="{6278AE81-4BEC-4F7B-8F1F-BB6A0E227F2F}"/>
    <cellStyle name="Total 2 2 6 2 2" xfId="4607" xr:uid="{AF5DCDD1-2671-4124-B733-366685AEBB48}"/>
    <cellStyle name="Total 2 2 6 2 3" xfId="6967" xr:uid="{51BFD8C5-5FFC-4AC6-8C74-D7C43146B214}"/>
    <cellStyle name="Total 2 2 6 3" xfId="4088" xr:uid="{19F7BBF3-479C-4FDE-AB2D-6D2419141154}"/>
    <cellStyle name="Total 2 2 6 4" xfId="6475" xr:uid="{657955B9-6CEE-48C4-BC40-ABE758C063C2}"/>
    <cellStyle name="Total 2 2 7" xfId="1476" xr:uid="{5AC16777-7E24-46F8-8B87-C08FDEFD4B92}"/>
    <cellStyle name="Total 2 2 7 2" xfId="4051" xr:uid="{2371A547-DB87-467D-B903-B924BBF3FF67}"/>
    <cellStyle name="Total 2 2 7 3" xfId="6441" xr:uid="{053FF700-DC6A-404B-9CD3-38133F19FE5F}"/>
    <cellStyle name="Total 2 2 8" xfId="2270" xr:uid="{56E0A4DE-AA88-40C9-9DBC-85259A4DA275}"/>
    <cellStyle name="Total 2 2 8 2" xfId="4825" xr:uid="{319DB393-F361-4778-91D0-06E5CB418A12}"/>
    <cellStyle name="Total 2 2 8 3" xfId="7174" xr:uid="{382CF1B0-289E-430A-8225-55D29F3F4C8D}"/>
    <cellStyle name="Total 2 2 9" xfId="2565" xr:uid="{233C9917-4B67-459D-AE39-7DBE56C730F6}"/>
    <cellStyle name="Total 2 2 9 2" xfId="5116" xr:uid="{472C97D2-B764-4767-844F-4D26D51DADDF}"/>
    <cellStyle name="Total 2 2 9 3" xfId="7459" xr:uid="{E25964CB-60AA-4E07-B668-AE176FAFE36D}"/>
    <cellStyle name="Total 2 3" xfId="236" xr:uid="{00000000-0005-0000-0000-0000F9000000}"/>
    <cellStyle name="Total 2 3 10" xfId="2584" xr:uid="{DB4EBBAA-B214-444B-AF23-2BA4BF83A08B}"/>
    <cellStyle name="Total 2 3 10 2" xfId="5135" xr:uid="{F56A68B2-29DC-432C-B050-B0D5388C251F}"/>
    <cellStyle name="Total 2 3 10 3" xfId="7476" xr:uid="{420457DA-B388-4F8C-9234-7D143EC864F4}"/>
    <cellStyle name="Total 2 3 11" xfId="3107" xr:uid="{A03E5117-45B7-4B7C-86DB-1E892E7A8A87}"/>
    <cellStyle name="Total 2 3 11 2" xfId="5649" xr:uid="{216D4AF7-1ABA-438F-83E9-31BDC6E7457F}"/>
    <cellStyle name="Total 2 3 11 3" xfId="7973" xr:uid="{04DEE9BE-C826-4069-A0C6-22CD6775672B}"/>
    <cellStyle name="Total 2 3 12" xfId="3445" xr:uid="{61C612C1-CE2C-4C91-A25E-D269DE1DBB33}"/>
    <cellStyle name="Total 2 3 12 2" xfId="5966" xr:uid="{386221AE-0B5A-4E23-8FBF-82C9AAC979F2}"/>
    <cellStyle name="Total 2 3 12 3" xfId="8263" xr:uid="{DFD51E25-B19F-4E38-AD55-C56227C8D926}"/>
    <cellStyle name="Total 2 3 13" xfId="527" xr:uid="{8D7B778E-2E27-4187-9386-5F9725315A68}"/>
    <cellStyle name="Total 2 3 14" xfId="819" xr:uid="{75B02AF6-E927-46C6-A384-08EB5311E2BA}"/>
    <cellStyle name="Total 2 3 2" xfId="237" xr:uid="{00000000-0005-0000-0000-0000FA000000}"/>
    <cellStyle name="Total 2 3 2 10" xfId="733" xr:uid="{D48962A0-DEB6-4953-9ADC-65ED38056E74}"/>
    <cellStyle name="Total 2 3 2 11" xfId="5889" xr:uid="{7A422493-5179-434C-A90C-3941CF4C5993}"/>
    <cellStyle name="Total 2 3 2 2" xfId="1352" xr:uid="{C53D28AB-9F68-4773-BF36-97FA15D87CB0}"/>
    <cellStyle name="Total 2 3 2 2 2" xfId="3927" xr:uid="{9C4C4ED7-53A8-444A-9F47-FE0F78EDEA68}"/>
    <cellStyle name="Total 2 3 2 2 3" xfId="6317" xr:uid="{625C75E2-64D3-4A36-B89B-39A37FABB274}"/>
    <cellStyle name="Total 2 3 2 3" xfId="1620" xr:uid="{8163E12B-9C45-4458-8574-25867D952327}"/>
    <cellStyle name="Total 2 3 2 3 2" xfId="4191" xr:uid="{B27DE2E4-6BB1-4579-A458-22B6FE0C522F}"/>
    <cellStyle name="Total 2 3 2 3 3" xfId="6572" xr:uid="{60356BD2-68CB-4EA9-9266-7EB1B701B649}"/>
    <cellStyle name="Total 2 3 2 4" xfId="1835" xr:uid="{4428FC5D-4B27-40B4-90FB-3BDAC0CE22EB}"/>
    <cellStyle name="Total 2 3 2 4 2" xfId="4406" xr:uid="{5FDC3DCE-09A9-40A7-B63F-045B34B9B5DF}"/>
    <cellStyle name="Total 2 3 2 4 3" xfId="6787" xr:uid="{7A040124-3C15-4D95-ACDA-D02CE308FED2}"/>
    <cellStyle name="Total 2 3 2 5" xfId="2405" xr:uid="{D903ABD5-40FA-4BBC-B69D-7AA728D7CEBF}"/>
    <cellStyle name="Total 2 3 2 5 2" xfId="4957" xr:uid="{9545B935-AD30-4957-A972-D1144B784738}"/>
    <cellStyle name="Total 2 3 2 5 3" xfId="7304" xr:uid="{790FBDE1-4AA4-4241-8740-5E4672CE5FEA}"/>
    <cellStyle name="Total 2 3 2 6" xfId="2687" xr:uid="{49B6828D-AE0D-4D8C-A2AC-19FF97A005AB}"/>
    <cellStyle name="Total 2 3 2 6 2" xfId="5232" xr:uid="{BCB6CB05-4AE2-40BC-B6AF-0E4C1548BCA2}"/>
    <cellStyle name="Total 2 3 2 6 3" xfId="7566" xr:uid="{58407FC7-126C-4A39-8C83-BE759760C939}"/>
    <cellStyle name="Total 2 3 2 7" xfId="2900" xr:uid="{DD50D429-1543-435F-B255-FB1CE447D161}"/>
    <cellStyle name="Total 2 3 2 7 2" xfId="5445" xr:uid="{308AB278-0C8F-498D-BE94-66013A141FD6}"/>
    <cellStyle name="Total 2 3 2 7 3" xfId="7779" xr:uid="{A65D972F-CC3F-4E9F-B2BD-D2599CCBE2C7}"/>
    <cellStyle name="Total 2 3 2 8" xfId="3203" xr:uid="{BCF46920-1387-47FA-B6B1-7195CF2081D8}"/>
    <cellStyle name="Total 2 3 2 8 2" xfId="5742" xr:uid="{5FF7EAA2-AC8E-477B-8BE8-84379FAE2DEB}"/>
    <cellStyle name="Total 2 3 2 8 3" xfId="8063" xr:uid="{B9674F74-900E-43C3-84BD-DE708F48CD5E}"/>
    <cellStyle name="Total 2 3 2 9" xfId="3479" xr:uid="{2EA2BA5F-BF33-4601-B4C4-A585E4229A0E}"/>
    <cellStyle name="Total 2 3 2 9 2" xfId="5999" xr:uid="{7E817CEF-A6F3-4982-8D16-69BA8912E6FB}"/>
    <cellStyle name="Total 2 3 2 9 3" xfId="8290" xr:uid="{4B2608B1-CF4F-4146-ABAC-AFEAC0505E1E}"/>
    <cellStyle name="Total 2 3 3" xfId="238" xr:uid="{00000000-0005-0000-0000-0000FB000000}"/>
    <cellStyle name="Total 2 3 3 10" xfId="3622" xr:uid="{0082C23D-6E76-4952-A6B8-8E2BACB5D1B6}"/>
    <cellStyle name="Total 2 3 3 2" xfId="1353" xr:uid="{7AC260E6-922B-4574-A789-E735D52A93A6}"/>
    <cellStyle name="Total 2 3 3 2 2" xfId="3928" xr:uid="{3A250766-AC53-47C6-90F1-BCAFDBBF7CCF}"/>
    <cellStyle name="Total 2 3 3 2 3" xfId="6318" xr:uid="{514769BD-C5D9-4A74-A22B-75442B80F4A8}"/>
    <cellStyle name="Total 2 3 3 3" xfId="1621" xr:uid="{0433EC71-763B-4CDD-B851-A70780F8C21C}"/>
    <cellStyle name="Total 2 3 3 3 2" xfId="4192" xr:uid="{F43C8159-BF11-47A7-B1FC-BC328571EC9F}"/>
    <cellStyle name="Total 2 3 3 3 3" xfId="6573" xr:uid="{13BE6071-A2FD-4F70-8840-96F45808651D}"/>
    <cellStyle name="Total 2 3 3 4" xfId="1836" xr:uid="{63AE9407-C0F7-4B16-B447-F84A1337778B}"/>
    <cellStyle name="Total 2 3 3 4 2" xfId="4407" xr:uid="{F31B0E6D-BB4B-4437-ADDD-D35FA9B42129}"/>
    <cellStyle name="Total 2 3 3 4 3" xfId="6788" xr:uid="{95678519-1228-472E-AACB-157341AF7751}"/>
    <cellStyle name="Total 2 3 3 5" xfId="2406" xr:uid="{397C282D-A893-437B-98E0-85C49192BC8A}"/>
    <cellStyle name="Total 2 3 3 5 2" xfId="4958" xr:uid="{B3B374F7-B6CD-4542-9F9A-90B6EF3D7CA2}"/>
    <cellStyle name="Total 2 3 3 5 3" xfId="7305" xr:uid="{D5148FDB-C3F7-48C9-9A65-41C546137229}"/>
    <cellStyle name="Total 2 3 3 6" xfId="2688" xr:uid="{AD5AA609-CB5C-4612-B02E-8F822EAED83D}"/>
    <cellStyle name="Total 2 3 3 6 2" xfId="5233" xr:uid="{2C3125A1-7D0E-406B-BBC8-DF6A7BCB7B89}"/>
    <cellStyle name="Total 2 3 3 6 3" xfId="7567" xr:uid="{63434FD2-1549-4A68-B683-877EA3923AD0}"/>
    <cellStyle name="Total 2 3 3 7" xfId="2901" xr:uid="{4C4C47E7-BAC3-43E1-ABED-E2831BA25708}"/>
    <cellStyle name="Total 2 3 3 7 2" xfId="5446" xr:uid="{C0341EC2-0296-4BBE-B430-A31CDA03EC4C}"/>
    <cellStyle name="Total 2 3 3 7 3" xfId="7780" xr:uid="{E9503119-0958-4A3E-9A03-01D8923244AD}"/>
    <cellStyle name="Total 2 3 3 8" xfId="3204" xr:uid="{F40BC861-E1F0-47D3-A0E9-166A99AC5251}"/>
    <cellStyle name="Total 2 3 3 8 2" xfId="5743" xr:uid="{A6DE9532-7D55-46E8-BEB4-4C2AC4EA07C9}"/>
    <cellStyle name="Total 2 3 3 8 3" xfId="8064" xr:uid="{BFC16FBC-6BA9-4747-9E6D-2DB55C21B278}"/>
    <cellStyle name="Total 2 3 3 9" xfId="732" xr:uid="{2EA1E222-7FE9-415E-8B25-78B30ACE5998}"/>
    <cellStyle name="Total 2 3 4" xfId="239" xr:uid="{00000000-0005-0000-0000-0000FC000000}"/>
    <cellStyle name="Total 2 3 4 10" xfId="824" xr:uid="{22FB9D5A-3B68-4848-8BD3-84A08DE2B900}"/>
    <cellStyle name="Total 2 3 4 2" xfId="1351" xr:uid="{1B8124E6-2782-48BB-9268-ADB32FB0B273}"/>
    <cellStyle name="Total 2 3 4 2 2" xfId="3926" xr:uid="{966B62E1-6E06-4532-8FE2-4DB49CF4B41B}"/>
    <cellStyle name="Total 2 3 4 2 3" xfId="6316" xr:uid="{0E273462-5620-46B6-920D-4FE1485B40BA}"/>
    <cellStyle name="Total 2 3 4 3" xfId="1619" xr:uid="{923246FB-F748-4577-9746-E7AF23B87EF6}"/>
    <cellStyle name="Total 2 3 4 3 2" xfId="4190" xr:uid="{2932C01E-2874-4AC4-A0CE-B23C7B799D4B}"/>
    <cellStyle name="Total 2 3 4 3 3" xfId="6571" xr:uid="{F87B4C1F-793B-4862-B2F3-557B78A7A6EF}"/>
    <cellStyle name="Total 2 3 4 4" xfId="1834" xr:uid="{521C60C2-FE9C-4FA8-8814-C53F7D83F709}"/>
    <cellStyle name="Total 2 3 4 4 2" xfId="4405" xr:uid="{D3D54AE0-3D67-4650-8161-46C2AB6CED72}"/>
    <cellStyle name="Total 2 3 4 4 3" xfId="6786" xr:uid="{0D1906CC-4227-4E4F-BB82-7E12DEB90AAA}"/>
    <cellStyle name="Total 2 3 4 5" xfId="2404" xr:uid="{32822AC8-A825-47E9-8F28-2D8539AB3F5F}"/>
    <cellStyle name="Total 2 3 4 5 2" xfId="4956" xr:uid="{43103E17-7B6B-4428-9914-93654A410812}"/>
    <cellStyle name="Total 2 3 4 5 3" xfId="7303" xr:uid="{B7C9087F-4F7A-483F-BD52-11183C9F6534}"/>
    <cellStyle name="Total 2 3 4 6" xfId="2686" xr:uid="{68326E29-3367-488F-905A-309CA268F592}"/>
    <cellStyle name="Total 2 3 4 6 2" xfId="5231" xr:uid="{44D7B85C-7E08-4EF8-AFF8-9AFF4B1AEDE3}"/>
    <cellStyle name="Total 2 3 4 6 3" xfId="7565" xr:uid="{14FB8C02-6F5B-458C-A82E-0538A6B0A243}"/>
    <cellStyle name="Total 2 3 4 7" xfId="2899" xr:uid="{A0E2D9AE-4A4F-451A-A2BB-D49024B07F5F}"/>
    <cellStyle name="Total 2 3 4 7 2" xfId="5444" xr:uid="{A0D10DAB-1B9C-4EEE-A919-6BE42C4010B8}"/>
    <cellStyle name="Total 2 3 4 7 3" xfId="7778" xr:uid="{47987C7A-CA80-40BB-BBE3-C2C131A9E329}"/>
    <cellStyle name="Total 2 3 4 8" xfId="3202" xr:uid="{52ADBB17-085E-451E-B608-1846194A625B}"/>
    <cellStyle name="Total 2 3 4 8 2" xfId="5741" xr:uid="{8AEDD2BF-63F6-4C23-BF3E-7E110774940B}"/>
    <cellStyle name="Total 2 3 4 8 3" xfId="8062" xr:uid="{43D617E6-61F4-43E4-B1EC-86CCF0659216}"/>
    <cellStyle name="Total 2 3 4 9" xfId="716" xr:uid="{F085A340-78D5-43FA-8C3F-C9F664B40474}"/>
    <cellStyle name="Total 2 3 5" xfId="1254" xr:uid="{F4EF8E38-80D2-4DAB-A111-68ABF1D194A9}"/>
    <cellStyle name="Total 2 3 5 2" xfId="2045" xr:uid="{7FAA130B-DB6B-4428-8FF4-44934F0191DC}"/>
    <cellStyle name="Total 2 3 5 2 2" xfId="4608" xr:uid="{1C6A1D6C-9C64-4871-8300-0A3F42565021}"/>
    <cellStyle name="Total 2 3 5 2 3" xfId="6968" xr:uid="{517EE687-F644-4F22-8B89-267C4C6163AD}"/>
    <cellStyle name="Total 2 3 5 3" xfId="3830" xr:uid="{66939295-1F19-485A-9D24-E060AAAD0574}"/>
    <cellStyle name="Total 2 3 5 4" xfId="6224" xr:uid="{001CEA9A-8CF4-46B2-A041-35BB58D2EC47}"/>
    <cellStyle name="Total 2 3 6" xfId="1483" xr:uid="{68C1660B-5CFF-4B3D-A9F7-9343B2294E11}"/>
    <cellStyle name="Total 2 3 6 2" xfId="2046" xr:uid="{038A6B71-47A3-4C92-8752-934BF205CC2A}"/>
    <cellStyle name="Total 2 3 6 2 2" xfId="4609" xr:uid="{19008F8D-EBE8-4930-A1D1-5FE37853C4BF}"/>
    <cellStyle name="Total 2 3 6 2 3" xfId="6969" xr:uid="{B8910DBB-8BF9-4597-98C0-ED6D5340B2C0}"/>
    <cellStyle name="Total 2 3 6 3" xfId="4058" xr:uid="{FC722662-2AC0-47B8-B161-221A4FF57498}"/>
    <cellStyle name="Total 2 3 6 4" xfId="6448" xr:uid="{6783B824-8D41-405A-9B4E-235DF3D70305}"/>
    <cellStyle name="Total 2 3 7" xfId="1816" xr:uid="{7E371236-8255-41F5-9BD4-55A6A83E5606}"/>
    <cellStyle name="Total 2 3 7 2" xfId="4387" xr:uid="{5DE06CCD-7426-4C76-9C19-697FD1476022}"/>
    <cellStyle name="Total 2 3 7 3" xfId="6768" xr:uid="{76CF0802-C840-493D-9940-A057506CEA01}"/>
    <cellStyle name="Total 2 3 8" xfId="2307" xr:uid="{A086F9A1-8515-40D8-932E-F0D0F23B115F}"/>
    <cellStyle name="Total 2 3 8 2" xfId="4862" xr:uid="{A1290A82-1ABF-467A-85AF-310EBE734584}"/>
    <cellStyle name="Total 2 3 8 3" xfId="7211" xr:uid="{1D0C06D9-2159-4F59-A5D8-06EF5D6717E4}"/>
    <cellStyle name="Total 2 3 9" xfId="2587" xr:uid="{2BC5AFE5-10BE-4988-9352-5A418DBF5436}"/>
    <cellStyle name="Total 2 3 9 2" xfId="5138" xr:uid="{A0DB83F7-E27B-4614-8117-9BB982EA9301}"/>
    <cellStyle name="Total 2 3 9 3" xfId="7479" xr:uid="{91D25AB1-721D-4E23-88C5-B9DF3CAD9E29}"/>
    <cellStyle name="Total 2 4" xfId="240" xr:uid="{00000000-0005-0000-0000-0000FD000000}"/>
    <cellStyle name="Total 2 4 10" xfId="668" xr:uid="{55C1E5A1-1933-4129-AEA4-12D51FFA00BD}"/>
    <cellStyle name="Total 2 4 11" xfId="5896" xr:uid="{23FA1788-E2D6-43BC-A1DA-422C41F88B1C}"/>
    <cellStyle name="Total 2 4 2" xfId="1354" xr:uid="{18844EA3-311F-4F46-BD26-E795D8DFB0FB}"/>
    <cellStyle name="Total 2 4 2 2" xfId="3929" xr:uid="{2249DB82-A51B-499F-85D8-79C59EFBF23D}"/>
    <cellStyle name="Total 2 4 2 3" xfId="6319" xr:uid="{6BECE8E7-0D87-4ED5-B7DE-24BF2EA009DB}"/>
    <cellStyle name="Total 2 4 3" xfId="1622" xr:uid="{264034A0-747A-4D58-82B0-827A922C4D75}"/>
    <cellStyle name="Total 2 4 3 2" xfId="4193" xr:uid="{94706B59-B75E-44DA-817F-E7187C76A61B}"/>
    <cellStyle name="Total 2 4 3 3" xfId="6574" xr:uid="{9B066A23-93CC-462D-96B6-C39342302D4D}"/>
    <cellStyle name="Total 2 4 4" xfId="1837" xr:uid="{1BE7229A-1847-45F2-A955-E6B83482BA35}"/>
    <cellStyle name="Total 2 4 4 2" xfId="4408" xr:uid="{C539EE60-8FFF-4C7C-BE06-6A715EB0EDEC}"/>
    <cellStyle name="Total 2 4 4 3" xfId="6789" xr:uid="{A92877CD-1E18-409F-9478-47B83960576B}"/>
    <cellStyle name="Total 2 4 5" xfId="2407" xr:uid="{D7C596B7-729A-4DF2-8204-7B68DDC578CE}"/>
    <cellStyle name="Total 2 4 5 2" xfId="4959" xr:uid="{ABD3C5D1-5CB2-4A4A-A9B1-4997D65E63C7}"/>
    <cellStyle name="Total 2 4 5 3" xfId="7306" xr:uid="{55CC57B8-3895-487B-B0DC-3963F562BE29}"/>
    <cellStyle name="Total 2 4 6" xfId="2689" xr:uid="{4477B901-9AC9-4D9F-914A-AE5A6DA05CC6}"/>
    <cellStyle name="Total 2 4 6 2" xfId="5234" xr:uid="{8DC1DE55-0A7A-46E7-89BA-D8CF0DD83E77}"/>
    <cellStyle name="Total 2 4 6 3" xfId="7568" xr:uid="{3E3C2C62-C8C0-4A9C-99B4-A751C44DDDCC}"/>
    <cellStyle name="Total 2 4 7" xfId="2902" xr:uid="{3CEAC853-63B4-4B81-A08B-21E094405BBB}"/>
    <cellStyle name="Total 2 4 7 2" xfId="5447" xr:uid="{A6253F97-0B6B-4AF0-87B6-84322A113366}"/>
    <cellStyle name="Total 2 4 7 3" xfId="7781" xr:uid="{E5FEEBE7-B656-4DFA-9864-1C6D0B905BCF}"/>
    <cellStyle name="Total 2 4 8" xfId="3205" xr:uid="{4A44B44A-12B1-4F29-BE48-28BAA78EAA7C}"/>
    <cellStyle name="Total 2 4 8 2" xfId="5744" xr:uid="{85526DA0-0076-4938-9AA8-1C302D647076}"/>
    <cellStyle name="Total 2 4 8 3" xfId="8065" xr:uid="{26E9ED0D-A361-4078-BB76-C0FE179203F7}"/>
    <cellStyle name="Total 2 4 9" xfId="3480" xr:uid="{1CEC2481-EA12-49E0-A64F-6242326D94DF}"/>
    <cellStyle name="Total 2 4 9 2" xfId="6000" xr:uid="{4931DBED-9CD1-4083-8D05-DCB71D6A91B1}"/>
    <cellStyle name="Total 2 4 9 3" xfId="8291" xr:uid="{97528F25-19F6-4070-96D6-D1F164C01F43}"/>
    <cellStyle name="Total 2 5" xfId="241" xr:uid="{00000000-0005-0000-0000-0000FE000000}"/>
    <cellStyle name="Total 2 5 10" xfId="4691" xr:uid="{3B9A2A52-4674-4492-A1C6-73D88AD51D89}"/>
    <cellStyle name="Total 2 5 2" xfId="1355" xr:uid="{52A02A28-290C-404D-BFC1-46D29E60E854}"/>
    <cellStyle name="Total 2 5 2 2" xfId="3930" xr:uid="{35B77002-70F2-4F5A-84EF-538F8AFABBDA}"/>
    <cellStyle name="Total 2 5 2 3" xfId="6320" xr:uid="{7601B865-0365-4ED0-98D0-E356B448355F}"/>
    <cellStyle name="Total 2 5 3" xfId="1623" xr:uid="{FB467BCC-D1F1-464D-A0C7-1C6AB1A7F9D3}"/>
    <cellStyle name="Total 2 5 3 2" xfId="4194" xr:uid="{4EADBCB8-2902-4F47-8630-71B335174DDF}"/>
    <cellStyle name="Total 2 5 3 3" xfId="6575" xr:uid="{C991F661-93A1-4203-8568-B971F29D5953}"/>
    <cellStyle name="Total 2 5 4" xfId="1838" xr:uid="{5BCEA23D-D1C0-4947-A9D9-95A8903867A9}"/>
    <cellStyle name="Total 2 5 4 2" xfId="4409" xr:uid="{68ACAECA-AB8A-46D9-81ED-B50D898A8563}"/>
    <cellStyle name="Total 2 5 4 3" xfId="6790" xr:uid="{93FBF786-2AEB-453E-BFFB-DBA4D5FF94C1}"/>
    <cellStyle name="Total 2 5 5" xfId="2408" xr:uid="{DCE267F7-A228-4815-8326-0CF1EF640B41}"/>
    <cellStyle name="Total 2 5 5 2" xfId="4960" xr:uid="{E29A31E5-76DE-48E4-B1F9-0DF579AB1CDC}"/>
    <cellStyle name="Total 2 5 5 3" xfId="7307" xr:uid="{74481E2B-57FD-4FC9-AED8-E48C846B85C2}"/>
    <cellStyle name="Total 2 5 6" xfId="2690" xr:uid="{B447C00D-067D-4E22-B3CB-85F5B69F8306}"/>
    <cellStyle name="Total 2 5 6 2" xfId="5235" xr:uid="{C35B534C-C1C1-458E-9060-8D669AF716D5}"/>
    <cellStyle name="Total 2 5 6 3" xfId="7569" xr:uid="{30EC3CF3-1751-4F16-9B29-52FFD0A07E88}"/>
    <cellStyle name="Total 2 5 7" xfId="2903" xr:uid="{0293BFC6-541C-489C-9FC7-7BB83E20CBFC}"/>
    <cellStyle name="Total 2 5 7 2" xfId="5448" xr:uid="{662F3E29-B1CE-4BCB-808A-7EC1E86300B3}"/>
    <cellStyle name="Total 2 5 7 3" xfId="7782" xr:uid="{D60A0756-6382-4771-839D-60671705283F}"/>
    <cellStyle name="Total 2 5 8" xfId="3206" xr:uid="{4E65DB2C-B0CB-462A-8FCE-DA4B5750A259}"/>
    <cellStyle name="Total 2 5 8 2" xfId="5745" xr:uid="{8613F46D-2BFB-4469-BE08-A8AB37E952BD}"/>
    <cellStyle name="Total 2 5 8 3" xfId="8066" xr:uid="{EF9340C1-407E-4657-A364-C99C78F24318}"/>
    <cellStyle name="Total 2 5 9" xfId="729" xr:uid="{AB645C38-D389-40CA-AF37-71A6D28883AC}"/>
    <cellStyle name="Total 2 6" xfId="242" xr:uid="{00000000-0005-0000-0000-0000FF000000}"/>
    <cellStyle name="Total 2 6 10" xfId="906" xr:uid="{198CAC6D-C0E0-46F0-A9D4-78EFD017BEE0}"/>
    <cellStyle name="Total 2 6 2" xfId="1347" xr:uid="{A7582B87-C4FC-4732-BB1A-E9FBAD09E1F5}"/>
    <cellStyle name="Total 2 6 2 2" xfId="3922" xr:uid="{15A1A380-865B-453F-B0E0-821BC5FE03D8}"/>
    <cellStyle name="Total 2 6 2 3" xfId="6312" xr:uid="{E2399E19-BA39-4BBA-A0EF-9EA2BA13B7D6}"/>
    <cellStyle name="Total 2 6 3" xfId="1615" xr:uid="{327C6C04-E264-4AB5-B94E-25697F7602D8}"/>
    <cellStyle name="Total 2 6 3 2" xfId="4186" xr:uid="{2075612C-FCA6-4FA4-B8AD-B79264387573}"/>
    <cellStyle name="Total 2 6 3 3" xfId="6567" xr:uid="{5414A2F7-317B-4989-B517-6A2B2347529B}"/>
    <cellStyle name="Total 2 6 4" xfId="1830" xr:uid="{55F143B8-BD05-4669-82AE-D13CD8FEDF70}"/>
    <cellStyle name="Total 2 6 4 2" xfId="4401" xr:uid="{5A885789-6B64-4C32-8AB2-297AAA79FFE9}"/>
    <cellStyle name="Total 2 6 4 3" xfId="6782" xr:uid="{58E65EDF-94D1-443F-AEA0-E44868F03A7E}"/>
    <cellStyle name="Total 2 6 5" xfId="2400" xr:uid="{A7A4CF9B-251D-4217-9F6B-B0F9DE54D53A}"/>
    <cellStyle name="Total 2 6 5 2" xfId="4952" xr:uid="{297E236A-C6AB-43C8-A36A-8C45C49EEBD6}"/>
    <cellStyle name="Total 2 6 5 3" xfId="7299" xr:uid="{8E4BDD21-199F-44E8-A39E-F5C631038202}"/>
    <cellStyle name="Total 2 6 6" xfId="2682" xr:uid="{33C26466-C22C-4F3F-8708-79DB28868FC8}"/>
    <cellStyle name="Total 2 6 6 2" xfId="5227" xr:uid="{71011A4C-DD98-4438-9355-C438C667C06F}"/>
    <cellStyle name="Total 2 6 6 3" xfId="7561" xr:uid="{03F59C41-C68A-46A9-BDEC-BA4CD61307C5}"/>
    <cellStyle name="Total 2 6 7" xfId="2180" xr:uid="{BFBF4601-D634-4D52-AEC9-8BEF221E184B}"/>
    <cellStyle name="Total 2 6 7 2" xfId="4735" xr:uid="{60E962AF-92B7-4744-B8DA-CE267F91DDD5}"/>
    <cellStyle name="Total 2 6 7 3" xfId="7084" xr:uid="{2F1AA975-85E3-4486-ACF1-C00244812C2A}"/>
    <cellStyle name="Total 2 6 8" xfId="3198" xr:uid="{326939B8-7DB3-41A6-A84C-26A711384CD9}"/>
    <cellStyle name="Total 2 6 8 2" xfId="5737" xr:uid="{8BBC8B28-C758-4C13-9939-57FA39D89203}"/>
    <cellStyle name="Total 2 6 8 3" xfId="8058" xr:uid="{45543C61-BC16-4ECA-91F0-999C70C70252}"/>
    <cellStyle name="Total 2 6 9" xfId="737" xr:uid="{51B240B6-CFC0-4C48-A127-E22B031F9E33}"/>
    <cellStyle name="Total 2 7" xfId="1205" xr:uid="{5AC8A73F-130C-4950-815A-C95BFA367EB3}"/>
    <cellStyle name="Total 2 7 2" xfId="2047" xr:uid="{E592CCD9-1A95-470E-A2F5-66C61C85D751}"/>
    <cellStyle name="Total 2 7 2 2" xfId="4610" xr:uid="{E4F28395-6C71-4497-B2AD-177C7544CA80}"/>
    <cellStyle name="Total 2 7 2 3" xfId="6970" xr:uid="{206D9A54-801D-49C6-9343-EB7D7044E63E}"/>
    <cellStyle name="Total 2 7 3" xfId="3781" xr:uid="{B3803FF9-B1C1-4CD6-AE19-CBB0D50EA3E2}"/>
    <cellStyle name="Total 2 7 4" xfId="6175" xr:uid="{220C2965-5EB9-4417-8A06-D8D0FF64A734}"/>
    <cellStyle name="Total 2 8" xfId="1170" xr:uid="{EE6F2200-78E1-4038-8911-977C6621170D}"/>
    <cellStyle name="Total 2 8 2" xfId="2048" xr:uid="{6F5DD2C2-FB16-45BA-850C-8C78AF62A5E7}"/>
    <cellStyle name="Total 2 8 2 2" xfId="4611" xr:uid="{7C148D84-2997-4223-BD42-D5EFF749EECA}"/>
    <cellStyle name="Total 2 8 2 3" xfId="6971" xr:uid="{68434930-D21A-4AEF-BF09-F8D992FF59B8}"/>
    <cellStyle name="Total 2 8 3" xfId="3746" xr:uid="{1C72A97C-9AFF-4293-89DD-7556CFB41D03}"/>
    <cellStyle name="Total 2 8 4" xfId="6140" xr:uid="{D51D45C0-AF4B-482F-9ADA-D1939D143A3A}"/>
    <cellStyle name="Total 2 9" xfId="1144" xr:uid="{3DA58FB2-0AAA-4B3E-8986-701D01BB6F7D}"/>
    <cellStyle name="Total 2 9 2" xfId="3720" xr:uid="{A3C55F88-22CE-4B0D-A539-5149CDA7EADE}"/>
    <cellStyle name="Total 2 9 3" xfId="6114" xr:uid="{DBBB4C1D-7F65-45B1-B880-D699DF8B13DA}"/>
    <cellStyle name="Total 3" xfId="243" xr:uid="{00000000-0005-0000-0000-000000010000}"/>
    <cellStyle name="Total 3 10" xfId="2845" xr:uid="{2B52CC8D-2643-4FCC-8149-942D65145892}"/>
    <cellStyle name="Total 3 10 2" xfId="5390" xr:uid="{50557052-5A37-4A27-9A25-E997FB93E6F5}"/>
    <cellStyle name="Total 3 10 3" xfId="7724" xr:uid="{F0CF14BF-04D3-4112-839C-533B11BF7525}"/>
    <cellStyle name="Total 3 11" xfId="3065" xr:uid="{77720C41-6454-4C7F-90FB-EE6138C2911A}"/>
    <cellStyle name="Total 3 11 2" xfId="5607" xr:uid="{E59AA29C-4C46-4287-8CC7-619B4FC53D4A}"/>
    <cellStyle name="Total 3 11 3" xfId="7931" xr:uid="{FA54DB57-0770-4ECF-A30A-B7B7FCA91B36}"/>
    <cellStyle name="Total 3 12" xfId="3402" xr:uid="{2DD0D5F1-509A-4A2F-8102-7DE20875485D}"/>
    <cellStyle name="Total 3 12 2" xfId="5923" xr:uid="{F3E56D5D-AAEA-4987-9ACC-A40E3DB2FAF0}"/>
    <cellStyle name="Total 3 12 3" xfId="8220" xr:uid="{2D6EEC7B-CF7E-4721-8A85-398DB30FF015}"/>
    <cellStyle name="Total 3 13" xfId="804" xr:uid="{32906A0D-6E2D-4D86-A588-7BA3DE2C294B}"/>
    <cellStyle name="Total 3 14" xfId="5886" xr:uid="{6CFB4555-A56E-438F-9FA5-EA7187036EEB}"/>
    <cellStyle name="Total 3 2" xfId="244" xr:uid="{00000000-0005-0000-0000-000001010000}"/>
    <cellStyle name="Total 3 2 10" xfId="730" xr:uid="{D9C47E37-86CB-412B-AC43-F5357B17E9A9}"/>
    <cellStyle name="Total 3 2 11" xfId="3559" xr:uid="{49B82241-2C40-474D-AE36-751C073A89EF}"/>
    <cellStyle name="Total 3 2 2" xfId="1357" xr:uid="{B732D54A-A362-4A3D-91D5-3BD816014CD6}"/>
    <cellStyle name="Total 3 2 2 2" xfId="3932" xr:uid="{996F1C83-EEAB-438F-A0BD-72B80435117D}"/>
    <cellStyle name="Total 3 2 2 3" xfId="6322" xr:uid="{97C3B851-AC20-4143-8B7C-AEEF8B84919C}"/>
    <cellStyle name="Total 3 2 3" xfId="1625" xr:uid="{648C8D12-2A30-4F9D-9276-AFFF4F989235}"/>
    <cellStyle name="Total 3 2 3 2" xfId="4196" xr:uid="{0E75CA13-4A0C-4D3F-BD10-3A70A3732F56}"/>
    <cellStyle name="Total 3 2 3 3" xfId="6577" xr:uid="{C02A5523-0F5F-44C3-8913-A18CECA82866}"/>
    <cellStyle name="Total 3 2 4" xfId="1840" xr:uid="{8E136D23-3AAA-47A9-99B6-7126A77C535D}"/>
    <cellStyle name="Total 3 2 4 2" xfId="4411" xr:uid="{FD0F4D28-0F9C-45AE-924A-6E8D2D00744C}"/>
    <cellStyle name="Total 3 2 4 3" xfId="6792" xr:uid="{32D89C86-1D69-4322-A3B6-4BBD9833826F}"/>
    <cellStyle name="Total 3 2 5" xfId="2410" xr:uid="{AA451A4A-9063-4A75-8559-0616274DCA04}"/>
    <cellStyle name="Total 3 2 5 2" xfId="4962" xr:uid="{BF0D1489-49B8-44CF-B86F-E3BBE170BC6F}"/>
    <cellStyle name="Total 3 2 5 3" xfId="7309" xr:uid="{486A1704-22FA-49A6-978C-CB2E499E99DC}"/>
    <cellStyle name="Total 3 2 6" xfId="2692" xr:uid="{07A82222-5DF6-4400-B0AB-6517ABB6F047}"/>
    <cellStyle name="Total 3 2 6 2" xfId="5237" xr:uid="{5B1414B5-6209-4EEF-A80E-86F23C326B39}"/>
    <cellStyle name="Total 3 2 6 3" xfId="7571" xr:uid="{EAE86260-0D66-4E36-8F6A-1E1B050C5E4C}"/>
    <cellStyle name="Total 3 2 7" xfId="2905" xr:uid="{53917596-664F-43DE-B1BE-15A2AAFDB758}"/>
    <cellStyle name="Total 3 2 7 2" xfId="5450" xr:uid="{EFEE9390-3805-45C4-BF11-3E5AD0E39006}"/>
    <cellStyle name="Total 3 2 7 3" xfId="7784" xr:uid="{F5036B30-2A86-4FD9-9540-05C1C71A566E}"/>
    <cellStyle name="Total 3 2 8" xfId="3208" xr:uid="{88841C41-1AEB-408A-861B-42F2C70F3C52}"/>
    <cellStyle name="Total 3 2 8 2" xfId="5747" xr:uid="{537FF54E-7465-4D6B-B780-0291A620FA43}"/>
    <cellStyle name="Total 3 2 8 3" xfId="8068" xr:uid="{9608B4E2-5071-42E4-9D75-E55049CFFECA}"/>
    <cellStyle name="Total 3 2 9" xfId="3481" xr:uid="{5054D7EE-B783-47FB-80DF-8BC717178516}"/>
    <cellStyle name="Total 3 2 9 2" xfId="6001" xr:uid="{09571BE6-5752-4CA4-A992-BC22DF22BB44}"/>
    <cellStyle name="Total 3 2 9 3" xfId="8292" xr:uid="{57388096-77CB-4087-AEA9-9605E1A7A96C}"/>
    <cellStyle name="Total 3 3" xfId="245" xr:uid="{00000000-0005-0000-0000-000002010000}"/>
    <cellStyle name="Total 3 3 10" xfId="842" xr:uid="{ADC8838C-17FE-49F8-8343-15D155504495}"/>
    <cellStyle name="Total 3 3 2" xfId="1358" xr:uid="{F6BBB765-6E2F-4CF7-BD60-931341EF815A}"/>
    <cellStyle name="Total 3 3 2 2" xfId="3933" xr:uid="{5A1C3D74-2F48-4D94-9CA8-9EDC58EA6266}"/>
    <cellStyle name="Total 3 3 2 3" xfId="6323" xr:uid="{0B1CC416-550C-43BB-BCEE-F444E5ED3E43}"/>
    <cellStyle name="Total 3 3 3" xfId="1626" xr:uid="{308518F8-E495-4995-8BE0-CD9D93340AFD}"/>
    <cellStyle name="Total 3 3 3 2" xfId="4197" xr:uid="{5C304EF3-C851-4E76-BA1D-E779862F038D}"/>
    <cellStyle name="Total 3 3 3 3" xfId="6578" xr:uid="{27322828-CA41-462B-A27E-16A9C1ADDAD1}"/>
    <cellStyle name="Total 3 3 4" xfId="1841" xr:uid="{0B1CD31C-FDA3-4042-9C2A-8085D4CD07BB}"/>
    <cellStyle name="Total 3 3 4 2" xfId="4412" xr:uid="{B88B56E4-204F-460E-9B2D-4952989F6B8D}"/>
    <cellStyle name="Total 3 3 4 3" xfId="6793" xr:uid="{E3F2B11B-693F-4236-BC92-2153D2C2507C}"/>
    <cellStyle name="Total 3 3 5" xfId="2411" xr:uid="{AB1E140F-729C-43BD-9B7F-5C290C74EDB6}"/>
    <cellStyle name="Total 3 3 5 2" xfId="4963" xr:uid="{BAC171A0-3187-484B-AC88-60FED3BF1D57}"/>
    <cellStyle name="Total 3 3 5 3" xfId="7310" xr:uid="{DB615E7A-92A6-4D6A-ACFA-6ADEB0842B6E}"/>
    <cellStyle name="Total 3 3 6" xfId="2693" xr:uid="{EA9CD2C0-3B84-4717-9F91-F5DF69DD4FDA}"/>
    <cellStyle name="Total 3 3 6 2" xfId="5238" xr:uid="{9971A06D-01E0-4D6B-85FD-CD8B95108E74}"/>
    <cellStyle name="Total 3 3 6 3" xfId="7572" xr:uid="{C6656DB4-92E9-483B-B2F5-25E89FA21324}"/>
    <cellStyle name="Total 3 3 7" xfId="2906" xr:uid="{2A782172-C5FC-4D12-8AB5-820F845CA730}"/>
    <cellStyle name="Total 3 3 7 2" xfId="5451" xr:uid="{F2956180-34E9-4F7C-99B6-139E3DEECF2D}"/>
    <cellStyle name="Total 3 3 7 3" xfId="7785" xr:uid="{8086EDF5-3A7D-4293-AFCC-89C93DFC8BBA}"/>
    <cellStyle name="Total 3 3 8" xfId="3209" xr:uid="{70835CAB-9249-42E0-A016-FFA4C6C9DB09}"/>
    <cellStyle name="Total 3 3 8 2" xfId="5748" xr:uid="{B00F084E-4013-4F26-8500-C989D05F1D79}"/>
    <cellStyle name="Total 3 3 8 3" xfId="8069" xr:uid="{32EB8FA6-50F9-40F3-B32E-C3160741836C}"/>
    <cellStyle name="Total 3 3 9" xfId="654" xr:uid="{626A135A-E72B-4123-814E-9993DDC63399}"/>
    <cellStyle name="Total 3 4" xfId="246" xr:uid="{00000000-0005-0000-0000-000003010000}"/>
    <cellStyle name="Total 3 4 10" xfId="3645" xr:uid="{D4AAD874-3476-4FC9-A61E-43F42CDE7DF3}"/>
    <cellStyle name="Total 3 4 2" xfId="1356" xr:uid="{26DE6CB3-AC54-4FE6-B6A0-812ADA3E50E9}"/>
    <cellStyle name="Total 3 4 2 2" xfId="3931" xr:uid="{4BCFA491-205B-4DFC-A838-954F7FAD592A}"/>
    <cellStyle name="Total 3 4 2 3" xfId="6321" xr:uid="{D5FE596E-787A-406F-BFBB-9C7C344B479D}"/>
    <cellStyle name="Total 3 4 3" xfId="1624" xr:uid="{27CCB09B-0910-40A0-9E72-F186E3016DEF}"/>
    <cellStyle name="Total 3 4 3 2" xfId="4195" xr:uid="{E1646FD9-2083-4AE6-8364-F2EBF467342E}"/>
    <cellStyle name="Total 3 4 3 3" xfId="6576" xr:uid="{C7A625F0-83EA-4E30-9777-516193EEE887}"/>
    <cellStyle name="Total 3 4 4" xfId="1839" xr:uid="{4519BF13-68F4-4F29-B3B9-6DC8EC4EED9E}"/>
    <cellStyle name="Total 3 4 4 2" xfId="4410" xr:uid="{1DE7A2C3-6693-4C8B-87BC-6202C74738BC}"/>
    <cellStyle name="Total 3 4 4 3" xfId="6791" xr:uid="{86C9AAFD-4F45-48BB-BE17-D115C87D30A0}"/>
    <cellStyle name="Total 3 4 5" xfId="2409" xr:uid="{48D13A75-8CDB-4EFA-839F-F4821AB467B6}"/>
    <cellStyle name="Total 3 4 5 2" xfId="4961" xr:uid="{1E070CE4-BF8D-4614-86DA-F53D2BE55FF0}"/>
    <cellStyle name="Total 3 4 5 3" xfId="7308" xr:uid="{2191DE29-9941-4010-B96F-527DD610B500}"/>
    <cellStyle name="Total 3 4 6" xfId="2691" xr:uid="{49D80D89-4EEF-4D31-96B4-8F70E2755065}"/>
    <cellStyle name="Total 3 4 6 2" xfId="5236" xr:uid="{BAB78EC6-E121-416C-8D0A-C1C8D06E4EBD}"/>
    <cellStyle name="Total 3 4 6 3" xfId="7570" xr:uid="{D6E9B348-D703-4C07-BDDF-EEFAB8E5FFFF}"/>
    <cellStyle name="Total 3 4 7" xfId="2904" xr:uid="{A5A93D7A-F2A8-4CBE-BBE9-4AB8478CC9E5}"/>
    <cellStyle name="Total 3 4 7 2" xfId="5449" xr:uid="{0ADEC937-0066-467A-BFFB-2648D82F22D2}"/>
    <cellStyle name="Total 3 4 7 3" xfId="7783" xr:uid="{E1C3A60D-FC26-4B05-8173-0E90068D6B4A}"/>
    <cellStyle name="Total 3 4 8" xfId="3207" xr:uid="{A301FCB0-6428-4F68-8925-4E3AA90CB8B5}"/>
    <cellStyle name="Total 3 4 8 2" xfId="5746" xr:uid="{015A05D4-BEB1-4D26-A25D-E1D85261E3C1}"/>
    <cellStyle name="Total 3 4 8 3" xfId="8067" xr:uid="{49A48591-D4E4-4745-BD60-C3C964E6CF87}"/>
    <cellStyle name="Total 3 4 9" xfId="731" xr:uid="{8FE59213-3824-4A3B-8723-45EFE15B2A75}"/>
    <cellStyle name="Total 3 5" xfId="1211" xr:uid="{87257BB2-50A7-4F9E-8AF3-53C39C4FEAFF}"/>
    <cellStyle name="Total 3 5 2" xfId="2049" xr:uid="{87B9346A-F86E-4117-8EF7-D92D79665BA8}"/>
    <cellStyle name="Total 3 5 2 2" xfId="4612" xr:uid="{08496C5A-F7B9-476F-B61E-02CAA7A02F60}"/>
    <cellStyle name="Total 3 5 2 3" xfId="6972" xr:uid="{151938D7-FEC9-4FA2-B7C2-D840423D702F}"/>
    <cellStyle name="Total 3 5 3" xfId="3787" xr:uid="{0F03CD4B-47A4-440F-AC40-6068423153AA}"/>
    <cellStyle name="Total 3 5 4" xfId="6181" xr:uid="{0EB5486E-BD4A-46E9-A89A-165A7BE72065}"/>
    <cellStyle name="Total 3 6" xfId="1097" xr:uid="{EA3001FC-3C56-487A-BAB7-2B77B8262A96}"/>
    <cellStyle name="Total 3 6 2" xfId="2050" xr:uid="{5A968A0B-1446-4800-9205-FFE7EFCF14D2}"/>
    <cellStyle name="Total 3 6 2 2" xfId="4613" xr:uid="{EC332480-7F9A-44F0-B7A0-FFDE44C761D4}"/>
    <cellStyle name="Total 3 6 2 3" xfId="6973" xr:uid="{92EDAE7E-ECC5-4B29-8EF9-AB7307F944CA}"/>
    <cellStyle name="Total 3 6 3" xfId="3673" xr:uid="{11039DC0-A518-4BF1-BCFD-0D81CEB15EBA}"/>
    <cellStyle name="Total 3 6 4" xfId="6067" xr:uid="{C4F1DDB1-604D-4AC3-9E09-39AF188CBB77}"/>
    <cellStyle name="Total 3 7" xfId="1108" xr:uid="{60CD0178-1967-4A59-9E17-E759CF366E97}"/>
    <cellStyle name="Total 3 7 2" xfId="3684" xr:uid="{414B4806-0BDD-4E95-8497-5109BA8314C2}"/>
    <cellStyle name="Total 3 7 3" xfId="6078" xr:uid="{73F9BAEF-2D82-4D4A-B86F-51DAAFEE4789}"/>
    <cellStyle name="Total 3 8" xfId="2263" xr:uid="{7578C0EE-45BF-4CEB-A63F-6A8E171E1826}"/>
    <cellStyle name="Total 3 8 2" xfId="4818" xr:uid="{8983943C-4859-46E6-A9E5-A97BF80899AB}"/>
    <cellStyle name="Total 3 8 3" xfId="7167" xr:uid="{4FE198FB-E276-47E8-AEA6-6E2B14A2AAD5}"/>
    <cellStyle name="Total 3 9" xfId="2568" xr:uid="{4521692E-FF6D-4A77-88F3-B7CA475A7432}"/>
    <cellStyle name="Total 3 9 2" xfId="5119" xr:uid="{0E87F261-2731-47D2-A099-7E86777FBCEA}"/>
    <cellStyle name="Total 3 9 3" xfId="7461" xr:uid="{4E0BDD4F-574F-42E9-ACF6-824F824F5203}"/>
    <cellStyle name="Total 4" xfId="247" xr:uid="{00000000-0005-0000-0000-000004010000}"/>
    <cellStyle name="Total 4 10" xfId="2648" xr:uid="{77A2E01A-B820-4E3E-A196-994FD37FC431}"/>
    <cellStyle name="Total 4 10 2" xfId="5195" xr:uid="{00AC9E84-0F66-428B-AF42-6A98C8C82864}"/>
    <cellStyle name="Total 4 10 3" xfId="7531" xr:uid="{C622A560-09F7-42C1-92AC-8DDC9D4A766B}"/>
    <cellStyle name="Total 4 11" xfId="3082" xr:uid="{60EA37C4-5667-40C9-98EC-12317CC0D5DF}"/>
    <cellStyle name="Total 4 11 2" xfId="5624" xr:uid="{8D467ED4-A87D-4FA1-8D45-861F0CBE2853}"/>
    <cellStyle name="Total 4 11 3" xfId="7948" xr:uid="{6FF16A84-BB12-4865-A397-C1CCC5B6D3DF}"/>
    <cellStyle name="Total 4 12" xfId="3419" xr:uid="{B20FF508-2F06-478C-8FD7-54497BCCD7D7}"/>
    <cellStyle name="Total 4 12 2" xfId="5940" xr:uid="{A7DA5F86-9411-4DBA-B666-4DC01CBCACF0}"/>
    <cellStyle name="Total 4 12 3" xfId="8237" xr:uid="{3B28EFF0-40CA-4CB7-85E0-6616B406B1FB}"/>
    <cellStyle name="Total 4 13" xfId="611" xr:uid="{2B2DD420-622B-4973-8EC8-5B2E19212B35}"/>
    <cellStyle name="Total 4 14" xfId="5892" xr:uid="{5067F46A-3383-449F-8DE1-443EF0830014}"/>
    <cellStyle name="Total 4 2" xfId="248" xr:uid="{00000000-0005-0000-0000-000005010000}"/>
    <cellStyle name="Total 4 2 10" xfId="728" xr:uid="{D7CC49DD-644F-4045-955D-8E338F870D53}"/>
    <cellStyle name="Total 4 2 11" xfId="3621" xr:uid="{BF347345-CB93-450C-A61D-0BAD7BA40F1C}"/>
    <cellStyle name="Total 4 2 2" xfId="1360" xr:uid="{8B4D0F75-D9AC-43CC-8FFC-049E8A823706}"/>
    <cellStyle name="Total 4 2 2 2" xfId="3935" xr:uid="{70842C66-904F-4975-A032-A39C0C6C9F1F}"/>
    <cellStyle name="Total 4 2 2 3" xfId="6325" xr:uid="{5553E46B-F31D-4AF2-99EC-4BBB6861CB2A}"/>
    <cellStyle name="Total 4 2 3" xfId="1628" xr:uid="{05F2765D-D708-4DB4-BD70-4ADDE401D8D4}"/>
    <cellStyle name="Total 4 2 3 2" xfId="4199" xr:uid="{12542009-BB94-4161-B648-9C2FF1AEC835}"/>
    <cellStyle name="Total 4 2 3 3" xfId="6580" xr:uid="{1E0ED592-2C3C-4F91-8224-6CCEDCC1595F}"/>
    <cellStyle name="Total 4 2 4" xfId="1843" xr:uid="{11794F5E-531C-47BA-8121-DAC12C7ABB84}"/>
    <cellStyle name="Total 4 2 4 2" xfId="4414" xr:uid="{0940F785-A70D-4DAA-B6C4-79F3346BF25F}"/>
    <cellStyle name="Total 4 2 4 3" xfId="6795" xr:uid="{EAFDF771-A92B-4FD2-978D-0EC6EF02F1E9}"/>
    <cellStyle name="Total 4 2 5" xfId="2413" xr:uid="{38F9BBE9-E866-40C8-B0F5-948DF758972C}"/>
    <cellStyle name="Total 4 2 5 2" xfId="4965" xr:uid="{10F22574-4D58-4476-A21C-AC495BB57642}"/>
    <cellStyle name="Total 4 2 5 3" xfId="7312" xr:uid="{517E0577-CC61-4D0D-A259-A058C16734E8}"/>
    <cellStyle name="Total 4 2 6" xfId="2695" xr:uid="{D35BF69F-FFBF-43E1-B4ED-C80118973AA3}"/>
    <cellStyle name="Total 4 2 6 2" xfId="5240" xr:uid="{B63D32C8-6CF5-4BDC-B755-36A400A82503}"/>
    <cellStyle name="Total 4 2 6 3" xfId="7574" xr:uid="{39738F47-1599-493F-8BA4-4C5DC5F35EA6}"/>
    <cellStyle name="Total 4 2 7" xfId="2908" xr:uid="{8F047ED1-7B6E-4978-8DB1-2BA569B3ADFF}"/>
    <cellStyle name="Total 4 2 7 2" xfId="5453" xr:uid="{3783E204-5638-41ED-B3CE-5AA346B25D16}"/>
    <cellStyle name="Total 4 2 7 3" xfId="7787" xr:uid="{C0F1E205-6AA1-48C5-8FE6-1955C1E1E538}"/>
    <cellStyle name="Total 4 2 8" xfId="3211" xr:uid="{CEFEC757-8F00-4B35-AB96-450DAA9C3BDD}"/>
    <cellStyle name="Total 4 2 8 2" xfId="5750" xr:uid="{4F8CE1AA-05DB-41CE-9334-49287140FE0A}"/>
    <cellStyle name="Total 4 2 8 3" xfId="8071" xr:uid="{197B3250-1874-4DB2-8255-A919D0DFF025}"/>
    <cellStyle name="Total 4 2 9" xfId="3482" xr:uid="{05A6A283-A638-4417-9D48-98638F46F4B2}"/>
    <cellStyle name="Total 4 2 9 2" xfId="6002" xr:uid="{6E847677-616B-49CE-B9A4-0ADCEC642C9A}"/>
    <cellStyle name="Total 4 2 9 3" xfId="8293" xr:uid="{5A4496B4-BA22-4077-9EE4-2860EB26484F}"/>
    <cellStyle name="Total 4 3" xfId="249" xr:uid="{00000000-0005-0000-0000-000006010000}"/>
    <cellStyle name="Total 4 3 10" xfId="3620" xr:uid="{BD7F368A-95EE-4191-85C9-C404D4EDC291}"/>
    <cellStyle name="Total 4 3 2" xfId="1361" xr:uid="{3FD0F682-49C1-45F0-888E-40F9A7B1A21A}"/>
    <cellStyle name="Total 4 3 2 2" xfId="3936" xr:uid="{D3A2FD8C-B287-4E4B-A060-F7EF15805E03}"/>
    <cellStyle name="Total 4 3 2 3" xfId="6326" xr:uid="{DCB534C8-7662-4A83-A360-B665128F38C9}"/>
    <cellStyle name="Total 4 3 3" xfId="1629" xr:uid="{247F8FC7-81D5-4CAA-9283-FF5C66559FC4}"/>
    <cellStyle name="Total 4 3 3 2" xfId="4200" xr:uid="{6015BF41-CCED-4C53-AEEA-EC9FA560514C}"/>
    <cellStyle name="Total 4 3 3 3" xfId="6581" xr:uid="{6E661E9B-FEFF-4422-8ACE-B526E02CFA08}"/>
    <cellStyle name="Total 4 3 4" xfId="1844" xr:uid="{CA0A4DED-F1CB-44CD-A919-CEE6771C9211}"/>
    <cellStyle name="Total 4 3 4 2" xfId="4415" xr:uid="{02AD746F-DD23-4EE5-8044-EC36660BC2C8}"/>
    <cellStyle name="Total 4 3 4 3" xfId="6796" xr:uid="{1EB6F415-1D0D-4F5C-86AE-D432481BEF0B}"/>
    <cellStyle name="Total 4 3 5" xfId="2414" xr:uid="{47D94C25-A31C-4A06-91DB-C08E4E03C3BD}"/>
    <cellStyle name="Total 4 3 5 2" xfId="4966" xr:uid="{71094B62-39DC-45D6-B958-6D5637B89B99}"/>
    <cellStyle name="Total 4 3 5 3" xfId="7313" xr:uid="{B913B1A3-2125-4A52-B23C-900B4A8F44E6}"/>
    <cellStyle name="Total 4 3 6" xfId="2696" xr:uid="{C3EE523E-253A-4AA2-B4D2-69AE3150CE76}"/>
    <cellStyle name="Total 4 3 6 2" xfId="5241" xr:uid="{21C88435-7EBB-4FE3-9011-586B55721F25}"/>
    <cellStyle name="Total 4 3 6 3" xfId="7575" xr:uid="{F7B71918-B28E-4DA6-BB7C-DFE7FA9271D7}"/>
    <cellStyle name="Total 4 3 7" xfId="2909" xr:uid="{ECFDC470-069B-4957-9BA0-3D047C225663}"/>
    <cellStyle name="Total 4 3 7 2" xfId="5454" xr:uid="{E3D15CC5-866B-4BEF-B275-40AB4831505E}"/>
    <cellStyle name="Total 4 3 7 3" xfId="7788" xr:uid="{B8076DAE-B62C-400E-8EA5-403D49FE4235}"/>
    <cellStyle name="Total 4 3 8" xfId="3212" xr:uid="{BE5D798E-0D81-43BA-A25E-1E502742AA9D}"/>
    <cellStyle name="Total 4 3 8 2" xfId="5751" xr:uid="{7E2D3416-ED53-42DB-8D6B-5399DD194026}"/>
    <cellStyle name="Total 4 3 8 3" xfId="8072" xr:uid="{E94E5B84-2134-4696-8A98-0E237AEC2B52}"/>
    <cellStyle name="Total 4 3 9" xfId="727" xr:uid="{82C3B3AB-0B2A-4015-86AA-368B952179F1}"/>
    <cellStyle name="Total 4 4" xfId="250" xr:uid="{00000000-0005-0000-0000-000007010000}"/>
    <cellStyle name="Total 4 4 10" xfId="866" xr:uid="{DDD009CD-5C54-40B7-A726-08E643456DDD}"/>
    <cellStyle name="Total 4 4 2" xfId="1359" xr:uid="{BC62755E-B7E4-4C7F-AF20-3D45AEBABA89}"/>
    <cellStyle name="Total 4 4 2 2" xfId="3934" xr:uid="{1990B921-7E05-42B5-BCAF-025961374DCC}"/>
    <cellStyle name="Total 4 4 2 3" xfId="6324" xr:uid="{590618BF-CB68-4D80-ACC7-D63E1FEFB9D4}"/>
    <cellStyle name="Total 4 4 3" xfId="1627" xr:uid="{8BC945E7-6018-4DCA-9268-6CD818E80A66}"/>
    <cellStyle name="Total 4 4 3 2" xfId="4198" xr:uid="{1E4E85DD-5912-4F00-9E1A-EBBF2CACDB4F}"/>
    <cellStyle name="Total 4 4 3 3" xfId="6579" xr:uid="{3E91A11C-9EB4-4D46-BC81-9380B7FAF125}"/>
    <cellStyle name="Total 4 4 4" xfId="1842" xr:uid="{7C018CF3-835B-487E-B9B8-B111E3112EFA}"/>
    <cellStyle name="Total 4 4 4 2" xfId="4413" xr:uid="{F9A8955F-6881-495C-832A-4980388454C6}"/>
    <cellStyle name="Total 4 4 4 3" xfId="6794" xr:uid="{CD596B8F-9AF6-42CB-8E61-1A0BFCDB9333}"/>
    <cellStyle name="Total 4 4 5" xfId="2412" xr:uid="{0F0DE816-B20E-4C3F-B57A-5C7EC0639630}"/>
    <cellStyle name="Total 4 4 5 2" xfId="4964" xr:uid="{9ADB66FC-24D2-41F3-B95F-7739C49A5238}"/>
    <cellStyle name="Total 4 4 5 3" xfId="7311" xr:uid="{9BF8E469-6B4E-43D7-8B1E-2DAA92404C52}"/>
    <cellStyle name="Total 4 4 6" xfId="2694" xr:uid="{7F3C1502-F87A-4518-8CF6-F5850C95901F}"/>
    <cellStyle name="Total 4 4 6 2" xfId="5239" xr:uid="{5ED68ABC-F072-4EFB-A183-9DD224A52CD3}"/>
    <cellStyle name="Total 4 4 6 3" xfId="7573" xr:uid="{65DD99D3-5D0C-422E-A88B-E2CFE44083BF}"/>
    <cellStyle name="Total 4 4 7" xfId="2907" xr:uid="{F6B60E58-A673-4F40-A2B4-7AF0750AE574}"/>
    <cellStyle name="Total 4 4 7 2" xfId="5452" xr:uid="{1CF3CCB5-3CA7-451E-8C77-00504BAD0451}"/>
    <cellStyle name="Total 4 4 7 3" xfId="7786" xr:uid="{743CB088-2B25-4162-BA95-093AF99129BB}"/>
    <cellStyle name="Total 4 4 8" xfId="3210" xr:uid="{A9F608BF-C98A-42BA-BFDF-56EA3171C111}"/>
    <cellStyle name="Total 4 4 8 2" xfId="5749" xr:uid="{C8449ECD-A2CA-42A7-A456-0808173C2F31}"/>
    <cellStyle name="Total 4 4 8 3" xfId="8070" xr:uid="{C9687385-4AC4-45BD-B3AC-9D13795B4E12}"/>
    <cellStyle name="Total 4 4 9" xfId="726" xr:uid="{68BE8CEB-9FED-4F3E-AE06-F12F6CBAC4AC}"/>
    <cellStyle name="Total 4 5" xfId="1228" xr:uid="{0CCCB915-09DB-492F-9AF0-B136B505C857}"/>
    <cellStyle name="Total 4 5 2" xfId="2051" xr:uid="{94C4869C-F295-4FE8-80A3-528BC007DFC8}"/>
    <cellStyle name="Total 4 5 2 2" xfId="4614" xr:uid="{AF4DE7B0-FBA9-4A8B-9D04-852CED509A53}"/>
    <cellStyle name="Total 4 5 2 3" xfId="6974" xr:uid="{006823C3-D003-4A34-9B19-474384D4DB53}"/>
    <cellStyle name="Total 4 5 3" xfId="3804" xr:uid="{6D923692-75E2-4D61-ABC2-A307B3490611}"/>
    <cellStyle name="Total 4 5 4" xfId="6198" xr:uid="{4C8548D0-2D78-43CB-98C3-82E4B6DACD96}"/>
    <cellStyle name="Total 4 6" xfId="1506" xr:uid="{E0DD7D0C-76EE-4231-8085-5A9D393D0576}"/>
    <cellStyle name="Total 4 6 2" xfId="2052" xr:uid="{8711C9F3-42B4-4588-874B-BB6942CBA15C}"/>
    <cellStyle name="Total 4 6 2 2" xfId="4615" xr:uid="{11DAAC75-185E-4C23-95E3-2020AA77E756}"/>
    <cellStyle name="Total 4 6 2 3" xfId="6975" xr:uid="{72A15DBC-8C5B-43A7-96F3-35F8B9054572}"/>
    <cellStyle name="Total 4 6 3" xfId="4081" xr:uid="{6687D1F8-54F3-4EFB-BCD5-12ABE7DBC8EB}"/>
    <cellStyle name="Total 4 6 4" xfId="6468" xr:uid="{51DB3A6E-552C-4112-8FF2-71F582BBE0DA}"/>
    <cellStyle name="Total 4 7" xfId="1772" xr:uid="{C672BDA7-12E6-4B9B-BC00-6DCBB6A14AFF}"/>
    <cellStyle name="Total 4 7 2" xfId="4343" xr:uid="{E178B1ED-C747-42FC-B296-EBF8DAB9677F}"/>
    <cellStyle name="Total 4 7 3" xfId="6724" xr:uid="{A36882B2-891E-4F00-98D9-B0A4F8C19981}"/>
    <cellStyle name="Total 4 8" xfId="2281" xr:uid="{781E0DFB-419C-4A12-8239-7ECB470D700C}"/>
    <cellStyle name="Total 4 8 2" xfId="4836" xr:uid="{15DB80FC-A298-4313-BA88-1F478C095F7F}"/>
    <cellStyle name="Total 4 8 3" xfId="7185" xr:uid="{85F88AE5-56C3-4EB6-AA66-AFB5154828AA}"/>
    <cellStyle name="Total 4 9" xfId="2221" xr:uid="{4ED0DE26-9EB6-48BB-96A3-0CDA4A2E7516}"/>
    <cellStyle name="Total 4 9 2" xfId="4776" xr:uid="{A07C006B-86AD-4741-9163-81FB0700A573}"/>
    <cellStyle name="Total 4 9 3" xfId="7125" xr:uid="{1B3032F1-6692-4180-AD3D-1495EBF4027A}"/>
    <cellStyle name="Total 5" xfId="251" xr:uid="{00000000-0005-0000-0000-000008010000}"/>
    <cellStyle name="Total 5 10" xfId="3483" xr:uid="{2D1DEA07-110A-44F4-8534-AA4BB4EB35C8}"/>
    <cellStyle name="Total 5 10 2" xfId="6003" xr:uid="{AD33AC38-5D3E-4466-82EF-D870296CDDDA}"/>
    <cellStyle name="Total 5 10 3" xfId="8294" xr:uid="{4226E5BA-C3D2-4AA7-BBFD-9A645B3C132D}"/>
    <cellStyle name="Total 5 11" xfId="671" xr:uid="{DFCDD61F-15D4-4748-A5FB-6E902498053C}"/>
    <cellStyle name="Total 5 12" xfId="822" xr:uid="{77EF08AE-CFCD-4D08-9482-15CC9395104B}"/>
    <cellStyle name="Total 5 2" xfId="252" xr:uid="{00000000-0005-0000-0000-000009010000}"/>
    <cellStyle name="Total 5 2 10" xfId="3619" xr:uid="{C2DB51FD-692D-4DBB-B767-282353476C9A}"/>
    <cellStyle name="Total 5 2 2" xfId="1362" xr:uid="{CD27B042-5AD3-4B40-84D3-8D3D84FD50F9}"/>
    <cellStyle name="Total 5 2 2 2" xfId="3937" xr:uid="{C5F75CA6-0CF4-4643-AF09-EF5987E646E9}"/>
    <cellStyle name="Total 5 2 2 3" xfId="6327" xr:uid="{3314481B-78BA-40C3-9CFB-5E8B1BA630DB}"/>
    <cellStyle name="Total 5 2 3" xfId="1630" xr:uid="{1B2B7563-E8C3-4693-BEB2-182944875475}"/>
    <cellStyle name="Total 5 2 3 2" xfId="4201" xr:uid="{3B30CCFB-39E1-4BAE-A24B-F95C5DC483C5}"/>
    <cellStyle name="Total 5 2 3 3" xfId="6582" xr:uid="{E846EBC6-27DF-42DA-8F08-E64E1CB0AC97}"/>
    <cellStyle name="Total 5 2 4" xfId="1845" xr:uid="{9DC05EFC-4655-4FFB-A8B7-CCD6F06CC3F6}"/>
    <cellStyle name="Total 5 2 4 2" xfId="4416" xr:uid="{0058F526-1906-4F61-BCB8-784F949B43FE}"/>
    <cellStyle name="Total 5 2 4 3" xfId="6797" xr:uid="{6E268201-533B-4303-BA2C-BBF3D97EE75B}"/>
    <cellStyle name="Total 5 2 5" xfId="2415" xr:uid="{66106ED1-DFDA-4135-BEAE-BF79FE6134BE}"/>
    <cellStyle name="Total 5 2 5 2" xfId="4967" xr:uid="{A2866106-1648-480B-94BF-4E44C99BD215}"/>
    <cellStyle name="Total 5 2 5 3" xfId="7314" xr:uid="{8EAAF1A5-800B-433B-9447-D4D4C04F7E82}"/>
    <cellStyle name="Total 5 2 6" xfId="2697" xr:uid="{F98632B2-F0CF-4CC0-A3FC-E61ACC2211D5}"/>
    <cellStyle name="Total 5 2 6 2" xfId="5242" xr:uid="{1932353A-4A86-4314-A66A-51C68668E02D}"/>
    <cellStyle name="Total 5 2 6 3" xfId="7576" xr:uid="{33997A7C-C1FD-459A-B3B0-30E62290CD58}"/>
    <cellStyle name="Total 5 2 7" xfId="2910" xr:uid="{1C6E62B3-3489-43DF-90BE-B836F80E5DAC}"/>
    <cellStyle name="Total 5 2 7 2" xfId="5455" xr:uid="{5C800AF8-EBAB-416A-8F28-0BC5B1ADB61B}"/>
    <cellStyle name="Total 5 2 7 3" xfId="7789" xr:uid="{22137CC2-0CB5-421D-9B1E-1480B38E10B9}"/>
    <cellStyle name="Total 5 2 8" xfId="3213" xr:uid="{518866C1-6D0E-4FC7-A8E0-1ED00595A6F0}"/>
    <cellStyle name="Total 5 2 8 2" xfId="5752" xr:uid="{7A9EC9C8-57B0-4E30-ABEF-24C5A503C1D5}"/>
    <cellStyle name="Total 5 2 8 3" xfId="8073" xr:uid="{3201CE9F-E531-4A56-9DD6-4791E7C1CE15}"/>
    <cellStyle name="Total 5 2 9" xfId="657" xr:uid="{294676C0-F578-4457-86E7-FC8619A24925}"/>
    <cellStyle name="Total 5 3" xfId="1264" xr:uid="{F444AD66-EA02-47F3-A65E-2F1E7B561750}"/>
    <cellStyle name="Total 5 3 2" xfId="3839" xr:uid="{208092A8-B1A9-4AB2-988E-A9C4DCB86A65}"/>
    <cellStyle name="Total 5 3 3" xfId="6230" xr:uid="{3B627957-BE57-4187-A9E7-45C297344F4E}"/>
    <cellStyle name="Total 5 4" xfId="1148" xr:uid="{EF2062FE-DC98-463A-8559-1931E67BA7F1}"/>
    <cellStyle name="Total 5 4 2" xfId="3724" xr:uid="{83D08F84-F252-43CE-AFCB-C0F3901BC93D}"/>
    <cellStyle name="Total 5 4 3" xfId="6118" xr:uid="{FAE5DC31-F5CA-43AF-8981-23C98429B38E}"/>
    <cellStyle name="Total 5 5" xfId="1751" xr:uid="{48037214-54C4-4026-9A6F-08E3FB89CF76}"/>
    <cellStyle name="Total 5 5 2" xfId="4322" xr:uid="{9D9B39C1-BA3D-4E59-886C-A983FB1F570D}"/>
    <cellStyle name="Total 5 5 3" xfId="6703" xr:uid="{14DF1660-C152-411A-8DCE-583F81F01296}"/>
    <cellStyle name="Total 5 6" xfId="2318" xr:uid="{0611A074-398B-4CCB-9C77-110B4F69DF86}"/>
    <cellStyle name="Total 5 6 2" xfId="4872" xr:uid="{60388090-E6B7-4EBD-B4E6-C8139EA715E7}"/>
    <cellStyle name="Total 5 6 3" xfId="7219" xr:uid="{72A33950-8F88-4652-8024-03ACEB36E14D}"/>
    <cellStyle name="Total 5 7" xfId="2204" xr:uid="{B5F6C04D-0DB5-4D31-A4A8-2739D3C53237}"/>
    <cellStyle name="Total 5 7 2" xfId="4759" xr:uid="{63FE9A40-487D-4161-92AB-A6AF28C5479A}"/>
    <cellStyle name="Total 5 7 3" xfId="7108" xr:uid="{177436AA-C07A-45EB-9C48-4C0CC152759E}"/>
    <cellStyle name="Total 5 8" xfId="2243" xr:uid="{FE2EBB66-D7B9-46F2-8611-85F580E88E10}"/>
    <cellStyle name="Total 5 8 2" xfId="4798" xr:uid="{6BDF1032-3E55-404B-AF6A-06180BAD7364}"/>
    <cellStyle name="Total 5 8 3" xfId="7147" xr:uid="{DD0DBA00-6D19-4D1D-9FAD-D514B4FB6260}"/>
    <cellStyle name="Total 5 9" xfId="3116" xr:uid="{C491FE98-AE45-4D87-86C2-134D325ECBD8}"/>
    <cellStyle name="Total 5 9 2" xfId="5657" xr:uid="{46F0156C-C759-4B75-AC48-80B8169942D7}"/>
    <cellStyle name="Total 5 9 3" xfId="7979" xr:uid="{CE93B3FD-35EB-4714-ABE7-0762356D37BF}"/>
    <cellStyle name="Total 6" xfId="253" xr:uid="{00000000-0005-0000-0000-00000A010000}"/>
    <cellStyle name="Total 6 10" xfId="3618" xr:uid="{34273077-8B31-47EE-A69B-F1016B00DE0B}"/>
    <cellStyle name="Total 6 2" xfId="1363" xr:uid="{FA4E1CF8-1281-453C-9F44-3ABAB2994EDC}"/>
    <cellStyle name="Total 6 2 2" xfId="3938" xr:uid="{C9E75B4A-30E7-4561-BC0F-9869726F9411}"/>
    <cellStyle name="Total 6 2 3" xfId="6328" xr:uid="{3C5BFA51-5CB5-45E5-A470-DD83F95903C5}"/>
    <cellStyle name="Total 6 3" xfId="1631" xr:uid="{E13020C5-0623-4B29-804D-9281A633EAEB}"/>
    <cellStyle name="Total 6 3 2" xfId="4202" xr:uid="{FB69F640-BA9C-4CDE-BDB1-F57FF41F74C2}"/>
    <cellStyle name="Total 6 3 3" xfId="6583" xr:uid="{A52CE129-9C65-4701-98CC-8D3097A2F3D9}"/>
    <cellStyle name="Total 6 4" xfId="1846" xr:uid="{57332543-C664-4807-BF0C-F82354B02A45}"/>
    <cellStyle name="Total 6 4 2" xfId="4417" xr:uid="{21D226F5-B5F3-4D77-AE3F-4CC300848EC4}"/>
    <cellStyle name="Total 6 4 3" xfId="6798" xr:uid="{82DB5258-444B-4A73-B50E-2412645802C0}"/>
    <cellStyle name="Total 6 5" xfId="2416" xr:uid="{9662B33F-7C74-4A67-9B9A-C22BF0672D3C}"/>
    <cellStyle name="Total 6 5 2" xfId="4968" xr:uid="{C117278F-36F7-43DA-A194-D70DC27AB2B9}"/>
    <cellStyle name="Total 6 5 3" xfId="7315" xr:uid="{293B6412-889F-4C26-8A29-83C26FA128C0}"/>
    <cellStyle name="Total 6 6" xfId="2698" xr:uid="{6234C0BC-336A-412A-9228-AFC2FB832B12}"/>
    <cellStyle name="Total 6 6 2" xfId="5243" xr:uid="{ADF16040-C06F-4AB8-9A72-82B588076B88}"/>
    <cellStyle name="Total 6 6 3" xfId="7577" xr:uid="{A210FBED-5061-4FA9-90AB-3128B70F7A9E}"/>
    <cellStyle name="Total 6 7" xfId="2911" xr:uid="{59AF9EB7-0923-4AE7-A0E4-9239DAD8B589}"/>
    <cellStyle name="Total 6 7 2" xfId="5456" xr:uid="{B9F9B448-AAD9-4610-948D-79E0093A06B2}"/>
    <cellStyle name="Total 6 7 3" xfId="7790" xr:uid="{8D07CA9B-8382-4CA0-A68E-8CBFA577C4D4}"/>
    <cellStyle name="Total 6 8" xfId="3214" xr:uid="{17FD51D4-6F77-4FF9-8B85-6F9C3A929B77}"/>
    <cellStyle name="Total 6 8 2" xfId="5753" xr:uid="{53673A2B-FDF8-407E-AD23-4CB38819F259}"/>
    <cellStyle name="Total 6 8 3" xfId="8074" xr:uid="{AED9716E-BABD-4195-8912-69BF32B4D42B}"/>
    <cellStyle name="Total 6 9" xfId="717" xr:uid="{5220574A-8C0A-4045-A269-050C29B2CE66}"/>
    <cellStyle name="Total 7" xfId="254" xr:uid="{00000000-0005-0000-0000-00000B010000}"/>
    <cellStyle name="Total 7 10" xfId="3561" xr:uid="{1E158410-E5F2-4D8A-AE7A-8E865171852D}"/>
    <cellStyle name="Total 7 2" xfId="1346" xr:uid="{22FB35BE-4D0F-4A92-93EB-3F4F322CC1C7}"/>
    <cellStyle name="Total 7 2 2" xfId="3921" xr:uid="{488C7A5F-E8B4-4374-83F1-9418CCD4C42E}"/>
    <cellStyle name="Total 7 2 3" xfId="6311" xr:uid="{482EDB19-A729-4882-95FE-1C3A04F32652}"/>
    <cellStyle name="Total 7 3" xfId="1614" xr:uid="{1A90B385-28C0-4F5E-A2D3-0DA9E8A7041D}"/>
    <cellStyle name="Total 7 3 2" xfId="4185" xr:uid="{FAB51C21-AEB3-463D-9E99-93B187C6331E}"/>
    <cellStyle name="Total 7 3 3" xfId="6566" xr:uid="{0295AE87-3AC4-49D3-B02A-EDB77AC10228}"/>
    <cellStyle name="Total 7 4" xfId="1829" xr:uid="{2D5AA0D1-8638-4DEE-916B-DAB26C116768}"/>
    <cellStyle name="Total 7 4 2" xfId="4400" xr:uid="{D4902D8B-C130-4852-8C8D-61CB82ADD7EC}"/>
    <cellStyle name="Total 7 4 3" xfId="6781" xr:uid="{1708672B-0060-4522-884A-3E127E001F2D}"/>
    <cellStyle name="Total 7 5" xfId="2399" xr:uid="{755D33B1-8E89-4112-A434-A2C4D93D3287}"/>
    <cellStyle name="Total 7 5 2" xfId="4951" xr:uid="{9A688275-2973-4137-9617-CA01F5217FA1}"/>
    <cellStyle name="Total 7 5 3" xfId="7298" xr:uid="{F4B5CDCA-900B-4C47-9CE8-BA67128AF1E7}"/>
    <cellStyle name="Total 7 6" xfId="2681" xr:uid="{CCC6F760-0737-485D-9D22-38D786093063}"/>
    <cellStyle name="Total 7 6 2" xfId="5226" xr:uid="{D6DB6C0C-33CD-4E2F-9894-03E49D1FEABF}"/>
    <cellStyle name="Total 7 6 3" xfId="7560" xr:uid="{870B9C9F-B886-43BC-95E6-04E4065B2B99}"/>
    <cellStyle name="Total 7 7" xfId="2178" xr:uid="{D790C724-1A79-4B28-93CE-A7A7BD44D0CA}"/>
    <cellStyle name="Total 7 7 2" xfId="4733" xr:uid="{8C9EE909-CB59-4974-9A13-419ED11F6B27}"/>
    <cellStyle name="Total 7 7 3" xfId="7082" xr:uid="{34845B9C-31E9-430C-82F9-764610A80AB3}"/>
    <cellStyle name="Total 7 8" xfId="3197" xr:uid="{A1C19701-AFDB-4F71-961A-CF88865F2EB2}"/>
    <cellStyle name="Total 7 8 2" xfId="5736" xr:uid="{8A98AB5B-BD52-458F-9443-0968AACA9BF0}"/>
    <cellStyle name="Total 7 8 3" xfId="8057" xr:uid="{77BE1023-9822-4634-814C-CF24E9A59CFF}"/>
    <cellStyle name="Total 7 9" xfId="738" xr:uid="{3816E9EB-7ED5-439A-AAA3-3DD8A1B406BA}"/>
    <cellStyle name="Total 8" xfId="1181" xr:uid="{C718E86D-D4DC-418B-A246-8E198A0461F8}"/>
    <cellStyle name="Total 8 2" xfId="2053" xr:uid="{7AB9E3F1-1276-44D2-BC1E-44A65CB46E2E}"/>
    <cellStyle name="Total 8 2 2" xfId="4616" xr:uid="{69EAC47D-0BAC-49AA-A450-609C51E796CA}"/>
    <cellStyle name="Total 8 2 3" xfId="6976" xr:uid="{02051590-4E5A-4787-AC39-5017A8FDBA34}"/>
    <cellStyle name="Total 8 3" xfId="3757" xr:uid="{604BC879-BD85-4FA0-86FD-AAFA07F5808F}"/>
    <cellStyle name="Total 8 4" xfId="6151" xr:uid="{16397F19-6198-4949-BDCE-E19B88B3AC33}"/>
    <cellStyle name="Total 9" xfId="1120" xr:uid="{962ED46F-9318-4B35-B250-362EED6D0BE3}"/>
    <cellStyle name="Total 9 2" xfId="2054" xr:uid="{68364B24-2D94-4D81-AA63-91E4392AAE3C}"/>
    <cellStyle name="Total 9 2 2" xfId="4617" xr:uid="{F6D953DC-EEAD-41EC-A2E9-7B1031158C29}"/>
    <cellStyle name="Total 9 2 3" xfId="6977" xr:uid="{5775388C-5A23-4AB5-B71D-A8C28D10D551}"/>
    <cellStyle name="Total 9 3" xfId="3696" xr:uid="{1A27075D-BEB8-4A53-B323-200DA6AC2879}"/>
    <cellStyle name="Total 9 4" xfId="6090" xr:uid="{A4BD1E28-341C-4DA3-BDF4-0A5BC989FD0D}"/>
    <cellStyle name="Warning Text 2" xfId="603" xr:uid="{F208A6CA-BA32-4F2B-95AD-53B0C03F36FC}"/>
    <cellStyle name="การคำนวณ" xfId="255" xr:uid="{00000000-0005-0000-0000-00000C010000}"/>
    <cellStyle name="การคำนวณ 10" xfId="2540" xr:uid="{C7E630A5-1ADD-4753-8021-9816025F6CF7}"/>
    <cellStyle name="การคำนวณ 10 2" xfId="5092" xr:uid="{9961B467-00AD-4890-8B2B-725C2C065C8C}"/>
    <cellStyle name="การคำนวณ 10 3" xfId="7438" xr:uid="{A1D664BE-9199-4C3E-A469-1BC85401F4FD}"/>
    <cellStyle name="การคำนวณ 11" xfId="2821" xr:uid="{F1A695D5-4EC0-41A6-9A13-B40883A77F20}"/>
    <cellStyle name="การคำนวณ 11 2" xfId="5366" xr:uid="{4400BBD5-A4D9-4BC4-9258-2A4BE215CF4E}"/>
    <cellStyle name="การคำนวณ 11 3" xfId="7700" xr:uid="{F407CB1A-B8DF-4AB4-B59C-385D01CE67B0}"/>
    <cellStyle name="การคำนวณ 12" xfId="3017" xr:uid="{42795897-2BF0-4879-AFFC-3D47DFAF076A}"/>
    <cellStyle name="การคำนวณ 12 2" xfId="5562" xr:uid="{CDAD66FB-4B54-4ED6-B417-289286B124D7}"/>
    <cellStyle name="การคำนวณ 12 3" xfId="7896" xr:uid="{5D63DA82-CF0E-4CA7-BA5F-459D8B85D0CC}"/>
    <cellStyle name="การคำนวณ 13" xfId="3321" xr:uid="{5A59C4E7-D90C-4883-8386-69140191007E}"/>
    <cellStyle name="การคำนวณ 13 2" xfId="5859" xr:uid="{E9BB9043-FED0-4D82-BA0E-0B035676B09E}"/>
    <cellStyle name="การคำนวณ 13 3" xfId="8180" xr:uid="{D0F51D09-9E24-4E20-9FB8-184E6F155020}"/>
    <cellStyle name="การคำนวณ 14" xfId="849" xr:uid="{89F224B7-7B71-4421-B591-78FE35D38B91}"/>
    <cellStyle name="การคำนวณ 15" xfId="5117" xr:uid="{2F24E29B-95CE-4753-AED5-88BD8E551B2F}"/>
    <cellStyle name="การคำนวณ 2" xfId="256" xr:uid="{00000000-0005-0000-0000-00000D010000}"/>
    <cellStyle name="การคำนวณ 2 10" xfId="1520" xr:uid="{2BA26BEB-E006-484B-AF67-EF6C79E87E75}"/>
    <cellStyle name="การคำนวณ 2 10 2" xfId="2138" xr:uid="{D6D2ED3E-5F06-4190-B260-5F2B7F3B2A0B}"/>
    <cellStyle name="การคำนวณ 2 10 3" xfId="4094" xr:uid="{CBD4F3FD-F64E-44E6-9C99-1448299B1FE6}"/>
    <cellStyle name="การคำนวณ 2 10 4" xfId="6480" xr:uid="{68F1309A-03DE-4F39-A813-7D0433F00A55}"/>
    <cellStyle name="การคำนวณ 2 11" xfId="1524" xr:uid="{55572E5F-C8E3-4A7A-ABA1-71D509C0FD88}"/>
    <cellStyle name="การคำนวณ 2 11 2" xfId="4098" xr:uid="{94B387D5-0B41-4A7F-B418-A4D40ECA973B}"/>
    <cellStyle name="การคำนวณ 2 11 3" xfId="6484" xr:uid="{16A706A0-1C6B-451B-80DA-7416C20FFBF4}"/>
    <cellStyle name="การคำนวณ 2 12" xfId="2242" xr:uid="{40ECDC32-D017-4E49-A4D9-5D4374F5513F}"/>
    <cellStyle name="การคำนวณ 2 12 2" xfId="4797" xr:uid="{ECD48CF4-4195-4844-8FAA-A66ACAA2163A}"/>
    <cellStyle name="การคำนวณ 2 12 3" xfId="7146" xr:uid="{F9D48F0E-4BDF-4BBD-8451-7E9827999493}"/>
    <cellStyle name="การคำนวณ 2 13" xfId="2311" xr:uid="{E353B77C-210D-4B3D-875E-10BCB2251398}"/>
    <cellStyle name="การคำนวณ 2 13 2" xfId="4866" xr:uid="{91C4E59C-ADCC-4304-B699-91C148F3F44F}"/>
    <cellStyle name="การคำนวณ 2 13 3" xfId="7213" xr:uid="{B215F4F4-8F25-41D6-937B-D853EBDF6AFC}"/>
    <cellStyle name="การคำนวณ 2 14" xfId="2534" xr:uid="{E09E58E5-4CF5-454F-8B04-9A462BC2032D}"/>
    <cellStyle name="การคำนวณ 2 14 2" xfId="5086" xr:uid="{D9C8B98F-AF59-47ED-A21C-F4592FE0EF5B}"/>
    <cellStyle name="การคำนวณ 2 14 3" xfId="7432" xr:uid="{5C6D6CCE-81C9-4918-8576-E4A5C26D119D}"/>
    <cellStyle name="การคำนวณ 2 15" xfId="3053" xr:uid="{B0E60037-ED0B-4FA8-874C-C5BD2B3F8109}"/>
    <cellStyle name="การคำนวณ 2 15 2" xfId="5595" xr:uid="{04BC1C4F-76DA-4DB2-BFEE-DFB5B68FC225}"/>
    <cellStyle name="การคำนวณ 2 15 3" xfId="7919" xr:uid="{B9647AE6-7C5F-4D42-BF38-C21093B4995C}"/>
    <cellStyle name="การคำนวณ 2 16" xfId="3387" xr:uid="{841A93DA-7079-4EF6-8BEA-88D6628618C2}"/>
    <cellStyle name="การคำนวณ 2 16 2" xfId="5908" xr:uid="{094EF06A-BB55-4CC7-A999-A4815F442BEC}"/>
    <cellStyle name="การคำนวณ 2 16 3" xfId="8205" xr:uid="{26F53E22-CDBA-4425-A55E-87F3BE3D5056}"/>
    <cellStyle name="การคำนวณ 2 17" xfId="813" xr:uid="{AC20D3DE-D2A7-4762-83E1-9B866CCBEE61}"/>
    <cellStyle name="การคำนวณ 2 18" xfId="566" xr:uid="{DA031051-3A5E-476A-9570-DE2C365E0647}"/>
    <cellStyle name="การคำนวณ 2 2" xfId="257" xr:uid="{00000000-0005-0000-0000-00000E010000}"/>
    <cellStyle name="การคำนวณ 2 2 10" xfId="2896" xr:uid="{D19FC9E2-06D9-476B-8B25-9389EB6F5521}"/>
    <cellStyle name="การคำนวณ 2 2 10 2" xfId="5441" xr:uid="{03B857E0-780D-47BE-9803-F63F1ED27DD4}"/>
    <cellStyle name="การคำนวณ 2 2 10 3" xfId="7775" xr:uid="{844C6278-1685-40A5-99EC-68B73ABCA88C}"/>
    <cellStyle name="การคำนวณ 2 2 11" xfId="3096" xr:uid="{E39F12A4-3A3A-4159-9AC1-DCF753D5F1BA}"/>
    <cellStyle name="การคำนวณ 2 2 11 2" xfId="5638" xr:uid="{F4E3137B-1F8F-4066-BB44-089A11F07895}"/>
    <cellStyle name="การคำนวณ 2 2 11 3" xfId="7962" xr:uid="{9A852708-BDF8-4B7B-8952-E83671B38120}"/>
    <cellStyle name="การคำนวณ 2 2 12" xfId="3433" xr:uid="{93747A76-0194-4EBB-8D9B-B8269D28D382}"/>
    <cellStyle name="การคำนวณ 2 2 12 2" xfId="5954" xr:uid="{2F3AAAC8-A90C-46A2-B2B1-A8F4A7E54A22}"/>
    <cellStyle name="การคำนวณ 2 2 12 3" xfId="8251" xr:uid="{45645AAB-EC1D-47C1-9343-C441E881A186}"/>
    <cellStyle name="การคำนวณ 2 2 13" xfId="857" xr:uid="{BBBF44AA-99B6-4C21-9079-011B807AD6CF}"/>
    <cellStyle name="การคำนวณ 2 2 14" xfId="3587" xr:uid="{F4353B3D-560E-4C65-BD24-F1725CF81989}"/>
    <cellStyle name="การคำนวณ 2 2 2" xfId="258" xr:uid="{00000000-0005-0000-0000-00000F010000}"/>
    <cellStyle name="การคำนวณ 2 2 2 10" xfId="721" xr:uid="{262DAED8-B7AA-4EF8-9ED5-1557A2019ABA}"/>
    <cellStyle name="การคำนวณ 2 2 2 11" xfId="5161" xr:uid="{6DF4110A-965C-4BC1-A16B-FB0A6C5981ED}"/>
    <cellStyle name="การคำนวณ 2 2 2 2" xfId="1366" xr:uid="{A03D5D96-8DFE-4763-81ED-BF6AA0376BDB}"/>
    <cellStyle name="การคำนวณ 2 2 2 2 2" xfId="3941" xr:uid="{82717327-CB4C-4813-AF2B-3914573278F4}"/>
    <cellStyle name="การคำนวณ 2 2 2 2 3" xfId="6331" xr:uid="{45891E2A-FCA1-4F9E-82A7-0E6C54E86006}"/>
    <cellStyle name="การคำนวณ 2 2 2 3" xfId="1634" xr:uid="{87BC6D10-EB07-4868-B541-EC075D854438}"/>
    <cellStyle name="การคำนวณ 2 2 2 3 2" xfId="4205" xr:uid="{81CA3D45-7413-43DA-B79C-B2EFCEF8D6FB}"/>
    <cellStyle name="การคำนวณ 2 2 2 3 3" xfId="6586" xr:uid="{9965E337-F007-4C97-9AA2-D252114D231A}"/>
    <cellStyle name="การคำนวณ 2 2 2 4" xfId="1849" xr:uid="{1D5E57A8-3A98-4063-BC0B-C5CECE979CB5}"/>
    <cellStyle name="การคำนวณ 2 2 2 4 2" xfId="4420" xr:uid="{ACF4250D-D6EB-4208-AA79-FCD863F9C3D2}"/>
    <cellStyle name="การคำนวณ 2 2 2 4 3" xfId="6801" xr:uid="{0E3ADE49-638A-4474-B721-6E9C64499FBB}"/>
    <cellStyle name="การคำนวณ 2 2 2 5" xfId="2419" xr:uid="{B49C5B6F-5B21-4C88-9783-DB91DF5CD471}"/>
    <cellStyle name="การคำนวณ 2 2 2 5 2" xfId="4971" xr:uid="{1AF971EB-58F9-4CD0-AEE6-987243D16BB5}"/>
    <cellStyle name="การคำนวณ 2 2 2 5 3" xfId="7318" xr:uid="{BE2BDE6C-D890-4AF9-88FB-8735160327CE}"/>
    <cellStyle name="การคำนวณ 2 2 2 6" xfId="2701" xr:uid="{CA240993-7467-4359-BA69-85900178CBEE}"/>
    <cellStyle name="การคำนวณ 2 2 2 6 2" xfId="5246" xr:uid="{FC578DD2-8127-4D02-B5AB-CBCF78B582BF}"/>
    <cellStyle name="การคำนวณ 2 2 2 6 3" xfId="7580" xr:uid="{75AC6A18-C8A1-443B-8124-703BE4A1519A}"/>
    <cellStyle name="การคำนวณ 2 2 2 7" xfId="2914" xr:uid="{2DD12535-B2B6-45AE-B4C4-C1A4210228EA}"/>
    <cellStyle name="การคำนวณ 2 2 2 7 2" xfId="5459" xr:uid="{9B4BD092-6EA2-4A6A-B13E-C7C776C7F8E4}"/>
    <cellStyle name="การคำนวณ 2 2 2 7 3" xfId="7793" xr:uid="{8488978F-78A9-4A92-92B8-F69C57B66A91}"/>
    <cellStyle name="การคำนวณ 2 2 2 8" xfId="3217" xr:uid="{150F7CBF-FA07-425E-A1A6-2B7C1693BB5A}"/>
    <cellStyle name="การคำนวณ 2 2 2 8 2" xfId="5756" xr:uid="{A1A2C1A2-1438-459C-8D01-0C6BFC26D840}"/>
    <cellStyle name="การคำนวณ 2 2 2 8 3" xfId="8077" xr:uid="{17C8495F-7007-4FFA-989E-5C0F6E75C7A9}"/>
    <cellStyle name="การคำนวณ 2 2 2 9" xfId="3484" xr:uid="{4AB84D8E-A8B5-4ADC-8F7A-2C0B3F76B454}"/>
    <cellStyle name="การคำนวณ 2 2 2 9 2" xfId="6004" xr:uid="{82A78D1F-D926-4112-B9A8-52119D963728}"/>
    <cellStyle name="การคำนวณ 2 2 2 9 3" xfId="8295" xr:uid="{4A67D870-A0CC-460A-ACF6-88A07F844BDD}"/>
    <cellStyle name="การคำนวณ 2 2 3" xfId="259" xr:uid="{00000000-0005-0000-0000-000010010000}"/>
    <cellStyle name="การคำนวณ 2 2 3 10" xfId="4131" xr:uid="{2D1022B9-FAC7-4569-ACD6-F1A56147F747}"/>
    <cellStyle name="การคำนวณ 2 2 3 2" xfId="1367" xr:uid="{B7405C95-8188-419A-B626-AFEB00BE710D}"/>
    <cellStyle name="การคำนวณ 2 2 3 2 2" xfId="3942" xr:uid="{54E1844D-2A4B-45E5-8586-8FA0606D451B}"/>
    <cellStyle name="การคำนวณ 2 2 3 2 3" xfId="6332" xr:uid="{75255D55-A26C-47F5-93D8-704D35CAC148}"/>
    <cellStyle name="การคำนวณ 2 2 3 3" xfId="1635" xr:uid="{4A1ECD35-3527-4258-9F09-E8BF77475395}"/>
    <cellStyle name="การคำนวณ 2 2 3 3 2" xfId="4206" xr:uid="{BBE51D42-1B98-4390-9A43-18AD35395E13}"/>
    <cellStyle name="การคำนวณ 2 2 3 3 3" xfId="6587" xr:uid="{DC6B4C75-3D10-4E8F-8D6E-D9F22504273B}"/>
    <cellStyle name="การคำนวณ 2 2 3 4" xfId="1850" xr:uid="{4BBDA517-4511-4FC6-9ACC-61134DD91763}"/>
    <cellStyle name="การคำนวณ 2 2 3 4 2" xfId="4421" xr:uid="{95B70B52-A234-42C7-A4D8-211BC01DA8FA}"/>
    <cellStyle name="การคำนวณ 2 2 3 4 3" xfId="6802" xr:uid="{11CF9BA3-970D-492E-A288-154DD619DF98}"/>
    <cellStyle name="การคำนวณ 2 2 3 5" xfId="2420" xr:uid="{138A0C40-A3C1-4F8E-BA3E-006F8736F03A}"/>
    <cellStyle name="การคำนวณ 2 2 3 5 2" xfId="4972" xr:uid="{3550F176-7ABE-4218-882D-CD1AC0384EE1}"/>
    <cellStyle name="การคำนวณ 2 2 3 5 3" xfId="7319" xr:uid="{EC69022D-FB4A-43DC-8CB9-C8CA932C64C4}"/>
    <cellStyle name="การคำนวณ 2 2 3 6" xfId="2702" xr:uid="{DE97BCDF-D787-4364-B420-F64E08FAF544}"/>
    <cellStyle name="การคำนวณ 2 2 3 6 2" xfId="5247" xr:uid="{CA493700-D2F4-4B37-8314-9069E22C035F}"/>
    <cellStyle name="การคำนวณ 2 2 3 6 3" xfId="7581" xr:uid="{0649176A-E79B-4722-8A2A-FAA1171711CD}"/>
    <cellStyle name="การคำนวณ 2 2 3 7" xfId="2915" xr:uid="{A2620839-2A18-4E90-9734-B287A56802EE}"/>
    <cellStyle name="การคำนวณ 2 2 3 7 2" xfId="5460" xr:uid="{282578E3-C94C-4BE3-864F-8A74DAA78161}"/>
    <cellStyle name="การคำนวณ 2 2 3 7 3" xfId="7794" xr:uid="{096CE81E-D21B-4D22-8B6E-328B3E1B33F0}"/>
    <cellStyle name="การคำนวณ 2 2 3 8" xfId="3218" xr:uid="{1F90A899-2A16-4E2E-B2F9-97F2F855A214}"/>
    <cellStyle name="การคำนวณ 2 2 3 8 2" xfId="5757" xr:uid="{715B96FA-A163-42C5-A1B5-6F7AEFD0F544}"/>
    <cellStyle name="การคำนวณ 2 2 3 8 3" xfId="8078" xr:uid="{254A5F05-01A4-45AF-BC1A-BA1E526FAE76}"/>
    <cellStyle name="การคำนวณ 2 2 3 9" xfId="723" xr:uid="{0AC4D505-620B-4468-9AAB-CDE664734D23}"/>
    <cellStyle name="การคำนวณ 2 2 4" xfId="260" xr:uid="{00000000-0005-0000-0000-000011010000}"/>
    <cellStyle name="การคำนวณ 2 2 4 10" xfId="5878" xr:uid="{B68F48B7-8595-46B2-BC4E-A278CF5144F1}"/>
    <cellStyle name="การคำนวณ 2 2 4 2" xfId="1365" xr:uid="{EFEB5D6A-7805-4664-8228-B2E58598DF84}"/>
    <cellStyle name="การคำนวณ 2 2 4 2 2" xfId="3940" xr:uid="{859C1256-ABF9-4F10-A8F9-13901436D191}"/>
    <cellStyle name="การคำนวณ 2 2 4 2 3" xfId="6330" xr:uid="{E87174A8-8ABF-4C09-9291-9E73498E7647}"/>
    <cellStyle name="การคำนวณ 2 2 4 3" xfId="1633" xr:uid="{02F66F0C-20C5-4186-AFFA-C07ED2347168}"/>
    <cellStyle name="การคำนวณ 2 2 4 3 2" xfId="4204" xr:uid="{40E56362-91FA-407F-BB65-90B9617B2DA8}"/>
    <cellStyle name="การคำนวณ 2 2 4 3 3" xfId="6585" xr:uid="{7440BE16-1B53-4F8B-BB50-2C27C20C027B}"/>
    <cellStyle name="การคำนวณ 2 2 4 4" xfId="1848" xr:uid="{1B3D7FC1-D0FF-4074-951A-EB9D51E30B69}"/>
    <cellStyle name="การคำนวณ 2 2 4 4 2" xfId="4419" xr:uid="{B8B4AE04-C952-4B08-ABF7-57DEFE2F6D12}"/>
    <cellStyle name="การคำนวณ 2 2 4 4 3" xfId="6800" xr:uid="{ECBA19BC-633D-4C4E-B3C8-387DAF884D3F}"/>
    <cellStyle name="การคำนวณ 2 2 4 5" xfId="2418" xr:uid="{B90E4C0C-DC78-46F6-880B-218A2DA8D12D}"/>
    <cellStyle name="การคำนวณ 2 2 4 5 2" xfId="4970" xr:uid="{626E772B-68B5-4B82-9593-BD3328F9E4C2}"/>
    <cellStyle name="การคำนวณ 2 2 4 5 3" xfId="7317" xr:uid="{D7547C02-288B-4BE0-91AF-A5D4576BD4AB}"/>
    <cellStyle name="การคำนวณ 2 2 4 6" xfId="2700" xr:uid="{8A1EF72F-308C-4C7A-884D-7BC09BA2EBD7}"/>
    <cellStyle name="การคำนวณ 2 2 4 6 2" xfId="5245" xr:uid="{C44F4648-27DF-483E-B415-532DBEF51F01}"/>
    <cellStyle name="การคำนวณ 2 2 4 6 3" xfId="7579" xr:uid="{5A0562AE-B727-464C-8C13-F0DE4C710787}"/>
    <cellStyle name="การคำนวณ 2 2 4 7" xfId="2913" xr:uid="{8A676962-271E-4B77-94FA-E823811C1C78}"/>
    <cellStyle name="การคำนวณ 2 2 4 7 2" xfId="5458" xr:uid="{590E4707-0154-4BCE-81D3-5B6558AE2FAD}"/>
    <cellStyle name="การคำนวณ 2 2 4 7 3" xfId="7792" xr:uid="{13C7E59A-BDA6-417E-9D0B-05F51ED25BBB}"/>
    <cellStyle name="การคำนวณ 2 2 4 8" xfId="3216" xr:uid="{0914E330-6794-45B1-B392-911D8D6A4D1B}"/>
    <cellStyle name="การคำนวณ 2 2 4 8 2" xfId="5755" xr:uid="{96D89436-CF33-486A-B933-4BA6299D2D66}"/>
    <cellStyle name="การคำนวณ 2 2 4 8 3" xfId="8076" xr:uid="{F9A062D1-6AE4-4AA7-9B72-E1DC6758506D}"/>
    <cellStyle name="การคำนวณ 2 2 4 9" xfId="724" xr:uid="{21726DB0-26F9-497F-8203-998ACD837E05}"/>
    <cellStyle name="การคำนวณ 2 2 5" xfId="1242" xr:uid="{EF968CB7-3FC1-464C-88AB-0BD8C74E54CA}"/>
    <cellStyle name="การคำนวณ 2 2 5 2" xfId="2055" xr:uid="{EF72C723-2146-48E6-B927-AC419FAF8306}"/>
    <cellStyle name="การคำนวณ 2 2 5 2 2" xfId="4618" xr:uid="{ABF4E043-F0DB-470B-ABF0-8BDE6C533D84}"/>
    <cellStyle name="การคำนวณ 2 2 5 2 3" xfId="6978" xr:uid="{C4884DA0-7FA5-424D-8AC8-E86024FA82FA}"/>
    <cellStyle name="การคำนวณ 2 2 5 3" xfId="3818" xr:uid="{65F73B8D-F691-4029-80C4-9DBEA30B137D}"/>
    <cellStyle name="การคำนวณ 2 2 5 4" xfId="6212" xr:uid="{E3E5126A-E582-4BA6-B7A1-0CADD59D5BED}"/>
    <cellStyle name="การคำนวณ 2 2 6" xfId="1486" xr:uid="{212D6FBC-0737-40B5-88F4-5DA29E18D12A}"/>
    <cellStyle name="การคำนวณ 2 2 6 2" xfId="2056" xr:uid="{6C8F5A64-7EB5-4544-B0EE-A781C995AC46}"/>
    <cellStyle name="การคำนวณ 2 2 6 2 2" xfId="4619" xr:uid="{3375924B-4076-4E57-A59F-C3798368353E}"/>
    <cellStyle name="การคำนวณ 2 2 6 2 3" xfId="6979" xr:uid="{DD9D44CC-EC5B-4F6E-BD68-B394C623525E}"/>
    <cellStyle name="การคำนวณ 2 2 6 3" xfId="4061" xr:uid="{25AB6A95-2826-47B8-9693-629D4AAC4219}"/>
    <cellStyle name="การคำนวณ 2 2 6 4" xfId="6451" xr:uid="{75305EC4-8C4C-4E64-886D-50342DC34664}"/>
    <cellStyle name="การคำนวณ 2 2 7" xfId="1761" xr:uid="{FB5697F0-8289-428C-BD67-B0432D0756CC}"/>
    <cellStyle name="การคำนวณ 2 2 7 2" xfId="4332" xr:uid="{FD4B0543-B4F3-4570-BFE2-73C79A1C12F3}"/>
    <cellStyle name="การคำนวณ 2 2 7 3" xfId="6713" xr:uid="{0EDABF6F-749C-40AF-A593-963CF18AD9FA}"/>
    <cellStyle name="การคำนวณ 2 2 8" xfId="2295" xr:uid="{4AE19A1D-942D-42E6-9184-936516A5B517}"/>
    <cellStyle name="การคำนวณ 2 2 8 2" xfId="4850" xr:uid="{9FE81DFC-2F5E-44B8-AE24-6E247BADDE6C}"/>
    <cellStyle name="การคำนวณ 2 2 8 3" xfId="7199" xr:uid="{6DB4F833-EFF9-43AA-93C0-1B6F3D432FB6}"/>
    <cellStyle name="การคำนวณ 2 2 9" xfId="2590" xr:uid="{812C74F5-DDD0-4C41-8D7A-9D80F4C0976B}"/>
    <cellStyle name="การคำนวณ 2 2 9 2" xfId="5141" xr:uid="{9F423116-1446-4080-B07E-2D5408C58628}"/>
    <cellStyle name="การคำนวณ 2 2 9 3" xfId="7482" xr:uid="{04B7F941-B886-4A19-A920-404DDB5529BA}"/>
    <cellStyle name="การคำนวณ 2 3" xfId="261" xr:uid="{00000000-0005-0000-0000-000012010000}"/>
    <cellStyle name="การคำนวณ 2 3 10" xfId="2574" xr:uid="{C23FA669-4A5C-40EF-9AB5-22C191A48DAD}"/>
    <cellStyle name="การคำนวณ 2 3 10 2" xfId="5125" xr:uid="{F27AB917-4B09-474A-94D0-F94F7E6D2744}"/>
    <cellStyle name="การคำนวณ 2 3 10 3" xfId="7466" xr:uid="{D007FB0F-A30E-4DB5-A090-9968BD9A4A5B}"/>
    <cellStyle name="การคำนวณ 2 3 11" xfId="3076" xr:uid="{296C9E65-F63B-446F-B7ED-191D6611872A}"/>
    <cellStyle name="การคำนวณ 2 3 11 2" xfId="5618" xr:uid="{7946C526-FAD8-4090-A7C4-01C3B5F29790}"/>
    <cellStyle name="การคำนวณ 2 3 11 3" xfId="7942" xr:uid="{6F8F66FA-A301-4999-827E-EFBA4C2FF14A}"/>
    <cellStyle name="การคำนวณ 2 3 12" xfId="3413" xr:uid="{B5657E11-4AC3-4C99-826D-00DAE24C0852}"/>
    <cellStyle name="การคำนวณ 2 3 12 2" xfId="5934" xr:uid="{3CC06B0E-C1FD-4D09-A1C6-4EBD03719BD5}"/>
    <cellStyle name="การคำนวณ 2 3 12 3" xfId="8231" xr:uid="{B9F67A3F-6AD5-41DA-B0C6-7E9357653D5F}"/>
    <cellStyle name="การคำนวณ 2 3 13" xfId="796" xr:uid="{8A6CB51A-3F92-4EAD-87D9-EA71A347A610}"/>
    <cellStyle name="การคำนวณ 2 3 14" xfId="841" xr:uid="{229FF6D8-3889-4AB1-8657-19A582983EBB}"/>
    <cellStyle name="การคำนวณ 2 3 2" xfId="262" xr:uid="{00000000-0005-0000-0000-000013010000}"/>
    <cellStyle name="การคำนวณ 2 3 2 10" xfId="642" xr:uid="{DC68D5B0-BEE1-439D-A922-F87533B76B9C}"/>
    <cellStyle name="การคำนวณ 2 3 2 11" xfId="3578" xr:uid="{9643188B-BFD1-452A-9280-BCE9884CC0AF}"/>
    <cellStyle name="การคำนวณ 2 3 2 2" xfId="1369" xr:uid="{B7233A07-B256-4CC4-A7FF-C4C7AEE82013}"/>
    <cellStyle name="การคำนวณ 2 3 2 2 2" xfId="3944" xr:uid="{D7558ED4-2A32-4BF0-9D5C-FF5C5FF95F8A}"/>
    <cellStyle name="การคำนวณ 2 3 2 2 3" xfId="6334" xr:uid="{42FAD7FC-59EF-4DB3-9FD3-6C90F2246BCE}"/>
    <cellStyle name="การคำนวณ 2 3 2 3" xfId="1637" xr:uid="{F3E953DC-28E1-47D2-88C0-4493DCCAAD81}"/>
    <cellStyle name="การคำนวณ 2 3 2 3 2" xfId="4208" xr:uid="{ED39634D-A0E2-44C7-A1C8-336D72F5621C}"/>
    <cellStyle name="การคำนวณ 2 3 2 3 3" xfId="6589" xr:uid="{ED6CAF43-59AD-42CC-9D7C-B356AF825E63}"/>
    <cellStyle name="การคำนวณ 2 3 2 4" xfId="1852" xr:uid="{EF408C04-4A35-45D8-8835-B74A319D65E8}"/>
    <cellStyle name="การคำนวณ 2 3 2 4 2" xfId="4423" xr:uid="{8BC178F3-84F3-425C-A079-016314D90F60}"/>
    <cellStyle name="การคำนวณ 2 3 2 4 3" xfId="6804" xr:uid="{4C298CAF-82B7-4D0D-918A-0B538F48EFC7}"/>
    <cellStyle name="การคำนวณ 2 3 2 5" xfId="2422" xr:uid="{29B00F22-0F02-4BF9-84FE-EC97B8CC2729}"/>
    <cellStyle name="การคำนวณ 2 3 2 5 2" xfId="4974" xr:uid="{A1954AE0-D000-424F-9EBD-D66EB859ECA6}"/>
    <cellStyle name="การคำนวณ 2 3 2 5 3" xfId="7321" xr:uid="{FFCCACCC-4F9E-48C3-9F98-2438278F82EB}"/>
    <cellStyle name="การคำนวณ 2 3 2 6" xfId="2704" xr:uid="{1AD0F4F4-AF29-4E2C-A18E-20F7090C7693}"/>
    <cellStyle name="การคำนวณ 2 3 2 6 2" xfId="5249" xr:uid="{ED21CB12-1B8E-4EB6-BCE6-6A4C1F22BF4B}"/>
    <cellStyle name="การคำนวณ 2 3 2 6 3" xfId="7583" xr:uid="{9D561F36-107E-4A5B-B1D5-F3EFB771F011}"/>
    <cellStyle name="การคำนวณ 2 3 2 7" xfId="2917" xr:uid="{94A98680-FF5C-416F-BFEF-951D77AD0FDC}"/>
    <cellStyle name="การคำนวณ 2 3 2 7 2" xfId="5462" xr:uid="{3855D2A8-80EE-40E2-96E1-CD33CF04ABA5}"/>
    <cellStyle name="การคำนวณ 2 3 2 7 3" xfId="7796" xr:uid="{08AC13BF-EEDE-40A6-AF23-63A111D477B4}"/>
    <cellStyle name="การคำนวณ 2 3 2 8" xfId="3220" xr:uid="{67F7F34E-11D1-40BE-9A32-8B1353A34DC9}"/>
    <cellStyle name="การคำนวณ 2 3 2 8 2" xfId="5759" xr:uid="{A115491B-E611-4AE6-8780-95EBE31B4302}"/>
    <cellStyle name="การคำนวณ 2 3 2 8 3" xfId="8080" xr:uid="{1A29BD45-D83A-46F2-B02D-B60C355C22AF}"/>
    <cellStyle name="การคำนวณ 2 3 2 9" xfId="3485" xr:uid="{234B8DAF-4ABF-429A-B84A-103417D7466D}"/>
    <cellStyle name="การคำนวณ 2 3 2 9 2" xfId="6005" xr:uid="{61BCC57D-CEA3-4DE1-9318-2F4EA0F9511D}"/>
    <cellStyle name="การคำนวณ 2 3 2 9 3" xfId="8296" xr:uid="{6B26775A-250D-482D-B4D3-3D2B8F4638F9}"/>
    <cellStyle name="การคำนวณ 2 3 3" xfId="263" xr:uid="{00000000-0005-0000-0000-000014010000}"/>
    <cellStyle name="การคำนวณ 2 3 3 10" xfId="5876" xr:uid="{58621475-3805-4C5C-88D4-C716AF94E26D}"/>
    <cellStyle name="การคำนวณ 2 3 3 2" xfId="1370" xr:uid="{4B2BBD6F-B3BE-468D-BE58-21870F39662E}"/>
    <cellStyle name="การคำนวณ 2 3 3 2 2" xfId="3945" xr:uid="{C309F9CF-98E8-47AF-ACBA-1BD75D58A14E}"/>
    <cellStyle name="การคำนวณ 2 3 3 2 3" xfId="6335" xr:uid="{7759410E-1F01-48E4-AAB6-DE5260C2FA9D}"/>
    <cellStyle name="การคำนวณ 2 3 3 3" xfId="1638" xr:uid="{C87A43E3-F0BA-4320-B70E-CF6AD827460B}"/>
    <cellStyle name="การคำนวณ 2 3 3 3 2" xfId="4209" xr:uid="{47C7B622-216D-4242-8438-A7E02C1505D4}"/>
    <cellStyle name="การคำนวณ 2 3 3 3 3" xfId="6590" xr:uid="{C53F47DF-A548-472E-9E62-BD1FEC8D0AEA}"/>
    <cellStyle name="การคำนวณ 2 3 3 4" xfId="1853" xr:uid="{45189C62-B30D-4F16-9EBB-3179FE3A08D5}"/>
    <cellStyle name="การคำนวณ 2 3 3 4 2" xfId="4424" xr:uid="{B250E50A-BE47-4D95-998E-8727C7DC143F}"/>
    <cellStyle name="การคำนวณ 2 3 3 4 3" xfId="6805" xr:uid="{253D0C54-280E-4FAF-8687-786CB81F438C}"/>
    <cellStyle name="การคำนวณ 2 3 3 5" xfId="2423" xr:uid="{448C5E7F-0EB5-4A97-8E2A-6771DCC4073C}"/>
    <cellStyle name="การคำนวณ 2 3 3 5 2" xfId="4975" xr:uid="{2419CFD7-7471-4839-9D6F-E6EBB7D9A59A}"/>
    <cellStyle name="การคำนวณ 2 3 3 5 3" xfId="7322" xr:uid="{6C62451D-58C2-4C5D-9AAF-F79D3AC2DF2B}"/>
    <cellStyle name="การคำนวณ 2 3 3 6" xfId="2705" xr:uid="{DDC6F50D-4346-4436-9E80-AEB29EF532DE}"/>
    <cellStyle name="การคำนวณ 2 3 3 6 2" xfId="5250" xr:uid="{4B0D6BA1-9AD0-4DAD-83C0-C77A48D08131}"/>
    <cellStyle name="การคำนวณ 2 3 3 6 3" xfId="7584" xr:uid="{B294F4C3-944B-439F-91C1-F791D709559F}"/>
    <cellStyle name="การคำนวณ 2 3 3 7" xfId="2918" xr:uid="{097DE9AA-8DDB-4B35-9395-C18C9D2535DE}"/>
    <cellStyle name="การคำนวณ 2 3 3 7 2" xfId="5463" xr:uid="{64DFB468-8B3B-4954-8366-FE0991AC3854}"/>
    <cellStyle name="การคำนวณ 2 3 3 7 3" xfId="7797" xr:uid="{FAB7BF3D-B7A6-4969-A00D-3DE4AE1C39F5}"/>
    <cellStyle name="การคำนวณ 2 3 3 8" xfId="3221" xr:uid="{6CF27BFA-9A0C-48B2-9CFA-E04A8644E253}"/>
    <cellStyle name="การคำนวณ 2 3 3 8 2" xfId="5760" xr:uid="{73FC016B-F80B-4A04-8E58-67CF7995D511}"/>
    <cellStyle name="การคำนวณ 2 3 3 8 3" xfId="8081" xr:uid="{B7299478-5E7D-4E13-A167-7C6CF45F79FF}"/>
    <cellStyle name="การคำนวณ 2 3 3 9" xfId="718" xr:uid="{2B3D24A1-E9C6-4579-8DF5-5B0324E835B7}"/>
    <cellStyle name="การคำนวณ 2 3 4" xfId="264" xr:uid="{00000000-0005-0000-0000-000015010000}"/>
    <cellStyle name="การคำนวณ 2 3 4 10" xfId="3616" xr:uid="{FE124297-BA5F-4C3A-98E0-C56D98505DA1}"/>
    <cellStyle name="การคำนวณ 2 3 4 2" xfId="1368" xr:uid="{AB0D6428-321C-45DD-ACEA-45A704FEFA20}"/>
    <cellStyle name="การคำนวณ 2 3 4 2 2" xfId="3943" xr:uid="{9490174F-1057-453A-83F2-DCF3520AA030}"/>
    <cellStyle name="การคำนวณ 2 3 4 2 3" xfId="6333" xr:uid="{1490C6CF-D3A7-46EC-9EB2-C8412F1DCDE5}"/>
    <cellStyle name="การคำนวณ 2 3 4 3" xfId="1636" xr:uid="{4A8F60EA-5C50-41D9-B32B-4B1026BC8037}"/>
    <cellStyle name="การคำนวณ 2 3 4 3 2" xfId="4207" xr:uid="{267A2AF7-6ECD-4CDD-8495-DE80A1F93F93}"/>
    <cellStyle name="การคำนวณ 2 3 4 3 3" xfId="6588" xr:uid="{94658E47-E7EC-4630-9D3C-7F079440DB0A}"/>
    <cellStyle name="การคำนวณ 2 3 4 4" xfId="1851" xr:uid="{07C26754-8C52-43D7-8C13-7C37C23FD980}"/>
    <cellStyle name="การคำนวณ 2 3 4 4 2" xfId="4422" xr:uid="{6ABF8C3D-F371-47B9-B026-A85AFC8F064A}"/>
    <cellStyle name="การคำนวณ 2 3 4 4 3" xfId="6803" xr:uid="{644065B4-36C2-4E13-AE88-F162DFE88975}"/>
    <cellStyle name="การคำนวณ 2 3 4 5" xfId="2421" xr:uid="{167E30BC-BE74-41E3-8292-2C47C2C3C340}"/>
    <cellStyle name="การคำนวณ 2 3 4 5 2" xfId="4973" xr:uid="{9259FC4B-A4D8-4B0A-B750-07210AFDE225}"/>
    <cellStyle name="การคำนวณ 2 3 4 5 3" xfId="7320" xr:uid="{40B58C8A-37D0-47C1-8C15-17DE9ECA1696}"/>
    <cellStyle name="การคำนวณ 2 3 4 6" xfId="2703" xr:uid="{B412C5B9-755C-4CE3-B4F2-A54529BF009F}"/>
    <cellStyle name="การคำนวณ 2 3 4 6 2" xfId="5248" xr:uid="{58AC29EF-2846-418D-9CFF-4F1A5146CB1F}"/>
    <cellStyle name="การคำนวณ 2 3 4 6 3" xfId="7582" xr:uid="{9826D47C-634F-490F-B972-88D3FC281900}"/>
    <cellStyle name="การคำนวณ 2 3 4 7" xfId="2916" xr:uid="{DEA77E67-FCD3-426A-9CC0-DA26DE855514}"/>
    <cellStyle name="การคำนวณ 2 3 4 7 2" xfId="5461" xr:uid="{8A25C9CC-D33F-44BB-800F-0413F078E64F}"/>
    <cellStyle name="การคำนวณ 2 3 4 7 3" xfId="7795" xr:uid="{BC8B0255-857F-4D5B-86A0-4AC300735A6D}"/>
    <cellStyle name="การคำนวณ 2 3 4 8" xfId="3219" xr:uid="{F34FD794-202A-430A-A752-6BB90C27788E}"/>
    <cellStyle name="การคำนวณ 2 3 4 8 2" xfId="5758" xr:uid="{C73718C3-8FA5-48E5-B395-5AE70571DDCD}"/>
    <cellStyle name="การคำนวณ 2 3 4 8 3" xfId="8079" xr:uid="{3501B276-EAAE-41CA-8A88-7DBAA238CCB3}"/>
    <cellStyle name="การคำนวณ 2 3 4 9" xfId="722" xr:uid="{27A95A70-7591-4A17-90B9-755334B74C61}"/>
    <cellStyle name="การคำนวณ 2 3 5" xfId="1222" xr:uid="{6D167503-894B-47EA-B23D-D9153C5FE363}"/>
    <cellStyle name="การคำนวณ 2 3 5 2" xfId="2057" xr:uid="{3B225D7C-D232-41C1-BB3F-11A80FC2E2BA}"/>
    <cellStyle name="การคำนวณ 2 3 5 2 2" xfId="4620" xr:uid="{7A26A654-1A67-4311-88F0-F3C24694DFEE}"/>
    <cellStyle name="การคำนวณ 2 3 5 2 3" xfId="6980" xr:uid="{61E3CD93-D43A-4C93-B159-0F517DADB61B}"/>
    <cellStyle name="การคำนวณ 2 3 5 3" xfId="3798" xr:uid="{FB11FE53-CA40-4DFF-84CA-20CA3FF69BCD}"/>
    <cellStyle name="การคำนวณ 2 3 5 4" xfId="6192" xr:uid="{67693EAD-5500-44E7-A2FA-CE3F7FB72DE6}"/>
    <cellStyle name="การคำนวณ 2 3 6" xfId="1512" xr:uid="{976BBA94-505C-4294-A562-E8FBD2448304}"/>
    <cellStyle name="การคำนวณ 2 3 6 2" xfId="2058" xr:uid="{B7A2A0D0-B2DD-4E64-9A14-8871CA45BCE8}"/>
    <cellStyle name="การคำนวณ 2 3 6 2 2" xfId="4621" xr:uid="{B8298D3F-1E5E-4DC6-A946-D9F31DA38C1E}"/>
    <cellStyle name="การคำนวณ 2 3 6 2 3" xfId="6981" xr:uid="{2E3C06EA-2914-44F4-B549-5E61015DBAFD}"/>
    <cellStyle name="การคำนวณ 2 3 6 3" xfId="4087" xr:uid="{3367ACCA-FD88-40D7-B6D9-D50025A39482}"/>
    <cellStyle name="การคำนวณ 2 3 6 4" xfId="6474" xr:uid="{7F766229-892C-456A-B1E0-3A065E9477D5}"/>
    <cellStyle name="การคำนวณ 2 3 7" xfId="1800" xr:uid="{1D7C504B-A892-4796-B816-922F96F9C864}"/>
    <cellStyle name="การคำนวณ 2 3 7 2" xfId="4371" xr:uid="{4ADC6916-C2D0-4424-8C84-858D62499816}"/>
    <cellStyle name="การคำนวณ 2 3 7 3" xfId="6752" xr:uid="{59388A78-FAA0-4018-8D96-58A81CD2153A}"/>
    <cellStyle name="การคำนวณ 2 3 8" xfId="2275" xr:uid="{49D050C8-C9C4-49C2-83EB-B4CC23EC2336}"/>
    <cellStyle name="การคำนวณ 2 3 8 2" xfId="4830" xr:uid="{BA947873-CE8F-436B-817E-8AE9DE762C82}"/>
    <cellStyle name="การคำนวณ 2 3 8 3" xfId="7179" xr:uid="{9B86E654-2CA0-4AA5-B84F-932AC271F5C3}"/>
    <cellStyle name="การคำนวณ 2 3 9" xfId="2559" xr:uid="{B2F304F3-BF5A-4B72-A5DB-641563D5E00B}"/>
    <cellStyle name="การคำนวณ 2 3 9 2" xfId="5110" xr:uid="{D4416BDA-CF83-4DC1-8E60-15D40FB4FC9C}"/>
    <cellStyle name="การคำนวณ 2 3 9 3" xfId="7453" xr:uid="{EA89EA47-6D1C-4D7E-B178-96FE4BC9E00B}"/>
    <cellStyle name="การคำนวณ 2 4" xfId="265" xr:uid="{00000000-0005-0000-0000-000016010000}"/>
    <cellStyle name="การคำนวณ 2 4 10" xfId="2829" xr:uid="{76D1FFA4-78BC-4498-9959-4C646D2764E6}"/>
    <cellStyle name="การคำนวณ 2 4 10 2" xfId="5374" xr:uid="{22F4ECAF-4C39-4E77-8E1D-A7EF11593CBE}"/>
    <cellStyle name="การคำนวณ 2 4 10 3" xfId="7708" xr:uid="{641CA675-EC8D-40E9-8BBE-E52FC5F38632}"/>
    <cellStyle name="การคำนวณ 2 4 11" xfId="3086" xr:uid="{830D80F3-47B5-4A4E-8C8E-F74C76124937}"/>
    <cellStyle name="การคำนวณ 2 4 11 2" xfId="5628" xr:uid="{7A57CA1D-EB80-4556-95DF-363E0B4E36BD}"/>
    <cellStyle name="การคำนวณ 2 4 11 3" xfId="7952" xr:uid="{1AD6102E-5CF6-4DFF-B32A-F2F4824BB450}"/>
    <cellStyle name="การคำนวณ 2 4 12" xfId="3423" xr:uid="{B01B3723-381B-4D85-841E-4EC45F373975}"/>
    <cellStyle name="การคำนวณ 2 4 12 2" xfId="5944" xr:uid="{14BADB30-E118-4213-AE4B-CD8E31A9132C}"/>
    <cellStyle name="การคำนวณ 2 4 12 3" xfId="8241" xr:uid="{972E3D06-B25C-4C13-B5F5-5D6B672D44F4}"/>
    <cellStyle name="การคำนวณ 2 4 13" xfId="544" xr:uid="{B95B0067-3D98-4C09-8B26-3C843999AA69}"/>
    <cellStyle name="การคำนวณ 2 4 14" xfId="5899" xr:uid="{8533DC18-378E-43A7-9504-27874761881A}"/>
    <cellStyle name="การคำนวณ 2 4 2" xfId="266" xr:uid="{00000000-0005-0000-0000-000017010000}"/>
    <cellStyle name="การคำนวณ 2 4 2 10" xfId="719" xr:uid="{D50EB7BB-DE4D-4A21-AE4F-93A0A2B47C20}"/>
    <cellStyle name="การคำนวณ 2 4 2 11" xfId="4129" xr:uid="{37E320A9-4634-4C81-8E95-F92CAF99D5CC}"/>
    <cellStyle name="การคำนวณ 2 4 2 2" xfId="1372" xr:uid="{4C625027-DB1F-4A57-B238-544D62085CB7}"/>
    <cellStyle name="การคำนวณ 2 4 2 2 2" xfId="3947" xr:uid="{7783B1C7-EEC8-45F5-BE6A-673BAD725C38}"/>
    <cellStyle name="การคำนวณ 2 4 2 2 3" xfId="6337" xr:uid="{98016353-7D06-4CFD-B778-78A578E55749}"/>
    <cellStyle name="การคำนวณ 2 4 2 3" xfId="1640" xr:uid="{AF54D664-1EBC-44DE-9BBF-AA11C0724090}"/>
    <cellStyle name="การคำนวณ 2 4 2 3 2" xfId="4211" xr:uid="{1BABC3B0-0E4E-4024-BBBE-3AB5EB47C4AB}"/>
    <cellStyle name="การคำนวณ 2 4 2 3 3" xfId="6592" xr:uid="{243CBB6F-8B70-467D-915D-E04E72190603}"/>
    <cellStyle name="การคำนวณ 2 4 2 4" xfId="1855" xr:uid="{1B5E3651-B1AB-4EBD-BF79-EAD5421C0B33}"/>
    <cellStyle name="การคำนวณ 2 4 2 4 2" xfId="4426" xr:uid="{5EBF2D58-0986-4E61-B970-DBB3ABB629EF}"/>
    <cellStyle name="การคำนวณ 2 4 2 4 3" xfId="6807" xr:uid="{637E59DC-6C24-4EAB-AD40-A4DE20CF7085}"/>
    <cellStyle name="การคำนวณ 2 4 2 5" xfId="2425" xr:uid="{E26FC594-BC67-4037-B698-8853D920708E}"/>
    <cellStyle name="การคำนวณ 2 4 2 5 2" xfId="4977" xr:uid="{72996ADE-4158-4C0F-8D82-6874BD9E879B}"/>
    <cellStyle name="การคำนวณ 2 4 2 5 3" xfId="7324" xr:uid="{572A2E4A-75C4-4632-97D5-D239D8ACEA71}"/>
    <cellStyle name="การคำนวณ 2 4 2 6" xfId="2707" xr:uid="{160B615C-981F-4F4D-9CB0-38CA90E0B459}"/>
    <cellStyle name="การคำนวณ 2 4 2 6 2" xfId="5252" xr:uid="{ED21C7E5-FA9D-4A12-953D-713BBC872A8C}"/>
    <cellStyle name="การคำนวณ 2 4 2 6 3" xfId="7586" xr:uid="{242C1332-8DF7-471F-9AAF-7D3869FA5851}"/>
    <cellStyle name="การคำนวณ 2 4 2 7" xfId="2920" xr:uid="{55F27CE2-62B0-4289-9200-B17666FA385F}"/>
    <cellStyle name="การคำนวณ 2 4 2 7 2" xfId="5465" xr:uid="{D5036FC9-F27E-46A8-8404-E275EE82B8A5}"/>
    <cellStyle name="การคำนวณ 2 4 2 7 3" xfId="7799" xr:uid="{9ACB3A8D-AAEB-4DDD-B1E1-75BC56F9E895}"/>
    <cellStyle name="การคำนวณ 2 4 2 8" xfId="3223" xr:uid="{657F6558-FB4D-4FC0-8461-F8CF7F0D346D}"/>
    <cellStyle name="การคำนวณ 2 4 2 8 2" xfId="5762" xr:uid="{9144A1C6-F760-4F35-A1D6-25D12C10977F}"/>
    <cellStyle name="การคำนวณ 2 4 2 8 3" xfId="8083" xr:uid="{7CA436F0-F607-42FC-82AC-A9F72C58B21B}"/>
    <cellStyle name="การคำนวณ 2 4 2 9" xfId="3486" xr:uid="{78765AF7-42C6-488E-B96E-C0CFA594BA5B}"/>
    <cellStyle name="การคำนวณ 2 4 2 9 2" xfId="6006" xr:uid="{578E28A6-8696-4817-81DC-9E202AED41C5}"/>
    <cellStyle name="การคำนวณ 2 4 2 9 3" xfId="8297" xr:uid="{E703CC54-4808-472C-A858-5CF625CF9461}"/>
    <cellStyle name="การคำนวณ 2 4 3" xfId="267" xr:uid="{00000000-0005-0000-0000-000018010000}"/>
    <cellStyle name="การคำนวณ 2 4 3 10" xfId="3551" xr:uid="{E66C6C80-2AF8-4E30-BF14-42E3A0BF7117}"/>
    <cellStyle name="การคำนวณ 2 4 3 2" xfId="1373" xr:uid="{7D6B7655-CAA8-433B-ACB0-DDA038D076B2}"/>
    <cellStyle name="การคำนวณ 2 4 3 2 2" xfId="3948" xr:uid="{C67EF9AC-51C3-493D-9D20-67DDC71EF686}"/>
    <cellStyle name="การคำนวณ 2 4 3 2 3" xfId="6338" xr:uid="{BDE8AF23-B3C8-4936-BEBA-AFB9487AF58D}"/>
    <cellStyle name="การคำนวณ 2 4 3 3" xfId="1641" xr:uid="{E121DD7C-27C4-45D9-BA7A-41CBAFABD76A}"/>
    <cellStyle name="การคำนวณ 2 4 3 3 2" xfId="4212" xr:uid="{84693C51-B1E4-457F-9A29-078A05530AA1}"/>
    <cellStyle name="การคำนวณ 2 4 3 3 3" xfId="6593" xr:uid="{012DDAFC-F294-49E0-9149-9C6A155A8D7E}"/>
    <cellStyle name="การคำนวณ 2 4 3 4" xfId="1856" xr:uid="{47CBC2B1-213D-4E30-8250-3B5DA034AFFE}"/>
    <cellStyle name="การคำนวณ 2 4 3 4 2" xfId="4427" xr:uid="{95579CD4-A67A-448B-96F0-9ED3B3A88A7F}"/>
    <cellStyle name="การคำนวณ 2 4 3 4 3" xfId="6808" xr:uid="{56EBD9C4-EBAE-487C-8168-28EC995A1779}"/>
    <cellStyle name="การคำนวณ 2 4 3 5" xfId="2426" xr:uid="{DD1DE06D-F0E6-49F0-A2C4-8FE8B9EFE959}"/>
    <cellStyle name="การคำนวณ 2 4 3 5 2" xfId="4978" xr:uid="{AAC690B4-F3A3-44C1-8EA9-6256BD4C32F3}"/>
    <cellStyle name="การคำนวณ 2 4 3 5 3" xfId="7325" xr:uid="{A66715EE-9D0C-4DAC-895F-436893C36B72}"/>
    <cellStyle name="การคำนวณ 2 4 3 6" xfId="2708" xr:uid="{1E528F6A-A871-4E58-926B-8599400D98AC}"/>
    <cellStyle name="การคำนวณ 2 4 3 6 2" xfId="5253" xr:uid="{E0BAF8A1-B510-4C98-8FE8-F580BD95E3DB}"/>
    <cellStyle name="การคำนวณ 2 4 3 6 3" xfId="7587" xr:uid="{AE9459F6-1791-414F-9855-7E3B0646E738}"/>
    <cellStyle name="การคำนวณ 2 4 3 7" xfId="2921" xr:uid="{A4D1C54D-9900-413B-9494-84AFBC769E4F}"/>
    <cellStyle name="การคำนวณ 2 4 3 7 2" xfId="5466" xr:uid="{31067D71-8C75-4F66-A350-EDFEE8873E23}"/>
    <cellStyle name="การคำนวณ 2 4 3 7 3" xfId="7800" xr:uid="{596F5AF8-5882-496E-A429-A9D444F8C1CC}"/>
    <cellStyle name="การคำนวณ 2 4 3 8" xfId="3224" xr:uid="{B3BEA674-99D0-4FA5-9682-8D8F262C70AA}"/>
    <cellStyle name="การคำนวณ 2 4 3 8 2" xfId="5763" xr:uid="{9755632B-A125-495C-8744-383A029630D7}"/>
    <cellStyle name="การคำนวณ 2 4 3 8 3" xfId="8084" xr:uid="{A6C9BAE5-8428-4C60-98CD-21444627BF7C}"/>
    <cellStyle name="การคำนวณ 2 4 3 9" xfId="627" xr:uid="{2FAB974A-C8E2-4008-8A7E-0C24A1069689}"/>
    <cellStyle name="การคำนวณ 2 4 4" xfId="268" xr:uid="{00000000-0005-0000-0000-000019010000}"/>
    <cellStyle name="การคำนวณ 2 4 4 10" xfId="5159" xr:uid="{B71DBFA8-9293-41A5-8A09-826F872AD21B}"/>
    <cellStyle name="การคำนวณ 2 4 4 2" xfId="1371" xr:uid="{3FE1A7CB-A35F-484C-A07F-3657CB9DA703}"/>
    <cellStyle name="การคำนวณ 2 4 4 2 2" xfId="3946" xr:uid="{0364C512-9003-4DE3-8627-2A23DBD371DB}"/>
    <cellStyle name="การคำนวณ 2 4 4 2 3" xfId="6336" xr:uid="{1A2DB74D-6443-4B8C-B53A-F1BCBE12B452}"/>
    <cellStyle name="การคำนวณ 2 4 4 3" xfId="1639" xr:uid="{8C770340-1D26-4D4C-B492-AD9718806437}"/>
    <cellStyle name="การคำนวณ 2 4 4 3 2" xfId="4210" xr:uid="{3ECD0B4A-E398-4CDE-881D-DC74666F9375}"/>
    <cellStyle name="การคำนวณ 2 4 4 3 3" xfId="6591" xr:uid="{D154F595-69F4-45FE-BC92-7FFD4160C6C1}"/>
    <cellStyle name="การคำนวณ 2 4 4 4" xfId="1854" xr:uid="{9FC94195-8AFF-4803-86EC-B19462F881C1}"/>
    <cellStyle name="การคำนวณ 2 4 4 4 2" xfId="4425" xr:uid="{9580E787-AFC5-4075-A898-7DA0B68F5224}"/>
    <cellStyle name="การคำนวณ 2 4 4 4 3" xfId="6806" xr:uid="{242F471A-ECCA-4558-A67A-C41D7CE63DEB}"/>
    <cellStyle name="การคำนวณ 2 4 4 5" xfId="2424" xr:uid="{D24F76AA-0766-40D5-9339-4EE4424B5EB9}"/>
    <cellStyle name="การคำนวณ 2 4 4 5 2" xfId="4976" xr:uid="{8DEF0F6E-96E6-4575-B8FE-E5C096963DA3}"/>
    <cellStyle name="การคำนวณ 2 4 4 5 3" xfId="7323" xr:uid="{766E5ACD-34B4-48BA-B1BB-7409EF598AF2}"/>
    <cellStyle name="การคำนวณ 2 4 4 6" xfId="2706" xr:uid="{B3EAAAD7-8328-440F-A02A-7555199D7355}"/>
    <cellStyle name="การคำนวณ 2 4 4 6 2" xfId="5251" xr:uid="{72BA0E26-8164-43FA-9E89-430BA3F6385B}"/>
    <cellStyle name="การคำนวณ 2 4 4 6 3" xfId="7585" xr:uid="{31F45E3D-3959-4189-B72D-63D7B4FDDBF3}"/>
    <cellStyle name="การคำนวณ 2 4 4 7" xfId="2919" xr:uid="{E7170565-9C04-4D5C-BBCA-6D8602F76707}"/>
    <cellStyle name="การคำนวณ 2 4 4 7 2" xfId="5464" xr:uid="{A3605225-A8E8-4C2A-954B-36B0068F167C}"/>
    <cellStyle name="การคำนวณ 2 4 4 7 3" xfId="7798" xr:uid="{E5622AB9-06CC-4D97-A61C-3E0F961F56CA}"/>
    <cellStyle name="การคำนวณ 2 4 4 8" xfId="3222" xr:uid="{CDE08F58-77AE-4416-9D85-788AC088136C}"/>
    <cellStyle name="การคำนวณ 2 4 4 8 2" xfId="5761" xr:uid="{4677E331-35AE-413E-91B0-ECB1DC4F770F}"/>
    <cellStyle name="การคำนวณ 2 4 4 8 3" xfId="8082" xr:uid="{58DE5B4A-E43E-4E27-817D-D46E3C28DE23}"/>
    <cellStyle name="การคำนวณ 2 4 4 9" xfId="720" xr:uid="{1EE09EFF-93E1-4B64-8463-6316A2DF48C5}"/>
    <cellStyle name="การคำนวณ 2 4 5" xfId="1232" xr:uid="{9DF70FC9-F517-4078-8B6A-A5565B00D889}"/>
    <cellStyle name="การคำนวณ 2 4 5 2" xfId="2059" xr:uid="{794E34AE-41C7-4FEC-8AE0-861E3A4C20E9}"/>
    <cellStyle name="การคำนวณ 2 4 5 2 2" xfId="4622" xr:uid="{7D9ABC6A-0656-438D-937E-D2B5ACE7EFCE}"/>
    <cellStyle name="การคำนวณ 2 4 5 2 3" xfId="6982" xr:uid="{A723F94E-B716-4E5F-BF3A-BE527700B607}"/>
    <cellStyle name="การคำนวณ 2 4 5 3" xfId="3808" xr:uid="{E34A7D91-CBAD-4CE0-AF80-1B492FD0C7BE}"/>
    <cellStyle name="การคำนวณ 2 4 5 4" xfId="6202" xr:uid="{BB9111BF-A540-4B86-87C9-E0C016C37B3E}"/>
    <cellStyle name="การคำนวณ 2 4 6" xfId="1163" xr:uid="{538F1102-1038-4787-BDA9-7868B9366A78}"/>
    <cellStyle name="การคำนวณ 2 4 6 2" xfId="2060" xr:uid="{F9A08A00-AFA7-4C64-A674-5226241CF561}"/>
    <cellStyle name="การคำนวณ 2 4 6 2 2" xfId="4623" xr:uid="{15C029B2-19BF-4911-B715-17505D0EE9E7}"/>
    <cellStyle name="การคำนวณ 2 4 6 2 3" xfId="6983" xr:uid="{F64F4F60-F1FB-4F61-846F-7B4154017FDB}"/>
    <cellStyle name="การคำนวณ 2 4 6 3" xfId="3739" xr:uid="{CDD3F251-A0AA-40C7-B58A-862397FE6878}"/>
    <cellStyle name="การคำนวณ 2 4 6 4" xfId="6133" xr:uid="{C967F18E-610E-465E-90BD-997701C6AE19}"/>
    <cellStyle name="การคำนวณ 2 4 7" xfId="1763" xr:uid="{A3553065-826D-491D-80CD-CC33798546D8}"/>
    <cellStyle name="การคำนวณ 2 4 7 2" xfId="4334" xr:uid="{1A1ACC0D-11DE-4990-B482-61D28D316B39}"/>
    <cellStyle name="การคำนวณ 2 4 7 3" xfId="6715" xr:uid="{0941D91B-2AEF-4A2F-8F66-A6AE35F5EAEC}"/>
    <cellStyle name="การคำนวณ 2 4 8" xfId="2285" xr:uid="{DDC03DCE-9BB1-4186-B644-98657B8B1A28}"/>
    <cellStyle name="การคำนวณ 2 4 8 2" xfId="4840" xr:uid="{48991ADB-B09B-40E9-BDE4-101652BAF764}"/>
    <cellStyle name="การคำนวณ 2 4 8 3" xfId="7189" xr:uid="{F6C3E1FD-6266-443C-98D1-E45B13602131}"/>
    <cellStyle name="การคำนวณ 2 4 9" xfId="2217" xr:uid="{400FAA39-2D0F-43B9-8AF0-7E7AB2ED0E53}"/>
    <cellStyle name="การคำนวณ 2 4 9 2" xfId="4772" xr:uid="{04E5EF0F-293D-4C75-A5AF-F2F758453180}"/>
    <cellStyle name="การคำนวณ 2 4 9 3" xfId="7121" xr:uid="{F51249C0-53B3-43C7-AA5F-3D02EAF0894B}"/>
    <cellStyle name="การคำนวณ 2 5" xfId="269" xr:uid="{00000000-0005-0000-0000-00001A010000}"/>
    <cellStyle name="การคำนวณ 2 5 10" xfId="618" xr:uid="{6568321E-4994-4526-A621-254494E4F48E}"/>
    <cellStyle name="การคำนวณ 2 5 11" xfId="3615" xr:uid="{4CEBC718-15B8-48B4-B436-E9260C704035}"/>
    <cellStyle name="การคำนวณ 2 5 2" xfId="1374" xr:uid="{900F5E7F-6A91-4DEE-BE4F-158BC69605B4}"/>
    <cellStyle name="การคำนวณ 2 5 2 2" xfId="3949" xr:uid="{6390984A-18B1-4F0D-B9E3-49C1563FB436}"/>
    <cellStyle name="การคำนวณ 2 5 2 3" xfId="6339" xr:uid="{69C05555-F617-4AFF-AD82-AACE9EA6A7BB}"/>
    <cellStyle name="การคำนวณ 2 5 3" xfId="1642" xr:uid="{6D01D4D6-914F-43DE-8FEE-CDD4EA066240}"/>
    <cellStyle name="การคำนวณ 2 5 3 2" xfId="4213" xr:uid="{4A5303CD-6806-44A0-9573-C6E370F1E568}"/>
    <cellStyle name="การคำนวณ 2 5 3 3" xfId="6594" xr:uid="{CD9097E4-DB95-4046-A3C9-98727CCEB265}"/>
    <cellStyle name="การคำนวณ 2 5 4" xfId="1857" xr:uid="{D0306CEC-7EED-4497-96E8-4354963BF6A1}"/>
    <cellStyle name="การคำนวณ 2 5 4 2" xfId="4428" xr:uid="{421F2305-AD13-49EA-BE6C-3F5F8C42CE29}"/>
    <cellStyle name="การคำนวณ 2 5 4 3" xfId="6809" xr:uid="{DDF06D2A-7997-407C-B5A6-11254831D077}"/>
    <cellStyle name="การคำนวณ 2 5 5" xfId="2427" xr:uid="{110023BD-B702-4B27-A501-A82A70D24C30}"/>
    <cellStyle name="การคำนวณ 2 5 5 2" xfId="4979" xr:uid="{5DFC42E3-9B7C-4647-8F32-845AEB91D6F4}"/>
    <cellStyle name="การคำนวณ 2 5 5 3" xfId="7326" xr:uid="{B6E8558A-7962-4F16-BE09-67EE312837E2}"/>
    <cellStyle name="การคำนวณ 2 5 6" xfId="2709" xr:uid="{59D5F845-4D8B-40BC-976C-7E4F87DDD767}"/>
    <cellStyle name="การคำนวณ 2 5 6 2" xfId="5254" xr:uid="{92B9BC4D-BBFD-4CAD-AFA7-CD6594FCB555}"/>
    <cellStyle name="การคำนวณ 2 5 6 3" xfId="7588" xr:uid="{3DAE16B9-FB47-48D4-9278-F13EB68D514E}"/>
    <cellStyle name="การคำนวณ 2 5 7" xfId="2922" xr:uid="{B8660CAA-B1DE-40DF-A476-91273102E54B}"/>
    <cellStyle name="การคำนวณ 2 5 7 2" xfId="5467" xr:uid="{E607EDB9-DE04-475A-83E3-D07CAD8A95E4}"/>
    <cellStyle name="การคำนวณ 2 5 7 3" xfId="7801" xr:uid="{7EE6842F-476D-46E4-9F00-273C432DFA16}"/>
    <cellStyle name="การคำนวณ 2 5 8" xfId="3225" xr:uid="{9A077123-146A-43AD-B3FD-21B814F31C92}"/>
    <cellStyle name="การคำนวณ 2 5 8 2" xfId="5764" xr:uid="{E502F1AB-35CA-4E02-A42B-82A5AA2BEACD}"/>
    <cellStyle name="การคำนวณ 2 5 8 3" xfId="8085" xr:uid="{8FA8232F-C176-4E2A-A144-01BADD772C87}"/>
    <cellStyle name="การคำนวณ 2 5 9" xfId="3487" xr:uid="{D69B2B12-6722-4CBB-9667-A1009EDEA871}"/>
    <cellStyle name="การคำนวณ 2 5 9 2" xfId="6007" xr:uid="{D9BD92A0-25AB-4054-9F50-BCE77A3CDC7F}"/>
    <cellStyle name="การคำนวณ 2 5 9 3" xfId="8298" xr:uid="{E7FE6C28-DE85-4BBC-A5C9-AF9ADD65B70C}"/>
    <cellStyle name="การคำนวณ 2 6" xfId="270" xr:uid="{00000000-0005-0000-0000-00001B010000}"/>
    <cellStyle name="การคำนวณ 2 6 10" xfId="3576" xr:uid="{D1E213CD-5C60-43F8-AFE4-07AB1A32427D}"/>
    <cellStyle name="การคำนวณ 2 6 2" xfId="1375" xr:uid="{E4341F30-E1BF-4DC4-85E1-53A26EE4CAF8}"/>
    <cellStyle name="การคำนวณ 2 6 2 2" xfId="3950" xr:uid="{3A12EF05-59D6-40B9-8461-1C73E8C6747B}"/>
    <cellStyle name="การคำนวณ 2 6 2 3" xfId="6340" xr:uid="{2CE5932E-3B2C-40AE-9EEB-39B31B62298B}"/>
    <cellStyle name="การคำนวณ 2 6 3" xfId="1643" xr:uid="{93033FF0-DE9F-473D-9F97-2CFAF5AC1819}"/>
    <cellStyle name="การคำนวณ 2 6 3 2" xfId="4214" xr:uid="{3147F4DF-8E10-424F-8356-E8C9625B77D9}"/>
    <cellStyle name="การคำนวณ 2 6 3 3" xfId="6595" xr:uid="{3F75C664-15F7-42E4-A14A-F425C93E6845}"/>
    <cellStyle name="การคำนวณ 2 6 4" xfId="1858" xr:uid="{632AB268-23A2-496C-B940-488A42F0B159}"/>
    <cellStyle name="การคำนวณ 2 6 4 2" xfId="4429" xr:uid="{E3EE55A9-635E-4215-9AAA-64F9248245C6}"/>
    <cellStyle name="การคำนวณ 2 6 4 3" xfId="6810" xr:uid="{C7C34F0A-E879-4D3C-A8AD-B5EA9D248BBB}"/>
    <cellStyle name="การคำนวณ 2 6 5" xfId="2428" xr:uid="{0B23F3D5-B4D0-4F5E-85C6-A207F2D938C5}"/>
    <cellStyle name="การคำนวณ 2 6 5 2" xfId="4980" xr:uid="{CCC65D43-166F-4D60-91D2-7C6E783D6FE3}"/>
    <cellStyle name="การคำนวณ 2 6 5 3" xfId="7327" xr:uid="{DE2FC51E-ADAA-423C-B31F-4E3B0B486CCD}"/>
    <cellStyle name="การคำนวณ 2 6 6" xfId="2710" xr:uid="{F1A709A9-226D-430F-9984-42B58EDF8EDA}"/>
    <cellStyle name="การคำนวณ 2 6 6 2" xfId="5255" xr:uid="{16F38CDA-CEC1-4EF1-84E3-5A6E68AFBD1F}"/>
    <cellStyle name="การคำนวณ 2 6 6 3" xfId="7589" xr:uid="{0E26DB49-0626-4525-B008-BA19B31BED5F}"/>
    <cellStyle name="การคำนวณ 2 6 7" xfId="2923" xr:uid="{25EDA366-65F8-41F2-95B2-D3951C193C59}"/>
    <cellStyle name="การคำนวณ 2 6 7 2" xfId="5468" xr:uid="{CFE72A5C-CA4E-4965-A46B-CC5AD9B884AA}"/>
    <cellStyle name="การคำนวณ 2 6 7 3" xfId="7802" xr:uid="{479DE5EC-267D-4B1A-BD76-572D3FB25EA5}"/>
    <cellStyle name="การคำนวณ 2 6 8" xfId="3226" xr:uid="{D120C2C7-2FFB-4E3A-902D-BED99DAD8828}"/>
    <cellStyle name="การคำนวณ 2 6 8 2" xfId="5765" xr:uid="{455E820F-584F-49C5-BCD2-707464D17F2C}"/>
    <cellStyle name="การคำนวณ 2 6 8 3" xfId="8086" xr:uid="{C09260C3-839B-411D-A96E-912ACB2F746A}"/>
    <cellStyle name="การคำนวณ 2 6 9" xfId="597" xr:uid="{FC912B9E-A07E-46E8-AC78-D53B0A04C104}"/>
    <cellStyle name="การคำนวณ 2 7" xfId="271" xr:uid="{00000000-0005-0000-0000-00001C010000}"/>
    <cellStyle name="การคำนวณ 2 7 10" xfId="3617" xr:uid="{1280F3CF-96BE-4B97-A6D4-588CD4CC4F51}"/>
    <cellStyle name="การคำนวณ 2 7 2" xfId="1364" xr:uid="{9C84CEF3-D196-44D3-953B-CC19B7FD0E65}"/>
    <cellStyle name="การคำนวณ 2 7 2 2" xfId="3939" xr:uid="{62069487-18EF-401A-A52E-67A67D253B14}"/>
    <cellStyle name="การคำนวณ 2 7 2 3" xfId="6329" xr:uid="{40372806-B06E-4C7A-BF39-538F6F44363A}"/>
    <cellStyle name="การคำนวณ 2 7 3" xfId="1632" xr:uid="{58A0A761-F2B4-48FD-9F92-1C9AAAB95F07}"/>
    <cellStyle name="การคำนวณ 2 7 3 2" xfId="4203" xr:uid="{2BEFB8CF-9911-4C33-917C-4108C9387E8D}"/>
    <cellStyle name="การคำนวณ 2 7 3 3" xfId="6584" xr:uid="{6F560528-E6DA-4A31-B691-1BD674BAD854}"/>
    <cellStyle name="การคำนวณ 2 7 4" xfId="1847" xr:uid="{73FEA2C6-4752-4187-87D7-E780B887F91B}"/>
    <cellStyle name="การคำนวณ 2 7 4 2" xfId="4418" xr:uid="{1201771B-41E1-401C-A82B-5E2764BB279D}"/>
    <cellStyle name="การคำนวณ 2 7 4 3" xfId="6799" xr:uid="{A10FBD46-DC58-4EF3-B630-484DA8CBB70F}"/>
    <cellStyle name="การคำนวณ 2 7 5" xfId="2417" xr:uid="{D4B3F6A7-8FC7-4B07-9C27-EE246A5B8C26}"/>
    <cellStyle name="การคำนวณ 2 7 5 2" xfId="4969" xr:uid="{49FFE615-2334-4781-8072-0461287BD2D8}"/>
    <cellStyle name="การคำนวณ 2 7 5 3" xfId="7316" xr:uid="{CA1F0449-2D44-4366-8280-95C98543E6F1}"/>
    <cellStyle name="การคำนวณ 2 7 6" xfId="2699" xr:uid="{605FB49C-6279-4E79-B00C-876CC780E7E4}"/>
    <cellStyle name="การคำนวณ 2 7 6 2" xfId="5244" xr:uid="{8E8AEF5D-DC4B-41D5-85BC-D2EAF9BF4E25}"/>
    <cellStyle name="การคำนวณ 2 7 6 3" xfId="7578" xr:uid="{B10DA2DC-2C27-4773-B549-ED99410A2032}"/>
    <cellStyle name="การคำนวณ 2 7 7" xfId="2912" xr:uid="{6A4188FA-C96B-465B-8E71-C28BE7234E82}"/>
    <cellStyle name="การคำนวณ 2 7 7 2" xfId="5457" xr:uid="{FF2E38D7-383A-4586-AB0F-C2466649F84D}"/>
    <cellStyle name="การคำนวณ 2 7 7 3" xfId="7791" xr:uid="{563B7788-6E8C-4FE5-9061-ACB02676B82F}"/>
    <cellStyle name="การคำนวณ 2 7 8" xfId="3215" xr:uid="{2F3E9204-1307-40BA-AC58-5F3361D1C291}"/>
    <cellStyle name="การคำนวณ 2 7 8 2" xfId="5754" xr:uid="{91BEAB7A-E447-49C0-9C05-7E4C91C608C1}"/>
    <cellStyle name="การคำนวณ 2 7 8 3" xfId="8075" xr:uid="{0E5B6D66-057A-4529-89C5-0801E366F47D}"/>
    <cellStyle name="การคำนวณ 2 7 9" xfId="725" xr:uid="{5A3503E5-2961-4563-B01E-BFC39BD47526}"/>
    <cellStyle name="การคำนวณ 2 8" xfId="1032" xr:uid="{EF48A7E3-A451-4CA6-8772-0BD8E50C879D}"/>
    <cellStyle name="การคำนวณ 2 8 2" xfId="2061" xr:uid="{37BF9E5F-C2C9-4F77-B9F3-159478F33AF7}"/>
    <cellStyle name="การคำนวณ 2 8 2 2" xfId="4624" xr:uid="{07890553-234C-4A4F-92E8-76FA30F82EB0}"/>
    <cellStyle name="การคำนวณ 2 8 2 3" xfId="6984" xr:uid="{0D9395E7-3F92-4684-B28A-457EAF0B802D}"/>
    <cellStyle name="การคำนวณ 2 9" xfId="1187" xr:uid="{6A65FDD7-1755-429A-96D1-7692BA918596}"/>
    <cellStyle name="การคำนวณ 2 9 2" xfId="2062" xr:uid="{2E7B4865-42F0-41ED-93EF-EEE1397E47D6}"/>
    <cellStyle name="การคำนวณ 2 9 2 2" xfId="4625" xr:uid="{EBED38A2-7730-4DA3-B90B-D4B7CF1A80E3}"/>
    <cellStyle name="การคำนวณ 2 9 2 3" xfId="6985" xr:uid="{345CD870-0DD0-4606-8865-A93DDE81CBB6}"/>
    <cellStyle name="การคำนวณ 2 9 3" xfId="3763" xr:uid="{4277AD99-9A66-4045-9868-099085F1FAF0}"/>
    <cellStyle name="การคำนวณ 2 9 4" xfId="6157" xr:uid="{AE6CE624-0408-48C8-A675-36023BBE84E7}"/>
    <cellStyle name="การคำนวณ 3" xfId="272" xr:uid="{00000000-0005-0000-0000-00001D010000}"/>
    <cellStyle name="การคำนวณ 3 10" xfId="2259" xr:uid="{0BBA53A0-72C0-443F-9196-F3CDF5B2E611}"/>
    <cellStyle name="การคำนวณ 3 10 2" xfId="4814" xr:uid="{40A63999-AE3B-49FE-A575-E8756035C294}"/>
    <cellStyle name="การคำนวณ 3 10 3" xfId="7163" xr:uid="{6A61749C-6F16-4E2A-BF89-8AF50AE3F6D5}"/>
    <cellStyle name="การคำนวณ 3 11" xfId="2150" xr:uid="{17DAF9D3-61A8-441D-BD54-744CAB1421AB}"/>
    <cellStyle name="การคำนวณ 3 11 2" xfId="4705" xr:uid="{1BD4E13A-39F5-4926-B039-E8ED3EF6F01D}"/>
    <cellStyle name="การคำนวณ 3 11 3" xfId="7054" xr:uid="{3E205538-3DA4-4EF1-ADB0-43E8FE3A89D2}"/>
    <cellStyle name="การคำนวณ 3 12" xfId="2877" xr:uid="{E4C88D03-65D5-4BED-B97A-6BFCD2380BD9}"/>
    <cellStyle name="การคำนวณ 3 12 2" xfId="5422" xr:uid="{4CBB1E60-8294-4F64-8690-5936B0608042}"/>
    <cellStyle name="การคำนวณ 3 12 3" xfId="7756" xr:uid="{F72C24FB-5559-4059-A82F-ED989AF45F20}"/>
    <cellStyle name="การคำนวณ 3 13" xfId="3062" xr:uid="{FF1C081C-1705-45AD-8139-94D346912565}"/>
    <cellStyle name="การคำนวณ 3 13 2" xfId="5604" xr:uid="{6BC44497-F759-426F-AD3E-53047C51C7FD}"/>
    <cellStyle name="การคำนวณ 3 13 3" xfId="7928" xr:uid="{4FE65588-9E35-432A-A0AC-613D01C106AC}"/>
    <cellStyle name="การคำนวณ 3 14" xfId="3398" xr:uid="{0C6709F8-9A11-40E7-97E4-DFDA71B9824C}"/>
    <cellStyle name="การคำนวณ 3 14 2" xfId="5919" xr:uid="{6EEAA1FB-E4F7-4505-BCF3-1F72B347A0BD}"/>
    <cellStyle name="การคำนวณ 3 14 3" xfId="8216" xr:uid="{553BB239-9BBC-4A4F-BFE5-BF9DAB3C1A03}"/>
    <cellStyle name="การคำนวณ 3 15" xfId="807" xr:uid="{CE937DC9-66B5-4304-AC6F-459503E9FD3F}"/>
    <cellStyle name="การคำนวณ 3 16" xfId="3601" xr:uid="{C0C53798-9722-474C-8EDF-DA134AF87366}"/>
    <cellStyle name="การคำนวณ 3 2" xfId="273" xr:uid="{00000000-0005-0000-0000-00001E010000}"/>
    <cellStyle name="การคำนวณ 3 2 10" xfId="2644" xr:uid="{EED5CEB7-1C2E-4E0E-A545-EDEDB015519D}"/>
    <cellStyle name="การคำนวณ 3 2 10 2" xfId="5191" xr:uid="{EE3A5900-841A-4D64-9D6C-728DD686FCF8}"/>
    <cellStyle name="การคำนวณ 3 2 10 3" xfId="7527" xr:uid="{80B96654-67E2-4F0A-9C33-84710E8468CD}"/>
    <cellStyle name="การคำนวณ 3 2 11" xfId="3078" xr:uid="{D80A771B-FEFD-41C1-ACBD-8E4B3990C5C1}"/>
    <cellStyle name="การคำนวณ 3 2 11 2" xfId="5620" xr:uid="{ADE038E0-21D9-454C-9066-D61BD6D9415E}"/>
    <cellStyle name="การคำนวณ 3 2 11 3" xfId="7944" xr:uid="{950CFD80-0F93-4861-A3AA-2D5048D2A966}"/>
    <cellStyle name="การคำนวณ 3 2 12" xfId="3415" xr:uid="{B1C72878-86BF-4BCB-B505-D0AA49F3FD58}"/>
    <cellStyle name="การคำนวณ 3 2 12 2" xfId="5936" xr:uid="{CFBF4166-FD62-4871-9BE2-4851B3BE5E03}"/>
    <cellStyle name="การคำนวณ 3 2 12 3" xfId="8233" xr:uid="{4BE4CECE-4C7D-4184-BF1C-72AA6CC1F907}"/>
    <cellStyle name="การคำนวณ 3 2 13" xfId="792" xr:uid="{2388B8C8-3F9E-4D43-A448-0727C5E64840}"/>
    <cellStyle name="การคำนวณ 3 2 14" xfId="4550" xr:uid="{0D9F8501-A3D5-4D34-831D-FF243D0585D9}"/>
    <cellStyle name="การคำนวณ 3 2 2" xfId="274" xr:uid="{00000000-0005-0000-0000-00001F010000}"/>
    <cellStyle name="การคำนวณ 3 2 2 10" xfId="633" xr:uid="{3246AEA9-1AC1-4A79-B0E6-071B978FAFB3}"/>
    <cellStyle name="การคำนวณ 3 2 2 11" xfId="5865" xr:uid="{C14BE06B-4170-4905-9412-6F22FB788EE6}"/>
    <cellStyle name="การคำนวณ 3 2 2 2" xfId="1378" xr:uid="{EB490F38-DEBB-4E85-B584-2945951CD679}"/>
    <cellStyle name="การคำนวณ 3 2 2 2 2" xfId="3953" xr:uid="{E3831D1A-7AAD-4CE1-9F05-4B706860115B}"/>
    <cellStyle name="การคำนวณ 3 2 2 2 3" xfId="6343" xr:uid="{9C5F42E7-14C8-407A-B39F-A555CDF62E59}"/>
    <cellStyle name="การคำนวณ 3 2 2 3" xfId="1646" xr:uid="{C604705C-A50A-408F-AF30-10623F3F8B06}"/>
    <cellStyle name="การคำนวณ 3 2 2 3 2" xfId="4217" xr:uid="{0DC130AF-8160-46EC-A2CC-7CF88BEDEC99}"/>
    <cellStyle name="การคำนวณ 3 2 2 3 3" xfId="6598" xr:uid="{22CC1C46-D1CC-4335-94A6-A0EE8C1C7793}"/>
    <cellStyle name="การคำนวณ 3 2 2 4" xfId="1861" xr:uid="{E417D8B0-C7A9-46D5-879B-C9928F86F16A}"/>
    <cellStyle name="การคำนวณ 3 2 2 4 2" xfId="4432" xr:uid="{083720AC-3774-42DD-AB3D-F5E59C416DA7}"/>
    <cellStyle name="การคำนวณ 3 2 2 4 3" xfId="6813" xr:uid="{80ADC486-F656-4919-B895-01EF5BAD4FCD}"/>
    <cellStyle name="การคำนวณ 3 2 2 5" xfId="2431" xr:uid="{0384C243-9F25-486F-AC7E-88DD8DC19BE5}"/>
    <cellStyle name="การคำนวณ 3 2 2 5 2" xfId="4983" xr:uid="{A0B471D6-97D8-48F8-A51E-088184C5C7C0}"/>
    <cellStyle name="การคำนวณ 3 2 2 5 3" xfId="7330" xr:uid="{8DCED002-F972-43AE-913D-FBBF8AFCCA43}"/>
    <cellStyle name="การคำนวณ 3 2 2 6" xfId="2713" xr:uid="{70431E78-EDC0-4A8D-BB7A-951772ED7F85}"/>
    <cellStyle name="การคำนวณ 3 2 2 6 2" xfId="5258" xr:uid="{B269DFB6-3FBD-42DB-8A0D-D81ED1785F65}"/>
    <cellStyle name="การคำนวณ 3 2 2 6 3" xfId="7592" xr:uid="{900CAF54-6718-4044-BCD9-D96BF9BC171C}"/>
    <cellStyle name="การคำนวณ 3 2 2 7" xfId="2926" xr:uid="{770D06C5-B769-4D24-BA08-69D7B96321DC}"/>
    <cellStyle name="การคำนวณ 3 2 2 7 2" xfId="5471" xr:uid="{08B79E3F-D0C6-42A2-A7F5-FFE9DEAFCB95}"/>
    <cellStyle name="การคำนวณ 3 2 2 7 3" xfId="7805" xr:uid="{4998E42D-5DC1-4A52-91B9-9993C0DA7A8F}"/>
    <cellStyle name="การคำนวณ 3 2 2 8" xfId="3229" xr:uid="{005D722F-9C8C-4D8B-AB17-D833381AB371}"/>
    <cellStyle name="การคำนวณ 3 2 2 8 2" xfId="5768" xr:uid="{55B83AB8-022F-4FA3-A991-E9DA5A4CDE6F}"/>
    <cellStyle name="การคำนวณ 3 2 2 8 3" xfId="8089" xr:uid="{4FB01CEA-2F92-49A8-B1A1-5DFE1CDF8644}"/>
    <cellStyle name="การคำนวณ 3 2 2 9" xfId="3488" xr:uid="{FEEA60B5-DCCE-4B2F-8D45-BFA3D9633FC7}"/>
    <cellStyle name="การคำนวณ 3 2 2 9 2" xfId="6008" xr:uid="{6BDBD68F-0000-44BB-8EC9-CE3D20C25372}"/>
    <cellStyle name="การคำนวณ 3 2 2 9 3" xfId="8299" xr:uid="{4CBD7A3F-3795-4FC2-97BD-9AF7B76C33DD}"/>
    <cellStyle name="การคำนวณ 3 2 3" xfId="275" xr:uid="{00000000-0005-0000-0000-000020010000}"/>
    <cellStyle name="การคำนวณ 3 2 3 10" xfId="5106" xr:uid="{5E11F8FC-4FCC-479A-ADC6-D32F1FDC2C20}"/>
    <cellStyle name="การคำนวณ 3 2 3 2" xfId="1379" xr:uid="{7620B040-4C1D-41C7-8867-1EE454482D25}"/>
    <cellStyle name="การคำนวณ 3 2 3 2 2" xfId="3954" xr:uid="{DDF3980B-88A1-4DE5-B311-DC15466991E0}"/>
    <cellStyle name="การคำนวณ 3 2 3 2 3" xfId="6344" xr:uid="{87DD7323-8347-4C2C-97CB-EC41C4BE946E}"/>
    <cellStyle name="การคำนวณ 3 2 3 3" xfId="1647" xr:uid="{FC2E06E0-85E4-477E-9B2E-C712F85F5968}"/>
    <cellStyle name="การคำนวณ 3 2 3 3 2" xfId="4218" xr:uid="{6D0C2463-EFF2-46F1-A2B9-E6F0B9DAAC09}"/>
    <cellStyle name="การคำนวณ 3 2 3 3 3" xfId="6599" xr:uid="{BDF44A41-6EE9-44D9-A468-66523320FD67}"/>
    <cellStyle name="การคำนวณ 3 2 3 4" xfId="1862" xr:uid="{21526BE4-7097-4B6D-86D9-81C4BFF2CA09}"/>
    <cellStyle name="การคำนวณ 3 2 3 4 2" xfId="4433" xr:uid="{085818A5-AE25-4402-A720-B47D1BBF027F}"/>
    <cellStyle name="การคำนวณ 3 2 3 4 3" xfId="6814" xr:uid="{0C5970FE-5BCC-4104-A5B3-E2DC375E3DF0}"/>
    <cellStyle name="การคำนวณ 3 2 3 5" xfId="2432" xr:uid="{1ACFA12E-232A-4820-A118-5CD2DCB16A40}"/>
    <cellStyle name="การคำนวณ 3 2 3 5 2" xfId="4984" xr:uid="{033908CC-A619-449B-855A-D8F3D7CF64D2}"/>
    <cellStyle name="การคำนวณ 3 2 3 5 3" xfId="7331" xr:uid="{1063AFA4-92D6-4764-A020-F7E3442D6874}"/>
    <cellStyle name="การคำนวณ 3 2 3 6" xfId="2714" xr:uid="{00B30C76-136D-435F-9955-21B3B727B8ED}"/>
    <cellStyle name="การคำนวณ 3 2 3 6 2" xfId="5259" xr:uid="{69547CE7-CED7-47E0-8A02-AAC2609ECF16}"/>
    <cellStyle name="การคำนวณ 3 2 3 6 3" xfId="7593" xr:uid="{5F14D1AA-09A5-4470-B18D-526AB608F36C}"/>
    <cellStyle name="การคำนวณ 3 2 3 7" xfId="2927" xr:uid="{09FDAB5B-C9D4-4022-B9A4-1D5D49D3DC5A}"/>
    <cellStyle name="การคำนวณ 3 2 3 7 2" xfId="5472" xr:uid="{47F13981-715E-4780-B57E-BF57010F2D66}"/>
    <cellStyle name="การคำนวณ 3 2 3 7 3" xfId="7806" xr:uid="{FE7AD055-643A-4D3C-95DB-43532BDF09A0}"/>
    <cellStyle name="การคำนวณ 3 2 3 8" xfId="3230" xr:uid="{E8CF1754-D876-421C-B939-4893C16B4EF2}"/>
    <cellStyle name="การคำนวณ 3 2 3 8 2" xfId="5769" xr:uid="{D84E1C55-6450-4246-BFCC-6FD8D04E2EE0}"/>
    <cellStyle name="การคำนวณ 3 2 3 8 3" xfId="8090" xr:uid="{FBCFF61F-1A38-4586-8197-E5584447DF5B}"/>
    <cellStyle name="การคำนวณ 3 2 3 9" xfId="550" xr:uid="{DCE06E91-ABF1-4C24-80E3-6BF0B537EE5D}"/>
    <cellStyle name="การคำนวณ 3 2 4" xfId="276" xr:uid="{00000000-0005-0000-0000-000021010000}"/>
    <cellStyle name="การคำนวณ 3 2 4 10" xfId="843" xr:uid="{1E697FDB-4E2E-4C39-AA8D-3BD14B8E30DE}"/>
    <cellStyle name="การคำนวณ 3 2 4 2" xfId="1377" xr:uid="{175B12E9-E21D-4F3E-80D0-7DEF2938B091}"/>
    <cellStyle name="การคำนวณ 3 2 4 2 2" xfId="3952" xr:uid="{56D165F5-280B-4249-BB56-FF3D1C046989}"/>
    <cellStyle name="การคำนวณ 3 2 4 2 3" xfId="6342" xr:uid="{9C7EFBE7-B728-4B19-923B-6E560CED4EEE}"/>
    <cellStyle name="การคำนวณ 3 2 4 3" xfId="1645" xr:uid="{78172988-DFC1-491E-824B-711C0EE6FB9D}"/>
    <cellStyle name="การคำนวณ 3 2 4 3 2" xfId="4216" xr:uid="{E79F3758-5CFF-4859-8964-372704D17A64}"/>
    <cellStyle name="การคำนวณ 3 2 4 3 3" xfId="6597" xr:uid="{92E7B8F5-3873-4DEF-97A6-BEDAD36BD2F5}"/>
    <cellStyle name="การคำนวณ 3 2 4 4" xfId="1860" xr:uid="{6E632866-25BC-4D99-90AD-086258FDCDA8}"/>
    <cellStyle name="การคำนวณ 3 2 4 4 2" xfId="4431" xr:uid="{083D339C-E670-4CF0-A81D-A38422E3CF96}"/>
    <cellStyle name="การคำนวณ 3 2 4 4 3" xfId="6812" xr:uid="{59084934-7E8F-4D99-9B76-BB9C337C7D0B}"/>
    <cellStyle name="การคำนวณ 3 2 4 5" xfId="2430" xr:uid="{154D33B0-13E5-470A-A725-90B2E7B34CEB}"/>
    <cellStyle name="การคำนวณ 3 2 4 5 2" xfId="4982" xr:uid="{4762C77F-10CE-4DF7-B7B0-013E619921FC}"/>
    <cellStyle name="การคำนวณ 3 2 4 5 3" xfId="7329" xr:uid="{A0553D35-687F-4DDB-A20E-1CB5C9E03AFB}"/>
    <cellStyle name="การคำนวณ 3 2 4 6" xfId="2712" xr:uid="{5DE42A18-CD03-4914-92F2-AA5911C5A7C3}"/>
    <cellStyle name="การคำนวณ 3 2 4 6 2" xfId="5257" xr:uid="{734F0723-FEFD-476B-A2C7-38A8D81E632E}"/>
    <cellStyle name="การคำนวณ 3 2 4 6 3" xfId="7591" xr:uid="{D345B513-226C-4CCF-9EDC-BE85C73E9784}"/>
    <cellStyle name="การคำนวณ 3 2 4 7" xfId="2925" xr:uid="{6C33E612-5A8D-47AE-88BF-813C44CDAEB4}"/>
    <cellStyle name="การคำนวณ 3 2 4 7 2" xfId="5470" xr:uid="{EA80F0FD-AC9A-45FE-BA5B-0935459DF6F0}"/>
    <cellStyle name="การคำนวณ 3 2 4 7 3" xfId="7804" xr:uid="{8658B4FD-96FB-4BDF-9702-76D7F8114557}"/>
    <cellStyle name="การคำนวณ 3 2 4 8" xfId="3228" xr:uid="{6FA8C22F-0B96-43B1-B642-F7AA84141078}"/>
    <cellStyle name="การคำนวณ 3 2 4 8 2" xfId="5767" xr:uid="{4A15CDE7-5789-4B17-B241-75EB5CE56514}"/>
    <cellStyle name="การคำนวณ 3 2 4 8 3" xfId="8088" xr:uid="{FAE6F40D-4C46-46D3-A320-C7BEC5F9D540}"/>
    <cellStyle name="การคำนวณ 3 2 4 9" xfId="894" xr:uid="{E97DF560-8A3C-4B73-8B50-97BBB0581078}"/>
    <cellStyle name="การคำนวณ 3 2 5" xfId="1224" xr:uid="{9464336F-3E6F-417A-B3B3-8639F4FCFB3C}"/>
    <cellStyle name="การคำนวณ 3 2 5 2" xfId="2063" xr:uid="{4CF1AD8C-65BD-44C2-BE02-FF176E3354B3}"/>
    <cellStyle name="การคำนวณ 3 2 5 2 2" xfId="4626" xr:uid="{B2DC0CE0-69E2-418F-92D6-337DEAFFA70A}"/>
    <cellStyle name="การคำนวณ 3 2 5 2 3" xfId="6986" xr:uid="{1DB7F847-36EE-4F2C-AB16-E003BCD55EFF}"/>
    <cellStyle name="การคำนวณ 3 2 5 3" xfId="3800" xr:uid="{91A0C9DA-6611-44B6-B476-AD4090081B84}"/>
    <cellStyle name="การคำนวณ 3 2 5 4" xfId="6194" xr:uid="{D3D1C3F6-A4FF-4709-88FC-1B5DF019757D}"/>
    <cellStyle name="การคำนวณ 3 2 6" xfId="1511" xr:uid="{9B6DDFC0-BB81-4B86-96C0-DDA2D45FAFB0}"/>
    <cellStyle name="การคำนวณ 3 2 6 2" xfId="2064" xr:uid="{0CE02BDE-F9BC-446D-8528-D85983669C65}"/>
    <cellStyle name="การคำนวณ 3 2 6 2 2" xfId="4627" xr:uid="{9CCCA4D5-1F85-4E91-8E55-F9D7A2F0AE20}"/>
    <cellStyle name="การคำนวณ 3 2 6 2 3" xfId="6987" xr:uid="{F685AC32-0769-4FDC-98E1-820051ABF5C8}"/>
    <cellStyle name="การคำนวณ 3 2 6 3" xfId="4086" xr:uid="{4DD999CF-33ED-4FF7-A5BB-86916BC23B9C}"/>
    <cellStyle name="การคำนวณ 3 2 6 4" xfId="6473" xr:uid="{238BAB04-BE56-4C19-827D-8E0CC915C9D0}"/>
    <cellStyle name="การคำนวณ 3 2 7" xfId="1152" xr:uid="{A0B5C843-A059-4CD1-B7C3-5BE0041F2DDF}"/>
    <cellStyle name="การคำนวณ 3 2 7 2" xfId="3728" xr:uid="{55CA868E-3AD2-4ABF-A1E0-F1C60AC73BEF}"/>
    <cellStyle name="การคำนวณ 3 2 7 3" xfId="6122" xr:uid="{F7A36C1F-71DF-4DDD-A6B7-DB7487F8F02F}"/>
    <cellStyle name="การคำนวณ 3 2 8" xfId="2277" xr:uid="{A94B24F8-3960-444B-A8E8-AC21D11A2463}"/>
    <cellStyle name="การคำนวณ 3 2 8 2" xfId="4832" xr:uid="{6D3C9651-CA60-4942-80C6-6785E3988C5B}"/>
    <cellStyle name="การคำนวณ 3 2 8 3" xfId="7181" xr:uid="{2D7FBE7E-DB35-4782-B09B-32FD7D4B7797}"/>
    <cellStyle name="การคำนวณ 3 2 9" xfId="2147" xr:uid="{96F1E0D0-70EC-4C4F-AD58-41A1E3A1FB61}"/>
    <cellStyle name="การคำนวณ 3 2 9 2" xfId="4702" xr:uid="{7DBC746D-BEB3-45DF-AB2D-D86AA48D369D}"/>
    <cellStyle name="การคำนวณ 3 2 9 3" xfId="7051" xr:uid="{0326A4ED-79A3-4FE5-9AB6-2EFB08A4861A}"/>
    <cellStyle name="การคำนวณ 3 3" xfId="277" xr:uid="{00000000-0005-0000-0000-000022010000}"/>
    <cellStyle name="การคำนวณ 3 3 10" xfId="2601" xr:uid="{C9DCD556-3445-4128-8B7B-1A8E09010F0F}"/>
    <cellStyle name="การคำนวณ 3 3 10 2" xfId="5152" xr:uid="{F614514F-3494-492B-8A67-32DDC27D42AD}"/>
    <cellStyle name="การคำนวณ 3 3 10 3" xfId="7492" xr:uid="{DF3A5F5B-3EC4-4AE5-A6EB-044197665057}"/>
    <cellStyle name="การคำนวณ 3 3 11" xfId="3092" xr:uid="{66B6BE25-B641-4B5F-A4D7-0F54F017FEB1}"/>
    <cellStyle name="การคำนวณ 3 3 11 2" xfId="5634" xr:uid="{71A703B1-5EBE-460A-993D-C39AF8612F7E}"/>
    <cellStyle name="การคำนวณ 3 3 11 3" xfId="7958" xr:uid="{C92B5233-25C3-41CD-A839-801AC5CCE559}"/>
    <cellStyle name="การคำนวณ 3 3 12" xfId="3429" xr:uid="{BE3BFB33-0762-4CCE-8CE4-EE42B8F631ED}"/>
    <cellStyle name="การคำนวณ 3 3 12 2" xfId="5950" xr:uid="{E4856974-38CA-4E3A-B5C8-3BC447718C4C}"/>
    <cellStyle name="การคำนวณ 3 3 12 3" xfId="8247" xr:uid="{4A769FEE-3F94-4ADC-80D9-BC6DD6EC2945}"/>
    <cellStyle name="การคำนวณ 3 3 13" xfId="518" xr:uid="{18CEBBFD-4180-4B38-8BB6-344310AD8FC3}"/>
    <cellStyle name="การคำนวณ 3 3 14" xfId="3638" xr:uid="{95D8F265-8A4B-42AE-99D9-71C979A00879}"/>
    <cellStyle name="การคำนวณ 3 3 2" xfId="278" xr:uid="{00000000-0005-0000-0000-000023010000}"/>
    <cellStyle name="การคำนวณ 3 3 2 10" xfId="534" xr:uid="{04B955DF-751C-42A0-A4CE-6050FFA96532}"/>
    <cellStyle name="การคำนวณ 3 3 2 11" xfId="3558" xr:uid="{4B816288-212C-4F1C-8F97-BE0BF625D379}"/>
    <cellStyle name="การคำนวณ 3 3 2 2" xfId="1381" xr:uid="{8EF6FA64-DC50-46EA-8F48-8E5C86D82565}"/>
    <cellStyle name="การคำนวณ 3 3 2 2 2" xfId="3956" xr:uid="{DC303C57-252F-4677-B6EF-7B3E21FDD800}"/>
    <cellStyle name="การคำนวณ 3 3 2 2 3" xfId="6346" xr:uid="{482136C8-F89F-4531-9108-7EFBDF59CB06}"/>
    <cellStyle name="การคำนวณ 3 3 2 3" xfId="1649" xr:uid="{C25F695E-3211-4054-AA76-653D3B083C8C}"/>
    <cellStyle name="การคำนวณ 3 3 2 3 2" xfId="4220" xr:uid="{F2297210-A56E-40DC-9648-026CA2C72CEF}"/>
    <cellStyle name="การคำนวณ 3 3 2 3 3" xfId="6601" xr:uid="{212364B4-0193-4BAD-BAEF-069207A98592}"/>
    <cellStyle name="การคำนวณ 3 3 2 4" xfId="1864" xr:uid="{8C5E589C-8814-4B98-8881-E03C6D1F52E3}"/>
    <cellStyle name="การคำนวณ 3 3 2 4 2" xfId="4435" xr:uid="{C0C0FA83-18B9-4626-B270-8CF246A6E8B9}"/>
    <cellStyle name="การคำนวณ 3 3 2 4 3" xfId="6816" xr:uid="{EA9B3905-87F9-49C7-9B1F-C4785C3068EB}"/>
    <cellStyle name="การคำนวณ 3 3 2 5" xfId="2434" xr:uid="{8131E88E-64BD-4640-A8AD-BC607458FEB1}"/>
    <cellStyle name="การคำนวณ 3 3 2 5 2" xfId="4986" xr:uid="{8C1A9E08-3C69-4A0E-BB8F-7621AFE67A95}"/>
    <cellStyle name="การคำนวณ 3 3 2 5 3" xfId="7333" xr:uid="{BC1C1167-9D60-42CE-A814-A80C23F8848C}"/>
    <cellStyle name="การคำนวณ 3 3 2 6" xfId="2716" xr:uid="{32259B28-677F-4A6F-BF3D-86736EBDEBF0}"/>
    <cellStyle name="การคำนวณ 3 3 2 6 2" xfId="5261" xr:uid="{FCEA483E-4A15-42D4-B9D3-8DF7AACE41E1}"/>
    <cellStyle name="การคำนวณ 3 3 2 6 3" xfId="7595" xr:uid="{7C649EED-4DF9-489E-812B-5DDB6D1AA200}"/>
    <cellStyle name="การคำนวณ 3 3 2 7" xfId="2929" xr:uid="{7F0417DF-36EF-4244-81A3-E8ADAEB71975}"/>
    <cellStyle name="การคำนวณ 3 3 2 7 2" xfId="5474" xr:uid="{B60F9EA8-E27D-4195-8621-9FB2DA5918AF}"/>
    <cellStyle name="การคำนวณ 3 3 2 7 3" xfId="7808" xr:uid="{ABA69F5D-EF71-4A2E-B848-E9664F8D4584}"/>
    <cellStyle name="การคำนวณ 3 3 2 8" xfId="3232" xr:uid="{AE6CB711-0D2A-460F-898C-CFB2E591C47D}"/>
    <cellStyle name="การคำนวณ 3 3 2 8 2" xfId="5771" xr:uid="{258A4D4F-1BC9-45AB-9EA7-8054EA8BDA11}"/>
    <cellStyle name="การคำนวณ 3 3 2 8 3" xfId="8092" xr:uid="{8387505B-B5A8-4838-A4D7-16B9021963E7}"/>
    <cellStyle name="การคำนวณ 3 3 2 9" xfId="3489" xr:uid="{9DD36BC7-A515-466F-B377-5ECD0189B5FF}"/>
    <cellStyle name="การคำนวณ 3 3 2 9 2" xfId="6009" xr:uid="{0A743281-7560-48C0-B1BF-387150DC9250}"/>
    <cellStyle name="การคำนวณ 3 3 2 9 3" xfId="8300" xr:uid="{B38E3992-1A36-4596-81BF-4535F4F6AC0C}"/>
    <cellStyle name="การคำนวณ 3 3 3" xfId="279" xr:uid="{00000000-0005-0000-0000-000024010000}"/>
    <cellStyle name="การคำนวณ 3 3 3 10" xfId="558" xr:uid="{C1B7ACC2-CABC-4252-9F8F-333CC26B1B1A}"/>
    <cellStyle name="การคำนวณ 3 3 3 2" xfId="1382" xr:uid="{523BE5FC-C30B-4000-84B6-4285BF3E21F4}"/>
    <cellStyle name="การคำนวณ 3 3 3 2 2" xfId="3957" xr:uid="{F3159C04-6F01-4416-82E3-AD8E832BAFE8}"/>
    <cellStyle name="การคำนวณ 3 3 3 2 3" xfId="6347" xr:uid="{4DAC5A0A-1467-4CDF-BBAF-1B28CC10CA66}"/>
    <cellStyle name="การคำนวณ 3 3 3 3" xfId="1650" xr:uid="{0E8B077B-A5C7-473E-B025-A6B6DCF5F9A9}"/>
    <cellStyle name="การคำนวณ 3 3 3 3 2" xfId="4221" xr:uid="{4D1BF61D-ACFA-4DE9-A3AE-145A0A1A5513}"/>
    <cellStyle name="การคำนวณ 3 3 3 3 3" xfId="6602" xr:uid="{E6815159-9BB4-45AB-BD25-6F6E9C28627B}"/>
    <cellStyle name="การคำนวณ 3 3 3 4" xfId="1865" xr:uid="{A6D20733-CFBF-4CA0-889B-226BB350343A}"/>
    <cellStyle name="การคำนวณ 3 3 3 4 2" xfId="4436" xr:uid="{2CA31736-E8E9-4360-BE7E-740F7401C1F9}"/>
    <cellStyle name="การคำนวณ 3 3 3 4 3" xfId="6817" xr:uid="{546D0E77-1252-4E9A-B6AF-E5D8BA40CD42}"/>
    <cellStyle name="การคำนวณ 3 3 3 5" xfId="2435" xr:uid="{C4526415-CDAD-4FB5-8082-B935F7A5E809}"/>
    <cellStyle name="การคำนวณ 3 3 3 5 2" xfId="4987" xr:uid="{3BB90BC8-22BF-44E4-97DA-CFB8B1EBAC58}"/>
    <cellStyle name="การคำนวณ 3 3 3 5 3" xfId="7334" xr:uid="{DB37D955-E84E-4DD8-9CCF-A049B047134C}"/>
    <cellStyle name="การคำนวณ 3 3 3 6" xfId="2717" xr:uid="{A70272BA-5D23-4A5C-8199-840F2A541D20}"/>
    <cellStyle name="การคำนวณ 3 3 3 6 2" xfId="5262" xr:uid="{E4B4E644-2DE1-4925-B3DE-3E6F7E0505A1}"/>
    <cellStyle name="การคำนวณ 3 3 3 6 3" xfId="7596" xr:uid="{D7592045-DBFA-4832-8924-0BA74D6B2791}"/>
    <cellStyle name="การคำนวณ 3 3 3 7" xfId="2930" xr:uid="{873F5D8A-1973-4CE5-96B3-807A20813B5F}"/>
    <cellStyle name="การคำนวณ 3 3 3 7 2" xfId="5475" xr:uid="{08E77BE7-21D0-412F-9B9A-606F661B5015}"/>
    <cellStyle name="การคำนวณ 3 3 3 7 3" xfId="7809" xr:uid="{A93FB428-26FA-4100-8E8F-55AAFD593C49}"/>
    <cellStyle name="การคำนวณ 3 3 3 8" xfId="3233" xr:uid="{639C357E-5469-4E90-9D87-7579A026715B}"/>
    <cellStyle name="การคำนวณ 3 3 3 8 2" xfId="5772" xr:uid="{54CC4135-977C-4B00-85F0-8393C78187E0}"/>
    <cellStyle name="การคำนวณ 3 3 3 8 3" xfId="8093" xr:uid="{99E6D78B-EE2C-4D05-B1E6-6347AF6C622A}"/>
    <cellStyle name="การคำนวณ 3 3 3 9" xfId="892" xr:uid="{27DD8EF0-4F28-4C25-84C7-6E4085E48261}"/>
    <cellStyle name="การคำนวณ 3 3 4" xfId="280" xr:uid="{00000000-0005-0000-0000-000025010000}"/>
    <cellStyle name="การคำนวณ 3 3 4 10" xfId="4078" xr:uid="{6A2E3333-0280-487A-A96C-4CC72F2D7D71}"/>
    <cellStyle name="การคำนวณ 3 3 4 2" xfId="1380" xr:uid="{93FEC4F2-97F9-47CC-940C-0602CED68B96}"/>
    <cellStyle name="การคำนวณ 3 3 4 2 2" xfId="3955" xr:uid="{686DDD6D-9463-4241-8FE6-172F18DF03F2}"/>
    <cellStyle name="การคำนวณ 3 3 4 2 3" xfId="6345" xr:uid="{2562B857-605F-4452-BC43-EBAEE16E1D1E}"/>
    <cellStyle name="การคำนวณ 3 3 4 3" xfId="1648" xr:uid="{8227B761-BB9B-4997-9A5B-FAAF727DCFD7}"/>
    <cellStyle name="การคำนวณ 3 3 4 3 2" xfId="4219" xr:uid="{12B17EE4-7999-407A-8BB5-02D9C9BB613B}"/>
    <cellStyle name="การคำนวณ 3 3 4 3 3" xfId="6600" xr:uid="{31210604-315B-4AD3-A1AC-E14B961F2ECA}"/>
    <cellStyle name="การคำนวณ 3 3 4 4" xfId="1863" xr:uid="{A81BAA03-DA70-419F-A725-FB889FBDFDF9}"/>
    <cellStyle name="การคำนวณ 3 3 4 4 2" xfId="4434" xr:uid="{43C8EEF6-21C2-4C27-BAE2-C5FB50977C7B}"/>
    <cellStyle name="การคำนวณ 3 3 4 4 3" xfId="6815" xr:uid="{F76E34F7-3184-4DAD-9D6E-1B6B089B587E}"/>
    <cellStyle name="การคำนวณ 3 3 4 5" xfId="2433" xr:uid="{8FCADEC2-C1B3-49C6-AD64-B56960CD6D82}"/>
    <cellStyle name="การคำนวณ 3 3 4 5 2" xfId="4985" xr:uid="{7F723D3B-D80C-49A6-A962-290149B8CD30}"/>
    <cellStyle name="การคำนวณ 3 3 4 5 3" xfId="7332" xr:uid="{18960649-506D-4574-A211-6939307C3568}"/>
    <cellStyle name="การคำนวณ 3 3 4 6" xfId="2715" xr:uid="{B1A0C0A8-0921-48CF-ABAF-35C56415AC90}"/>
    <cellStyle name="การคำนวณ 3 3 4 6 2" xfId="5260" xr:uid="{D84E6290-0858-457E-B44E-C0DEDD4D28CE}"/>
    <cellStyle name="การคำนวณ 3 3 4 6 3" xfId="7594" xr:uid="{633FD8BB-C0D3-4BE7-92DC-D693903B6F62}"/>
    <cellStyle name="การคำนวณ 3 3 4 7" xfId="2928" xr:uid="{0E9AC399-F028-4CC3-94D8-B9DCFA39C398}"/>
    <cellStyle name="การคำนวณ 3 3 4 7 2" xfId="5473" xr:uid="{D68C1B73-9652-4235-B20A-49C552794E83}"/>
    <cellStyle name="การคำนวณ 3 3 4 7 3" xfId="7807" xr:uid="{41AC3790-8B6D-4619-95FC-A5952FA7467F}"/>
    <cellStyle name="การคำนวณ 3 3 4 8" xfId="3231" xr:uid="{76791D4D-0512-4747-BCD5-42A73B165896}"/>
    <cellStyle name="การคำนวณ 3 3 4 8 2" xfId="5770" xr:uid="{55141DA8-8AAC-4661-A864-CCF19244BAA4}"/>
    <cellStyle name="การคำนวณ 3 3 4 8 3" xfId="8091" xr:uid="{22E67667-4891-46D5-BA1C-5B61EA80E215}"/>
    <cellStyle name="การคำนวณ 3 3 4 9" xfId="893" xr:uid="{63614BA3-5E49-4570-8AF8-3C726C994F61}"/>
    <cellStyle name="การคำนวณ 3 3 5" xfId="1238" xr:uid="{0470018C-E226-4941-ADFC-D1EB541EB659}"/>
    <cellStyle name="การคำนวณ 3 3 5 2" xfId="2065" xr:uid="{7278D435-24E0-4368-B25F-61C385EA8E5C}"/>
    <cellStyle name="การคำนวณ 3 3 5 2 2" xfId="4628" xr:uid="{45D25C7A-CB7A-4C03-AC5B-82C3E2515206}"/>
    <cellStyle name="การคำนวณ 3 3 5 2 3" xfId="6988" xr:uid="{74ED7D07-4D23-4EB3-AF20-8DB347745E48}"/>
    <cellStyle name="การคำนวณ 3 3 5 3" xfId="3814" xr:uid="{30CEA2DE-D0EC-40DD-A140-FDA9E8612CE4}"/>
    <cellStyle name="การคำนวณ 3 3 5 4" xfId="6208" xr:uid="{65066A5E-C072-47ED-8026-130B7BCA32D2}"/>
    <cellStyle name="การคำนวณ 3 3 6" xfId="1157" xr:uid="{F345556D-7F5A-4D72-9308-77E985E81D79}"/>
    <cellStyle name="การคำนวณ 3 3 6 2" xfId="2066" xr:uid="{E111B07C-A228-42FF-91D4-11708261A357}"/>
    <cellStyle name="การคำนวณ 3 3 6 2 2" xfId="4629" xr:uid="{17D4F6FC-D5A7-4400-AAC2-A1378C402A35}"/>
    <cellStyle name="การคำนวณ 3 3 6 2 3" xfId="6989" xr:uid="{7F0FD4BE-3CC1-47E5-B855-7EFCBE5B5757}"/>
    <cellStyle name="การคำนวณ 3 3 6 3" xfId="3733" xr:uid="{D30952A8-A235-4A22-9E5A-ABC1A6DB026C}"/>
    <cellStyle name="การคำนวณ 3 3 6 4" xfId="6127" xr:uid="{B30B638B-70CF-4D0B-BBBD-734F07750A2F}"/>
    <cellStyle name="การคำนวณ 3 3 7" xfId="1769" xr:uid="{64336683-0A70-428C-AA95-214D16A98967}"/>
    <cellStyle name="การคำนวณ 3 3 7 2" xfId="4340" xr:uid="{589A10A8-9461-4CBB-BBEC-E0085DAEDAB7}"/>
    <cellStyle name="การคำนวณ 3 3 7 3" xfId="6721" xr:uid="{2AA36EF8-4FB3-47C9-995F-E66B71BAF734}"/>
    <cellStyle name="การคำนวณ 3 3 8" xfId="2291" xr:uid="{A996C738-7E12-4A2B-AE2D-878B19C004B2}"/>
    <cellStyle name="การคำนวณ 3 3 8 2" xfId="4846" xr:uid="{302DAFFD-0230-496F-9A7A-0B75049512DA}"/>
    <cellStyle name="การคำนวณ 3 3 8 3" xfId="7195" xr:uid="{9CA541ED-8AE3-4A43-9A6A-0BB0A6F91713}"/>
    <cellStyle name="การคำนวณ 3 3 9" xfId="2591" xr:uid="{782B3EED-C135-4536-A08B-1C0A7FF88C72}"/>
    <cellStyle name="การคำนวณ 3 3 9 2" xfId="5142" xr:uid="{116C79CE-EF7B-419B-B332-F5DC82DD108B}"/>
    <cellStyle name="การคำนวณ 3 3 9 3" xfId="7483" xr:uid="{731019D8-2092-4BA1-8103-8CE94655858B}"/>
    <cellStyle name="การคำนวณ 3 4" xfId="281" xr:uid="{00000000-0005-0000-0000-000026010000}"/>
    <cellStyle name="การคำนวณ 3 4 10" xfId="714" xr:uid="{EB92D987-91FF-4633-ACE2-5F4349D6A73B}"/>
    <cellStyle name="การคำนวณ 3 4 11" xfId="6039" xr:uid="{DDCC0A32-4960-4BA5-834D-7EB65551D9A8}"/>
    <cellStyle name="การคำนวณ 3 4 2" xfId="1383" xr:uid="{8D2E3F42-E621-455B-9C09-C1584C53FDBC}"/>
    <cellStyle name="การคำนวณ 3 4 2 2" xfId="3958" xr:uid="{CE8F099A-85C6-46DF-BCAF-B16AA31C692C}"/>
    <cellStyle name="การคำนวณ 3 4 2 3" xfId="6348" xr:uid="{A713E8FE-70FA-4A05-8A67-41A6FF9F0355}"/>
    <cellStyle name="การคำนวณ 3 4 3" xfId="1651" xr:uid="{82C73373-BD65-4C5A-B418-6FE88486A55A}"/>
    <cellStyle name="การคำนวณ 3 4 3 2" xfId="4222" xr:uid="{63ECA0CB-55B2-44D7-AC5C-81176C03FC0F}"/>
    <cellStyle name="การคำนวณ 3 4 3 3" xfId="6603" xr:uid="{272FD742-8316-41BD-B038-04E7ADFEE571}"/>
    <cellStyle name="การคำนวณ 3 4 4" xfId="1866" xr:uid="{7F8AD62E-F170-4F5B-9C8E-AEBD677D6CCB}"/>
    <cellStyle name="การคำนวณ 3 4 4 2" xfId="4437" xr:uid="{D68275CD-A07B-4FA9-A960-5765EA61B74D}"/>
    <cellStyle name="การคำนวณ 3 4 4 3" xfId="6818" xr:uid="{7D5ADD12-745B-49A1-9158-6831FC27F1B9}"/>
    <cellStyle name="การคำนวณ 3 4 5" xfId="2436" xr:uid="{C120FBC0-3D74-4833-AE52-797AD1C9AA8C}"/>
    <cellStyle name="การคำนวณ 3 4 5 2" xfId="4988" xr:uid="{3AE0DFFB-B390-4B7D-92E7-74773F112F32}"/>
    <cellStyle name="การคำนวณ 3 4 5 3" xfId="7335" xr:uid="{5EC1BBD1-9EC8-4F37-8D6A-2CEC14AFC343}"/>
    <cellStyle name="การคำนวณ 3 4 6" xfId="2718" xr:uid="{958AB152-27E9-4037-9DB5-2131CEDE1EBB}"/>
    <cellStyle name="การคำนวณ 3 4 6 2" xfId="5263" xr:uid="{CB247626-53F4-4D65-ADED-7FC7EA405B5A}"/>
    <cellStyle name="การคำนวณ 3 4 6 3" xfId="7597" xr:uid="{BAE10886-2B26-4555-97D7-1993EEC3C92E}"/>
    <cellStyle name="การคำนวณ 3 4 7" xfId="2931" xr:uid="{5F02E1B3-2D9C-44CD-8BA6-88B895833EB0}"/>
    <cellStyle name="การคำนวณ 3 4 7 2" xfId="5476" xr:uid="{C9BF7369-C3B6-4B7E-AB04-32EB2323DB63}"/>
    <cellStyle name="การคำนวณ 3 4 7 3" xfId="7810" xr:uid="{D51E2006-750B-4F32-BF96-2E84DD901AC6}"/>
    <cellStyle name="การคำนวณ 3 4 8" xfId="3234" xr:uid="{0046E9BC-9345-41CC-A729-A9F58A4E1E8D}"/>
    <cellStyle name="การคำนวณ 3 4 8 2" xfId="5773" xr:uid="{D3FB604E-C4BA-4A29-998E-86EEB4CB34EE}"/>
    <cellStyle name="การคำนวณ 3 4 8 3" xfId="8094" xr:uid="{45F47C3A-54EB-4961-A86F-E069EE5D963C}"/>
    <cellStyle name="การคำนวณ 3 4 9" xfId="3490" xr:uid="{F1C8303D-6113-419A-84F5-362B3CFD1093}"/>
    <cellStyle name="การคำนวณ 3 4 9 2" xfId="6010" xr:uid="{110E55C2-A003-4EE2-8CE4-BFD9A88650F5}"/>
    <cellStyle name="การคำนวณ 3 4 9 3" xfId="8301" xr:uid="{DED3BD8F-D459-4241-955E-BB59A55A118D}"/>
    <cellStyle name="การคำนวณ 3 5" xfId="282" xr:uid="{00000000-0005-0000-0000-000027010000}"/>
    <cellStyle name="การคำนวณ 3 5 10" xfId="3845" xr:uid="{4D12621C-AB84-4C4F-A6FA-6C582C30D6C9}"/>
    <cellStyle name="การคำนวณ 3 5 2" xfId="1384" xr:uid="{D3AE81ED-B615-43B7-93CF-E2C12AB866DC}"/>
    <cellStyle name="การคำนวณ 3 5 2 2" xfId="3959" xr:uid="{47AFE222-AD7E-4BC1-BFFF-222AB15DE985}"/>
    <cellStyle name="การคำนวณ 3 5 2 3" xfId="6349" xr:uid="{EBC3BB1C-21E7-4363-B363-9F5834ACAA91}"/>
    <cellStyle name="การคำนวณ 3 5 3" xfId="1652" xr:uid="{D5C90CA6-3DBA-4438-8A6A-DC19BAC04CBF}"/>
    <cellStyle name="การคำนวณ 3 5 3 2" xfId="4223" xr:uid="{39AB7946-10F0-42D4-883F-9EBA6E55D41E}"/>
    <cellStyle name="การคำนวณ 3 5 3 3" xfId="6604" xr:uid="{427A5BFD-4739-4621-B0FF-EFAF30C66D1E}"/>
    <cellStyle name="การคำนวณ 3 5 4" xfId="1867" xr:uid="{3AC60484-CB58-404B-A16A-D7E8419D0FD1}"/>
    <cellStyle name="การคำนวณ 3 5 4 2" xfId="4438" xr:uid="{B8335789-5CC6-4A5D-8E00-E79C57671BF8}"/>
    <cellStyle name="การคำนวณ 3 5 4 3" xfId="6819" xr:uid="{2A92E09B-4A85-4E23-9679-23FF6334D74E}"/>
    <cellStyle name="การคำนวณ 3 5 5" xfId="2437" xr:uid="{D106A87A-35C6-46EE-8640-6C55A81B7200}"/>
    <cellStyle name="การคำนวณ 3 5 5 2" xfId="4989" xr:uid="{90F95AB6-1929-4E6D-8970-C3645A046C61}"/>
    <cellStyle name="การคำนวณ 3 5 5 3" xfId="7336" xr:uid="{FD22B293-166A-48C9-BF48-92629B72FCE4}"/>
    <cellStyle name="การคำนวณ 3 5 6" xfId="2719" xr:uid="{1E6CAF0E-BCC4-439F-AA0E-B2F05A385CD5}"/>
    <cellStyle name="การคำนวณ 3 5 6 2" xfId="5264" xr:uid="{4EE8B1C0-D045-4C35-B262-A1CE8360922A}"/>
    <cellStyle name="การคำนวณ 3 5 6 3" xfId="7598" xr:uid="{4701754A-444C-4E66-BF68-0497FEE6771B}"/>
    <cellStyle name="การคำนวณ 3 5 7" xfId="2932" xr:uid="{193F2210-1F61-4A15-876F-E41F4A1E9222}"/>
    <cellStyle name="การคำนวณ 3 5 7 2" xfId="5477" xr:uid="{57FD4DC3-91C2-4AAE-BFBE-AD8F08B6ABDC}"/>
    <cellStyle name="การคำนวณ 3 5 7 3" xfId="7811" xr:uid="{4EBFF48D-398F-4182-A8DD-12E79FFA17F9}"/>
    <cellStyle name="การคำนวณ 3 5 8" xfId="3235" xr:uid="{7192308C-4C05-4588-85CC-FAA90004028B}"/>
    <cellStyle name="การคำนวณ 3 5 8 2" xfId="5774" xr:uid="{CDB48439-88EF-49AD-BC13-1D26284F7472}"/>
    <cellStyle name="การคำนวณ 3 5 8 3" xfId="8095" xr:uid="{3438C563-D065-44D8-8D19-F71B6FDEDC64}"/>
    <cellStyle name="การคำนวณ 3 5 9" xfId="715" xr:uid="{9587B3A8-E265-4D17-A784-14A4B78837DC}"/>
    <cellStyle name="การคำนวณ 3 6" xfId="283" xr:uid="{00000000-0005-0000-0000-000028010000}"/>
    <cellStyle name="การคำนวณ 3 6 10" xfId="3614" xr:uid="{FE701697-910A-4F2F-97D5-FBAC50ED48C7}"/>
    <cellStyle name="การคำนวณ 3 6 2" xfId="1376" xr:uid="{BABC45B7-9EE1-4C2C-B67A-9B089BD68697}"/>
    <cellStyle name="การคำนวณ 3 6 2 2" xfId="3951" xr:uid="{AD951797-2C2B-4246-8DBC-C23BC98AD363}"/>
    <cellStyle name="การคำนวณ 3 6 2 3" xfId="6341" xr:uid="{F8E30348-43D7-48AD-8929-D5DBFD1DE45D}"/>
    <cellStyle name="การคำนวณ 3 6 3" xfId="1644" xr:uid="{91CB2CC4-2703-42F0-91A8-2231A7CB71BC}"/>
    <cellStyle name="การคำนวณ 3 6 3 2" xfId="4215" xr:uid="{0A9CC99A-DA69-4EEB-ABCF-7F00E7A86016}"/>
    <cellStyle name="การคำนวณ 3 6 3 3" xfId="6596" xr:uid="{036A4139-291E-4032-83EC-0807A0B0AB8B}"/>
    <cellStyle name="การคำนวณ 3 6 4" xfId="1859" xr:uid="{92A8883E-4835-4005-B0D1-091207017DC5}"/>
    <cellStyle name="การคำนวณ 3 6 4 2" xfId="4430" xr:uid="{0C180F02-F6A2-450D-86D5-8E664772D969}"/>
    <cellStyle name="การคำนวณ 3 6 4 3" xfId="6811" xr:uid="{1085A3DF-245D-4D8C-A4D4-A9884F0107C4}"/>
    <cellStyle name="การคำนวณ 3 6 5" xfId="2429" xr:uid="{AAB7AB97-556E-40A0-BD9E-105042CE2E1D}"/>
    <cellStyle name="การคำนวณ 3 6 5 2" xfId="4981" xr:uid="{3BDAF54C-8342-4485-B468-FB5AA860E2AE}"/>
    <cellStyle name="การคำนวณ 3 6 5 3" xfId="7328" xr:uid="{8041874B-BFE3-414E-962F-D7E7247B855D}"/>
    <cellStyle name="การคำนวณ 3 6 6" xfId="2711" xr:uid="{34F0DB28-3DF7-43B8-8A33-2CFD8E6A2F78}"/>
    <cellStyle name="การคำนวณ 3 6 6 2" xfId="5256" xr:uid="{A1B68C80-4986-40A3-8628-9407310D4C9A}"/>
    <cellStyle name="การคำนวณ 3 6 6 3" xfId="7590" xr:uid="{D379F89D-9912-430A-9B45-3DADA883AE88}"/>
    <cellStyle name="การคำนวณ 3 6 7" xfId="2924" xr:uid="{1E6350E5-19EC-4DB8-9C8F-311E7D5E095F}"/>
    <cellStyle name="การคำนวณ 3 6 7 2" xfId="5469" xr:uid="{795AD4CE-F35E-4A20-A8E5-E0F31AC7977E}"/>
    <cellStyle name="การคำนวณ 3 6 7 3" xfId="7803" xr:uid="{EC69814A-5B2B-4127-BCB9-55CC62D0DA4F}"/>
    <cellStyle name="การคำนวณ 3 6 8" xfId="3227" xr:uid="{0E31498F-9CF0-4EAD-85F0-11E6F337435B}"/>
    <cellStyle name="การคำนวณ 3 6 8 2" xfId="5766" xr:uid="{EE4DA894-FA6C-46F8-A814-4EB7E525D630}"/>
    <cellStyle name="การคำนวณ 3 6 8 3" xfId="8087" xr:uid="{72D66152-55B1-4F2C-B153-CB69C4816E3F}"/>
    <cellStyle name="การคำนวณ 3 6 9" xfId="665" xr:uid="{92C5A769-BE2B-44B0-88D0-731C0CEAAF94}"/>
    <cellStyle name="การคำนวณ 3 7" xfId="1207" xr:uid="{B0DF15E5-F763-408F-9732-58607A32A37B}"/>
    <cellStyle name="การคำนวณ 3 7 2" xfId="2067" xr:uid="{10255729-5145-4D54-8301-DC167A71BFF4}"/>
    <cellStyle name="การคำนวณ 3 7 2 2" xfId="4630" xr:uid="{C797AABB-9500-42A3-B711-B1E1D0DFC091}"/>
    <cellStyle name="การคำนวณ 3 7 2 3" xfId="6990" xr:uid="{7896054C-D54F-4CB1-9880-9F99DC7B48E3}"/>
    <cellStyle name="การคำนวณ 3 7 3" xfId="3783" xr:uid="{1329422E-0014-43BF-B503-F49A767A9E72}"/>
    <cellStyle name="การคำนวณ 3 7 4" xfId="6177" xr:uid="{C7446D53-FCF5-4F62-8891-CD9CF77950B1}"/>
    <cellStyle name="การคำนวณ 3 8" xfId="1168" xr:uid="{35A4A9A5-10F7-487B-BC1A-57969630AFB8}"/>
    <cellStyle name="การคำนวณ 3 8 2" xfId="2068" xr:uid="{4CA158A4-7EC9-4CED-848D-E253942ABBEC}"/>
    <cellStyle name="การคำนวณ 3 8 2 2" xfId="4631" xr:uid="{563CF695-1562-4D71-A3DE-A37132D36BC0}"/>
    <cellStyle name="การคำนวณ 3 8 2 3" xfId="6991" xr:uid="{289712B8-236D-4B7B-8D45-00CCA4AAE167}"/>
    <cellStyle name="การคำนวณ 3 8 3" xfId="3744" xr:uid="{945AC017-4EBE-4B47-8631-E1BB485A012A}"/>
    <cellStyle name="การคำนวณ 3 8 4" xfId="6138" xr:uid="{C2EDA704-1922-43C0-9C46-FB57941F1A7D}"/>
    <cellStyle name="การคำนวณ 3 9" xfId="1179" xr:uid="{85313376-24C8-4C79-A12A-40B86F26E56E}"/>
    <cellStyle name="การคำนวณ 3 9 2" xfId="3755" xr:uid="{9636D5B6-3389-4667-AE0E-74AF70647F4D}"/>
    <cellStyle name="การคำนวณ 3 9 3" xfId="6149" xr:uid="{A9AF09DD-B5E6-412B-ACC2-6522CE6C62D2}"/>
    <cellStyle name="การคำนวณ 4" xfId="284" xr:uid="{00000000-0005-0000-0000-000029010000}"/>
    <cellStyle name="การคำนวณ 4 10" xfId="3663" xr:uid="{450C817D-B6D1-4E37-9B88-575F99F86679}"/>
    <cellStyle name="การคำนวณ 4 2" xfId="1266" xr:uid="{EFB15220-BC1B-4145-B001-9F4473E30B78}"/>
    <cellStyle name="การคำนวณ 4 2 2" xfId="3841" xr:uid="{6DA71849-3FDC-4863-97E2-BD570C6F5716}"/>
    <cellStyle name="การคำนวณ 4 2 3" xfId="6232" xr:uid="{C2921D2A-5EE9-4738-B8ED-CA594F1E1C4E}"/>
    <cellStyle name="การคำนวณ 4 3" xfId="1146" xr:uid="{FCA74289-6335-4381-B762-29A5CBDDAB9D}"/>
    <cellStyle name="การคำนวณ 4 3 2" xfId="3722" xr:uid="{9EA87BB0-4EB6-48FB-AD84-C22932223038}"/>
    <cellStyle name="การคำนวณ 4 3 3" xfId="6116" xr:uid="{DCA0D437-3453-46C4-BF4A-2F384F871F4C}"/>
    <cellStyle name="การคำนวณ 4 4" xfId="1791" xr:uid="{3A649D48-317F-4D92-8059-ADA8DA285E03}"/>
    <cellStyle name="การคำนวณ 4 4 2" xfId="4362" xr:uid="{720DD577-1A3B-40FE-9403-6DA75C07B7B1}"/>
    <cellStyle name="การคำนวณ 4 4 3" xfId="6743" xr:uid="{8D229F98-C672-4EAF-97D6-D0CD85AB94CE}"/>
    <cellStyle name="การคำนวณ 4 5" xfId="2320" xr:uid="{745249BD-88B4-4560-9044-878E9513AD5C}"/>
    <cellStyle name="การคำนวณ 4 5 2" xfId="4874" xr:uid="{2066D1A1-5734-46C7-85E4-336159D7FAD9}"/>
    <cellStyle name="การคำนวณ 4 5 3" xfId="7221" xr:uid="{4BBD9B2E-68FB-47F1-A252-7C9D1DF58F0C}"/>
    <cellStyle name="การคำนวณ 4 6" xfId="2622" xr:uid="{E5DE51CD-46FF-42D9-9CEB-73004BD6FDF0}"/>
    <cellStyle name="การคำนวณ 4 6 2" xfId="5172" xr:uid="{7E2158C0-5F8B-494B-92D2-2E8FAE080D7C}"/>
    <cellStyle name="การคำนวณ 4 6 3" xfId="7509" xr:uid="{3681AF7E-3CFD-48DE-B517-BE33B53D78E7}"/>
    <cellStyle name="การคำนวณ 4 7" xfId="2893" xr:uid="{C954FF54-9CC7-4B48-83BC-41E4C7F8C5A8}"/>
    <cellStyle name="การคำนวณ 4 7 2" xfId="5438" xr:uid="{4A132F94-B658-4E5F-B23F-97E646D67B32}"/>
    <cellStyle name="การคำนวณ 4 7 3" xfId="7772" xr:uid="{9E68C8CF-EF31-430B-B118-C8B3236A43E2}"/>
    <cellStyle name="การคำนวณ 4 8" xfId="3118" xr:uid="{394927A4-3A64-4BC4-B653-D3DE5F3E0F08}"/>
    <cellStyle name="การคำนวณ 4 8 2" xfId="5659" xr:uid="{6B396B41-246C-4435-B9D9-4765D23F7568}"/>
    <cellStyle name="การคำนวณ 4 8 3" xfId="7981" xr:uid="{BB0F6C27-37DA-4BEB-B075-360AD7E81FF1}"/>
    <cellStyle name="การคำนวณ 4 9" xfId="789" xr:uid="{001C6977-F809-4647-94F8-804870BEDAF0}"/>
    <cellStyle name="การคำนวณ 5" xfId="285" xr:uid="{00000000-0005-0000-0000-00002A010000}"/>
    <cellStyle name="การคำนวณ 5 10" xfId="3567" xr:uid="{53B5CC76-21E8-4625-AF32-FD3398651C5D}"/>
    <cellStyle name="การคำนวณ 5 2" xfId="1538" xr:uid="{76D106D3-C296-4E49-9C4D-ADC9F7108CCD}"/>
    <cellStyle name="การคำนวณ 5 2 2" xfId="4112" xr:uid="{D58ED49F-9972-4BD7-B1E5-C78C8B31192C}"/>
    <cellStyle name="การคำนวณ 5 2 3" xfId="6498" xr:uid="{1E8D5A85-15EC-4213-8B2E-E520427B55EA}"/>
    <cellStyle name="การคำนวณ 5 3" xfId="1794" xr:uid="{FCD1BE45-EEA7-4B70-A70B-6D0EFD8E1593}"/>
    <cellStyle name="การคำนวณ 5 3 2" xfId="4365" xr:uid="{C3BE1443-E359-41B8-A7FC-08E212658634}"/>
    <cellStyle name="การคำนวณ 5 3 3" xfId="6746" xr:uid="{C6412A2B-E386-40BA-874A-9A3BE3DDAB08}"/>
    <cellStyle name="การคำนวณ 5 4" xfId="1957" xr:uid="{11B7D755-3F10-4112-8729-6AC569D554E3}"/>
    <cellStyle name="การคำนวณ 5 4 2" xfId="4528" xr:uid="{E4FA0742-CE9F-4A9B-A278-91F66EF168D8}"/>
    <cellStyle name="การคำนวณ 5 4 3" xfId="6909" xr:uid="{E242DD4C-88F0-4F46-89EA-0A2AC053996D}"/>
    <cellStyle name="การคำนวณ 5 5" xfId="2593" xr:uid="{2BD5961B-26ED-4A18-8C1A-388B3D4EA755}"/>
    <cellStyle name="การคำนวณ 5 5 2" xfId="5144" xr:uid="{259C9199-5293-4DAF-90FB-684C166BDB31}"/>
    <cellStyle name="การคำนวณ 5 5 3" xfId="7485" xr:uid="{D45A0EA4-BED0-42ED-B6D6-AD915971C703}"/>
    <cellStyle name="การคำนวณ 5 6" xfId="2868" xr:uid="{C6A8E999-C0F5-46E8-B1F7-F0AC695C782E}"/>
    <cellStyle name="การคำนวณ 5 6 2" xfId="5413" xr:uid="{6BE5BD7C-0CAC-4E26-8AE6-6B2447FCAD81}"/>
    <cellStyle name="การคำนวณ 5 6 3" xfId="7747" xr:uid="{A7919EBD-077F-4399-BCFB-C6E21BFA7C80}"/>
    <cellStyle name="การคำนวณ 5 7" xfId="3022" xr:uid="{BE22D7BC-6397-4216-8E2A-38179EB36632}"/>
    <cellStyle name="การคำนวณ 5 7 2" xfId="5567" xr:uid="{9214D7B0-6970-40B8-A4DB-BBC8A5F9F1EB}"/>
    <cellStyle name="การคำนวณ 5 7 3" xfId="7901" xr:uid="{BC947ED9-624F-4213-A93E-ED753D1C3E33}"/>
    <cellStyle name="การคำนวณ 5 8" xfId="3340" xr:uid="{E4AE5962-600A-451D-97EA-3A85E51D45E0}"/>
    <cellStyle name="การคำนวณ 5 8 2" xfId="5870" xr:uid="{ED46BC03-9D08-4055-807F-AA5F0C323C18}"/>
    <cellStyle name="การคำนวณ 5 8 3" xfId="8186" xr:uid="{4DB1F563-7DDE-478E-BB3B-648E6F78298F}"/>
    <cellStyle name="การคำนวณ 5 9" xfId="3568" xr:uid="{C460A7EF-697A-4D7D-A066-772B24515598}"/>
    <cellStyle name="การคำนวณ 6" xfId="945" xr:uid="{6A240B10-2079-4368-B132-AFF0A92F7F98}"/>
    <cellStyle name="การคำนวณ 6 2" xfId="1820" xr:uid="{8E15BB7C-507B-4F79-A75F-59227809EF5D}"/>
    <cellStyle name="การคำนวณ 6 2 2" xfId="4391" xr:uid="{01410801-DC9A-4523-98E1-9A97363AA85C}"/>
    <cellStyle name="การคำนวณ 6 2 3" xfId="6772" xr:uid="{E5F19A8E-7937-4C33-93F3-E7A63555D20A}"/>
    <cellStyle name="การคำนวณ 6 3" xfId="2637" xr:uid="{6E98D71E-7419-45FA-ACA3-A8FB37E22FFC}"/>
    <cellStyle name="การคำนวณ 6 3 2" xfId="5184" xr:uid="{8C4E057C-B9C8-4005-A95E-39B91AECB2A9}"/>
    <cellStyle name="การคำนวณ 6 3 3" xfId="7520" xr:uid="{DD1465F3-C9D0-432D-9F2F-38A9C54200D7}"/>
    <cellStyle name="การคำนวณ 6 4" xfId="3029" xr:uid="{496000F7-B2B0-451C-AFFA-DD41CE8E4B4F}"/>
    <cellStyle name="การคำนวณ 6 4 2" xfId="5574" xr:uid="{2C045E3A-9C2F-4E76-800B-0423CB3A4740}"/>
    <cellStyle name="การคำนวณ 6 4 3" xfId="7908" xr:uid="{AF55025E-7F3E-46E0-BA86-160541A295F6}"/>
    <cellStyle name="การคำนวณ 6 5" xfId="3356" xr:uid="{61F89B3F-1232-40EE-9A7B-76C24A73E76E}"/>
    <cellStyle name="การคำนวณ 6 5 2" xfId="5881" xr:uid="{3AC36448-4892-4A3B-90D9-C6E28DA8764D}"/>
    <cellStyle name="การคำนวณ 6 5 3" xfId="8193" xr:uid="{DB3C6D70-86F4-4385-B188-2A60A4FB8904}"/>
    <cellStyle name="การคำนวณ 6 6" xfId="3585" xr:uid="{05D61D62-9E7A-45F8-83FE-80F2861CFE7F}"/>
    <cellStyle name="การคำนวณ 6 7" xfId="829" xr:uid="{128B3495-E5C2-4C79-B9B1-74B914F97500}"/>
    <cellStyle name="การคำนวณ 7" xfId="1487" xr:uid="{8430B443-873D-4FA0-826A-38A11707B59F}"/>
    <cellStyle name="การคำนวณ 7 2" xfId="4062" xr:uid="{79573274-4D31-4F23-A77F-2D6F259DF206}"/>
    <cellStyle name="การคำนวณ 7 3" xfId="6452" xr:uid="{9C1C92AC-7E2D-4CEA-8A64-A6BB5E60EEAC}"/>
    <cellStyle name="การคำนวณ 8" xfId="1753" xr:uid="{D5D0E60E-7CC8-4C3D-8E52-96786B5798FC}"/>
    <cellStyle name="การคำนวณ 8 2" xfId="4324" xr:uid="{052BD9CD-DB4E-47FA-8B4E-653CBE548BCE}"/>
    <cellStyle name="การคำนวณ 8 3" xfId="6705" xr:uid="{B685D1DD-7AA0-4FD2-B2A2-835552842DEB}"/>
    <cellStyle name="การคำนวณ 9" xfId="1952" xr:uid="{505EF4C5-E8A7-45AC-A660-7DFD927135C8}"/>
    <cellStyle name="การคำนวณ 9 2" xfId="4523" xr:uid="{73DB8CB2-4357-4C77-8BCD-0180FB60B058}"/>
    <cellStyle name="การคำนวณ 9 3" xfId="6904" xr:uid="{81A436DF-2778-4325-BBB5-A244F15BA541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2 2" xfId="1033" xr:uid="{EBABBFD9-096B-457D-ADC8-3F06B2B34ED1}"/>
    <cellStyle name="ข้อความเตือน 3" xfId="288" xr:uid="{00000000-0005-0000-0000-00002D010000}"/>
    <cellStyle name="ข้อความเตือน 4" xfId="946" xr:uid="{C151E243-944A-40EC-908B-04A89ADECBA1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2 2" xfId="1034" xr:uid="{B1D4368B-4559-4CF9-A1C7-6289ACADB022}"/>
    <cellStyle name="ข้อความอธิบาย 3" xfId="291" xr:uid="{00000000-0005-0000-0000-000030010000}"/>
    <cellStyle name="ข้อความอธิบาย 4" xfId="947" xr:uid="{77AD8011-0C68-485D-BD70-4D542C23F35F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2 2 2" xfId="1076" xr:uid="{2C529E61-DE89-416E-B73E-A6E09C36ED08}"/>
    <cellStyle name="เครื่องหมายจุลภาค 2 2 3" xfId="1036" xr:uid="{A19D3445-583A-44FC-A10C-3AD1877B79FB}"/>
    <cellStyle name="เครื่องหมายจุลภาค 2 2 4" xfId="1984" xr:uid="{4FB55CB0-9FCE-443A-BA9C-F347033D17A0}"/>
    <cellStyle name="เครื่องหมายจุลภาค 2 2 5" xfId="3042" xr:uid="{B69A45B1-27AB-41D2-A337-162ED368BF51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3 2 2" xfId="1075" xr:uid="{375E21B5-6284-4E90-997D-BF574B4F75C5}"/>
    <cellStyle name="เครื่องหมายจุลภาค 2 3 3" xfId="3044" xr:uid="{CE956F0D-9880-4F53-9CBB-C68120D99973}"/>
    <cellStyle name="เครื่องหมายจุลภาค 2 3 4" xfId="3378" xr:uid="{F18CE970-2606-46BF-A633-19515D9E3673}"/>
    <cellStyle name="เครื่องหมายจุลภาค 2 3 5" xfId="540" xr:uid="{58FBECB2-51FB-4E33-8B4A-028D1C0EB761}"/>
    <cellStyle name="เครื่องหมายจุลภาค 2 4" xfId="481" xr:uid="{00000000-0005-0000-0000-000037010000}"/>
    <cellStyle name="เครื่องหมายจุลภาค 2 4 2" xfId="1035" xr:uid="{D527F746-5498-438A-A670-5119451B8356}"/>
    <cellStyle name="เครื่องหมายจุลภาค 2 5" xfId="1983" xr:uid="{C231B125-735F-44E1-B9BA-D34326240250}"/>
    <cellStyle name="เครื่องหมายจุลภาค 2 6" xfId="3037" xr:uid="{B2BE11CB-14D1-4B11-BC05-20379C5853AC}"/>
    <cellStyle name="เครื่องหมายจุลภาค 2 7" xfId="3371" xr:uid="{D4714E61-C785-43A3-9626-4BE6D6BECCE2}"/>
    <cellStyle name="เครื่องหมายจุลภาค 2 8" xfId="517" xr:uid="{1D254153-895D-4DB7-B8DF-87D0C48A66BC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3 2 2" xfId="1077" xr:uid="{A2EC2FC0-6594-4C31-804A-04B6D5F381A4}"/>
    <cellStyle name="เครื่องหมายจุลภาค 3 3" xfId="1037" xr:uid="{28FA8359-F898-45EC-AD35-2067A9CDA7AA}"/>
    <cellStyle name="เครื่องหมายจุลภาค 3 4" xfId="1985" xr:uid="{34D45F20-1BA2-48C8-A06B-E50F6C85EBC9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จุลภาค 10" xfId="3522" xr:uid="{1F81C8A6-5AC9-4512-9BDC-137E68960DD5}"/>
    <cellStyle name="จุลภาค 11" xfId="3532" xr:uid="{A4612E63-F2B1-4683-ACEB-DB4CBDDB69BB}"/>
    <cellStyle name="จุลภาค 12" xfId="3538" xr:uid="{515239CD-B700-4C72-983B-F0727CD1BB76}"/>
    <cellStyle name="จุลภาค 13" xfId="3541" xr:uid="{36014E4D-7B24-495F-85F9-E28A73AC8594}"/>
    <cellStyle name="จุลภาค 14" xfId="3550" xr:uid="{594324F0-3C1E-4BC1-8032-897DBF5E1A7A}"/>
    <cellStyle name="จุลภาค 2" xfId="509" xr:uid="{D6CC3BB5-8AE8-4214-B9D3-15867F6A6EDE}"/>
    <cellStyle name="จุลภาค 2 2" xfId="2654" xr:uid="{03FCFDF8-4C65-4531-8F09-542966C48415}"/>
    <cellStyle name="จุลภาค 2 3" xfId="3364" xr:uid="{81E10C97-D6F4-4C64-8B51-52FF244DDE63}"/>
    <cellStyle name="จุลภาค 2 4" xfId="969" xr:uid="{17454186-8851-4DF0-AC8D-9E0F6530B201}"/>
    <cellStyle name="จุลภาค 3" xfId="965" xr:uid="{638D5E13-9C60-4063-9FE0-25FB176B56AB}"/>
    <cellStyle name="จุลภาค 3 2" xfId="3361" xr:uid="{F3174BDD-2E7B-480C-B9E0-66C2C1B055FE}"/>
    <cellStyle name="จุลภาค 4" xfId="972" xr:uid="{2B65296E-4AD0-4636-89C2-AB8B2133D2B5}"/>
    <cellStyle name="จุลภาค 5" xfId="975" xr:uid="{43AB9125-6632-4E6C-92F1-DE32F9B6CF46}"/>
    <cellStyle name="จุลภาค 6" xfId="977" xr:uid="{7575A152-3C76-41F2-A7AD-08978B9E1BA4}"/>
    <cellStyle name="จุลภาค 7" xfId="979" xr:uid="{376992BD-B610-4B2D-9403-40D003D9F594}"/>
    <cellStyle name="จุลภาค 8" xfId="1965" xr:uid="{EE0AB8B8-4947-418F-AD0C-59CD539E7EEA}"/>
    <cellStyle name="จุลภาค 9" xfId="3034" xr:uid="{35BA98FD-F578-4916-A74A-B28D8EB7A8A5}"/>
    <cellStyle name="ชื่อเรื่อง" xfId="297" xr:uid="{00000000-0005-0000-0000-000040010000}"/>
    <cellStyle name="ชื่อเรื่อง 2" xfId="298" xr:uid="{00000000-0005-0000-0000-000041010000}"/>
    <cellStyle name="ชื่อเรื่อง 2 2" xfId="1038" xr:uid="{0DC186FF-1613-4AA1-A8F9-055B4F53ECD0}"/>
    <cellStyle name="ชื่อเรื่อง 3" xfId="948" xr:uid="{F6B0B1B9-C332-44E4-B2EE-FFAEB0AAAAE2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2 2 2" xfId="2136" xr:uid="{F843254D-A7C8-4740-A119-88629E40BEC9}"/>
    <cellStyle name="เซลล์ตรวจสอบ 2 2 3" xfId="2438" xr:uid="{5C8BF529-597D-461F-A774-EDFD54499226}"/>
    <cellStyle name="เซลล์ตรวจสอบ 2 2 4" xfId="3236" xr:uid="{0F72A407-384E-4AAF-AFB1-8E0F0CD6A25F}"/>
    <cellStyle name="เซลล์ตรวจสอบ 2 3" xfId="1039" xr:uid="{A58D575C-7C5A-4A9E-AADE-29F6B12ECA40}"/>
    <cellStyle name="เซลล์ตรวจสอบ 3" xfId="302" xr:uid="{00000000-0005-0000-0000-000046010000}"/>
    <cellStyle name="เซลล์ตรวจสอบ 3 2" xfId="2325" xr:uid="{66578605-4E3D-487E-AEC4-FE36AD17F5CF}"/>
    <cellStyle name="เซลล์ตรวจสอบ 3 3" xfId="3123" xr:uid="{B8949587-534E-4E70-84B0-DA8064391BD5}"/>
    <cellStyle name="เซลล์ตรวจสอบ 4" xfId="303" xr:uid="{00000000-0005-0000-0000-000047010000}"/>
    <cellStyle name="เซลล์ตรวจสอบ 4 2" xfId="2595" xr:uid="{6F4B9BD6-B282-4075-825A-020A5EF3D893}"/>
    <cellStyle name="เซลล์ตรวจสอบ 4 3" xfId="3341" xr:uid="{73DB1F6A-C21F-4963-9973-DA6D2D518732}"/>
    <cellStyle name="เซลล์ตรวจสอบ 5" xfId="941" xr:uid="{E1394E5A-8D9B-4E3B-86C3-4C2588CEF286}"/>
    <cellStyle name="เซลล์ตรวจสอบ 5 2" xfId="2634" xr:uid="{83AA2EB6-2C7D-46C5-AED3-54D2C49401F3}"/>
    <cellStyle name="เซลล์ตรวจสอบ 5 3" xfId="3354" xr:uid="{CC755DF0-857C-4B4C-BBAB-A907FA1A85F3}"/>
    <cellStyle name="เซลล์ตรวจสอบ 6" xfId="2543" xr:uid="{81682A49-E6EE-4FDC-952C-694895945EE5}"/>
    <cellStyle name="เซลล์ตรวจสอบ 7" xfId="3322" xr:uid="{6E0BC76A-A7B8-4808-9999-14144C5ABEA7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2 2" xfId="1040" xr:uid="{1B3A3F27-58C1-495B-8003-4BE17827E239}"/>
    <cellStyle name="เซลล์ที่มีการเชื่อมโยง 3" xfId="306" xr:uid="{00000000-0005-0000-0000-00004A010000}"/>
    <cellStyle name="เซลล์ที่มีการเชื่อมโยง 4" xfId="942" xr:uid="{F4043F3A-C79C-4FC9-8175-4C2B2F81D65B}"/>
    <cellStyle name="ดี" xfId="307" xr:uid="{00000000-0005-0000-0000-00004B010000}"/>
    <cellStyle name="ดี 2" xfId="308" xr:uid="{00000000-0005-0000-0000-00004C010000}"/>
    <cellStyle name="ดี 2 2" xfId="1041" xr:uid="{DD2F148C-4136-478B-B072-01BB10E94237}"/>
    <cellStyle name="ดี 3" xfId="309" xr:uid="{00000000-0005-0000-0000-00004D010000}"/>
    <cellStyle name="ดี 4" xfId="949" xr:uid="{444AA22E-3559-4C6B-A606-1B45505EE3BE}"/>
    <cellStyle name="ดี 5" xfId="978" xr:uid="{1D9A7126-E643-46C2-9E15-2BB686459E51}"/>
    <cellStyle name="ตามการเชื่อมโยงหลายมิติ_BS&amp;PL" xfId="19" xr:uid="{00000000-0005-0000-0000-00004E010000}"/>
    <cellStyle name="ปกติ 10" xfId="964" xr:uid="{8A20EABC-2A68-42A3-971E-112F0375B570}"/>
    <cellStyle name="ปกติ 10 2" xfId="2651" xr:uid="{B21CE52C-FCA3-47EB-83D6-938EB8FF268E}"/>
    <cellStyle name="ปกติ 11" xfId="967" xr:uid="{D25FD5F0-C0BE-436E-B3C7-09B36197BBDD}"/>
    <cellStyle name="ปกติ 11 2" xfId="2652" xr:uid="{F1396890-8BFD-4113-8821-1B97F6280D8A}"/>
    <cellStyle name="ปกติ 11 3" xfId="3362" xr:uid="{7862CD6D-5ED3-43CA-A9D7-661E5813D473}"/>
    <cellStyle name="ปกติ 12" xfId="970" xr:uid="{23355075-848A-42C9-B6B2-3B686A018131}"/>
    <cellStyle name="ปกติ 13" xfId="971" xr:uid="{5A7FF47D-83D0-4706-9F4A-F49588865CC5}"/>
    <cellStyle name="ปกติ 14" xfId="974" xr:uid="{05C34444-0262-4F77-BB1F-D21629678BF2}"/>
    <cellStyle name="ปกติ 15" xfId="976" xr:uid="{AFA212D3-EE0D-4857-859D-543E4CF2B369}"/>
    <cellStyle name="ปกติ 16" xfId="1964" xr:uid="{850B0DAA-8C0C-41C8-A9A2-B3999383E553}"/>
    <cellStyle name="ปกติ 17" xfId="3521" xr:uid="{EF7B4458-2B37-4968-A943-C1472971C8C7}"/>
    <cellStyle name="ปกติ 18" xfId="3531" xr:uid="{B1C51C3D-D038-45D0-866F-140BA0A7F8DA}"/>
    <cellStyle name="ปกติ 19" xfId="3535" xr:uid="{9F7EE721-DFE2-4E5B-A212-A816E472AF1E}"/>
    <cellStyle name="ปกติ 2" xfId="7" xr:uid="{00000000-0005-0000-0000-00004F010000}"/>
    <cellStyle name="ปกติ 2 2" xfId="310" xr:uid="{00000000-0005-0000-0000-000050010000}"/>
    <cellStyle name="ปกติ 2 2 2" xfId="1043" xr:uid="{EF7D3A0A-4749-420D-BD97-779A26FC366C}"/>
    <cellStyle name="ปกติ 2 3" xfId="311" xr:uid="{00000000-0005-0000-0000-000051010000}"/>
    <cellStyle name="ปกติ 2 3 2" xfId="1044" xr:uid="{D149CC95-317B-488B-8B78-B7F8CED982E3}"/>
    <cellStyle name="ปกติ 2 4" xfId="1042" xr:uid="{4DD9A71C-CB3D-4E91-A31B-F4C95C3E16FD}"/>
    <cellStyle name="ปกติ 20" xfId="3540" xr:uid="{A0450A91-8662-498E-A8D2-3BBEE7A55C68}"/>
    <cellStyle name="ปกติ 21" xfId="3549" xr:uid="{26AC8911-07EF-4368-A545-FD1071AE14F8}"/>
    <cellStyle name="ปกติ 3" xfId="312" xr:uid="{00000000-0005-0000-0000-000052010000}"/>
    <cellStyle name="ปกติ 3 2" xfId="1986" xr:uid="{436F0559-151C-41D9-B5BB-6C46B5DC9FA0}"/>
    <cellStyle name="ปกติ 3 3" xfId="1966" xr:uid="{83CD5CE8-B05C-4B65-B322-7F44D963F7DC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10" xfId="2545" xr:uid="{8347BA0D-4858-42E9-9392-A2971C801F12}"/>
    <cellStyle name="ป้อนค่า 10 2" xfId="5096" xr:uid="{7CF94AE8-E997-454E-B622-386AA24975B4}"/>
    <cellStyle name="ป้อนค่า 10 3" xfId="7442" xr:uid="{7F55AB44-EDD7-44A3-8975-3E6D48D285E9}"/>
    <cellStyle name="ป้อนค่า 11" xfId="2823" xr:uid="{743061E8-0B44-4815-B6F2-8B64F9FF3531}"/>
    <cellStyle name="ป้อนค่า 11 2" xfId="5368" xr:uid="{F6F69C89-5894-445A-B07E-D32F59EE5D65}"/>
    <cellStyle name="ป้อนค่า 11 3" xfId="7702" xr:uid="{0B3DF554-4F58-4AC8-9881-F336613AA56C}"/>
    <cellStyle name="ป้อนค่า 12" xfId="3018" xr:uid="{82407143-14B4-4DFA-BA82-577A367145AB}"/>
    <cellStyle name="ป้อนค่า 12 2" xfId="5563" xr:uid="{EE031335-1B56-4688-9076-C2A6EBFC0C5B}"/>
    <cellStyle name="ป้อนค่า 12 3" xfId="7897" xr:uid="{47AA1C79-FD64-432E-B2FF-F67B758F0E3D}"/>
    <cellStyle name="ป้อนค่า 13" xfId="3323" xr:uid="{651E74E0-EE62-4658-82F4-4E0CB53B024A}"/>
    <cellStyle name="ป้อนค่า 13 2" xfId="5860" xr:uid="{D4791F69-9851-4424-9088-7BDDF8D215DF}"/>
    <cellStyle name="ป้อนค่า 13 3" xfId="8181" xr:uid="{DD924EEB-9C20-4148-80CF-A2ECCBF6716D}"/>
    <cellStyle name="ป้อนค่า 14" xfId="898" xr:uid="{06B9E18C-5288-433F-AC71-30461D315928}"/>
    <cellStyle name="ป้อนค่า 15" xfId="6042" xr:uid="{E718E195-009B-4A4F-83C2-366E02789698}"/>
    <cellStyle name="ป้อนค่า 2" xfId="320" xr:uid="{00000000-0005-0000-0000-00005D010000}"/>
    <cellStyle name="ป้อนค่า 2 10" xfId="1510" xr:uid="{5287A483-F24F-4D55-8852-23A4DD9B90F7}"/>
    <cellStyle name="ป้อนค่า 2 10 2" xfId="2139" xr:uid="{371A19F2-6ED1-4DDF-8062-9E6A80219A86}"/>
    <cellStyle name="ป้อนค่า 2 10 3" xfId="4085" xr:uid="{97E042C6-C3C0-43C6-B155-8788286CF2A2}"/>
    <cellStyle name="ป้อนค่า 2 10 4" xfId="6472" xr:uid="{19A4039C-2E31-4B95-A0E3-E28172E79FA5}"/>
    <cellStyle name="ป้อนค่า 2 11" xfId="1768" xr:uid="{51F5883A-A8CF-415A-9510-B694F5C81F9F}"/>
    <cellStyle name="ป้อนค่า 2 11 2" xfId="4339" xr:uid="{5873B283-7307-4412-8EE0-BA14DEA47C91}"/>
    <cellStyle name="ป้อนค่า 2 11 3" xfId="6720" xr:uid="{25274B4E-08A6-4FFE-A56E-0F1EC6BEF80A}"/>
    <cellStyle name="ป้อนค่า 2 12" xfId="2246" xr:uid="{EEFF7A52-61C0-4840-B382-4ADC2845026B}"/>
    <cellStyle name="ป้อนค่า 2 12 2" xfId="4801" xr:uid="{C639FACA-975C-4161-8547-A3EB2EAD5B77}"/>
    <cellStyle name="ป้อนค่า 2 12 3" xfId="7150" xr:uid="{933802BD-CD1E-46D9-A8D4-0E859C178A55}"/>
    <cellStyle name="ป้อนค่า 2 13" xfId="2152" xr:uid="{081F66CB-361A-4810-9C1E-97F23B2FA6C9}"/>
    <cellStyle name="ป้อนค่า 2 13 2" xfId="4707" xr:uid="{2120A75D-C6E6-42E6-8006-B3726491F564}"/>
    <cellStyle name="ป้อนค่า 2 13 3" xfId="7056" xr:uid="{3C61BE95-ECC2-4D3A-A225-D0E49B48E291}"/>
    <cellStyle name="ป้อนค่า 2 14" xfId="2849" xr:uid="{35B4409E-6B6A-4012-8B2C-A558305D6D2A}"/>
    <cellStyle name="ป้อนค่า 2 14 2" xfId="5394" xr:uid="{FB3CC3C1-8C4A-4FF9-B226-946884D20212}"/>
    <cellStyle name="ป้อนค่า 2 14 3" xfId="7728" xr:uid="{BAF7647C-DF6D-40B0-BAB7-0DD94EE93303}"/>
    <cellStyle name="ป้อนค่า 2 15" xfId="3054" xr:uid="{CD763722-CD23-4237-AE96-95900176824D}"/>
    <cellStyle name="ป้อนค่า 2 15 2" xfId="5596" xr:uid="{3703A85D-7B3A-492D-98A0-7EA8E52F1DA3}"/>
    <cellStyle name="ป้อนค่า 2 15 3" xfId="7920" xr:uid="{B92B44C7-71AF-4310-BE7C-7E9FC0F0A48F}"/>
    <cellStyle name="ป้อนค่า 2 16" xfId="3388" xr:uid="{7796C287-1C84-40C1-810E-9FB029419C66}"/>
    <cellStyle name="ป้อนค่า 2 16 2" xfId="5909" xr:uid="{E49B6169-B876-48B8-B2FB-FCDBB852A2E8}"/>
    <cellStyle name="ป้อนค่า 2 16 3" xfId="8206" xr:uid="{4E54DD39-033D-462C-BA07-3BB359F51D68}"/>
    <cellStyle name="ป้อนค่า 2 17" xfId="812" xr:uid="{ADF6435F-F0E6-40C1-AEDE-8172226F5BAF}"/>
    <cellStyle name="ป้อนค่า 2 18" xfId="3583" xr:uid="{5C0749C8-FE9D-43D9-A055-26A95E41A216}"/>
    <cellStyle name="ป้อนค่า 2 2" xfId="321" xr:uid="{00000000-0005-0000-0000-00005E010000}"/>
    <cellStyle name="ป้อนค่า 2 2 10" xfId="2208" xr:uid="{4EDDC980-D844-43E3-8151-5EDB2E3E9FA3}"/>
    <cellStyle name="ป้อนค่า 2 2 10 2" xfId="4763" xr:uid="{43122F2F-D335-4B5A-89AF-D4F03F23B71F}"/>
    <cellStyle name="ป้อนค่า 2 2 10 3" xfId="7112" xr:uid="{67FEE215-8986-4EC6-9A3F-BC3F058A0E78}"/>
    <cellStyle name="ป้อนค่า 2 2 11" xfId="3098" xr:uid="{D26ECB87-7212-4954-B74B-294A4D8CBD7E}"/>
    <cellStyle name="ป้อนค่า 2 2 11 2" xfId="5640" xr:uid="{E556C4BD-54C3-4540-BED4-A6E853037918}"/>
    <cellStyle name="ป้อนค่า 2 2 11 3" xfId="7964" xr:uid="{B09FB86C-64C6-40E8-B352-C1CE01DD9F42}"/>
    <cellStyle name="ป้อนค่า 2 2 12" xfId="3435" xr:uid="{7DD50CBD-8697-4FF2-9F46-F8A62D61C523}"/>
    <cellStyle name="ป้อนค่า 2 2 12 2" xfId="5956" xr:uid="{240684AD-711F-42D2-988A-C6437DFD7C56}"/>
    <cellStyle name="ป้อนค่า 2 2 12 3" xfId="8253" xr:uid="{36ED8949-6185-408A-BA9D-83749D5C05FE}"/>
    <cellStyle name="ป้อนค่า 2 2 13" xfId="605" xr:uid="{16A7B2FB-E3AC-47ED-9646-EA92E357552C}"/>
    <cellStyle name="ป้อนค่า 2 2 14" xfId="3636" xr:uid="{6E6EC046-EFD6-44C4-9384-3AEE8B8D8BEF}"/>
    <cellStyle name="ป้อนค่า 2 2 2" xfId="322" xr:uid="{00000000-0005-0000-0000-00005F010000}"/>
    <cellStyle name="ป้อนค่า 2 2 2 10" xfId="890" xr:uid="{41F1633D-6DA5-4C42-8E26-09E1DAF55E41}"/>
    <cellStyle name="ป้อนค่า 2 2 2 11" xfId="914" xr:uid="{889A5B9C-8A27-4D51-A9DC-A41AB3B7DC75}"/>
    <cellStyle name="ป้อนค่า 2 2 2 2" xfId="1388" xr:uid="{7C293EBA-608B-44F8-902E-11072F879B31}"/>
    <cellStyle name="ป้อนค่า 2 2 2 2 2" xfId="3963" xr:uid="{CEA6EACE-70E2-40ED-B5C4-7A1D7C545182}"/>
    <cellStyle name="ป้อนค่า 2 2 2 2 3" xfId="6353" xr:uid="{4D607195-7F8B-4979-8106-B75F01DEEDFA}"/>
    <cellStyle name="ป้อนค่า 2 2 2 3" xfId="1655" xr:uid="{0DB7CA30-C201-4D45-B156-CE2A13BDD1AF}"/>
    <cellStyle name="ป้อนค่า 2 2 2 3 2" xfId="4226" xr:uid="{F7102BB1-C5DF-49C0-9606-F191E703795F}"/>
    <cellStyle name="ป้อนค่า 2 2 2 3 3" xfId="6607" xr:uid="{F6E8FCC2-E0E6-42C0-8AF3-63A8D28E703A}"/>
    <cellStyle name="ป้อนค่า 2 2 2 4" xfId="1870" xr:uid="{D034EB22-286C-4913-9DCE-F4CA4A23E47B}"/>
    <cellStyle name="ป้อนค่า 2 2 2 4 2" xfId="4441" xr:uid="{BB5DD788-A8CF-45F4-9BD6-67D6328D4254}"/>
    <cellStyle name="ป้อนค่า 2 2 2 4 3" xfId="6822" xr:uid="{1B059680-F991-447D-A39A-B4437E861286}"/>
    <cellStyle name="ป้อนค่า 2 2 2 5" xfId="2441" xr:uid="{1B92FFFF-D374-4427-AC75-D138C7955E61}"/>
    <cellStyle name="ป้อนค่า 2 2 2 5 2" xfId="4993" xr:uid="{B28B1CF8-2896-43C1-A9FF-5963E931CD7B}"/>
    <cellStyle name="ป้อนค่า 2 2 2 5 3" xfId="7339" xr:uid="{3A978649-4DE4-44FB-9245-0B4B501BCF77}"/>
    <cellStyle name="ป้อนค่า 2 2 2 6" xfId="2722" xr:uid="{A2A7BF6C-E84A-4A32-A45F-9177111FBA0A}"/>
    <cellStyle name="ป้อนค่า 2 2 2 6 2" xfId="5267" xr:uid="{1C06EA90-4B2F-4282-95AC-D2DDB911E21B}"/>
    <cellStyle name="ป้อนค่า 2 2 2 6 3" xfId="7601" xr:uid="{3B32710C-C5A0-4EBC-A8E1-561413CD7F41}"/>
    <cellStyle name="ป้อนค่า 2 2 2 7" xfId="2935" xr:uid="{1B928E3D-10CF-4CE5-B0CA-2D2865C1E591}"/>
    <cellStyle name="ป้อนค่า 2 2 2 7 2" xfId="5480" xr:uid="{25F5BB41-659E-41F4-865D-147A2A9E6CDF}"/>
    <cellStyle name="ป้อนค่า 2 2 2 7 3" xfId="7814" xr:uid="{8FBC5D20-334D-4FEE-84FD-0A5885850DF1}"/>
    <cellStyle name="ป้อนค่า 2 2 2 8" xfId="3239" xr:uid="{40584F57-CFB6-4CE2-8311-9BFAFF6180AE}"/>
    <cellStyle name="ป้อนค่า 2 2 2 8 2" xfId="5777" xr:uid="{991E9C83-298F-4FE6-8BF0-DF8BFD1DAE67}"/>
    <cellStyle name="ป้อนค่า 2 2 2 8 3" xfId="8098" xr:uid="{9A245D20-422A-4079-A911-44299AD97026}"/>
    <cellStyle name="ป้อนค่า 2 2 2 9" xfId="3491" xr:uid="{C2A1F034-AD83-485B-AE77-1D6EFE355E24}"/>
    <cellStyle name="ป้อนค่า 2 2 2 9 2" xfId="6011" xr:uid="{222BD952-58E8-408B-B9F1-DEBD55A0A0F4}"/>
    <cellStyle name="ป้อนค่า 2 2 2 9 3" xfId="8302" xr:uid="{E70996CF-0FCC-4878-B1DB-36BD59E00ED7}"/>
    <cellStyle name="ป้อนค่า 2 2 3" xfId="323" xr:uid="{00000000-0005-0000-0000-000060010000}"/>
    <cellStyle name="ป้อนค่า 2 2 3 10" xfId="825" xr:uid="{C19033F8-106A-4FD2-A61F-108AF27CC5E4}"/>
    <cellStyle name="ป้อนค่า 2 2 3 2" xfId="1389" xr:uid="{947AD2A6-85F4-42BD-83CA-0F5EEF047565}"/>
    <cellStyle name="ป้อนค่า 2 2 3 2 2" xfId="3964" xr:uid="{FE50F81D-2ADC-4945-B9D3-0399D35F9783}"/>
    <cellStyle name="ป้อนค่า 2 2 3 2 3" xfId="6354" xr:uid="{D9D22CEB-71A9-4229-8DD8-0E4DDAC234DE}"/>
    <cellStyle name="ป้อนค่า 2 2 3 3" xfId="1656" xr:uid="{90641823-6D94-4BB1-A9FD-E5DAD4D50BC5}"/>
    <cellStyle name="ป้อนค่า 2 2 3 3 2" xfId="4227" xr:uid="{70ECCFA1-8B4C-4797-8A33-C59F15715A9F}"/>
    <cellStyle name="ป้อนค่า 2 2 3 3 3" xfId="6608" xr:uid="{72D9DA9D-A512-457C-9B8E-BB540D0663E2}"/>
    <cellStyle name="ป้อนค่า 2 2 3 4" xfId="1871" xr:uid="{3F4424DE-D4B3-493D-A4D4-BA144833D03E}"/>
    <cellStyle name="ป้อนค่า 2 2 3 4 2" xfId="4442" xr:uid="{D1C5E712-A5E2-467D-9540-10816DA63C92}"/>
    <cellStyle name="ป้อนค่า 2 2 3 4 3" xfId="6823" xr:uid="{CBBEA194-D777-472A-AEFE-4E7BFC517732}"/>
    <cellStyle name="ป้อนค่า 2 2 3 5" xfId="2442" xr:uid="{2E59BB62-063D-4355-9F19-0D1E41B35885}"/>
    <cellStyle name="ป้อนค่า 2 2 3 5 2" xfId="4994" xr:uid="{A23B2528-86A3-4789-8226-C90FAC128C8A}"/>
    <cellStyle name="ป้อนค่า 2 2 3 5 3" xfId="7340" xr:uid="{B10EA1E3-D2BA-4131-8669-A46EADD07713}"/>
    <cellStyle name="ป้อนค่า 2 2 3 6" xfId="2723" xr:uid="{A947C7E6-1E9B-46B6-AD1D-1699FA15B2C9}"/>
    <cellStyle name="ป้อนค่า 2 2 3 6 2" xfId="5268" xr:uid="{C2317358-C041-4E64-B2C0-4A6C44D229D7}"/>
    <cellStyle name="ป้อนค่า 2 2 3 6 3" xfId="7602" xr:uid="{8EBF2037-2444-4E86-9051-CE550A3F0A69}"/>
    <cellStyle name="ป้อนค่า 2 2 3 7" xfId="2936" xr:uid="{34320ACE-90DE-4062-8E02-F409050F5B10}"/>
    <cellStyle name="ป้อนค่า 2 2 3 7 2" xfId="5481" xr:uid="{E8B1E98C-01BB-475B-B210-1A95781489F8}"/>
    <cellStyle name="ป้อนค่า 2 2 3 7 3" xfId="7815" xr:uid="{22B4B8BE-3878-4DB4-9090-36A9B8B22A5B}"/>
    <cellStyle name="ป้อนค่า 2 2 3 8" xfId="3240" xr:uid="{3CEDEC09-B4CC-4460-A9F6-23CA4826BA3B}"/>
    <cellStyle name="ป้อนค่า 2 2 3 8 2" xfId="5778" xr:uid="{DFEE5FEF-EA5D-4F80-8222-FDB289B7EA2E}"/>
    <cellStyle name="ป้อนค่า 2 2 3 8 3" xfId="8099" xr:uid="{F01B3AF3-247A-4594-8BEF-EBB737F4E5AB}"/>
    <cellStyle name="ป้อนค่า 2 2 3 9" xfId="878" xr:uid="{03E5265F-0CDA-44DC-A517-B79550C59A61}"/>
    <cellStyle name="ป้อนค่า 2 2 4" xfId="324" xr:uid="{00000000-0005-0000-0000-000061010000}"/>
    <cellStyle name="ป้อนค่า 2 2 4 10" xfId="786" xr:uid="{F7D1A6DB-AC15-489A-ADCE-CBE99946B45B}"/>
    <cellStyle name="ป้อนค่า 2 2 4 2" xfId="1387" xr:uid="{A1F9771C-5AA4-451D-A1AE-75E9D8CDF0FA}"/>
    <cellStyle name="ป้อนค่า 2 2 4 2 2" xfId="3962" xr:uid="{F673C663-3851-4E2A-88FF-BD6639487C87}"/>
    <cellStyle name="ป้อนค่า 2 2 4 2 3" xfId="6352" xr:uid="{26F86208-35FA-405A-9B94-7D31727BB113}"/>
    <cellStyle name="ป้อนค่า 2 2 4 3" xfId="1654" xr:uid="{AE98EF6B-A7DC-453D-8D4D-57C3C27EFA57}"/>
    <cellStyle name="ป้อนค่า 2 2 4 3 2" xfId="4225" xr:uid="{5AB2592D-4709-4CEE-B419-7C92D09C1085}"/>
    <cellStyle name="ป้อนค่า 2 2 4 3 3" xfId="6606" xr:uid="{E4834119-2FA1-41BF-9EDF-75D15B67DDDD}"/>
    <cellStyle name="ป้อนค่า 2 2 4 4" xfId="1869" xr:uid="{FDD1FC61-BF81-44FA-B067-0094B5BA496F}"/>
    <cellStyle name="ป้อนค่า 2 2 4 4 2" xfId="4440" xr:uid="{71B150EE-B810-48EE-8E6A-87AB17A705ED}"/>
    <cellStyle name="ป้อนค่า 2 2 4 4 3" xfId="6821" xr:uid="{D23BE63F-FC4A-4709-924E-F666961591A8}"/>
    <cellStyle name="ป้อนค่า 2 2 4 5" xfId="2440" xr:uid="{AAAC56B1-ED79-49A4-9B4D-538BE0F2F386}"/>
    <cellStyle name="ป้อนค่า 2 2 4 5 2" xfId="4992" xr:uid="{26331851-41DA-4D5D-9D33-FA882CB5B8A4}"/>
    <cellStyle name="ป้อนค่า 2 2 4 5 3" xfId="7338" xr:uid="{612179B1-9E3D-4A7C-B6F5-F2F7F7F0341F}"/>
    <cellStyle name="ป้อนค่า 2 2 4 6" xfId="2721" xr:uid="{23470C5A-561B-4C9A-80DB-2035C6FEF272}"/>
    <cellStyle name="ป้อนค่า 2 2 4 6 2" xfId="5266" xr:uid="{08F1F724-B24A-4957-9F65-4DC2C67C63B4}"/>
    <cellStyle name="ป้อนค่า 2 2 4 6 3" xfId="7600" xr:uid="{984468CE-8960-4173-B814-27EEA87F66EF}"/>
    <cellStyle name="ป้อนค่า 2 2 4 7" xfId="2934" xr:uid="{C8F9434D-8DF0-45B3-8BA8-386BB60998A1}"/>
    <cellStyle name="ป้อนค่า 2 2 4 7 2" xfId="5479" xr:uid="{5CE452E2-AA6E-4F99-9757-C2794A7F5D3E}"/>
    <cellStyle name="ป้อนค่า 2 2 4 7 3" xfId="7813" xr:uid="{6CC01D56-3EF8-4571-B366-FB2BB70EC1AB}"/>
    <cellStyle name="ป้อนค่า 2 2 4 8" xfId="3238" xr:uid="{40A9B297-51D2-40AB-B039-917BD5DD0964}"/>
    <cellStyle name="ป้อนค่า 2 2 4 8 2" xfId="5776" xr:uid="{2B1A6E84-EE5D-4DC3-BD0B-07AF82E02A7E}"/>
    <cellStyle name="ป้อนค่า 2 2 4 8 3" xfId="8097" xr:uid="{3CBB1777-C18B-4547-9C81-1E654F4878EE}"/>
    <cellStyle name="ป้อนค่า 2 2 4 9" xfId="522" xr:uid="{AB26FF52-F06A-4AA0-AAC8-11C3E286AD2A}"/>
    <cellStyle name="ป้อนค่า 2 2 5" xfId="1244" xr:uid="{04D8BC16-5D9B-48F5-85D9-FC7A22CF9F6B}"/>
    <cellStyle name="ป้อนค่า 2 2 5 2" xfId="2069" xr:uid="{DFC87938-12B3-4C68-9DD9-422A090510D6}"/>
    <cellStyle name="ป้อนค่า 2 2 5 2 2" xfId="4632" xr:uid="{2CF36A35-D776-406C-BF28-4EBF4761AF3F}"/>
    <cellStyle name="ป้อนค่า 2 2 5 2 3" xfId="6992" xr:uid="{282B1885-7FD1-4C6A-B076-920F8417806D}"/>
    <cellStyle name="ป้อนค่า 2 2 5 3" xfId="3820" xr:uid="{7DDEAACA-6DBE-4FD6-929A-B0672AB191FC}"/>
    <cellStyle name="ป้อนค่า 2 2 5 4" xfId="6214" xr:uid="{87F97EA3-A5D7-4BB8-A67A-92F19186D6CA}"/>
    <cellStyle name="ป้อนค่า 2 2 6" xfId="1536" xr:uid="{BCA4DD0B-E434-472E-A104-DE7EE7FFD7B6}"/>
    <cellStyle name="ป้อนค่า 2 2 6 2" xfId="2070" xr:uid="{487BDB6A-CE29-42C1-9E7B-387D8808DA59}"/>
    <cellStyle name="ป้อนค่า 2 2 6 2 2" xfId="4633" xr:uid="{7AF18211-9EF8-4757-A378-C5D15B48EEC9}"/>
    <cellStyle name="ป้อนค่า 2 2 6 2 3" xfId="6993" xr:uid="{DDF84DD0-676A-4D2A-843F-5E4ED046CFB8}"/>
    <cellStyle name="ป้อนค่า 2 2 6 3" xfId="4110" xr:uid="{562481A5-2594-4C08-B4E2-00ED1859FDEB}"/>
    <cellStyle name="ป้อนค่า 2 2 6 4" xfId="6496" xr:uid="{3D4AF1CE-1D3E-4BB8-83B5-1B3820F45088}"/>
    <cellStyle name="ป้อนค่า 2 2 7" xfId="1554" xr:uid="{9BC1A752-FBE4-4C02-9D69-0DDED5160307}"/>
    <cellStyle name="ป้อนค่า 2 2 7 2" xfId="4128" xr:uid="{2BB7BFD1-4D1F-482D-8901-7A0C99860258}"/>
    <cellStyle name="ป้อนค่า 2 2 7 3" xfId="6514" xr:uid="{EEBF87F6-25C9-44ED-8DDE-1E9A4906E092}"/>
    <cellStyle name="ป้อนค่า 2 2 8" xfId="2297" xr:uid="{8197540C-D58F-48C4-AA54-4A4F1812FB33}"/>
    <cellStyle name="ป้อนค่า 2 2 8 2" xfId="4852" xr:uid="{66A5B30F-1B03-46F4-8581-982A90E5B4E1}"/>
    <cellStyle name="ป้อนค่า 2 2 8 3" xfId="7201" xr:uid="{76E12110-17B9-4192-9986-500BF245BC87}"/>
    <cellStyle name="ป้อนค่า 2 2 9" xfId="2537" xr:uid="{03AA5FE6-69DD-42B6-8B61-27C0E9DB7697}"/>
    <cellStyle name="ป้อนค่า 2 2 9 2" xfId="5089" xr:uid="{6312A141-28B6-40DB-8A26-903DF6FF5A40}"/>
    <cellStyle name="ป้อนค่า 2 2 9 3" xfId="7435" xr:uid="{86442AA2-791F-40F5-888C-F2E0271BDDE5}"/>
    <cellStyle name="ป้อนค่า 2 3" xfId="325" xr:uid="{00000000-0005-0000-0000-000062010000}"/>
    <cellStyle name="ป้อนค่า 2 3 10" xfId="2274" xr:uid="{58D231A5-6E05-4BB5-B61B-302FA7EFB276}"/>
    <cellStyle name="ป้อนค่า 2 3 10 2" xfId="4829" xr:uid="{864B6787-99D6-482C-A2C0-72D2723F584D}"/>
    <cellStyle name="ป้อนค่า 2 3 10 3" xfId="7178" xr:uid="{88931B94-1F54-488A-96D9-4582DE4AD021}"/>
    <cellStyle name="ป้อนค่า 2 3 11" xfId="3071" xr:uid="{34FD0999-E5D9-4E01-8D1C-BC55A2956814}"/>
    <cellStyle name="ป้อนค่า 2 3 11 2" xfId="5613" xr:uid="{D5006BFA-07A4-43A7-99AD-DE1AC04BD727}"/>
    <cellStyle name="ป้อนค่า 2 3 11 3" xfId="7937" xr:uid="{979E4819-3349-484E-AB00-35143FD6EB2C}"/>
    <cellStyle name="ป้อนค่า 2 3 12" xfId="3408" xr:uid="{0B6CFD8A-190E-4121-B1C6-2BCFA4AE7D23}"/>
    <cellStyle name="ป้อนค่า 2 3 12 2" xfId="5929" xr:uid="{CE212206-C6C9-42A0-997A-88B5EB9F7F1F}"/>
    <cellStyle name="ป้อนค่า 2 3 12 3" xfId="8226" xr:uid="{94344AFE-E4B5-46CA-B8EF-A8265E1B5FA2}"/>
    <cellStyle name="ป้อนค่า 2 3 13" xfId="797" xr:uid="{5ECFBC33-CCBF-475F-8F22-C652D6C7B428}"/>
    <cellStyle name="ป้อนค่า 2 3 14" xfId="6051" xr:uid="{702948C0-C77E-42FF-8C4C-2F88FC1B5FB4}"/>
    <cellStyle name="ป้อนค่า 2 3 2" xfId="326" xr:uid="{00000000-0005-0000-0000-000063010000}"/>
    <cellStyle name="ป้อนค่า 2 3 2 10" xfId="663" xr:uid="{0CCEA466-A2F2-4505-B1AC-66C5AB1E8200}"/>
    <cellStyle name="ป้อนค่า 2 3 2 11" xfId="3613" xr:uid="{B3895412-0015-44C9-8070-1A7FBE6A52B2}"/>
    <cellStyle name="ป้อนค่า 2 3 2 2" xfId="1391" xr:uid="{AF1C5C32-88DE-49F9-80A4-BBA2B19EE517}"/>
    <cellStyle name="ป้อนค่า 2 3 2 2 2" xfId="3966" xr:uid="{2764E8DA-B968-4DA7-8EB2-FD9E524EB7BD}"/>
    <cellStyle name="ป้อนค่า 2 3 2 2 3" xfId="6356" xr:uid="{E5194E0D-066F-49C6-BE3F-DB4A090E8F22}"/>
    <cellStyle name="ป้อนค่า 2 3 2 3" xfId="1658" xr:uid="{5B08D05A-C38D-4AB8-B60E-AED0CBEB8D87}"/>
    <cellStyle name="ป้อนค่า 2 3 2 3 2" xfId="4229" xr:uid="{B4DF4FF7-36EF-472D-9561-AE7B0B9F4433}"/>
    <cellStyle name="ป้อนค่า 2 3 2 3 3" xfId="6610" xr:uid="{35319023-9329-4FE5-B5FA-D9E615DC8A82}"/>
    <cellStyle name="ป้อนค่า 2 3 2 4" xfId="1873" xr:uid="{D74DF6EA-7314-4A45-B256-E3C736A08327}"/>
    <cellStyle name="ป้อนค่า 2 3 2 4 2" xfId="4444" xr:uid="{92AA83F3-7B84-46BA-AF0F-8BD65B884810}"/>
    <cellStyle name="ป้อนค่า 2 3 2 4 3" xfId="6825" xr:uid="{9490E1D2-BFD0-4530-8728-83F7C273E678}"/>
    <cellStyle name="ป้อนค่า 2 3 2 5" xfId="2444" xr:uid="{BEAFCFC0-3C41-4288-8296-57EF84F657FF}"/>
    <cellStyle name="ป้อนค่า 2 3 2 5 2" xfId="4996" xr:uid="{4980651D-D3F7-4BD0-8ACA-C0CF6803BC69}"/>
    <cellStyle name="ป้อนค่า 2 3 2 5 3" xfId="7342" xr:uid="{94FB7D92-8DAD-4429-8D62-AF879E3BB040}"/>
    <cellStyle name="ป้อนค่า 2 3 2 6" xfId="2725" xr:uid="{E0BF54B4-0378-4922-A656-B9CE78E38919}"/>
    <cellStyle name="ป้อนค่า 2 3 2 6 2" xfId="5270" xr:uid="{17090C2B-708C-409E-B63A-F9AF3E919B4B}"/>
    <cellStyle name="ป้อนค่า 2 3 2 6 3" xfId="7604" xr:uid="{81D1BCE3-31C1-4A22-91AC-F84224D41B04}"/>
    <cellStyle name="ป้อนค่า 2 3 2 7" xfId="2938" xr:uid="{0DC397B5-AF6A-4FB8-ADD4-28BAC18DDF5A}"/>
    <cellStyle name="ป้อนค่า 2 3 2 7 2" xfId="5483" xr:uid="{232DB694-F675-41BF-9AE5-802825C1E745}"/>
    <cellStyle name="ป้อนค่า 2 3 2 7 3" xfId="7817" xr:uid="{8901D54B-5BAE-4F28-925A-58F59DFA678E}"/>
    <cellStyle name="ป้อนค่า 2 3 2 8" xfId="3242" xr:uid="{B8BAD009-E961-4AB1-AA50-D969854F7383}"/>
    <cellStyle name="ป้อนค่า 2 3 2 8 2" xfId="5780" xr:uid="{6B1D5068-A10B-4A20-8C68-B59C245F3357}"/>
    <cellStyle name="ป้อนค่า 2 3 2 8 3" xfId="8101" xr:uid="{C0893793-648C-400C-AD51-682541636FCD}"/>
    <cellStyle name="ป้อนค่า 2 3 2 9" xfId="3492" xr:uid="{FE1CF34D-C60A-41CA-9C6D-2619DD4B9493}"/>
    <cellStyle name="ป้อนค่า 2 3 2 9 2" xfId="6012" xr:uid="{050FF5CC-E280-4CCD-9DB5-280F2021D773}"/>
    <cellStyle name="ป้อนค่า 2 3 2 9 3" xfId="8303" xr:uid="{49B1194E-E52D-46C9-8D28-14C4CA31A98D}"/>
    <cellStyle name="ป้อนค่า 2 3 3" xfId="327" xr:uid="{00000000-0005-0000-0000-000064010000}"/>
    <cellStyle name="ป้อนค่า 2 3 3 10" xfId="3556" xr:uid="{83CC16C9-784F-4B72-824C-765AC2098515}"/>
    <cellStyle name="ป้อนค่า 2 3 3 2" xfId="1392" xr:uid="{E18981BD-F2D6-4028-8F15-292DB349A72D}"/>
    <cellStyle name="ป้อนค่า 2 3 3 2 2" xfId="3967" xr:uid="{EAD63CCA-BF83-4995-BFB8-FA020ED9B48E}"/>
    <cellStyle name="ป้อนค่า 2 3 3 2 3" xfId="6357" xr:uid="{97202C1B-9D9A-4BD2-8E83-972ECAC37E29}"/>
    <cellStyle name="ป้อนค่า 2 3 3 3" xfId="1659" xr:uid="{A1EC6FD7-CD42-439F-9A3C-586B743640EE}"/>
    <cellStyle name="ป้อนค่า 2 3 3 3 2" xfId="4230" xr:uid="{59DED0B1-43D5-476B-9102-0AAF4D93AB69}"/>
    <cellStyle name="ป้อนค่า 2 3 3 3 3" xfId="6611" xr:uid="{54052D2C-0F50-4C9B-B676-BD6C40EC8EF5}"/>
    <cellStyle name="ป้อนค่า 2 3 3 4" xfId="1874" xr:uid="{CEB90F1A-5258-4302-8932-B842FADDBCB8}"/>
    <cellStyle name="ป้อนค่า 2 3 3 4 2" xfId="4445" xr:uid="{6D4FA123-1669-4272-BECC-57F5018A19FD}"/>
    <cellStyle name="ป้อนค่า 2 3 3 4 3" xfId="6826" xr:uid="{7A1FB7BD-C6DB-407A-AB50-D493E1B8FE45}"/>
    <cellStyle name="ป้อนค่า 2 3 3 5" xfId="2445" xr:uid="{33480CA6-2EAD-4935-AF16-BC09262F88B6}"/>
    <cellStyle name="ป้อนค่า 2 3 3 5 2" xfId="4997" xr:uid="{5FD3BC6C-1027-4ED9-956E-2E42115E0D9B}"/>
    <cellStyle name="ป้อนค่า 2 3 3 5 3" xfId="7343" xr:uid="{65B82DCF-1759-4D84-8F20-D32DC6F5A7FE}"/>
    <cellStyle name="ป้อนค่า 2 3 3 6" xfId="2726" xr:uid="{265C2E09-C1E2-4DE1-89D3-602394C2F840}"/>
    <cellStyle name="ป้อนค่า 2 3 3 6 2" xfId="5271" xr:uid="{68A23F26-13F5-433E-95CF-E4540F204083}"/>
    <cellStyle name="ป้อนค่า 2 3 3 6 3" xfId="7605" xr:uid="{81BB9036-5BEA-4C01-A397-0A4ACF99AE1D}"/>
    <cellStyle name="ป้อนค่า 2 3 3 7" xfId="2939" xr:uid="{A773D13A-D92B-49C7-BDBC-8B818193433C}"/>
    <cellStyle name="ป้อนค่า 2 3 3 7 2" xfId="5484" xr:uid="{44BC2246-2DBD-4BDC-9EC4-9E77BA9A9CB3}"/>
    <cellStyle name="ป้อนค่า 2 3 3 7 3" xfId="7818" xr:uid="{162AD552-7148-4BC3-A208-DA13552D1813}"/>
    <cellStyle name="ป้อนค่า 2 3 3 8" xfId="3243" xr:uid="{091ED2D6-1EAA-46F9-9D0C-C4E7915E0312}"/>
    <cellStyle name="ป้อนค่า 2 3 3 8 2" xfId="5781" xr:uid="{277387C1-D458-42CA-B744-C1EB03B028AE}"/>
    <cellStyle name="ป้อนค่า 2 3 3 8 3" xfId="8102" xr:uid="{C322847F-B0C5-4232-BFB5-975A34A39963}"/>
    <cellStyle name="ป้อนค่า 2 3 3 9" xfId="888" xr:uid="{39412D8C-BAB5-4B25-ACDA-BF67F13C7127}"/>
    <cellStyle name="ป้อนค่า 2 3 4" xfId="328" xr:uid="{00000000-0005-0000-0000-000065010000}"/>
    <cellStyle name="ป้อนค่า 2 3 4 10" xfId="817" xr:uid="{DE121FBA-9068-436A-9EEF-A118B2F2BB69}"/>
    <cellStyle name="ป้อนค่า 2 3 4 2" xfId="1390" xr:uid="{22C38A67-673A-4D46-B293-4AB4AE953749}"/>
    <cellStyle name="ป้อนค่า 2 3 4 2 2" xfId="3965" xr:uid="{1E57AE39-AC04-4957-A8BD-C70FFD50D392}"/>
    <cellStyle name="ป้อนค่า 2 3 4 2 3" xfId="6355" xr:uid="{BA67B6D4-01EB-4260-96E9-B206564116AA}"/>
    <cellStyle name="ป้อนค่า 2 3 4 3" xfId="1657" xr:uid="{76BE0D6B-20F2-4D3E-A0ED-08D2B0CA7B47}"/>
    <cellStyle name="ป้อนค่า 2 3 4 3 2" xfId="4228" xr:uid="{62B78266-B26D-4083-87CA-C466D305CA29}"/>
    <cellStyle name="ป้อนค่า 2 3 4 3 3" xfId="6609" xr:uid="{F6B6FFCF-AE2A-4B6C-872F-E697BD64FB1A}"/>
    <cellStyle name="ป้อนค่า 2 3 4 4" xfId="1872" xr:uid="{7F882640-9346-4E48-8B47-E2394AF6F185}"/>
    <cellStyle name="ป้อนค่า 2 3 4 4 2" xfId="4443" xr:uid="{2757E744-C0C9-4B0D-99FC-FCDF3E48ADF1}"/>
    <cellStyle name="ป้อนค่า 2 3 4 4 3" xfId="6824" xr:uid="{2320250E-3651-4D6F-9079-CB000D2E0F2B}"/>
    <cellStyle name="ป้อนค่า 2 3 4 5" xfId="2443" xr:uid="{F8F5D8D7-6FA1-4A25-A99A-A7DA570C717E}"/>
    <cellStyle name="ป้อนค่า 2 3 4 5 2" xfId="4995" xr:uid="{4A0994E5-F7E9-4D83-9948-566B1BAF88E5}"/>
    <cellStyle name="ป้อนค่า 2 3 4 5 3" xfId="7341" xr:uid="{BDFAD772-88F4-4E84-819C-1190C6C54AF4}"/>
    <cellStyle name="ป้อนค่า 2 3 4 6" xfId="2724" xr:uid="{E4737379-86F9-4F11-9822-2861334AD91A}"/>
    <cellStyle name="ป้อนค่า 2 3 4 6 2" xfId="5269" xr:uid="{2A17EE6A-107D-4581-800E-C0B7BF7BE487}"/>
    <cellStyle name="ป้อนค่า 2 3 4 6 3" xfId="7603" xr:uid="{D45CA264-8395-4CB2-A7A7-1FAC1D924B60}"/>
    <cellStyle name="ป้อนค่า 2 3 4 7" xfId="2937" xr:uid="{162C72D8-2E74-4987-AA63-0B37BD2F0B92}"/>
    <cellStyle name="ป้อนค่า 2 3 4 7 2" xfId="5482" xr:uid="{D4505E1B-67AA-4FBC-B5AC-44D44B648066}"/>
    <cellStyle name="ป้อนค่า 2 3 4 7 3" xfId="7816" xr:uid="{6A46AC62-EC78-468F-9072-70DB05D5E0CC}"/>
    <cellStyle name="ป้อนค่า 2 3 4 8" xfId="3241" xr:uid="{D4FAA2E9-B85F-4ED6-978D-5F664C0E288B}"/>
    <cellStyle name="ป้อนค่า 2 3 4 8 2" xfId="5779" xr:uid="{ABDB4EDD-8C71-4CFF-8369-CBD23C57E47F}"/>
    <cellStyle name="ป้อนค่า 2 3 4 8 3" xfId="8100" xr:uid="{965E0858-BA38-4069-B406-EC179B09C13F}"/>
    <cellStyle name="ป้อนค่า 2 3 4 9" xfId="877" xr:uid="{ABFE777F-7830-436D-BC42-F335B3440816}"/>
    <cellStyle name="ป้อนค่า 2 3 5" xfId="1217" xr:uid="{9A4E8809-0793-40B0-AD6A-65FCBE8AD2B4}"/>
    <cellStyle name="ป้อนค่า 2 3 5 2" xfId="2071" xr:uid="{8CDE290E-C53C-4725-9172-A2B41A770775}"/>
    <cellStyle name="ป้อนค่า 2 3 5 2 2" xfId="4634" xr:uid="{1651AEC6-EAD2-4041-A5F2-846A8D4A85A0}"/>
    <cellStyle name="ป้อนค่า 2 3 5 2 3" xfId="6994" xr:uid="{8F719AEB-22AE-480B-8410-7FD27C5E3AD5}"/>
    <cellStyle name="ป้อนค่า 2 3 5 3" xfId="3793" xr:uid="{E7251E7E-107E-4838-81B7-58AA83655E4D}"/>
    <cellStyle name="ป้อนค่า 2 3 5 4" xfId="6187" xr:uid="{F3CBF5D2-17C8-46D9-9A54-CBACB7D548C3}"/>
    <cellStyle name="ป้อนค่า 2 3 6" xfId="1107" xr:uid="{91A54612-041C-4C06-9A07-AD02C7289383}"/>
    <cellStyle name="ป้อนค่า 2 3 6 2" xfId="2072" xr:uid="{B0FF38B9-D414-4939-8990-5F5383FBA031}"/>
    <cellStyle name="ป้อนค่า 2 3 6 2 2" xfId="4635" xr:uid="{174C2AC9-205E-4A61-86BF-57D10C2C8F99}"/>
    <cellStyle name="ป้อนค่า 2 3 6 2 3" xfId="6995" xr:uid="{616F858E-E93B-4D49-B859-C6B47F568665}"/>
    <cellStyle name="ป้อนค่า 2 3 6 3" xfId="3683" xr:uid="{25A00713-7833-44AB-A09D-DD5FC82269AD}"/>
    <cellStyle name="ป้อนค่า 2 3 6 4" xfId="6077" xr:uid="{CCF41153-9082-425A-8E84-23A9E7A890B1}"/>
    <cellStyle name="ป้อนค่า 2 3 7" xfId="1548" xr:uid="{E10ED0E4-B09F-49C4-B504-307334CA6EC1}"/>
    <cellStyle name="ป้อนค่า 2 3 7 2" xfId="4122" xr:uid="{2FC0D4F2-E55B-4660-AAD2-318A7925B8C7}"/>
    <cellStyle name="ป้อนค่า 2 3 7 3" xfId="6508" xr:uid="{49A17B3B-E23F-4226-BAF1-8D9D2B00B7AA}"/>
    <cellStyle name="ป้อนค่า 2 3 8" xfId="2269" xr:uid="{0803E491-B7D2-4441-9B63-8878666C533E}"/>
    <cellStyle name="ป้อนค่า 2 3 8 2" xfId="4824" xr:uid="{931DFBD4-DF0B-4430-B5A4-E5BF3CED0055}"/>
    <cellStyle name="ป้อนค่า 2 3 8 3" xfId="7173" xr:uid="{672BB2F0-2C15-404B-BC83-5E2D424F5D9D}"/>
    <cellStyle name="ป้อนค่า 2 3 9" xfId="2560" xr:uid="{58894905-7DEB-413C-AF0E-0EE9B67B3C10}"/>
    <cellStyle name="ป้อนค่า 2 3 9 2" xfId="5111" xr:uid="{97646F7A-FC4E-41C9-BE4A-6142ABE2D889}"/>
    <cellStyle name="ป้อนค่า 2 3 9 3" xfId="7454" xr:uid="{528246A1-1E39-4AA8-B8F5-C7FA8D184E6D}"/>
    <cellStyle name="ป้อนค่า 2 4" xfId="329" xr:uid="{00000000-0005-0000-0000-000066010000}"/>
    <cellStyle name="ป้อนค่า 2 4 10" xfId="2153" xr:uid="{13B7D4E6-D019-425E-A63D-480FF3586B5A}"/>
    <cellStyle name="ป้อนค่า 2 4 10 2" xfId="4708" xr:uid="{78EAE783-2C40-4D54-83EE-6D990505EF72}"/>
    <cellStyle name="ป้อนค่า 2 4 10 3" xfId="7057" xr:uid="{F6308E8D-F277-4B9E-8A22-AAD4E3A99465}"/>
    <cellStyle name="ป้อนค่า 2 4 11" xfId="3075" xr:uid="{FFC9CE42-8ECC-4C3B-B2A2-420E81FCBB40}"/>
    <cellStyle name="ป้อนค่า 2 4 11 2" xfId="5617" xr:uid="{EC0D7859-5228-4E76-8C47-72B79C1588BB}"/>
    <cellStyle name="ป้อนค่า 2 4 11 3" xfId="7941" xr:uid="{7C1B8FE1-2DAC-4676-967C-162C6432EC3C}"/>
    <cellStyle name="ป้อนค่า 2 4 12" xfId="3412" xr:uid="{F0ACB260-1D66-4CA4-BC1D-9F025F25F83A}"/>
    <cellStyle name="ป้อนค่า 2 4 12 2" xfId="5933" xr:uid="{FDAB9670-4CB9-4689-8875-9AEA35256068}"/>
    <cellStyle name="ป้อนค่า 2 4 12 3" xfId="8230" xr:uid="{0A90369B-8D8B-4DE6-9ACD-53CC1CD6F28D}"/>
    <cellStyle name="ป้อนค่า 2 4 13" xfId="795" xr:uid="{4D12C3FC-DA8A-46AE-812F-F0FAAAEED0D0}"/>
    <cellStyle name="ป้อนค่า 2 4 14" xfId="641" xr:uid="{53954A28-28DC-45A6-9828-A6E1458D4BF9}"/>
    <cellStyle name="ป้อนค่า 2 4 2" xfId="330" xr:uid="{00000000-0005-0000-0000-000067010000}"/>
    <cellStyle name="ป้อนค่า 2 4 2 10" xfId="887" xr:uid="{CE964C7F-2828-430E-B6D9-56E8CB64F8BC}"/>
    <cellStyle name="ป้อนค่า 2 4 2 11" xfId="910" xr:uid="{54836E13-9512-43DD-A2D5-08D5161C1277}"/>
    <cellStyle name="ป้อนค่า 2 4 2 2" xfId="1394" xr:uid="{D347949C-52E5-4E1D-A76B-63AB8D86F0BE}"/>
    <cellStyle name="ป้อนค่า 2 4 2 2 2" xfId="3969" xr:uid="{3CD6EB52-7E48-479C-86FB-9DB581B9DE16}"/>
    <cellStyle name="ป้อนค่า 2 4 2 2 3" xfId="6359" xr:uid="{13FD46FD-89CE-4E0F-8F9F-1C9060957D73}"/>
    <cellStyle name="ป้อนค่า 2 4 2 3" xfId="1661" xr:uid="{6A4EF0CA-1972-4C77-BBA4-C89101142DEB}"/>
    <cellStyle name="ป้อนค่า 2 4 2 3 2" xfId="4232" xr:uid="{4845DDD5-6A7F-451A-A6A1-4FE637FB452C}"/>
    <cellStyle name="ป้อนค่า 2 4 2 3 3" xfId="6613" xr:uid="{F2A92D2F-6C78-433F-A541-718B288C83D2}"/>
    <cellStyle name="ป้อนค่า 2 4 2 4" xfId="1876" xr:uid="{422E119A-CF4E-4D1E-B28F-8FFF918FC8A9}"/>
    <cellStyle name="ป้อนค่า 2 4 2 4 2" xfId="4447" xr:uid="{DAF55801-6274-4A52-B50A-BF060E615A35}"/>
    <cellStyle name="ป้อนค่า 2 4 2 4 3" xfId="6828" xr:uid="{61517A6D-EFDE-4E80-A89D-14834A00B1D6}"/>
    <cellStyle name="ป้อนค่า 2 4 2 5" xfId="2447" xr:uid="{4A9AC507-C230-4A46-8E3F-8FAEF3A63703}"/>
    <cellStyle name="ป้อนค่า 2 4 2 5 2" xfId="4999" xr:uid="{6E429A79-01FE-493C-A958-6F258D75FA98}"/>
    <cellStyle name="ป้อนค่า 2 4 2 5 3" xfId="7345" xr:uid="{E9F2E74B-E722-40E0-8725-660523BDF7E7}"/>
    <cellStyle name="ป้อนค่า 2 4 2 6" xfId="2728" xr:uid="{2E709AD2-F210-4799-8E96-D7D58CA4EDC3}"/>
    <cellStyle name="ป้อนค่า 2 4 2 6 2" xfId="5273" xr:uid="{08D11FB0-4AFC-4C38-AA95-52E03FB105C8}"/>
    <cellStyle name="ป้อนค่า 2 4 2 6 3" xfId="7607" xr:uid="{B1BB1DB5-81A0-4EBD-8377-015AB298A257}"/>
    <cellStyle name="ป้อนค่า 2 4 2 7" xfId="2941" xr:uid="{4FE5D4D3-BB2E-4624-A842-3E29D29E3D0A}"/>
    <cellStyle name="ป้อนค่า 2 4 2 7 2" xfId="5486" xr:uid="{592CD8B9-B8A6-4765-B422-093DDA90366F}"/>
    <cellStyle name="ป้อนค่า 2 4 2 7 3" xfId="7820" xr:uid="{1BE8A52C-36A4-45C3-875E-58E8C5FBF969}"/>
    <cellStyle name="ป้อนค่า 2 4 2 8" xfId="3245" xr:uid="{EF7D5616-868E-4854-A0EB-F4B695F554B3}"/>
    <cellStyle name="ป้อนค่า 2 4 2 8 2" xfId="5783" xr:uid="{07494E17-C251-45C0-BDF7-220FA47151B5}"/>
    <cellStyle name="ป้อนค่า 2 4 2 8 3" xfId="8104" xr:uid="{8BBA0781-62A4-497A-8C4A-B3403C0A2232}"/>
    <cellStyle name="ป้อนค่า 2 4 2 9" xfId="3493" xr:uid="{07E552AC-6536-4B30-9CF2-D1048341CC2B}"/>
    <cellStyle name="ป้อนค่า 2 4 2 9 2" xfId="6013" xr:uid="{B643F5C2-D835-4978-A6FF-1526E7711DCD}"/>
    <cellStyle name="ป้อนค่า 2 4 2 9 3" xfId="8304" xr:uid="{085574BF-BA67-4448-844E-F841C01D2D9E}"/>
    <cellStyle name="ป้อนค่า 2 4 3" xfId="331" xr:uid="{00000000-0005-0000-0000-000068010000}"/>
    <cellStyle name="ป้อนค่า 2 4 3 10" xfId="606" xr:uid="{73675311-3348-4B5C-AE0C-83A7D4DED125}"/>
    <cellStyle name="ป้อนค่า 2 4 3 2" xfId="1395" xr:uid="{EA8BE598-6A7F-41C8-B808-A890DB7AC1D6}"/>
    <cellStyle name="ป้อนค่า 2 4 3 2 2" xfId="3970" xr:uid="{3AF677F6-412A-4D75-858B-7EC9C587EE69}"/>
    <cellStyle name="ป้อนค่า 2 4 3 2 3" xfId="6360" xr:uid="{0AB9872F-B517-4B9D-91CD-E941DC148FCA}"/>
    <cellStyle name="ป้อนค่า 2 4 3 3" xfId="1662" xr:uid="{DF0FF74F-64BF-472B-8714-AB7EBC1BCD8B}"/>
    <cellStyle name="ป้อนค่า 2 4 3 3 2" xfId="4233" xr:uid="{1435AED8-A6B4-45F8-89BA-CA0CB05008B5}"/>
    <cellStyle name="ป้อนค่า 2 4 3 3 3" xfId="6614" xr:uid="{9D6C5956-208D-4EAB-8365-7E42668C14FD}"/>
    <cellStyle name="ป้อนค่า 2 4 3 4" xfId="1877" xr:uid="{063723FC-7591-4929-A7A3-82801FA33AF1}"/>
    <cellStyle name="ป้อนค่า 2 4 3 4 2" xfId="4448" xr:uid="{07EFBE9F-532E-449D-AFCA-FB9B8B3F0F4C}"/>
    <cellStyle name="ป้อนค่า 2 4 3 4 3" xfId="6829" xr:uid="{96E865CC-1126-46CB-A36C-4797BB8AF85F}"/>
    <cellStyle name="ป้อนค่า 2 4 3 5" xfId="2448" xr:uid="{F5B20C0A-7030-4B2A-A656-7BC2F64CC1D1}"/>
    <cellStyle name="ป้อนค่า 2 4 3 5 2" xfId="5000" xr:uid="{228C1D02-7D3F-459A-9B9D-F0FF85C1B656}"/>
    <cellStyle name="ป้อนค่า 2 4 3 5 3" xfId="7346" xr:uid="{CB387582-7EDA-4127-8D7D-E4832A9988FA}"/>
    <cellStyle name="ป้อนค่า 2 4 3 6" xfId="2729" xr:uid="{5092302D-461F-4049-A83D-1FA4517682BD}"/>
    <cellStyle name="ป้อนค่า 2 4 3 6 2" xfId="5274" xr:uid="{511855B4-7E60-47A6-A0C3-8DF50FC44C1A}"/>
    <cellStyle name="ป้อนค่า 2 4 3 6 3" xfId="7608" xr:uid="{BCB1D145-0B66-419E-B113-FC8CD05654FD}"/>
    <cellStyle name="ป้อนค่า 2 4 3 7" xfId="2942" xr:uid="{58AD8896-9C18-4B92-8145-7F4B39ED2DBF}"/>
    <cellStyle name="ป้อนค่า 2 4 3 7 2" xfId="5487" xr:uid="{8F0C2313-3248-4816-BE2A-4BDB3380D5AD}"/>
    <cellStyle name="ป้อนค่า 2 4 3 7 3" xfId="7821" xr:uid="{8AE5AD7F-6BF0-49D7-AE3A-632E159C5FC6}"/>
    <cellStyle name="ป้อนค่า 2 4 3 8" xfId="3246" xr:uid="{DC505E08-533E-4EA7-BE11-A56EE8FD7E6B}"/>
    <cellStyle name="ป้อนค่า 2 4 3 8 2" xfId="5784" xr:uid="{E67779A7-06EF-4B08-B746-7BAEC313EC98}"/>
    <cellStyle name="ป้อนค่า 2 4 3 8 3" xfId="8105" xr:uid="{2822D6A5-A0AA-4F05-828D-ADEC62E8C503}"/>
    <cellStyle name="ป้อนค่า 2 4 3 9" xfId="524" xr:uid="{C402D8E5-053A-494C-B682-437FD0AF5915}"/>
    <cellStyle name="ป้อนค่า 2 4 4" xfId="332" xr:uid="{00000000-0005-0000-0000-000069010000}"/>
    <cellStyle name="ป้อนค่า 2 4 4 10" xfId="832" xr:uid="{77DD829D-EBFE-4118-BFEB-09C78EBD7903}"/>
    <cellStyle name="ป้อนค่า 2 4 4 2" xfId="1393" xr:uid="{9CC8F4E4-0EBA-4DB6-BD0D-CB9783E849CA}"/>
    <cellStyle name="ป้อนค่า 2 4 4 2 2" xfId="3968" xr:uid="{F14B0EE9-632E-490A-A67F-168F66BFC67B}"/>
    <cellStyle name="ป้อนค่า 2 4 4 2 3" xfId="6358" xr:uid="{A03A399E-5BA8-4CD9-BD2E-2436AF60461D}"/>
    <cellStyle name="ป้อนค่า 2 4 4 3" xfId="1660" xr:uid="{CB81B4B6-EB3A-458D-8C20-47D087080892}"/>
    <cellStyle name="ป้อนค่า 2 4 4 3 2" xfId="4231" xr:uid="{FD24994B-A5FC-4597-9898-836BA45483FA}"/>
    <cellStyle name="ป้อนค่า 2 4 4 3 3" xfId="6612" xr:uid="{F31A8671-AED7-4C4B-BFAF-E36F65C45F4E}"/>
    <cellStyle name="ป้อนค่า 2 4 4 4" xfId="1875" xr:uid="{4F10C6A4-6A4A-4D62-8D93-7CF36C3BB44A}"/>
    <cellStyle name="ป้อนค่า 2 4 4 4 2" xfId="4446" xr:uid="{D652A044-77EE-4EFA-8F7B-006F2353C2AF}"/>
    <cellStyle name="ป้อนค่า 2 4 4 4 3" xfId="6827" xr:uid="{3C5CDD30-EA32-4C1E-BB44-99BDF942E6ED}"/>
    <cellStyle name="ป้อนค่า 2 4 4 5" xfId="2446" xr:uid="{BB6AD800-95D5-4B16-B011-4B38735CCDA2}"/>
    <cellStyle name="ป้อนค่า 2 4 4 5 2" xfId="4998" xr:uid="{24A64B06-34A8-4AC5-83B9-1B503FC2DF55}"/>
    <cellStyle name="ป้อนค่า 2 4 4 5 3" xfId="7344" xr:uid="{101B2338-1DF7-43B0-B42E-A1801A678166}"/>
    <cellStyle name="ป้อนค่า 2 4 4 6" xfId="2727" xr:uid="{15FBF33D-6768-4963-B851-AC13BC9D4777}"/>
    <cellStyle name="ป้อนค่า 2 4 4 6 2" xfId="5272" xr:uid="{1C85CDB0-FE5E-424C-BD3E-0764ABD78565}"/>
    <cellStyle name="ป้อนค่า 2 4 4 6 3" xfId="7606" xr:uid="{76DADDCF-0777-464E-9BFF-8086FDBC629F}"/>
    <cellStyle name="ป้อนค่า 2 4 4 7" xfId="2940" xr:uid="{DDBCBFA8-B8A8-4080-8231-3434CBD22567}"/>
    <cellStyle name="ป้อนค่า 2 4 4 7 2" xfId="5485" xr:uid="{D14F4B42-4E80-4277-887B-D6EC7BEA04FB}"/>
    <cellStyle name="ป้อนค่า 2 4 4 7 3" xfId="7819" xr:uid="{49209DE0-D400-4C14-955A-1C56F325FAA9}"/>
    <cellStyle name="ป้อนค่า 2 4 4 8" xfId="3244" xr:uid="{A07CDD2E-06BC-43A9-913A-72133C9C07A0}"/>
    <cellStyle name="ป้อนค่า 2 4 4 8 2" xfId="5782" xr:uid="{04B5D5EF-1666-4191-82AB-541816F550A9}"/>
    <cellStyle name="ป้อนค่า 2 4 4 8 3" xfId="8103" xr:uid="{4628A1D3-8BC9-4DE5-9C36-6544935683BD}"/>
    <cellStyle name="ป้อนค่า 2 4 4 9" xfId="596" xr:uid="{62E0BCFB-22F0-4841-8E76-3D2D7E50F4D0}"/>
    <cellStyle name="ป้อนค่า 2 4 5" xfId="1221" xr:uid="{60848C8D-60BC-478C-A90E-A0CC1FFEF822}"/>
    <cellStyle name="ป้อนค่า 2 4 5 2" xfId="2073" xr:uid="{EF68D56F-457A-43DC-92C5-C8CEF4CD38F8}"/>
    <cellStyle name="ป้อนค่า 2 4 5 2 2" xfId="4636" xr:uid="{BF9B8396-4434-4273-BDAD-D3F7888A2062}"/>
    <cellStyle name="ป้อนค่า 2 4 5 2 3" xfId="6996" xr:uid="{2D353ABF-9399-44F2-8907-CF4AF11C2438}"/>
    <cellStyle name="ป้อนค่า 2 4 5 3" xfId="3797" xr:uid="{ACB1B19B-D36C-4D4F-9E27-94AEDFA79498}"/>
    <cellStyle name="ป้อนค่า 2 4 5 4" xfId="6191" xr:uid="{A688F9FC-3BB9-4E8A-B724-4B00ED13D0C2}"/>
    <cellStyle name="ป้อนค่า 2 4 6" xfId="1095" xr:uid="{9D9CB6EF-6DD2-40E9-83E5-0C4A08BD6F21}"/>
    <cellStyle name="ป้อนค่า 2 4 6 2" xfId="2074" xr:uid="{02403DFB-3583-4D3B-9512-C076646AB091}"/>
    <cellStyle name="ป้อนค่า 2 4 6 2 2" xfId="4637" xr:uid="{D8B3ECD3-716D-469E-B192-CF890A9C82A0}"/>
    <cellStyle name="ป้อนค่า 2 4 6 2 3" xfId="6997" xr:uid="{AF87D6B6-79B1-40BB-A968-EFB8C72A51E3}"/>
    <cellStyle name="ป้อนค่า 2 4 6 3" xfId="3671" xr:uid="{7355A0AF-1198-4C3D-81D3-B5659FB07034}"/>
    <cellStyle name="ป้อนค่า 2 4 6 4" xfId="6065" xr:uid="{AB04073C-0B52-4505-95EF-43CB5D77B148}"/>
    <cellStyle name="ป้อนค่า 2 4 7" xfId="1552" xr:uid="{7E1421E1-0031-4431-BDBB-E1241A5EE7BA}"/>
    <cellStyle name="ป้อนค่า 2 4 7 2" xfId="4126" xr:uid="{2AEA5B03-66EF-4A01-ABBC-F882142CABD3}"/>
    <cellStyle name="ป้อนค่า 2 4 7 3" xfId="6512" xr:uid="{507E8393-F580-43F3-86D9-B9BB39248F92}"/>
    <cellStyle name="ป้อนค่า 2 4 8" xfId="2273" xr:uid="{2F7796DF-CA55-4C0E-8C07-C38064F09431}"/>
    <cellStyle name="ป้อนค่า 2 4 8 2" xfId="4828" xr:uid="{427B47BE-45B4-4D3A-9D9B-29B249D6873A}"/>
    <cellStyle name="ป้อนค่า 2 4 8 3" xfId="7177" xr:uid="{935A8DAF-F036-4AA8-BB7A-1EC9EEA5E613}"/>
    <cellStyle name="ป้อนค่า 2 4 9" xfId="2159" xr:uid="{AE81128C-AD00-4DE3-BE6E-5FD63B1404AC}"/>
    <cellStyle name="ป้อนค่า 2 4 9 2" xfId="4714" xr:uid="{8B31FD3E-2C6B-482A-9206-11342772B4A8}"/>
    <cellStyle name="ป้อนค่า 2 4 9 3" xfId="7063" xr:uid="{696213EE-214D-4E7A-BB26-BD5BD55C17A9}"/>
    <cellStyle name="ป้อนค่า 2 5" xfId="333" xr:uid="{00000000-0005-0000-0000-00006A010000}"/>
    <cellStyle name="ป้อนค่า 2 5 10" xfId="514" xr:uid="{D3921625-361B-4A11-8279-A7657CCA4E32}"/>
    <cellStyle name="ป้อนค่า 2 5 11" xfId="911" xr:uid="{A1C585FF-D4B9-462E-8CD0-ACD1F35D2998}"/>
    <cellStyle name="ป้อนค่า 2 5 2" xfId="1396" xr:uid="{3F447BBC-3A14-43AD-90DE-1CF848A3673D}"/>
    <cellStyle name="ป้อนค่า 2 5 2 2" xfId="3971" xr:uid="{118BCAE9-F797-47EF-95D7-D0B37A5DCE1F}"/>
    <cellStyle name="ป้อนค่า 2 5 2 3" xfId="6361" xr:uid="{96D13CF4-1752-43BA-9D4C-2094B23ED15B}"/>
    <cellStyle name="ป้อนค่า 2 5 3" xfId="1663" xr:uid="{396985BE-ACE0-4B2D-91CF-522F953F32DC}"/>
    <cellStyle name="ป้อนค่า 2 5 3 2" xfId="4234" xr:uid="{F9B36278-4E7F-47DF-8581-CD72F49FE358}"/>
    <cellStyle name="ป้อนค่า 2 5 3 3" xfId="6615" xr:uid="{CF36CF79-7B7B-4E30-966D-6769EE895F3F}"/>
    <cellStyle name="ป้อนค่า 2 5 4" xfId="1878" xr:uid="{79470B46-9294-44C1-8F8F-D48AFF06BBE7}"/>
    <cellStyle name="ป้อนค่า 2 5 4 2" xfId="4449" xr:uid="{235AAC4A-B441-4ECF-BFBF-F2B99BBD2866}"/>
    <cellStyle name="ป้อนค่า 2 5 4 3" xfId="6830" xr:uid="{543C4E71-229E-4F36-ABD1-D2F89C5F5099}"/>
    <cellStyle name="ป้อนค่า 2 5 5" xfId="2449" xr:uid="{C7F9B2A3-DECC-471D-A046-5ED92EA265BB}"/>
    <cellStyle name="ป้อนค่า 2 5 5 2" xfId="5001" xr:uid="{C7267080-15BC-4105-91D0-222B3CADE056}"/>
    <cellStyle name="ป้อนค่า 2 5 5 3" xfId="7347" xr:uid="{505F3AAC-21AB-4CE4-B368-FC7BCCF5B859}"/>
    <cellStyle name="ป้อนค่า 2 5 6" xfId="2730" xr:uid="{CD9D1B51-AE96-4A2E-9F70-45F539500BB5}"/>
    <cellStyle name="ป้อนค่า 2 5 6 2" xfId="5275" xr:uid="{F0C58431-F668-4CB1-BC3F-5DC65A2D6D43}"/>
    <cellStyle name="ป้อนค่า 2 5 6 3" xfId="7609" xr:uid="{8361ADA8-68EA-4DDA-BA21-89F2598B4D06}"/>
    <cellStyle name="ป้อนค่า 2 5 7" xfId="2943" xr:uid="{8BCE0847-407B-4ED2-B465-0165C5DED863}"/>
    <cellStyle name="ป้อนค่า 2 5 7 2" xfId="5488" xr:uid="{11F3E6B7-CFA8-4945-9583-3B818B757994}"/>
    <cellStyle name="ป้อนค่า 2 5 7 3" xfId="7822" xr:uid="{D1C30446-C196-469F-B555-32A477355602}"/>
    <cellStyle name="ป้อนค่า 2 5 8" xfId="3247" xr:uid="{7F72A31C-9187-4952-BDED-E52347AFCB6E}"/>
    <cellStyle name="ป้อนค่า 2 5 8 2" xfId="5785" xr:uid="{C298B5AC-1D73-41FB-923F-266B9CC46EC1}"/>
    <cellStyle name="ป้อนค่า 2 5 8 3" xfId="8106" xr:uid="{CD6CC9DF-997F-46B9-814E-82B47F11188D}"/>
    <cellStyle name="ป้อนค่า 2 5 9" xfId="3494" xr:uid="{10DDF97D-A4EC-40D4-B874-767220612414}"/>
    <cellStyle name="ป้อนค่า 2 5 9 2" xfId="6014" xr:uid="{341F5D6A-818D-4638-8224-236E4A50798B}"/>
    <cellStyle name="ป้อนค่า 2 5 9 3" xfId="8305" xr:uid="{3FA664F9-6503-4429-9397-086DED1ED4AF}"/>
    <cellStyle name="ป้อนค่า 2 6" xfId="334" xr:uid="{00000000-0005-0000-0000-00006B010000}"/>
    <cellStyle name="ป้อนค่า 2 6 10" xfId="861" xr:uid="{E6B81722-88C4-4B52-A718-DC0F96EC0CC3}"/>
    <cellStyle name="ป้อนค่า 2 6 2" xfId="1397" xr:uid="{6D5EFA65-ABCE-4171-A451-E66D9C8FD848}"/>
    <cellStyle name="ป้อนค่า 2 6 2 2" xfId="3972" xr:uid="{AEEAEFF4-1BAC-4604-88DC-AAFDD3CC6333}"/>
    <cellStyle name="ป้อนค่า 2 6 2 3" xfId="6362" xr:uid="{5947D18A-0932-4188-860D-7993DF7EAB7F}"/>
    <cellStyle name="ป้อนค่า 2 6 3" xfId="1664" xr:uid="{6AE6195F-A00C-48E3-8A14-5BE4FECA3839}"/>
    <cellStyle name="ป้อนค่า 2 6 3 2" xfId="4235" xr:uid="{89634423-D788-403C-BBEC-23F110B837F4}"/>
    <cellStyle name="ป้อนค่า 2 6 3 3" xfId="6616" xr:uid="{7C2473E7-8578-469B-A205-DB60DE946766}"/>
    <cellStyle name="ป้อนค่า 2 6 4" xfId="1879" xr:uid="{BC79DC53-1A0D-4571-BDD8-109FC770DCEC}"/>
    <cellStyle name="ป้อนค่า 2 6 4 2" xfId="4450" xr:uid="{2B925081-B303-4F07-8465-6331A76D76B1}"/>
    <cellStyle name="ป้อนค่า 2 6 4 3" xfId="6831" xr:uid="{3960DD8B-102F-4B2A-95A1-3F7230AD39AD}"/>
    <cellStyle name="ป้อนค่า 2 6 5" xfId="2450" xr:uid="{DA657D97-BAE6-4E6B-B1E9-5C7F8F4C3E64}"/>
    <cellStyle name="ป้อนค่า 2 6 5 2" xfId="5002" xr:uid="{6EF30D20-7466-4051-BE37-A49DAEE5E0B0}"/>
    <cellStyle name="ป้อนค่า 2 6 5 3" xfId="7348" xr:uid="{67357044-CFFB-4794-9902-4EF3AAC18526}"/>
    <cellStyle name="ป้อนค่า 2 6 6" xfId="2731" xr:uid="{BAE48451-DF48-47DF-B53D-D59FCC7ED8E8}"/>
    <cellStyle name="ป้อนค่า 2 6 6 2" xfId="5276" xr:uid="{A002899F-AA63-4217-90AC-C6D1102D729F}"/>
    <cellStyle name="ป้อนค่า 2 6 6 3" xfId="7610" xr:uid="{060E6EA1-57A0-4D4C-9823-C5990138B3AA}"/>
    <cellStyle name="ป้อนค่า 2 6 7" xfId="2944" xr:uid="{CE26F92F-E985-47CC-9D22-1D171602B2A7}"/>
    <cellStyle name="ป้อนค่า 2 6 7 2" xfId="5489" xr:uid="{6848D37F-EFEB-4B12-916D-DBC8F1A7576E}"/>
    <cellStyle name="ป้อนค่า 2 6 7 3" xfId="7823" xr:uid="{CB0A719F-BB5E-4A55-8AD9-D376E3AE0B54}"/>
    <cellStyle name="ป้อนค่า 2 6 8" xfId="3248" xr:uid="{905D5F48-1E99-4019-A9D8-771896970E57}"/>
    <cellStyle name="ป้อนค่า 2 6 8 2" xfId="5786" xr:uid="{89083847-86D1-4001-BFCA-C84BD1251F98}"/>
    <cellStyle name="ป้อนค่า 2 6 8 3" xfId="8107" xr:uid="{554AA11F-A1E0-41B0-9CFC-93E44E97595E}"/>
    <cellStyle name="ป้อนค่า 2 6 9" xfId="876" xr:uid="{FCC77961-6272-46D1-B980-085944A36AF1}"/>
    <cellStyle name="ป้อนค่า 2 7" xfId="335" xr:uid="{00000000-0005-0000-0000-00006C010000}"/>
    <cellStyle name="ป้อนค่า 2 7 10" xfId="3557" xr:uid="{10BEF06F-A529-4D20-AF29-C4067BD302A9}"/>
    <cellStyle name="ป้อนค่า 2 7 2" xfId="1386" xr:uid="{AD446B38-B17F-4C7C-A4CA-4BF0C2690434}"/>
    <cellStyle name="ป้อนค่า 2 7 2 2" xfId="3961" xr:uid="{B90DDCC8-08C3-4D3F-9512-FDD6BAE8655A}"/>
    <cellStyle name="ป้อนค่า 2 7 2 3" xfId="6351" xr:uid="{31095AF2-275A-4187-A62A-EFBB0B33C831}"/>
    <cellStyle name="ป้อนค่า 2 7 3" xfId="1653" xr:uid="{CAC266C1-9686-4B50-A747-FF51F8516F0C}"/>
    <cellStyle name="ป้อนค่า 2 7 3 2" xfId="4224" xr:uid="{CC51403D-A2EF-4827-AFC7-F3E7760F021E}"/>
    <cellStyle name="ป้อนค่า 2 7 3 3" xfId="6605" xr:uid="{9FC98611-D83E-4E84-AF23-7807CD452310}"/>
    <cellStyle name="ป้อนค่า 2 7 4" xfId="1868" xr:uid="{BFB73D36-44A2-4E23-955A-33C5EF3DB558}"/>
    <cellStyle name="ป้อนค่า 2 7 4 2" xfId="4439" xr:uid="{CC0F5185-F526-4E55-877F-C10AEBEC3BE2}"/>
    <cellStyle name="ป้อนค่า 2 7 4 3" xfId="6820" xr:uid="{96FA2526-AB81-49FD-A1C8-A30B45C0148A}"/>
    <cellStyle name="ป้อนค่า 2 7 5" xfId="2439" xr:uid="{1121E925-7451-47C4-8E57-D9F34359DB23}"/>
    <cellStyle name="ป้อนค่า 2 7 5 2" xfId="4991" xr:uid="{5721E1FA-7754-47B3-A6A6-A9B1B2B2B1FC}"/>
    <cellStyle name="ป้อนค่า 2 7 5 3" xfId="7337" xr:uid="{EB2AB24A-34E6-4318-8E62-837B3B3D70A7}"/>
    <cellStyle name="ป้อนค่า 2 7 6" xfId="2720" xr:uid="{4E1B41D8-69BC-454F-A2F1-E92B934B8294}"/>
    <cellStyle name="ป้อนค่า 2 7 6 2" xfId="5265" xr:uid="{F50A36A0-CE9E-4B60-92A0-311A7BC1F825}"/>
    <cellStyle name="ป้อนค่า 2 7 6 3" xfId="7599" xr:uid="{CE0A8475-8947-44B4-AC81-730EA9701493}"/>
    <cellStyle name="ป้อนค่า 2 7 7" xfId="2933" xr:uid="{C55C61AD-F307-4450-B093-99B2F8404CA0}"/>
    <cellStyle name="ป้อนค่า 2 7 7 2" xfId="5478" xr:uid="{0592CE67-D53C-4E5C-87BE-C70388A2460C}"/>
    <cellStyle name="ป้อนค่า 2 7 7 3" xfId="7812" xr:uid="{AACEFD14-9A59-4303-86C4-08D830833BAA}"/>
    <cellStyle name="ป้อนค่า 2 7 8" xfId="3237" xr:uid="{FAD57584-3A70-4E7D-8C2C-519175FE5759}"/>
    <cellStyle name="ป้อนค่า 2 7 8 2" xfId="5775" xr:uid="{5FD3172D-5BF8-4B83-9781-CBCEC92EE0D8}"/>
    <cellStyle name="ป้อนค่า 2 7 8 3" xfId="8096" xr:uid="{13546309-66CF-43AC-AD6D-6CD563843824}"/>
    <cellStyle name="ป้อนค่า 2 7 9" xfId="891" xr:uid="{E23A10F1-2CD2-4A18-9A37-C34C2B526CFA}"/>
    <cellStyle name="ป้อนค่า 2 8" xfId="1045" xr:uid="{17E79168-9990-4218-9384-FCF0FF3B57F3}"/>
    <cellStyle name="ป้อนค่า 2 8 2" xfId="2075" xr:uid="{8DA040E3-04C2-487E-8C74-6F8B831B4F95}"/>
    <cellStyle name="ป้อนค่า 2 8 2 2" xfId="4638" xr:uid="{443B370D-768B-4609-889F-DA47FB25AB24}"/>
    <cellStyle name="ป้อนค่า 2 8 2 3" xfId="6998" xr:uid="{9F79E897-BDCC-44FA-86A8-A01782A40580}"/>
    <cellStyle name="ป้อนค่า 2 9" xfId="1192" xr:uid="{63D57F74-E7E2-4B47-A234-E1DDF33B0571}"/>
    <cellStyle name="ป้อนค่า 2 9 2" xfId="2076" xr:uid="{D18C0125-49DA-4E80-B284-6468ED888F87}"/>
    <cellStyle name="ป้อนค่า 2 9 2 2" xfId="4639" xr:uid="{2F8CA590-FEE6-4ECA-A1AF-C4108816ADBF}"/>
    <cellStyle name="ป้อนค่า 2 9 2 3" xfId="6999" xr:uid="{0125813C-E091-4065-B62B-92A1A965E7BF}"/>
    <cellStyle name="ป้อนค่า 2 9 3" xfId="3768" xr:uid="{8A1A09DB-BBCE-4210-81ED-DC9B3248475B}"/>
    <cellStyle name="ป้อนค่า 2 9 4" xfId="6162" xr:uid="{08EAA6A0-97F0-4E1F-BC9B-EFBCFC873452}"/>
    <cellStyle name="ป้อนค่า 3" xfId="336" xr:uid="{00000000-0005-0000-0000-00006D010000}"/>
    <cellStyle name="ป้อนค่า 3 10" xfId="2260" xr:uid="{6198A8EE-F67C-4402-8E37-24AACA4FA3FC}"/>
    <cellStyle name="ป้อนค่า 3 10 2" xfId="4815" xr:uid="{DEC08689-A74A-4074-8185-28537D52FCB9}"/>
    <cellStyle name="ป้อนค่า 3 10 3" xfId="7164" xr:uid="{E0499B9A-F872-476F-987B-97C7FA856A5B}"/>
    <cellStyle name="ป้อนค่า 3 11" xfId="2151" xr:uid="{168E4437-7065-4A1F-9175-26FD0757BFD0}"/>
    <cellStyle name="ป้อนค่า 3 11 2" xfId="4706" xr:uid="{4266555C-6F41-4D17-8209-8847D3E301F0}"/>
    <cellStyle name="ป้อนค่า 3 11 3" xfId="7055" xr:uid="{80F288E8-8B29-4605-A5DD-DE07BE62BD02}"/>
    <cellStyle name="ป้อนค่า 3 12" xfId="2836" xr:uid="{AC19D1CC-C33F-4241-8E2C-D5A2453D8E88}"/>
    <cellStyle name="ป้อนค่า 3 12 2" xfId="5381" xr:uid="{B1C1FF38-BCCE-48FA-9EDC-30F10A8590CD}"/>
    <cellStyle name="ป้อนค่า 3 12 3" xfId="7715" xr:uid="{EC0F488E-8274-4580-B0F1-C72B10826310}"/>
    <cellStyle name="ป้อนค่า 3 13" xfId="3063" xr:uid="{7C6879D9-ACF9-478A-8263-08EE8F367083}"/>
    <cellStyle name="ป้อนค่า 3 13 2" xfId="5605" xr:uid="{8BE142D2-79E8-4127-857C-3595AC57AF90}"/>
    <cellStyle name="ป้อนค่า 3 13 3" xfId="7929" xr:uid="{B54198A4-1248-4E58-A833-0510126539BC}"/>
    <cellStyle name="ป้อนค่า 3 14" xfId="3399" xr:uid="{3710CA5F-3138-4DDD-B62F-BBC997BA4B72}"/>
    <cellStyle name="ป้อนค่า 3 14 2" xfId="5920" xr:uid="{1E9905EB-1DD9-4D9A-BB26-67CE9B602E04}"/>
    <cellStyle name="ป้อนค่า 3 14 3" xfId="8217" xr:uid="{1B8344C5-7D6D-4AFB-834D-E73AC0297CCD}"/>
    <cellStyle name="ป้อนค่า 3 15" xfId="655" xr:uid="{0AB1D3C5-F829-4D87-8150-A88C5F73B266}"/>
    <cellStyle name="ป้อนค่า 3 16" xfId="3600" xr:uid="{23A06C17-5125-4549-A4A2-28AE9F7E5187}"/>
    <cellStyle name="ป้อนค่า 3 2" xfId="337" xr:uid="{00000000-0005-0000-0000-00006E010000}"/>
    <cellStyle name="ป้อนค่า 3 2 10" xfId="2831" xr:uid="{59D00338-68A3-481F-AAC0-4C61912218A7}"/>
    <cellStyle name="ป้อนค่า 3 2 10 2" xfId="5376" xr:uid="{4930DA35-0C03-4949-9EF3-BB007B3F222F}"/>
    <cellStyle name="ป้อนค่า 3 2 10 3" xfId="7710" xr:uid="{6CD80714-71DD-4CB7-9A2B-A915819CD075}"/>
    <cellStyle name="ป้อนค่า 3 2 11" xfId="3104" xr:uid="{03D85F09-6D29-4A16-B3F5-555FD320869B}"/>
    <cellStyle name="ป้อนค่า 3 2 11 2" xfId="5646" xr:uid="{F92D7060-986A-4D79-8AA6-8E530478F01F}"/>
    <cellStyle name="ป้อนค่า 3 2 11 3" xfId="7970" xr:uid="{EA9F1A05-2F98-4D0E-A1AA-12E258073077}"/>
    <cellStyle name="ป้อนค่า 3 2 12" xfId="3442" xr:uid="{AC8CE7BB-6F07-4227-8FA7-E36450342720}"/>
    <cellStyle name="ป้อนค่า 3 2 12 2" xfId="5963" xr:uid="{A8BB52DF-B329-4740-AF31-B1FA8CBF4CF6}"/>
    <cellStyle name="ป้อนค่า 3 2 12 3" xfId="8260" xr:uid="{7E411593-D525-4C94-9981-135BBF99223A}"/>
    <cellStyle name="ป้อนค่า 3 2 13" xfId="609" xr:uid="{9B1FCE96-A604-489F-9DAB-D90D11E650DB}"/>
    <cellStyle name="ป้อนค่า 3 2 14" xfId="899" xr:uid="{93BEDF32-8732-411A-8BDE-CECCB0F7761B}"/>
    <cellStyle name="ป้อนค่า 3 2 2" xfId="338" xr:uid="{00000000-0005-0000-0000-00006F010000}"/>
    <cellStyle name="ป้อนค่า 3 2 2 10" xfId="885" xr:uid="{1F154BD3-D59A-456F-A318-F2CA63DAA93F}"/>
    <cellStyle name="ป้อนค่า 3 2 2 11" xfId="838" xr:uid="{3E98753C-3759-4187-AAB9-D0BFF7E3263A}"/>
    <cellStyle name="ป้อนค่า 3 2 2 2" xfId="1400" xr:uid="{E9EEC42F-A369-473B-A28A-8FA8217AB254}"/>
    <cellStyle name="ป้อนค่า 3 2 2 2 2" xfId="3975" xr:uid="{2D84B348-E254-438D-9919-91D2E1A04148}"/>
    <cellStyle name="ป้อนค่า 3 2 2 2 3" xfId="6365" xr:uid="{BC7ECE54-FBE4-48EC-9006-45B9313D5370}"/>
    <cellStyle name="ป้อนค่า 3 2 2 3" xfId="1667" xr:uid="{2C7737C8-FA0A-4222-A7E9-47137BB1D522}"/>
    <cellStyle name="ป้อนค่า 3 2 2 3 2" xfId="4238" xr:uid="{17D1C11B-C9A6-4404-ACE5-A258F9B06B5D}"/>
    <cellStyle name="ป้อนค่า 3 2 2 3 3" xfId="6619" xr:uid="{B2208B48-F182-4316-B72B-6C46BFF09D30}"/>
    <cellStyle name="ป้อนค่า 3 2 2 4" xfId="1882" xr:uid="{32725FC7-120F-4331-A068-DC9E9B191E2D}"/>
    <cellStyle name="ป้อนค่า 3 2 2 4 2" xfId="4453" xr:uid="{E8913D7B-655F-4248-9539-540A18990069}"/>
    <cellStyle name="ป้อนค่า 3 2 2 4 3" xfId="6834" xr:uid="{4E2C309D-3409-4BB4-A0D3-1F87599F0B1C}"/>
    <cellStyle name="ป้อนค่า 3 2 2 5" xfId="2453" xr:uid="{D1A3FEDA-3411-406C-B8BB-7D008D4902CF}"/>
    <cellStyle name="ป้อนค่า 3 2 2 5 2" xfId="5005" xr:uid="{A7EC043D-2583-40C0-BB10-94F657B1534D}"/>
    <cellStyle name="ป้อนค่า 3 2 2 5 3" xfId="7351" xr:uid="{DAC61F6C-F4CE-4944-AA3A-2960BBBCC823}"/>
    <cellStyle name="ป้อนค่า 3 2 2 6" xfId="2734" xr:uid="{720EF30E-DF3A-450D-981A-AA98737541E2}"/>
    <cellStyle name="ป้อนค่า 3 2 2 6 2" xfId="5279" xr:uid="{2B10DD8B-A80A-4937-9F82-1CD584B6694B}"/>
    <cellStyle name="ป้อนค่า 3 2 2 6 3" xfId="7613" xr:uid="{45E9528B-D9F2-4039-AD4A-768C086A8F77}"/>
    <cellStyle name="ป้อนค่า 3 2 2 7" xfId="2947" xr:uid="{8CE7E059-ECB7-4562-81E3-A0887B7E036E}"/>
    <cellStyle name="ป้อนค่า 3 2 2 7 2" xfId="5492" xr:uid="{F9B8B765-A3FB-443B-8CA4-4CB2E2C84373}"/>
    <cellStyle name="ป้อนค่า 3 2 2 7 3" xfId="7826" xr:uid="{7201649F-30CC-4D97-9F7E-8985E834AA25}"/>
    <cellStyle name="ป้อนค่า 3 2 2 8" xfId="3251" xr:uid="{80D02DA8-238C-4053-B48C-978BF914CE17}"/>
    <cellStyle name="ป้อนค่า 3 2 2 8 2" xfId="5789" xr:uid="{55A0F711-E7FB-49DF-A8E8-0C69FA111BE9}"/>
    <cellStyle name="ป้อนค่า 3 2 2 8 3" xfId="8110" xr:uid="{CEA8800B-750C-4336-B1E3-B5F431CAD41E}"/>
    <cellStyle name="ป้อนค่า 3 2 2 9" xfId="3495" xr:uid="{BB505DD9-C71E-42F8-A81C-6ED33F0928C3}"/>
    <cellStyle name="ป้อนค่า 3 2 2 9 2" xfId="6015" xr:uid="{95095F6D-AAC7-4079-A2C4-B17CE226C950}"/>
    <cellStyle name="ป้อนค่า 3 2 2 9 3" xfId="8306" xr:uid="{9F892439-52C9-4F5C-9B17-C526C044C5FD}"/>
    <cellStyle name="ป้อนค่า 3 2 3" xfId="339" xr:uid="{00000000-0005-0000-0000-000070010000}"/>
    <cellStyle name="ป้อนค่า 3 2 3 10" xfId="5891" xr:uid="{5C32BC35-D51D-4DAE-B75A-7FF9FF9D9F6E}"/>
    <cellStyle name="ป้อนค่า 3 2 3 2" xfId="1401" xr:uid="{33375B1E-2CD5-49DD-9F37-1D23BE1B7B28}"/>
    <cellStyle name="ป้อนค่า 3 2 3 2 2" xfId="3976" xr:uid="{E800223A-6386-4CF8-8A91-905081140543}"/>
    <cellStyle name="ป้อนค่า 3 2 3 2 3" xfId="6366" xr:uid="{82157FE2-7D9F-4DFA-BD91-7955F352C665}"/>
    <cellStyle name="ป้อนค่า 3 2 3 3" xfId="1668" xr:uid="{2958B469-7ACE-416B-A3ED-C2709CE84154}"/>
    <cellStyle name="ป้อนค่า 3 2 3 3 2" xfId="4239" xr:uid="{34FC9E00-1FB4-4FCE-980C-CC7860274CB4}"/>
    <cellStyle name="ป้อนค่า 3 2 3 3 3" xfId="6620" xr:uid="{AB1767B3-55F2-4B85-9E85-26138DE6382E}"/>
    <cellStyle name="ป้อนค่า 3 2 3 4" xfId="1883" xr:uid="{D57A9742-47E1-4A28-94F9-62A67E291919}"/>
    <cellStyle name="ป้อนค่า 3 2 3 4 2" xfId="4454" xr:uid="{8BB7D4CA-FD15-474A-B876-00F36ED510A1}"/>
    <cellStyle name="ป้อนค่า 3 2 3 4 3" xfId="6835" xr:uid="{C20E6E68-C988-4E5B-BA67-9C24BCFE28FC}"/>
    <cellStyle name="ป้อนค่า 3 2 3 5" xfId="2454" xr:uid="{082FC627-DD02-46E8-AF89-1D78F9C7D705}"/>
    <cellStyle name="ป้อนค่า 3 2 3 5 2" xfId="5006" xr:uid="{F40E24DF-4CAE-4F3F-ADB4-89CFA6654367}"/>
    <cellStyle name="ป้อนค่า 3 2 3 5 3" xfId="7352" xr:uid="{D2B065FE-54A1-478B-AE8E-0A98ED1DF5A6}"/>
    <cellStyle name="ป้อนค่า 3 2 3 6" xfId="2735" xr:uid="{FBB7A150-FCC4-4F7A-8509-F035CA89E2F6}"/>
    <cellStyle name="ป้อนค่า 3 2 3 6 2" xfId="5280" xr:uid="{2EB8E981-5955-447C-B376-D0B624EFD1C1}"/>
    <cellStyle name="ป้อนค่า 3 2 3 6 3" xfId="7614" xr:uid="{3E17227B-2013-49D6-A000-346BDE60D50E}"/>
    <cellStyle name="ป้อนค่า 3 2 3 7" xfId="2948" xr:uid="{3828F54E-F275-423A-A684-83F3F8FA9DA7}"/>
    <cellStyle name="ป้อนค่า 3 2 3 7 2" xfId="5493" xr:uid="{992FA7B5-2485-46FE-BD9E-57635520CD89}"/>
    <cellStyle name="ป้อนค่า 3 2 3 7 3" xfId="7827" xr:uid="{1B89D20D-3D9A-4225-ACEC-D9A472861BE4}"/>
    <cellStyle name="ป้อนค่า 3 2 3 8" xfId="3252" xr:uid="{E3B470B4-55DC-484D-B705-69D5176FDE66}"/>
    <cellStyle name="ป้อนค่า 3 2 3 8 2" xfId="5790" xr:uid="{677E17D6-0C67-41ED-925F-1AF79F56E9A5}"/>
    <cellStyle name="ป้อนค่า 3 2 3 8 3" xfId="8111" xr:uid="{AF113447-8A74-4B8A-9D5E-C9EE315210AE}"/>
    <cellStyle name="ป้อนค่า 3 2 3 9" xfId="674" xr:uid="{BD9DA413-E90D-49D5-8182-C6A601319737}"/>
    <cellStyle name="ป้อนค่า 3 2 4" xfId="340" xr:uid="{00000000-0005-0000-0000-000071010000}"/>
    <cellStyle name="ป้อนค่า 3 2 4 10" xfId="837" xr:uid="{70800603-784D-442E-B577-651486D70875}"/>
    <cellStyle name="ป้อนค่า 3 2 4 2" xfId="1399" xr:uid="{2F088583-9F25-440B-ADC6-1713F2E28E09}"/>
    <cellStyle name="ป้อนค่า 3 2 4 2 2" xfId="3974" xr:uid="{CD4ACA45-287C-44F3-AFC7-4FB350B8202C}"/>
    <cellStyle name="ป้อนค่า 3 2 4 2 3" xfId="6364" xr:uid="{EE336901-C731-4607-8862-3F8D429EFC56}"/>
    <cellStyle name="ป้อนค่า 3 2 4 3" xfId="1666" xr:uid="{66AC3023-D7DC-46CE-8219-DF291040F29B}"/>
    <cellStyle name="ป้อนค่า 3 2 4 3 2" xfId="4237" xr:uid="{BE2BFFF4-DFDE-43A8-A911-07655C2FAD7B}"/>
    <cellStyle name="ป้อนค่า 3 2 4 3 3" xfId="6618" xr:uid="{D732B34E-252C-42F5-A000-1D52361C5805}"/>
    <cellStyle name="ป้อนค่า 3 2 4 4" xfId="1881" xr:uid="{94E84235-4CF7-40FA-BE7F-44C647FA7294}"/>
    <cellStyle name="ป้อนค่า 3 2 4 4 2" xfId="4452" xr:uid="{ABF26909-1CF5-4251-8CB3-8209FC78D94F}"/>
    <cellStyle name="ป้อนค่า 3 2 4 4 3" xfId="6833" xr:uid="{7809F1BB-CF15-49DE-8EA8-A28BC8A57DBD}"/>
    <cellStyle name="ป้อนค่า 3 2 4 5" xfId="2452" xr:uid="{3E13C8BA-F207-4383-AC73-3FEF1A40B486}"/>
    <cellStyle name="ป้อนค่า 3 2 4 5 2" xfId="5004" xr:uid="{A30F9FF3-8E17-48C0-BF5B-7FDB4DB243D7}"/>
    <cellStyle name="ป้อนค่า 3 2 4 5 3" xfId="7350" xr:uid="{8417AD7C-2CDA-4DC8-8A74-F00D72B7FF9A}"/>
    <cellStyle name="ป้อนค่า 3 2 4 6" xfId="2733" xr:uid="{A3F14324-6CBE-498B-B071-378CCE1BB766}"/>
    <cellStyle name="ป้อนค่า 3 2 4 6 2" xfId="5278" xr:uid="{39D4DAE8-DCC6-45D3-B2D6-2FBCD708B1C5}"/>
    <cellStyle name="ป้อนค่า 3 2 4 6 3" xfId="7612" xr:uid="{F1FFA14B-774D-47B2-9978-DCBB1ED66FC8}"/>
    <cellStyle name="ป้อนค่า 3 2 4 7" xfId="2946" xr:uid="{69FA18CE-F942-4FF9-97C1-CE9685055886}"/>
    <cellStyle name="ป้อนค่า 3 2 4 7 2" xfId="5491" xr:uid="{710D1274-2008-4159-A5E7-C98E59560812}"/>
    <cellStyle name="ป้อนค่า 3 2 4 7 3" xfId="7825" xr:uid="{1F2A5EF5-1B5A-4FD3-A1E1-964346049861}"/>
    <cellStyle name="ป้อนค่า 3 2 4 8" xfId="3250" xr:uid="{015BFB53-6660-49FE-A19E-A22F51B32CB4}"/>
    <cellStyle name="ป้อนค่า 3 2 4 8 2" xfId="5788" xr:uid="{7BC0B782-C950-4321-BB0F-3E78E7EBD292}"/>
    <cellStyle name="ป้อนค่า 3 2 4 8 3" xfId="8109" xr:uid="{5E46EDE9-6D66-439F-9300-D4761F9DE6E9}"/>
    <cellStyle name="ป้อนค่า 3 2 4 9" xfId="886" xr:uid="{CF96B858-B1D0-4B93-AF13-48F04A17F049}"/>
    <cellStyle name="ป้อนค่า 3 2 5" xfId="1251" xr:uid="{F92B534B-17D1-4A06-BC8D-7ED5F75D98DD}"/>
    <cellStyle name="ป้อนค่า 3 2 5 2" xfId="2077" xr:uid="{02936931-C6BE-4B23-BB01-581C4438F51D}"/>
    <cellStyle name="ป้อนค่า 3 2 5 2 2" xfId="4640" xr:uid="{E84E971D-76B3-464F-952E-1CC90993A82B}"/>
    <cellStyle name="ป้อนค่า 3 2 5 2 3" xfId="7000" xr:uid="{07185B02-26B7-449C-BB22-B4F256A6FE2D}"/>
    <cellStyle name="ป้อนค่า 3 2 5 3" xfId="3827" xr:uid="{F2A0D900-CAA8-47E5-9615-0FF7BA82851B}"/>
    <cellStyle name="ป้อนค่า 3 2 5 4" xfId="6221" xr:uid="{D936BD73-AF08-4224-A6FD-9E255A998425}"/>
    <cellStyle name="ป้อนค่า 3 2 6" xfId="1572" xr:uid="{F78C01BD-BDBC-47A9-B580-DB2CD22939EC}"/>
    <cellStyle name="ป้อนค่า 3 2 6 2" xfId="2078" xr:uid="{A477589B-E612-4492-8D89-71E79F378980}"/>
    <cellStyle name="ป้อนค่า 3 2 6 2 2" xfId="4641" xr:uid="{71AF4EC1-CD52-4C15-B569-57087255A16D}"/>
    <cellStyle name="ป้อนค่า 3 2 6 2 3" xfId="7001" xr:uid="{63E4186E-D402-44A7-B05E-AAE8FBB70596}"/>
    <cellStyle name="ป้อนค่า 3 2 6 3" xfId="4145" xr:uid="{6D019F4D-708F-4C8F-A3B5-845A57AE1029}"/>
    <cellStyle name="ป้อนค่า 3 2 6 4" xfId="6528" xr:uid="{8A0EB8F1-F2D2-4229-BB92-DFC70D8178E5}"/>
    <cellStyle name="ป้อนค่า 3 2 7" xfId="1105" xr:uid="{4BA728CD-D29B-4E71-AE6B-85C3F46A1764}"/>
    <cellStyle name="ป้อนค่า 3 2 7 2" xfId="3681" xr:uid="{C51EC942-C52C-42A7-9A13-40EF87F80CDC}"/>
    <cellStyle name="ป้อนค่า 3 2 7 3" xfId="6075" xr:uid="{2FF5C735-0625-458E-A8BA-09D3681E9094}"/>
    <cellStyle name="ป้อนค่า 3 2 8" xfId="2304" xr:uid="{17AF36AA-1D48-4779-A9D2-7C33A89AF95E}"/>
    <cellStyle name="ป้อนค่า 3 2 8 2" xfId="4859" xr:uid="{7AD58349-7123-4202-B496-98959BCCA14B}"/>
    <cellStyle name="ป้อนค่า 3 2 8 3" xfId="7208" xr:uid="{A7A69ABD-45CC-4D14-B66A-0C9F1A34598F}"/>
    <cellStyle name="ป้อนค่า 3 2 9" xfId="2212" xr:uid="{5F30CBBA-C368-4F29-96A1-4D49CBCA69F9}"/>
    <cellStyle name="ป้อนค่า 3 2 9 2" xfId="4767" xr:uid="{D5D8CB0B-7727-45B1-96BF-875082E977F9}"/>
    <cellStyle name="ป้อนค่า 3 2 9 3" xfId="7116" xr:uid="{8437A8C1-25FF-418F-9416-04284413A56C}"/>
    <cellStyle name="ป้อนค่า 3 3" xfId="341" xr:uid="{00000000-0005-0000-0000-000072010000}"/>
    <cellStyle name="ป้อนค่า 3 3 10" xfId="2832" xr:uid="{0053795D-A934-49D0-9CFA-31DD7342BC2A}"/>
    <cellStyle name="ป้อนค่า 3 3 10 2" xfId="5377" xr:uid="{8C5541E4-366E-4424-BEA9-9383C2318DC9}"/>
    <cellStyle name="ป้อนค่า 3 3 10 3" xfId="7711" xr:uid="{FD583909-F79C-4585-9619-EBC48EFC467E}"/>
    <cellStyle name="ป้อนค่า 3 3 11" xfId="3103" xr:uid="{3B3FF995-99F3-46D8-8E1F-168BA20FDEE7}"/>
    <cellStyle name="ป้อนค่า 3 3 11 2" xfId="5645" xr:uid="{574D40CA-73FA-4742-BC24-51F2B9D90D92}"/>
    <cellStyle name="ป้อนค่า 3 3 11 3" xfId="7969" xr:uid="{F3FE5432-9ABD-4B79-8510-C3E710F566CC}"/>
    <cellStyle name="ป้อนค่า 3 3 12" xfId="3441" xr:uid="{776C6F47-8D72-4FD5-8A41-CDBEDC917CE1}"/>
    <cellStyle name="ป้อนค่า 3 3 12 2" xfId="5962" xr:uid="{084A4E5B-39D7-4E7D-B2F6-57EDD872BE73}"/>
    <cellStyle name="ป้อนค่า 3 3 12 3" xfId="8259" xr:uid="{380C59C8-79EB-4A04-9988-52AEC04F245F}"/>
    <cellStyle name="ป้อนค่า 3 3 13" xfId="855" xr:uid="{B7F8A863-1144-4B1F-A3C2-9297B7197046}"/>
    <cellStyle name="ป้อนค่า 3 3 14" xfId="815" xr:uid="{A523FF66-DFE7-431F-A926-0452D1DD8C91}"/>
    <cellStyle name="ป้อนค่า 3 3 2" xfId="342" xr:uid="{00000000-0005-0000-0000-000073010000}"/>
    <cellStyle name="ป้อนค่า 3 3 2 10" xfId="713" xr:uid="{8377590F-F586-436D-A215-EFC0F9C31462}"/>
    <cellStyle name="ป้อนค่า 3 3 2 11" xfId="650" xr:uid="{24CE35AE-3D9F-4B90-A407-559B953FF2A2}"/>
    <cellStyle name="ป้อนค่า 3 3 2 2" xfId="1403" xr:uid="{21A92A88-1485-4B06-8A25-0EC159E18B89}"/>
    <cellStyle name="ป้อนค่า 3 3 2 2 2" xfId="3978" xr:uid="{381D3B8D-6563-45D5-AD3A-44DE5F3C2CC7}"/>
    <cellStyle name="ป้อนค่า 3 3 2 2 3" xfId="6368" xr:uid="{CCC0634F-DAFF-4007-AD12-973027D590DD}"/>
    <cellStyle name="ป้อนค่า 3 3 2 3" xfId="1670" xr:uid="{BDAB4D81-1E17-4C35-BAC9-E214C779B9A4}"/>
    <cellStyle name="ป้อนค่า 3 3 2 3 2" xfId="4241" xr:uid="{7031A911-993E-435C-9472-133CBF8A67A1}"/>
    <cellStyle name="ป้อนค่า 3 3 2 3 3" xfId="6622" xr:uid="{22494C79-6B76-4886-9654-EA3041A1184C}"/>
    <cellStyle name="ป้อนค่า 3 3 2 4" xfId="1885" xr:uid="{FBED672B-C78C-4AEC-BCE3-58BC20FA9558}"/>
    <cellStyle name="ป้อนค่า 3 3 2 4 2" xfId="4456" xr:uid="{66FAA094-F63D-4404-BFD7-9C9AFB755EE8}"/>
    <cellStyle name="ป้อนค่า 3 3 2 4 3" xfId="6837" xr:uid="{A9E00040-056D-4E18-BF45-73C098C3D085}"/>
    <cellStyle name="ป้อนค่า 3 3 2 5" xfId="2456" xr:uid="{46443845-3CB3-44CD-9746-22154EB15C7F}"/>
    <cellStyle name="ป้อนค่า 3 3 2 5 2" xfId="5008" xr:uid="{5BF7DDD5-DBF0-49D2-9849-A86A8E391A94}"/>
    <cellStyle name="ป้อนค่า 3 3 2 5 3" xfId="7354" xr:uid="{849E92B9-55D2-48FC-8CD7-EEB24D7800E2}"/>
    <cellStyle name="ป้อนค่า 3 3 2 6" xfId="2737" xr:uid="{FFA8A0BC-446A-4906-9295-C4A5359A78DA}"/>
    <cellStyle name="ป้อนค่า 3 3 2 6 2" xfId="5282" xr:uid="{E2A4A75B-C226-416B-8DFD-06B139092A41}"/>
    <cellStyle name="ป้อนค่า 3 3 2 6 3" xfId="7616" xr:uid="{0E312033-C6D9-4A9A-A7CF-801154BD7FA7}"/>
    <cellStyle name="ป้อนค่า 3 3 2 7" xfId="2950" xr:uid="{06844221-8046-4C8D-B3F8-E5D99EF0E681}"/>
    <cellStyle name="ป้อนค่า 3 3 2 7 2" xfId="5495" xr:uid="{02BDFBD9-5205-4A90-A03D-FFD0F31B1619}"/>
    <cellStyle name="ป้อนค่า 3 3 2 7 3" xfId="7829" xr:uid="{23A03CA8-E43E-40D2-9530-F5343919C5D5}"/>
    <cellStyle name="ป้อนค่า 3 3 2 8" xfId="3254" xr:uid="{34A67CD4-5DA7-4D12-B78F-BC67F7AFDEB9}"/>
    <cellStyle name="ป้อนค่า 3 3 2 8 2" xfId="5792" xr:uid="{DF8B0FC3-AC0F-476B-AB68-E01812382D02}"/>
    <cellStyle name="ป้อนค่า 3 3 2 8 3" xfId="8113" xr:uid="{86F4A39C-520C-4439-AA5C-3CBDAEBF61EC}"/>
    <cellStyle name="ป้อนค่า 3 3 2 9" xfId="3496" xr:uid="{6071D7B0-787B-42EB-9513-CA637C4E2C4D}"/>
    <cellStyle name="ป้อนค่า 3 3 2 9 2" xfId="6016" xr:uid="{A908CF22-2559-4B35-9B90-890C37499942}"/>
    <cellStyle name="ป้อนค่า 3 3 2 9 3" xfId="8307" xr:uid="{D5C30EA8-974A-4854-9960-9146C6A4D9C3}"/>
    <cellStyle name="ป้อนค่า 3 3 3" xfId="343" xr:uid="{00000000-0005-0000-0000-000074010000}"/>
    <cellStyle name="ป้อนค่า 3 3 3 10" xfId="5888" xr:uid="{54BA68B4-3199-4FF2-9CDE-D3A328CB5244}"/>
    <cellStyle name="ป้อนค่า 3 3 3 2" xfId="1404" xr:uid="{73A4B83C-0C9B-4309-ACFB-14B037B466D3}"/>
    <cellStyle name="ป้อนค่า 3 3 3 2 2" xfId="3979" xr:uid="{A0AC32BA-9522-4066-85EB-4EF2C35AF065}"/>
    <cellStyle name="ป้อนค่า 3 3 3 2 3" xfId="6369" xr:uid="{C93ADE61-0326-43CE-9376-62540B460D19}"/>
    <cellStyle name="ป้อนค่า 3 3 3 3" xfId="1671" xr:uid="{543B9284-7E1A-4341-8A75-547BFDDB7D1F}"/>
    <cellStyle name="ป้อนค่า 3 3 3 3 2" xfId="4242" xr:uid="{FBD0B1F9-3C8D-47F7-845F-385024A27362}"/>
    <cellStyle name="ป้อนค่า 3 3 3 3 3" xfId="6623" xr:uid="{B6C54DA4-6356-4AE3-80FE-D601C3F6168C}"/>
    <cellStyle name="ป้อนค่า 3 3 3 4" xfId="1886" xr:uid="{EC645959-CDC1-4CA6-A25E-99AF03810BA9}"/>
    <cellStyle name="ป้อนค่า 3 3 3 4 2" xfId="4457" xr:uid="{22124760-B520-4A7A-A3D9-5A8B6E74AA59}"/>
    <cellStyle name="ป้อนค่า 3 3 3 4 3" xfId="6838" xr:uid="{5C282689-F52E-4BB8-847B-1A15860CDD19}"/>
    <cellStyle name="ป้อนค่า 3 3 3 5" xfId="2457" xr:uid="{5390EF9C-E5B0-4804-A810-1ACE90FDE393}"/>
    <cellStyle name="ป้อนค่า 3 3 3 5 2" xfId="5009" xr:uid="{D5F3446D-CB68-4C3B-9A8C-2FE09E52AD35}"/>
    <cellStyle name="ป้อนค่า 3 3 3 5 3" xfId="7355" xr:uid="{EDCB0636-3CB6-4732-8208-C07DC174EDA8}"/>
    <cellStyle name="ป้อนค่า 3 3 3 6" xfId="2738" xr:uid="{108A1270-7177-4E31-AD4E-047B152AA689}"/>
    <cellStyle name="ป้อนค่า 3 3 3 6 2" xfId="5283" xr:uid="{7AFAE1C8-9A31-4CDB-9D82-927411A1A051}"/>
    <cellStyle name="ป้อนค่า 3 3 3 6 3" xfId="7617" xr:uid="{B41A7316-FEAD-4911-80E1-0203939BE7AA}"/>
    <cellStyle name="ป้อนค่า 3 3 3 7" xfId="2951" xr:uid="{B8908EB0-BEC0-414B-8AF4-A56DBD5055CC}"/>
    <cellStyle name="ป้อนค่า 3 3 3 7 2" xfId="5496" xr:uid="{900246F8-B115-4F0F-8E22-E43589388536}"/>
    <cellStyle name="ป้อนค่า 3 3 3 7 3" xfId="7830" xr:uid="{E2F88289-60AC-4FEB-8A14-2F60447EE25A}"/>
    <cellStyle name="ป้อนค่า 3 3 3 8" xfId="3255" xr:uid="{0989BC22-01CB-4F03-A0C2-EE11FD5AA1C9}"/>
    <cellStyle name="ป้อนค่า 3 3 3 8 2" xfId="5793" xr:uid="{6B271DC4-C225-4A80-8B1B-E98FB0BC3E25}"/>
    <cellStyle name="ป้อนค่า 3 3 3 8 3" xfId="8114" xr:uid="{B12F356C-FC08-43B6-A511-DF5F2523A0DD}"/>
    <cellStyle name="ป้อนค่า 3 3 3 9" xfId="712" xr:uid="{85D377EB-AAE7-4FCF-A76D-E3A8B5FDA4F5}"/>
    <cellStyle name="ป้อนค่า 3 3 4" xfId="344" xr:uid="{00000000-0005-0000-0000-000075010000}"/>
    <cellStyle name="ป้อนค่า 3 3 4 10" xfId="5681" xr:uid="{2FF83426-4A26-4315-B242-908279D73511}"/>
    <cellStyle name="ป้อนค่า 3 3 4 2" xfId="1402" xr:uid="{7F7BAC6F-E51F-4706-8B84-010952112B27}"/>
    <cellStyle name="ป้อนค่า 3 3 4 2 2" xfId="3977" xr:uid="{63067A17-301E-4C0A-AEF4-C77F28866FA1}"/>
    <cellStyle name="ป้อนค่า 3 3 4 2 3" xfId="6367" xr:uid="{085B0B82-B232-41C2-BE2B-6A91FB35BE68}"/>
    <cellStyle name="ป้อนค่า 3 3 4 3" xfId="1669" xr:uid="{6A64F863-9452-45CA-BDE6-97344063EAF8}"/>
    <cellStyle name="ป้อนค่า 3 3 4 3 2" xfId="4240" xr:uid="{38EE74DA-E110-42EB-8490-0C90590787F3}"/>
    <cellStyle name="ป้อนค่า 3 3 4 3 3" xfId="6621" xr:uid="{E2602768-AF76-4A7D-84B1-4F46EA2F8F4C}"/>
    <cellStyle name="ป้อนค่า 3 3 4 4" xfId="1884" xr:uid="{2B003A4E-3D56-43BC-98D6-655683345BB1}"/>
    <cellStyle name="ป้อนค่า 3 3 4 4 2" xfId="4455" xr:uid="{F8E5EB15-0ABE-4FFC-A68E-09D34B461E78}"/>
    <cellStyle name="ป้อนค่า 3 3 4 4 3" xfId="6836" xr:uid="{BDBA3CF2-60E4-4BBF-9C46-03B0950CE5BC}"/>
    <cellStyle name="ป้อนค่า 3 3 4 5" xfId="2455" xr:uid="{8D7BE54B-2688-42A7-9393-64547D9A01CE}"/>
    <cellStyle name="ป้อนค่า 3 3 4 5 2" xfId="5007" xr:uid="{745982F3-D8BD-48C8-8310-17C7D89859C5}"/>
    <cellStyle name="ป้อนค่า 3 3 4 5 3" xfId="7353" xr:uid="{9C9E449E-E16B-44F1-B1EA-F4F5288EF88A}"/>
    <cellStyle name="ป้อนค่า 3 3 4 6" xfId="2736" xr:uid="{80C0E33D-2237-496F-B75B-4647D11C0504}"/>
    <cellStyle name="ป้อนค่า 3 3 4 6 2" xfId="5281" xr:uid="{281E2F96-A606-4101-9661-13A508FD8211}"/>
    <cellStyle name="ป้อนค่า 3 3 4 6 3" xfId="7615" xr:uid="{519540DB-C6B9-4D3A-A5EC-93B7DF9296F7}"/>
    <cellStyle name="ป้อนค่า 3 3 4 7" xfId="2949" xr:uid="{19D7CB4A-8B26-4705-BFDC-ABEE507CE24A}"/>
    <cellStyle name="ป้อนค่า 3 3 4 7 2" xfId="5494" xr:uid="{4930DC29-846E-458F-ACF3-8EC0D7601153}"/>
    <cellStyle name="ป้อนค่า 3 3 4 7 3" xfId="7828" xr:uid="{7AC4EE0B-F0B1-47B3-9E17-08EC24A33642}"/>
    <cellStyle name="ป้อนค่า 3 3 4 8" xfId="3253" xr:uid="{D045D247-1895-4FFF-AE68-7F8A6FA9E19E}"/>
    <cellStyle name="ป้อนค่า 3 3 4 8 2" xfId="5791" xr:uid="{F6492C15-8E9A-488F-AE56-B72427412970}"/>
    <cellStyle name="ป้อนค่า 3 3 4 8 3" xfId="8112" xr:uid="{5845CAE2-06D0-4BD9-BA83-81130B984516}"/>
    <cellStyle name="ป้อนค่า 3 3 4 9" xfId="696" xr:uid="{E65F9D04-46AE-4803-B434-CDD684648340}"/>
    <cellStyle name="ป้อนค่า 3 3 5" xfId="1250" xr:uid="{8C58DA0B-ED2A-425D-BDB4-6F5BAC893228}"/>
    <cellStyle name="ป้อนค่า 3 3 5 2" xfId="2079" xr:uid="{68A10CA0-76CA-462B-87E1-A33EDF44B1A6}"/>
    <cellStyle name="ป้อนค่า 3 3 5 2 2" xfId="4642" xr:uid="{107AF45F-1F91-4C99-A03B-9EF2B0DADE56}"/>
    <cellStyle name="ป้อนค่า 3 3 5 2 3" xfId="7002" xr:uid="{B69D6A2C-4296-4CC8-BEF7-1D54BE665403}"/>
    <cellStyle name="ป้อนค่า 3 3 5 3" xfId="3826" xr:uid="{E08080BB-F403-439B-B885-01453150780E}"/>
    <cellStyle name="ป้อนค่า 3 3 5 4" xfId="6220" xr:uid="{852425A7-9DF3-41D1-8CB7-8F5B5EF7B395}"/>
    <cellStyle name="ป้อนค่า 3 3 6" xfId="1484" xr:uid="{B7862DF3-D859-4B5F-AC0E-3CECDAE1FE23}"/>
    <cellStyle name="ป้อนค่า 3 3 6 2" xfId="2080" xr:uid="{747864A3-6EC9-46ED-AA37-E0C46CBB6A73}"/>
    <cellStyle name="ป้อนค่า 3 3 6 2 2" xfId="4643" xr:uid="{FB897695-450D-4F2E-82F3-5D0C111CD176}"/>
    <cellStyle name="ป้อนค่า 3 3 6 2 3" xfId="7003" xr:uid="{561CDC06-FBC1-4A13-AE35-7D07B622C4BC}"/>
    <cellStyle name="ป้อนค่า 3 3 6 3" xfId="4059" xr:uid="{1879CD89-C940-43A5-B00F-DF93C7D29251}"/>
    <cellStyle name="ป้อนค่า 3 3 6 4" xfId="6449" xr:uid="{81D3B5FD-65D2-4414-AA2D-229B232FE8F1}"/>
    <cellStyle name="ป้อนค่า 3 3 7" xfId="1094" xr:uid="{083E1A15-B0DA-4727-85E1-104F26A97BE1}"/>
    <cellStyle name="ป้อนค่า 3 3 7 2" xfId="3670" xr:uid="{58BFA9C1-E90A-45AD-B95C-0028B52E4FBB}"/>
    <cellStyle name="ป้อนค่า 3 3 7 3" xfId="6064" xr:uid="{9E851EB5-9890-442C-A82F-B4243414C4E2}"/>
    <cellStyle name="ป้อนค่า 3 3 8" xfId="2303" xr:uid="{FD598A1F-2ADC-40EF-98AA-950FB9509E48}"/>
    <cellStyle name="ป้อนค่า 3 3 8 2" xfId="4858" xr:uid="{7B30609E-20E4-493F-BE0E-74D7B0F875F4}"/>
    <cellStyle name="ป้อนค่า 3 3 8 3" xfId="7207" xr:uid="{1D970627-F7B5-4CE5-A2E9-DF138CBCF066}"/>
    <cellStyle name="ป้อนค่า 3 3 9" xfId="2588" xr:uid="{EE56641E-5C1A-4242-9A96-24D3A423FA88}"/>
    <cellStyle name="ป้อนค่า 3 3 9 2" xfId="5139" xr:uid="{C84CCBC0-CB8F-4692-ACE5-1E903B2653F7}"/>
    <cellStyle name="ป้อนค่า 3 3 9 3" xfId="7480" xr:uid="{D731F321-9CA4-4663-AAD1-3478B0279308}"/>
    <cellStyle name="ป้อนค่า 3 4" xfId="345" xr:uid="{00000000-0005-0000-0000-000076010000}"/>
    <cellStyle name="ป้อนค่า 3 4 10" xfId="667" xr:uid="{8D8D0701-A1E1-4F48-AC30-428E41164F98}"/>
    <cellStyle name="ป้อนค่า 3 4 11" xfId="5895" xr:uid="{9D019FA3-A737-42AB-AC8B-A321AFA4CAAE}"/>
    <cellStyle name="ป้อนค่า 3 4 2" xfId="1405" xr:uid="{21C538D7-B7FF-4E4C-87FA-4EC9F8EFB037}"/>
    <cellStyle name="ป้อนค่า 3 4 2 2" xfId="3980" xr:uid="{7AFA1BAD-80EE-4374-BFAA-C7FD29EC6469}"/>
    <cellStyle name="ป้อนค่า 3 4 2 3" xfId="6370" xr:uid="{20557C6D-EE87-4264-B439-F4417D790EF1}"/>
    <cellStyle name="ป้อนค่า 3 4 3" xfId="1672" xr:uid="{110FDE19-5EDB-493F-96F9-EDD990B44B3C}"/>
    <cellStyle name="ป้อนค่า 3 4 3 2" xfId="4243" xr:uid="{E03D4D45-409C-48CB-A1AE-59102256F260}"/>
    <cellStyle name="ป้อนค่า 3 4 3 3" xfId="6624" xr:uid="{74F487A9-9D5A-4CEA-AE12-49E5163E659D}"/>
    <cellStyle name="ป้อนค่า 3 4 4" xfId="1887" xr:uid="{2AE49FF4-FFB0-410B-94B1-4915370FA0F5}"/>
    <cellStyle name="ป้อนค่า 3 4 4 2" xfId="4458" xr:uid="{81C1CD1E-0ED1-4BF4-9DC5-451438A98CBD}"/>
    <cellStyle name="ป้อนค่า 3 4 4 3" xfId="6839" xr:uid="{996AFCAB-F2C6-4909-A75A-25097C8D74B3}"/>
    <cellStyle name="ป้อนค่า 3 4 5" xfId="2458" xr:uid="{32B59C93-64A9-43B5-9B87-3CBEDF4900CB}"/>
    <cellStyle name="ป้อนค่า 3 4 5 2" xfId="5010" xr:uid="{22CD4336-E686-4C0F-BDF6-79864D0B8244}"/>
    <cellStyle name="ป้อนค่า 3 4 5 3" xfId="7356" xr:uid="{48CC30A3-41BA-4E58-B99B-BAEC0CA47365}"/>
    <cellStyle name="ป้อนค่า 3 4 6" xfId="2739" xr:uid="{3E6DA26B-C59F-4C06-A96E-8A9BD55DFD3C}"/>
    <cellStyle name="ป้อนค่า 3 4 6 2" xfId="5284" xr:uid="{8B251FC2-408E-4262-8DCF-FCA9E571FD38}"/>
    <cellStyle name="ป้อนค่า 3 4 6 3" xfId="7618" xr:uid="{252F01DC-52FD-429F-8B8B-7E865B2227E7}"/>
    <cellStyle name="ป้อนค่า 3 4 7" xfId="2952" xr:uid="{7BC428BC-6310-4B69-BF8E-EB9C8507D1DC}"/>
    <cellStyle name="ป้อนค่า 3 4 7 2" xfId="5497" xr:uid="{490CE97D-4729-423E-B2CA-A1F701C48226}"/>
    <cellStyle name="ป้อนค่า 3 4 7 3" xfId="7831" xr:uid="{16AEA7DC-1BEA-48FE-8D97-68BCF3510193}"/>
    <cellStyle name="ป้อนค่า 3 4 8" xfId="3256" xr:uid="{7560DEB6-781B-427F-BC75-85FA3B7CBCB6}"/>
    <cellStyle name="ป้อนค่า 3 4 8 2" xfId="5794" xr:uid="{99CCEA82-8F7C-47D7-980A-3CBBD0C7CD4F}"/>
    <cellStyle name="ป้อนค่า 3 4 8 3" xfId="8115" xr:uid="{2E87FE30-6CD0-4DD2-966F-9E1D7E9BE87F}"/>
    <cellStyle name="ป้อนค่า 3 4 9" xfId="3497" xr:uid="{723D46D6-BBBE-453C-87FC-C587B4392D0F}"/>
    <cellStyle name="ป้อนค่า 3 4 9 2" xfId="6017" xr:uid="{BD421E80-193D-4A82-8843-7EEA735F3047}"/>
    <cellStyle name="ป้อนค่า 3 4 9 3" xfId="8308" xr:uid="{7B830FDF-C744-401B-91F1-73A14458B43C}"/>
    <cellStyle name="ป้อนค่า 3 5" xfId="346" xr:uid="{00000000-0005-0000-0000-000077010000}"/>
    <cellStyle name="ป้อนค่า 3 5 10" xfId="5582" xr:uid="{F15F5A72-2AAF-4BC6-86A1-0AFC3A82D6E1}"/>
    <cellStyle name="ป้อนค่า 3 5 2" xfId="1406" xr:uid="{75BAD350-D44D-4C62-AEC3-289588C871A7}"/>
    <cellStyle name="ป้อนค่า 3 5 2 2" xfId="3981" xr:uid="{23758C87-999B-4077-BCDB-63B2A1C3BD9C}"/>
    <cellStyle name="ป้อนค่า 3 5 2 3" xfId="6371" xr:uid="{50EBDFE5-CCCE-4D89-B59B-4B834A7E2995}"/>
    <cellStyle name="ป้อนค่า 3 5 3" xfId="1673" xr:uid="{5E585CA6-0180-4B8B-8A1D-2B51E3D37F7D}"/>
    <cellStyle name="ป้อนค่า 3 5 3 2" xfId="4244" xr:uid="{8A79961C-36CB-4CA5-814C-5D79785ED4C1}"/>
    <cellStyle name="ป้อนค่า 3 5 3 3" xfId="6625" xr:uid="{7E96E5E3-5BAC-4E98-B81A-E70D0EA0FBE8}"/>
    <cellStyle name="ป้อนค่า 3 5 4" xfId="1888" xr:uid="{F49FEFFD-F8C9-4F39-A4A0-F1EB4E71B415}"/>
    <cellStyle name="ป้อนค่า 3 5 4 2" xfId="4459" xr:uid="{94D302C7-BB9D-4C62-8340-E34E7E6DB505}"/>
    <cellStyle name="ป้อนค่า 3 5 4 3" xfId="6840" xr:uid="{0AFAAEE8-0495-43A9-84A4-04C583881D19}"/>
    <cellStyle name="ป้อนค่า 3 5 5" xfId="2459" xr:uid="{8178504C-5D53-486A-9A61-E6890091AC8B}"/>
    <cellStyle name="ป้อนค่า 3 5 5 2" xfId="5011" xr:uid="{A91DED3B-870A-4B62-8D95-D7194168AFA3}"/>
    <cellStyle name="ป้อนค่า 3 5 5 3" xfId="7357" xr:uid="{D9FC3F4C-1B06-46D2-9584-E6CD87549A2C}"/>
    <cellStyle name="ป้อนค่า 3 5 6" xfId="2740" xr:uid="{62235F08-B0A7-4E35-A103-DA5233289E8D}"/>
    <cellStyle name="ป้อนค่า 3 5 6 2" xfId="5285" xr:uid="{BAE32E5C-118B-4B9E-A264-869504574701}"/>
    <cellStyle name="ป้อนค่า 3 5 6 3" xfId="7619" xr:uid="{4628BC5A-D644-402B-91C0-66F621F56197}"/>
    <cellStyle name="ป้อนค่า 3 5 7" xfId="2953" xr:uid="{0F2F5FB1-38FC-4E04-AE72-F5F90BCBB370}"/>
    <cellStyle name="ป้อนค่า 3 5 7 2" xfId="5498" xr:uid="{6A100492-1FFB-47F5-9B9B-2369EC2D0353}"/>
    <cellStyle name="ป้อนค่า 3 5 7 3" xfId="7832" xr:uid="{416E876D-3DE8-476C-A0E3-E7EFDB2EB09D}"/>
    <cellStyle name="ป้อนค่า 3 5 8" xfId="3257" xr:uid="{7E120D38-AF6B-46BA-A2D2-36DFFF4595E5}"/>
    <cellStyle name="ป้อนค่า 3 5 8 2" xfId="5795" xr:uid="{24968D71-B144-4C9A-9EB5-0A6392B1410D}"/>
    <cellStyle name="ป้อนค่า 3 5 8 3" xfId="8116" xr:uid="{026E8208-44A6-4480-8F90-F14B57203EDC}"/>
    <cellStyle name="ป้อนค่า 3 5 9" xfId="709" xr:uid="{2DED4D13-21F4-4B5F-AA53-9C75270B3E49}"/>
    <cellStyle name="ป้อนค่า 3 6" xfId="347" xr:uid="{00000000-0005-0000-0000-000078010000}"/>
    <cellStyle name="ป้อนค่า 3 6 10" xfId="612" xr:uid="{5D60C25D-7C19-4B48-9A70-615354DB27E6}"/>
    <cellStyle name="ป้อนค่า 3 6 2" xfId="1398" xr:uid="{DFDB1BA8-7EFA-435B-ADFA-40C4B9DD2992}"/>
    <cellStyle name="ป้อนค่า 3 6 2 2" xfId="3973" xr:uid="{EE96135F-EA34-47BB-A580-8397E3FBDFF6}"/>
    <cellStyle name="ป้อนค่า 3 6 2 3" xfId="6363" xr:uid="{EF74AF31-25B9-43E9-9150-E892873E914B}"/>
    <cellStyle name="ป้อนค่า 3 6 3" xfId="1665" xr:uid="{F040D89A-23D8-461A-A245-FD69CEF05B33}"/>
    <cellStyle name="ป้อนค่า 3 6 3 2" xfId="4236" xr:uid="{EC903EAF-63AF-4DCE-9BC1-5AF3C32C56D7}"/>
    <cellStyle name="ป้อนค่า 3 6 3 3" xfId="6617" xr:uid="{F25BAEFF-0869-4CA1-B54D-00BA6FE66F81}"/>
    <cellStyle name="ป้อนค่า 3 6 4" xfId="1880" xr:uid="{B90A0556-EAB4-49C8-B015-736022348414}"/>
    <cellStyle name="ป้อนค่า 3 6 4 2" xfId="4451" xr:uid="{21BED5C9-9461-433E-A5BD-429B14CA208A}"/>
    <cellStyle name="ป้อนค่า 3 6 4 3" xfId="6832" xr:uid="{31D3C702-B66D-487D-AD77-B866D799F4E1}"/>
    <cellStyle name="ป้อนค่า 3 6 5" xfId="2451" xr:uid="{8C76A161-E7E3-4078-95D7-6E1A58FA5A68}"/>
    <cellStyle name="ป้อนค่า 3 6 5 2" xfId="5003" xr:uid="{87CBB98F-5775-473E-8FAA-E355D3979666}"/>
    <cellStyle name="ป้อนค่า 3 6 5 3" xfId="7349" xr:uid="{4AAE30AF-0529-4FFA-8918-7FC7BC10056F}"/>
    <cellStyle name="ป้อนค่า 3 6 6" xfId="2732" xr:uid="{232809B8-E5F5-4072-AC4C-CCAA8D0CBA91}"/>
    <cellStyle name="ป้อนค่า 3 6 6 2" xfId="5277" xr:uid="{DC3EEC7B-2D34-44CA-8C57-2398F18D4164}"/>
    <cellStyle name="ป้อนค่า 3 6 6 3" xfId="7611" xr:uid="{62446891-C80F-48B5-A7B0-DF662D56804A}"/>
    <cellStyle name="ป้อนค่า 3 6 7" xfId="2945" xr:uid="{C56B6218-925D-46C1-8EC2-CBE8B6295D28}"/>
    <cellStyle name="ป้อนค่า 3 6 7 2" xfId="5490" xr:uid="{283DB25C-6B95-4FB2-8131-F62DD40F0DA1}"/>
    <cellStyle name="ป้อนค่า 3 6 7 3" xfId="7824" xr:uid="{3DA2C099-F3A6-4224-B67D-DE772775D339}"/>
    <cellStyle name="ป้อนค่า 3 6 8" xfId="3249" xr:uid="{F35FB888-6773-47C3-B639-BCCE322F75C2}"/>
    <cellStyle name="ป้อนค่า 3 6 8 2" xfId="5787" xr:uid="{E44B7BB5-48D7-4B1B-9ACB-5A7600FF0F0B}"/>
    <cellStyle name="ป้อนค่า 3 6 8 3" xfId="8108" xr:uid="{CDF0BBAB-6D72-4BDE-95FD-037853C77723}"/>
    <cellStyle name="ป้อนค่า 3 6 9" xfId="875" xr:uid="{6860F421-0CDA-4F30-BF31-0564C2DF78F0}"/>
    <cellStyle name="ป้อนค่า 3 7" xfId="1208" xr:uid="{A2EA6713-3C39-4F92-A454-5E6E68871FDF}"/>
    <cellStyle name="ป้อนค่า 3 7 2" xfId="2081" xr:uid="{EB1B465F-23BA-41C2-AFDC-E59BC52356C8}"/>
    <cellStyle name="ป้อนค่า 3 7 2 2" xfId="4644" xr:uid="{F64777E2-F538-4502-BF21-AB6FC566D98E}"/>
    <cellStyle name="ป้อนค่า 3 7 2 3" xfId="7004" xr:uid="{A653B149-1553-4666-9216-1AD1DF4BD796}"/>
    <cellStyle name="ป้อนค่า 3 7 3" xfId="3784" xr:uid="{88F13253-9F53-47F5-B7BB-63F9C969FA42}"/>
    <cellStyle name="ป้อนค่า 3 7 4" xfId="6178" xr:uid="{CE65A1BE-D5A7-43B2-952D-004AA447071E}"/>
    <cellStyle name="ป้อนค่า 3 8" xfId="1104" xr:uid="{262EF8AF-61E6-4289-82B7-4CC0511B31B0}"/>
    <cellStyle name="ป้อนค่า 3 8 2" xfId="2082" xr:uid="{F5FB60C3-1821-43ED-BA3F-0DD4BEB730DA}"/>
    <cellStyle name="ป้อนค่า 3 8 2 2" xfId="4645" xr:uid="{468EA4F1-6E5E-4AD0-8BE1-ECAB52697858}"/>
    <cellStyle name="ป้อนค่า 3 8 2 3" xfId="7005" xr:uid="{72A6BA3B-EB12-4201-A076-055E7EA57115}"/>
    <cellStyle name="ป้อนค่า 3 8 3" xfId="3680" xr:uid="{6713E569-B477-4A66-9FEC-C612E62C4F03}"/>
    <cellStyle name="ป้อนค่า 3 8 4" xfId="6074" xr:uid="{E49ED83C-55ED-42D9-80CF-9CDEAA7855B1}"/>
    <cellStyle name="ป้อนค่า 3 9" xfId="1521" xr:uid="{2D2D8210-3A10-436C-A6B2-35362D62A850}"/>
    <cellStyle name="ป้อนค่า 3 9 2" xfId="4095" xr:uid="{179B42A1-5B13-4356-89DE-51F35DE62811}"/>
    <cellStyle name="ป้อนค่า 3 9 3" xfId="6481" xr:uid="{4047F411-7DB2-4111-B888-2E95FF5F5EDB}"/>
    <cellStyle name="ป้อนค่า 4" xfId="348" xr:uid="{00000000-0005-0000-0000-000079010000}"/>
    <cellStyle name="ป้อนค่า 4 10" xfId="3657" xr:uid="{8E5B5746-0918-4611-9C1F-B6BA9683E9BB}"/>
    <cellStyle name="ป้อนค่า 4 2" xfId="1267" xr:uid="{144B214C-A010-44F8-B90A-8C31A8C2CD15}"/>
    <cellStyle name="ป้อนค่า 4 2 2" xfId="3842" xr:uid="{43508D7A-F55E-4299-9988-916F65F3CBE9}"/>
    <cellStyle name="ป้อนค่า 4 2 3" xfId="6233" xr:uid="{4768E6D8-B900-421C-9837-5544B1CF2C30}"/>
    <cellStyle name="ป้อนค่า 4 3" xfId="1145" xr:uid="{B9C3B015-2893-403E-9862-0334DE925723}"/>
    <cellStyle name="ป้อนค่า 4 3 2" xfId="3721" xr:uid="{0A49FBF7-A3A1-44E3-9528-B44494260C24}"/>
    <cellStyle name="ป้อนค่า 4 3 3" xfId="6115" xr:uid="{341ABA6D-0DB8-4557-9C2C-39F139811CA1}"/>
    <cellStyle name="ป้อนค่า 4 4" xfId="1183" xr:uid="{6F6CE892-B4EB-44E6-9221-8BD2F4F37F0F}"/>
    <cellStyle name="ป้อนค่า 4 4 2" xfId="3759" xr:uid="{215FFF38-218A-4A69-8AD1-B72069DAB318}"/>
    <cellStyle name="ป้อนค่า 4 4 3" xfId="6153" xr:uid="{3C70D9E7-2472-48A7-9289-F6877D4D419E}"/>
    <cellStyle name="ป้อนค่า 4 5" xfId="2321" xr:uid="{07A56E67-6B8F-4874-9B5C-D44C1D92B490}"/>
    <cellStyle name="ป้อนค่า 4 5 2" xfId="4875" xr:uid="{360F1CCD-E52A-445E-9FEE-9F69299C1AA1}"/>
    <cellStyle name="ป้อนค่า 4 5 3" xfId="7222" xr:uid="{A6838A80-B86B-486F-AEAF-7C1346EAE306}"/>
    <cellStyle name="ป้อนค่า 4 6" xfId="2585" xr:uid="{B9799A96-E44D-4F9B-882C-6ED1277DEF68}"/>
    <cellStyle name="ป้อนค่า 4 6 2" xfId="5136" xr:uid="{6A450A5B-91D5-4EAF-AFE1-C32B1C753433}"/>
    <cellStyle name="ป้อนค่า 4 6 3" xfId="7477" xr:uid="{AEBB339F-D6F6-42E2-87EE-BAC6E44D73CA}"/>
    <cellStyle name="ป้อนค่า 4 7" xfId="2866" xr:uid="{A2883DCC-D9E2-4952-863A-14A7DEC97050}"/>
    <cellStyle name="ป้อนค่า 4 7 2" xfId="5411" xr:uid="{5F4A8D5A-0DCC-432D-B063-06E718B2B9B5}"/>
    <cellStyle name="ป้อนค่า 4 7 3" xfId="7745" xr:uid="{ED700AFA-6A6F-4C02-A54D-B30BA46F6DB5}"/>
    <cellStyle name="ป้อนค่า 4 8" xfId="3119" xr:uid="{41585FD2-7765-4E34-88DD-2BA8E7E067A9}"/>
    <cellStyle name="ป้อนค่า 4 8 2" xfId="5660" xr:uid="{033B2D77-F55F-4337-B8D3-1A1379585180}"/>
    <cellStyle name="ป้อนค่า 4 8 3" xfId="7982" xr:uid="{55DE95D8-6CCC-40A8-A07C-9F582AB09DCE}"/>
    <cellStyle name="ป้อนค่า 4 9" xfId="788" xr:uid="{237CB3D7-FE72-4177-9241-CF7370A16269}"/>
    <cellStyle name="ป้อนค่า 5" xfId="349" xr:uid="{00000000-0005-0000-0000-00007A010000}"/>
    <cellStyle name="ป้อนค่า 5 10" xfId="3605" xr:uid="{A88FA247-D370-417F-B629-6122FE29DEEB}"/>
    <cellStyle name="ป้อนค่า 5 2" xfId="1544" xr:uid="{01FB6A9F-3320-4AAA-998D-147C54AA5AEA}"/>
    <cellStyle name="ป้อนค่า 5 2 2" xfId="4118" xr:uid="{A230766F-7A32-4703-9631-2141F05D07DC}"/>
    <cellStyle name="ป้อนค่า 5 2 3" xfId="6504" xr:uid="{32FDACBB-B9F1-4C1A-BCAC-B42DE0A0DE73}"/>
    <cellStyle name="ป้อนค่า 5 3" xfId="1796" xr:uid="{98A9B8A5-BFBA-46E6-A9B8-6E73C9E42ECB}"/>
    <cellStyle name="ป้อนค่า 5 3 2" xfId="4367" xr:uid="{9AC0CB45-66FC-4096-A664-4127B896627E}"/>
    <cellStyle name="ป้อนค่า 5 3 3" xfId="6748" xr:uid="{F3D0C38F-481E-4CE9-9806-A205BB5CB777}"/>
    <cellStyle name="ป้อนค่า 5 4" xfId="1958" xr:uid="{AC7F4045-01AE-4587-8503-6210ACE23AFF}"/>
    <cellStyle name="ป้อนค่า 5 4 2" xfId="4529" xr:uid="{F7C7F152-7C0A-4068-BE71-E2389E3AFF2B}"/>
    <cellStyle name="ป้อนค่า 5 4 3" xfId="6910" xr:uid="{BD5E6E79-DB0F-4B91-93C1-9670FFEA1D5D}"/>
    <cellStyle name="ป้อนค่า 5 5" xfId="2598" xr:uid="{38D25760-DCD3-4878-B1A0-B85FEF6CAC1B}"/>
    <cellStyle name="ป้อนค่า 5 5 2" xfId="5149" xr:uid="{E19CEB28-589B-4242-88DB-BE90628BACAB}"/>
    <cellStyle name="ป้อนค่า 5 5 3" xfId="7489" xr:uid="{F99316A4-3D81-45C3-B11F-73EA050623FB}"/>
    <cellStyle name="ป้อนค่า 5 6" xfId="2869" xr:uid="{407F7B4E-FFDB-4966-9201-664E9FCC8B5B}"/>
    <cellStyle name="ป้อนค่า 5 6 2" xfId="5414" xr:uid="{58B07CD1-5302-4A02-AA0E-20FA45C85EFB}"/>
    <cellStyle name="ป้อนค่า 5 6 3" xfId="7748" xr:uid="{56C663B7-AB0E-42E7-ADEF-77084C22C50F}"/>
    <cellStyle name="ป้อนค่า 5 7" xfId="3023" xr:uid="{73141FEE-6EC4-4BAF-97B2-8D59A70044D7}"/>
    <cellStyle name="ป้อนค่า 5 7 2" xfId="5568" xr:uid="{61D88324-4AE4-4148-AE03-D3594BBDC4B3}"/>
    <cellStyle name="ป้อนค่า 5 7 3" xfId="7902" xr:uid="{BC820C12-5152-483F-8D02-5EEC578F23F3}"/>
    <cellStyle name="ป้อนค่า 5 8" xfId="3342" xr:uid="{25428C62-4EC4-4FED-AF24-CAE64C15D705}"/>
    <cellStyle name="ป้อนค่า 5 8 2" xfId="5871" xr:uid="{B715DDD3-322D-491E-8CCF-3CDAB2F607D9}"/>
    <cellStyle name="ป้อนค่า 5 8 3" xfId="8187" xr:uid="{0D5EF8F0-B5DD-453F-9105-B5B0F9FA18E0}"/>
    <cellStyle name="ป้อนค่า 5 9" xfId="3571" xr:uid="{5CED43E8-B312-4527-A928-5C5AB9C9FED8}"/>
    <cellStyle name="ป้อนค่า 6" xfId="950" xr:uid="{BC9B6847-C2C2-4A7A-B8D8-28E7A1A8B554}"/>
    <cellStyle name="ป้อนค่า 6 2" xfId="1821" xr:uid="{26EAD98E-72A4-4BFA-B914-BFC047C3CB2C}"/>
    <cellStyle name="ป้อนค่า 6 2 2" xfId="4392" xr:uid="{729815A7-F3B5-4504-BE44-D9324D89604B}"/>
    <cellStyle name="ป้อนค่า 6 2 3" xfId="6773" xr:uid="{4841BCBE-0FD3-41EC-AD03-47F1C08C25A7}"/>
    <cellStyle name="ป้อนค่า 6 3" xfId="2641" xr:uid="{5E2ED30B-1A5F-4FB6-AC07-74685653FE6A}"/>
    <cellStyle name="ป้อนค่า 6 3 2" xfId="5188" xr:uid="{4E0C7BE8-5A43-4B66-BDA6-F9C1686AB233}"/>
    <cellStyle name="ป้อนค่า 6 3 3" xfId="7524" xr:uid="{7BC1E2B4-9316-4E93-B950-8AA8B5830F16}"/>
    <cellStyle name="ป้อนค่า 6 4" xfId="3030" xr:uid="{DD9CA8C3-410A-4B8B-A92E-5FD259A87B4B}"/>
    <cellStyle name="ป้อนค่า 6 4 2" xfId="5575" xr:uid="{E02B5261-F914-438F-9EE1-3780A305E126}"/>
    <cellStyle name="ป้อนค่า 6 4 3" xfId="7909" xr:uid="{A5F3BD56-5D03-4B59-9350-D062603DCF03}"/>
    <cellStyle name="ป้อนค่า 6 5" xfId="3357" xr:uid="{5FD326C5-9429-45D9-8981-6E9327C190D8}"/>
    <cellStyle name="ป้อนค่า 6 5 2" xfId="5882" xr:uid="{9464E6A1-1411-47FE-BB93-AB5D2B7969CF}"/>
    <cellStyle name="ป้อนค่า 6 5 3" xfId="8194" xr:uid="{1397CC9D-B0B1-4AB1-85BB-092B0703FD57}"/>
    <cellStyle name="ป้อนค่า 6 6" xfId="3589" xr:uid="{E5C0D645-AC1B-483A-AA68-6CCA555421DA}"/>
    <cellStyle name="ป้อนค่า 6 7" xfId="3579" xr:uid="{75FA8AAD-7EB4-4CC4-977A-D4C516C46AF8}"/>
    <cellStyle name="ป้อนค่า 7" xfId="1493" xr:uid="{332AC7CC-D6AF-4770-9BDF-AF8C65629EB3}"/>
    <cellStyle name="ป้อนค่า 7 2" xfId="4068" xr:uid="{0ECD15BB-5BBF-484A-B3C8-743BBC93291B}"/>
    <cellStyle name="ป้อนค่า 7 3" xfId="6458" xr:uid="{66CC08E2-C6CF-4B4B-944F-313E462BD650}"/>
    <cellStyle name="ป้อนค่า 8" xfId="1754" xr:uid="{23CAB39C-5F37-4DF9-8E28-1AEFD778FCB7}"/>
    <cellStyle name="ป้อนค่า 8 2" xfId="4325" xr:uid="{53C1BD53-EBF3-4BFA-BFC3-33D91C306D76}"/>
    <cellStyle name="ป้อนค่า 8 3" xfId="6706" xr:uid="{88F0AD79-2141-44BC-97BC-05D482B6BA44}"/>
    <cellStyle name="ป้อนค่า 9" xfId="1953" xr:uid="{F2F8D6A5-D4A1-44D2-9C8D-E6E94C239A4F}"/>
    <cellStyle name="ป้อนค่า 9 2" xfId="4524" xr:uid="{1EF112A8-67C1-4E0C-95B7-62EBF15BCB0C}"/>
    <cellStyle name="ป้อนค่า 9 3" xfId="6905" xr:uid="{491FA5A4-4974-411D-919D-F402C9E87495}"/>
    <cellStyle name="ปานกลาง" xfId="350" xr:uid="{00000000-0005-0000-0000-00007B010000}"/>
    <cellStyle name="ปานกลาง 2" xfId="351" xr:uid="{00000000-0005-0000-0000-00007C010000}"/>
    <cellStyle name="ปานกลาง 2 2" xfId="1046" xr:uid="{59498621-B0EE-4989-8D6A-895C48AD1160}"/>
    <cellStyle name="ปานกลาง 3" xfId="352" xr:uid="{00000000-0005-0000-0000-00007D010000}"/>
    <cellStyle name="ปานกลาง 4" xfId="951" xr:uid="{195392D0-8791-4BEE-8B8D-8C0690BBD37F}"/>
    <cellStyle name="เปอร์เซ็นต์ 2" xfId="353" xr:uid="{00000000-0005-0000-0000-00007E010000}"/>
    <cellStyle name="เปอร์เซ็นต์ 3" xfId="966" xr:uid="{95A43528-CB69-4B1E-A311-8B3EA990D4F8}"/>
    <cellStyle name="เปอร์เซ็นต์ 4" xfId="968" xr:uid="{27B81E45-7429-4A47-976C-AFF4DC36E133}"/>
    <cellStyle name="เปอร์เซ็นต์ 4 2" xfId="2653" xr:uid="{A6A98E35-CA4F-44F7-8AA5-0798A550FB22}"/>
    <cellStyle name="เปอร์เซ็นต์ 4 3" xfId="3363" xr:uid="{CC9D590C-6139-4737-B53A-B18DF9D7383D}"/>
    <cellStyle name="เปอร์เซ็นต์ 5" xfId="1967" xr:uid="{D697E199-8352-46F4-8AD1-1CA05A704BF3}"/>
    <cellStyle name="เปอร์เซ็นต์ 6" xfId="3533" xr:uid="{1FBAFF0B-6B08-43D9-8240-CD8FF97A530C}"/>
    <cellStyle name="เปอร์เซ็นต์ 7" xfId="3539" xr:uid="{880A89F6-6F70-47DA-964E-7303B93740B2}"/>
    <cellStyle name="ผลรวม" xfId="354" xr:uid="{00000000-0005-0000-0000-00007F010000}"/>
    <cellStyle name="ผลรวม 10" xfId="2547" xr:uid="{8D0440E1-8267-46F2-8809-80BC3F022913}"/>
    <cellStyle name="ผลรวม 10 2" xfId="5098" xr:uid="{79A4E63E-CB00-4705-9B1A-0ED996C23091}"/>
    <cellStyle name="ผลรวม 10 3" xfId="7444" xr:uid="{9631A26A-CBDF-4D3A-9E0A-3183ED09715C}"/>
    <cellStyle name="ผลรวม 11" xfId="2824" xr:uid="{95425FF0-34C8-4051-A053-F94BC5FA003C}"/>
    <cellStyle name="ผลรวม 11 2" xfId="5369" xr:uid="{7212ACF2-0648-4FF0-9FF5-984E4656C59B}"/>
    <cellStyle name="ผลรวม 11 3" xfId="7703" xr:uid="{E9ED0A4D-903E-4BF4-917F-B9282E99F1B2}"/>
    <cellStyle name="ผลรวม 12" xfId="3019" xr:uid="{CF9C101E-57F9-4A58-AB48-694C6DF22013}"/>
    <cellStyle name="ผลรวม 12 2" xfId="5564" xr:uid="{5E57765F-AF4E-4D9D-958F-B0F54F196916}"/>
    <cellStyle name="ผลรวม 12 3" xfId="7898" xr:uid="{8F779583-D957-4490-9B53-C8A3F7789933}"/>
    <cellStyle name="ผลรวม 13" xfId="3324" xr:uid="{F9AC190B-D148-4DB8-8B9B-41CF61B9F54A}"/>
    <cellStyle name="ผลรวม 13 2" xfId="5861" xr:uid="{D291E7AF-C8AC-4639-AFBF-78D2BAACD43B}"/>
    <cellStyle name="ผลรวม 13 3" xfId="8182" xr:uid="{9A918DE6-377E-45BA-8815-FB905637870F}"/>
    <cellStyle name="ผลรวม 14" xfId="847" xr:uid="{696EE423-309A-4494-9853-A12659524B78}"/>
    <cellStyle name="ผลรวม 15" xfId="4540" xr:uid="{928E91FC-AB33-46FC-B1DB-67352E70A0ED}"/>
    <cellStyle name="ผลรวม 2" xfId="355" xr:uid="{00000000-0005-0000-0000-000080010000}"/>
    <cellStyle name="ผลรวม 2 10" xfId="1518" xr:uid="{B2DB5AEB-F500-4CEC-AD0A-DF8534038FF3}"/>
    <cellStyle name="ผลรวม 2 10 2" xfId="2140" xr:uid="{36AF7BA3-2B9B-418E-81BE-631234C82D23}"/>
    <cellStyle name="ผลรวม 2 10 2 2" xfId="4697" xr:uid="{4983A962-1557-44BB-9C2F-2E6681D72632}"/>
    <cellStyle name="ผลรวม 2 10 2 3" xfId="7049" xr:uid="{6335A655-8F8C-4BEC-A225-2D99BEACB519}"/>
    <cellStyle name="ผลรวม 2 10 3" xfId="4092" xr:uid="{96E2E789-8931-478F-984A-DC5774485A33}"/>
    <cellStyle name="ผลรวม 2 10 4" xfId="6479" xr:uid="{C6F5DF7A-B746-44A6-882B-5BD33D37F6DB}"/>
    <cellStyle name="ผลรวม 2 11" xfId="1767" xr:uid="{4A487FD2-A0F2-4887-BC15-253A53343300}"/>
    <cellStyle name="ผลรวม 2 11 2" xfId="4338" xr:uid="{7236BC13-B1B9-424C-A8EB-014589902494}"/>
    <cellStyle name="ผลรวม 2 11 3" xfId="6719" xr:uid="{5F16AA87-91C7-475A-8456-308B528C326E}"/>
    <cellStyle name="ผลรวม 2 12" xfId="1987" xr:uid="{B587BFF5-2AB7-4738-B382-1A753ADF0F85}"/>
    <cellStyle name="ผลรวม 2 12 2" xfId="4551" xr:uid="{85316F8A-168F-48FF-A00A-5DD5CE4C128D}"/>
    <cellStyle name="ผลรวม 2 12 3" xfId="6916" xr:uid="{772F0CD8-8B8A-4354-804F-068AC79D3E67}"/>
    <cellStyle name="ผลรวม 2 13" xfId="2248" xr:uid="{15AFF6B7-CB18-4FE8-80C2-D82EE74622CA}"/>
    <cellStyle name="ผลรวม 2 13 2" xfId="4803" xr:uid="{1A75BD8C-5F64-484A-ADD0-72E75DC4FCFD}"/>
    <cellStyle name="ผลรวม 2 13 3" xfId="7152" xr:uid="{3AF8C89C-ECE0-4D16-8E2D-E62A3B733964}"/>
    <cellStyle name="ผลรวม 2 14" xfId="2562" xr:uid="{CD83A5E0-2479-44CB-BBAD-DA579E3D2EDE}"/>
    <cellStyle name="ผลรวม 2 14 2" xfId="5113" xr:uid="{54B00C35-9185-46B6-B279-13AD8F563537}"/>
    <cellStyle name="ผลรวม 2 14 3" xfId="7456" xr:uid="{9E2CECE8-8294-4B37-9717-E6B55DD3D463}"/>
    <cellStyle name="ผลรวม 2 15" xfId="2848" xr:uid="{21C3E5AF-0C05-43A4-8536-6E89D05F40D1}"/>
    <cellStyle name="ผลรวม 2 15 2" xfId="5393" xr:uid="{89FA67CC-AC1D-4FB2-A366-5461B231C508}"/>
    <cellStyle name="ผลรวม 2 15 3" xfId="7727" xr:uid="{5F76BC7F-4440-4FB1-BF70-716A1BC7C658}"/>
    <cellStyle name="ผลรวม 2 16" xfId="3389" xr:uid="{64985469-E75D-4E23-AED3-B40164A8D974}"/>
    <cellStyle name="ผลรวม 2 16 2" xfId="5910" xr:uid="{FD4A65E1-EDE9-4017-B8E8-ED81A4162AD2}"/>
    <cellStyle name="ผลรวม 2 16 3" xfId="8207" xr:uid="{36632053-4E7F-4818-B616-23A10020E7EA}"/>
    <cellStyle name="ผลรวม 2 17" xfId="638" xr:uid="{59515850-F65A-4FCF-B21C-813EAFF30941}"/>
    <cellStyle name="ผลรวม 2 18" xfId="5146" xr:uid="{7DEEB0AD-F143-4F78-A03C-7269CAEAB98D}"/>
    <cellStyle name="ผลรวม 2 2" xfId="356" xr:uid="{00000000-0005-0000-0000-000081010000}"/>
    <cellStyle name="ผลรวม 2 2 10" xfId="2839" xr:uid="{D89461F7-083E-4D4B-83E7-0C407B1914C1}"/>
    <cellStyle name="ผลรวม 2 2 10 2" xfId="5384" xr:uid="{40ED5A3A-98FC-4983-A15A-AEC8F982BC63}"/>
    <cellStyle name="ผลรวม 2 2 10 3" xfId="7718" xr:uid="{2239E81F-BDF2-42BF-A041-EFBEE8C09982}"/>
    <cellStyle name="ผลรวม 2 2 11" xfId="3436" xr:uid="{3E0F3E01-0B4D-486F-B7A2-7A2C1D4DD815}"/>
    <cellStyle name="ผลรวม 2 2 11 2" xfId="5957" xr:uid="{B5E9EA9B-249D-465F-9037-4479705BD6C3}"/>
    <cellStyle name="ผลรวม 2 2 11 3" xfId="8254" xr:uid="{C1F84966-8828-42DF-9960-597E919D5CF1}"/>
    <cellStyle name="ผลรวม 2 2 12" xfId="856" xr:uid="{14A5F61F-298B-473A-8F51-8B7BAF4E3FCF}"/>
    <cellStyle name="ผลรวม 2 2 13" xfId="814" xr:uid="{9F6D8139-3F89-48B0-B060-2EFE3E3D2149}"/>
    <cellStyle name="ผลรวม 2 2 2" xfId="357" xr:uid="{00000000-0005-0000-0000-000082010000}"/>
    <cellStyle name="ผลรวม 2 2 2 10" xfId="647" xr:uid="{C7D4C27D-8FA3-45C8-A6FD-A8E1B20481E8}"/>
    <cellStyle name="ผลรวม 2 2 2 11" xfId="836" xr:uid="{35D5E256-0544-414E-988B-72BA1767CC01}"/>
    <cellStyle name="ผลรวม 2 2 2 2" xfId="1409" xr:uid="{8F9590DA-94F7-4B6B-B0AF-EDA0DF0CDED5}"/>
    <cellStyle name="ผลรวม 2 2 2 2 2" xfId="3984" xr:uid="{804AAF39-2187-494C-A12E-E717BB92B6B4}"/>
    <cellStyle name="ผลรวม 2 2 2 2 3" xfId="6374" xr:uid="{B9B836C9-C196-44E4-91FE-1FDF0042C3E4}"/>
    <cellStyle name="ผลรวม 2 2 2 3" xfId="1676" xr:uid="{4A7E4F7A-FED8-4FF4-BF18-96C7C94F325B}"/>
    <cellStyle name="ผลรวม 2 2 2 3 2" xfId="4247" xr:uid="{E9DB0B73-15A4-4244-B684-71B9A80D38E9}"/>
    <cellStyle name="ผลรวม 2 2 2 3 3" xfId="6628" xr:uid="{4F17DBC3-3375-4BE4-8804-A432AA0C9BDC}"/>
    <cellStyle name="ผลรวม 2 2 2 4" xfId="1891" xr:uid="{F558E156-DD88-498B-AD94-427FD4731B76}"/>
    <cellStyle name="ผลรวม 2 2 2 4 2" xfId="4462" xr:uid="{B307029F-152F-4B8C-A66C-A31C3B5BC72A}"/>
    <cellStyle name="ผลรวม 2 2 2 4 3" xfId="6843" xr:uid="{3B996409-B4C9-49B1-9962-9E926504CF36}"/>
    <cellStyle name="ผลรวม 2 2 2 5" xfId="2462" xr:uid="{4D5D7AFE-097A-4787-8C75-D14F99528CD7}"/>
    <cellStyle name="ผลรวม 2 2 2 5 2" xfId="5014" xr:uid="{7E17F494-D227-4FCF-8D7F-23070E453FC4}"/>
    <cellStyle name="ผลรวม 2 2 2 5 3" xfId="7360" xr:uid="{9EDE846C-A007-4320-9886-123F917248C8}"/>
    <cellStyle name="ผลรวม 2 2 2 6" xfId="2743" xr:uid="{08A9E4D9-783F-4BDF-9C23-1A167EC89E3E}"/>
    <cellStyle name="ผลรวม 2 2 2 6 2" xfId="5288" xr:uid="{62EE9908-3D2A-49F2-9C88-E5CF262F2A2D}"/>
    <cellStyle name="ผลรวม 2 2 2 6 3" xfId="7622" xr:uid="{E91DEBEF-CA83-46F7-9639-F054086C4F5F}"/>
    <cellStyle name="ผลรวม 2 2 2 7" xfId="2956" xr:uid="{4A7CBB75-47ED-4101-855B-FD81A5EE1B17}"/>
    <cellStyle name="ผลรวม 2 2 2 7 2" xfId="5501" xr:uid="{729D3D36-EE8D-4FFE-B5F5-2266A4176DBC}"/>
    <cellStyle name="ผลรวม 2 2 2 7 3" xfId="7835" xr:uid="{E8C036B7-75AA-435B-9252-B2690258F650}"/>
    <cellStyle name="ผลรวม 2 2 2 8" xfId="3260" xr:uid="{F2462B14-BCB8-44F1-AF89-3A75C2221A89}"/>
    <cellStyle name="ผลรวม 2 2 2 8 2" xfId="5798" xr:uid="{0705E730-670A-4CC5-8B24-6BF98199D08F}"/>
    <cellStyle name="ผลรวม 2 2 2 8 3" xfId="8119" xr:uid="{B693F21D-529F-4B8A-B77B-FAC2944C0D49}"/>
    <cellStyle name="ผลรวม 2 2 2 9" xfId="3498" xr:uid="{6BF0869F-CD34-4196-9385-2E38162CEA13}"/>
    <cellStyle name="ผลรวม 2 2 2 9 2" xfId="6018" xr:uid="{DF51F06B-713F-47A5-B52B-040B88BE083B}"/>
    <cellStyle name="ผลรวม 2 2 2 9 3" xfId="8309" xr:uid="{4667D090-AEFF-4A11-B35E-FEA44BB940AA}"/>
    <cellStyle name="ผลรวม 2 2 3" xfId="358" xr:uid="{00000000-0005-0000-0000-000083010000}"/>
    <cellStyle name="ผลรวม 2 2 3 10" xfId="6040" xr:uid="{AED3D156-1F64-4758-9809-46045D79232F}"/>
    <cellStyle name="ผลรวม 2 2 3 2" xfId="1410" xr:uid="{B3054A34-BA0B-44BD-80B3-444E2E950E72}"/>
    <cellStyle name="ผลรวม 2 2 3 2 2" xfId="3985" xr:uid="{FE6A4FBF-4E40-45E5-9F0A-DE070D33A93D}"/>
    <cellStyle name="ผลรวม 2 2 3 2 3" xfId="6375" xr:uid="{AC7539BB-D764-4FF2-9F40-F30595A33716}"/>
    <cellStyle name="ผลรวม 2 2 3 3" xfId="1677" xr:uid="{422A2AB7-0661-44FA-A3F6-40BB9F2DFC6B}"/>
    <cellStyle name="ผลรวม 2 2 3 3 2" xfId="4248" xr:uid="{51AA178C-45E8-4A23-93D0-B396A08FFEB4}"/>
    <cellStyle name="ผลรวม 2 2 3 3 3" xfId="6629" xr:uid="{AA616CC6-DEFA-4E09-B260-DCE329D71445}"/>
    <cellStyle name="ผลรวม 2 2 3 4" xfId="1892" xr:uid="{F1BE1CBF-5B29-4D8B-B5E0-60E6379902D2}"/>
    <cellStyle name="ผลรวม 2 2 3 4 2" xfId="4463" xr:uid="{58AE4E0A-B896-4B9D-A18A-608D128061CD}"/>
    <cellStyle name="ผลรวม 2 2 3 4 3" xfId="6844" xr:uid="{4568B912-88F6-4FE1-962A-BF15F1C9E4FE}"/>
    <cellStyle name="ผลรวม 2 2 3 5" xfId="2463" xr:uid="{B8367B76-438D-451D-97FB-C6555C457AD2}"/>
    <cellStyle name="ผลรวม 2 2 3 5 2" xfId="5015" xr:uid="{2F9975DA-4023-428E-9520-2B14C48D42EB}"/>
    <cellStyle name="ผลรวม 2 2 3 5 3" xfId="7361" xr:uid="{39EC445C-1BF4-4D50-AB6D-ED4F7B46A1BD}"/>
    <cellStyle name="ผลรวม 2 2 3 6" xfId="2744" xr:uid="{AA377D35-32AB-42A4-AC95-65510F3CE105}"/>
    <cellStyle name="ผลรวม 2 2 3 6 2" xfId="5289" xr:uid="{8076DA65-B01C-4FFB-AA7A-4E30DEAD7FDD}"/>
    <cellStyle name="ผลรวม 2 2 3 6 3" xfId="7623" xr:uid="{750237FD-7C84-4D3C-B4C7-0BEB43F30419}"/>
    <cellStyle name="ผลรวม 2 2 3 7" xfId="2957" xr:uid="{F2F17B61-7AB8-46D4-A96D-557D7949410D}"/>
    <cellStyle name="ผลรวม 2 2 3 7 2" xfId="5502" xr:uid="{6A5463AD-7D02-43C5-BBE7-37712E7082CF}"/>
    <cellStyle name="ผลรวม 2 2 3 7 3" xfId="7836" xr:uid="{575E0B7A-6999-4CB8-936B-E60637AD45C4}"/>
    <cellStyle name="ผลรวม 2 2 3 8" xfId="3261" xr:uid="{A165CC60-499E-4C75-B80A-72FDA6F4D1DB}"/>
    <cellStyle name="ผลรวม 2 2 3 8 2" xfId="5799" xr:uid="{F62ACFDB-DE0E-46AF-BC20-3357979FB567}"/>
    <cellStyle name="ผลรวม 2 2 3 8 3" xfId="8120" xr:uid="{E5039F9A-D3E4-4B95-B339-4FF0D0C50471}"/>
    <cellStyle name="ผลรวม 2 2 3 9" xfId="706" xr:uid="{AC7E0C86-FEA7-4655-9D6E-7A80B25DB430}"/>
    <cellStyle name="ผลรวม 2 2 4" xfId="359" xr:uid="{00000000-0005-0000-0000-000084010000}"/>
    <cellStyle name="ผลรวม 2 2 4 10" xfId="615" xr:uid="{BB40EC36-F7D1-4E74-B3A6-F47722F56DEC}"/>
    <cellStyle name="ผลรวม 2 2 4 2" xfId="1408" xr:uid="{1EC55B0E-0348-4E9D-AD76-D3DB2F34301C}"/>
    <cellStyle name="ผลรวม 2 2 4 2 2" xfId="3983" xr:uid="{01353CDD-A0F9-4723-AA57-D61DE61FF5E7}"/>
    <cellStyle name="ผลรวม 2 2 4 2 3" xfId="6373" xr:uid="{18081900-22A0-4E0D-BB3F-6A6539A03C22}"/>
    <cellStyle name="ผลรวม 2 2 4 3" xfId="1675" xr:uid="{6DD1E871-E961-47FE-B97E-E30B08377805}"/>
    <cellStyle name="ผลรวม 2 2 4 3 2" xfId="4246" xr:uid="{11437EFC-E88F-45A5-8A3F-2239A0161D3D}"/>
    <cellStyle name="ผลรวม 2 2 4 3 3" xfId="6627" xr:uid="{995DEEA2-EF5C-4E8D-97AB-481CA9E99132}"/>
    <cellStyle name="ผลรวม 2 2 4 4" xfId="1890" xr:uid="{CEB456B2-0436-4713-A069-AEF43F836082}"/>
    <cellStyle name="ผลรวม 2 2 4 4 2" xfId="4461" xr:uid="{45ED97DB-B206-444E-8C3D-78791459B313}"/>
    <cellStyle name="ผลรวม 2 2 4 4 3" xfId="6842" xr:uid="{528E4F9A-87B5-4479-B8E0-8A9A3CA0EAD9}"/>
    <cellStyle name="ผลรวม 2 2 4 5" xfId="2461" xr:uid="{ECE70C02-17EE-444D-8378-80048FC58AAE}"/>
    <cellStyle name="ผลรวม 2 2 4 5 2" xfId="5013" xr:uid="{1B221B60-07AE-4182-8653-A3C377085D8F}"/>
    <cellStyle name="ผลรวม 2 2 4 5 3" xfId="7359" xr:uid="{6D1CB6C5-1EFB-461A-9F97-6BA365987283}"/>
    <cellStyle name="ผลรวม 2 2 4 6" xfId="2742" xr:uid="{67797FBE-6487-4B6D-B5C1-6F839D639743}"/>
    <cellStyle name="ผลรวม 2 2 4 6 2" xfId="5287" xr:uid="{50F6D591-0601-460F-8DE5-4B3ADB606812}"/>
    <cellStyle name="ผลรวม 2 2 4 6 3" xfId="7621" xr:uid="{3F01C4F5-77E5-4EE3-99E2-E3C9077825D1}"/>
    <cellStyle name="ผลรวม 2 2 4 7" xfId="2955" xr:uid="{6CB3BCEF-1A38-4CFB-99FB-F91BB00BA838}"/>
    <cellStyle name="ผลรวม 2 2 4 7 2" xfId="5500" xr:uid="{DA2854F6-5BA5-49AE-BBDE-726859ED53CF}"/>
    <cellStyle name="ผลรวม 2 2 4 7 3" xfId="7834" xr:uid="{12CE7711-CCA6-4634-8A92-DFF18F3D322C}"/>
    <cellStyle name="ผลรวม 2 2 4 8" xfId="3259" xr:uid="{74F0CF4C-24ED-4668-A0E9-0ADC2474EBA3}"/>
    <cellStyle name="ผลรวม 2 2 4 8 2" xfId="5797" xr:uid="{AAA6B583-FF47-4CD4-AE9B-A2F4653094B9}"/>
    <cellStyle name="ผลรวม 2 2 4 8 3" xfId="8118" xr:uid="{5F45FE20-B168-47AF-B65C-079DB1BD6766}"/>
    <cellStyle name="ผลรวม 2 2 4 9" xfId="710" xr:uid="{E148D51C-E840-4A4F-A119-DCFC6A3DC8E0}"/>
    <cellStyle name="ผลรวม 2 2 5" xfId="1245" xr:uid="{63DDE1A4-C5B8-4C71-A8CB-F29BC28A06C6}"/>
    <cellStyle name="ผลรวม 2 2 5 2" xfId="2083" xr:uid="{C5176AB1-C730-400F-83C0-C9AB10403590}"/>
    <cellStyle name="ผลรวม 2 2 5 2 2" xfId="4646" xr:uid="{6A40D702-A87A-4B1F-ADD6-9ED4955F52D5}"/>
    <cellStyle name="ผลรวม 2 2 5 2 3" xfId="7006" xr:uid="{1A8BF54F-0572-415E-95A6-22381E13B370}"/>
    <cellStyle name="ผลรวม 2 2 5 3" xfId="3821" xr:uid="{A5C0B117-A4FE-40D0-8939-47DD01DE539A}"/>
    <cellStyle name="ผลรวม 2 2 5 4" xfId="6215" xr:uid="{CFF1A49F-9102-44E5-9BCC-39B7DADBF558}"/>
    <cellStyle name="ผลรวม 2 2 6" xfId="1155" xr:uid="{3C3C51B1-3EC2-4E97-A569-3426CA8D747C}"/>
    <cellStyle name="ผลรวม 2 2 6 2" xfId="2084" xr:uid="{5536774D-0BCB-442A-82A4-59C138721D5B}"/>
    <cellStyle name="ผลรวม 2 2 6 2 2" xfId="4647" xr:uid="{36FCC467-D790-442F-9B6F-379EF3BD87A6}"/>
    <cellStyle name="ผลรวม 2 2 6 2 3" xfId="7007" xr:uid="{046BE23D-594E-4DC7-9532-68C2ADAC2C5C}"/>
    <cellStyle name="ผลรวม 2 2 6 3" xfId="3731" xr:uid="{C0FD7745-7A5D-40D4-B7AD-F6632684CAFE}"/>
    <cellStyle name="ผลรวม 2 2 6 4" xfId="6125" xr:uid="{A460909C-B063-41A8-BD68-D7EFE592562C}"/>
    <cellStyle name="ผลรวม 2 2 7" xfId="1481" xr:uid="{C873C408-8FCB-4F15-8137-6743D428497F}"/>
    <cellStyle name="ผลรวม 2 2 7 2" xfId="4056" xr:uid="{92E6B609-1317-4EEE-A86C-DD65AAB420B3}"/>
    <cellStyle name="ผลรวม 2 2 7 3" xfId="6446" xr:uid="{6803C320-B830-43AE-8583-D7F774A4FDD9}"/>
    <cellStyle name="ผลรวม 2 2 8" xfId="2298" xr:uid="{FEF6AC5F-85B7-432C-A3E5-D0527BA0BB18}"/>
    <cellStyle name="ผลรวม 2 2 8 2" xfId="4853" xr:uid="{B2198FEB-D46A-4EC8-B2B4-22FACBC5B115}"/>
    <cellStyle name="ผลรวม 2 2 8 3" xfId="7202" xr:uid="{BB9BF012-B0D5-4781-9948-790CE30C3A18}"/>
    <cellStyle name="ผลรวม 2 2 9" xfId="2626" xr:uid="{5A23DA63-27D1-49D4-9775-0BB0C095F401}"/>
    <cellStyle name="ผลรวม 2 2 9 2" xfId="5176" xr:uid="{B6817316-F76C-473B-A652-1D8F801FE3AA}"/>
    <cellStyle name="ผลรวม 2 2 9 3" xfId="7513" xr:uid="{98EF8583-3A0F-4C36-A3E7-A574BE56198A}"/>
    <cellStyle name="ผลรวม 2 3" xfId="360" xr:uid="{00000000-0005-0000-0000-000085010000}"/>
    <cellStyle name="ผลรวม 2 3 10" xfId="2194" xr:uid="{F9ED3CC3-A8B2-4FEB-BFAF-D40277957914}"/>
    <cellStyle name="ผลรวม 2 3 10 2" xfId="4749" xr:uid="{DD372A13-FCDD-4E90-9FBC-21B8E80AD4F1}"/>
    <cellStyle name="ผลรวม 2 3 10 3" xfId="7098" xr:uid="{AD256CDA-F08A-4117-A265-EDA27A9546A0}"/>
    <cellStyle name="ผลรวม 2 3 11" xfId="3080" xr:uid="{72AC6615-292D-4371-A349-BEEB9859F730}"/>
    <cellStyle name="ผลรวม 2 3 11 2" xfId="5622" xr:uid="{53D5882E-8272-4A4C-B2CE-AFA129BEA5D5}"/>
    <cellStyle name="ผลรวม 2 3 11 3" xfId="7946" xr:uid="{FCFEFE39-34A6-4D22-A76E-6C552DA957A8}"/>
    <cellStyle name="ผลรวม 2 3 12" xfId="3417" xr:uid="{823C1641-DF5B-4C44-A4D3-EA56E42D811E}"/>
    <cellStyle name="ผลรวม 2 3 12 2" xfId="5938" xr:uid="{5EEDE02A-32CB-448C-87CA-BF1A8DE894ED}"/>
    <cellStyle name="ผลรวม 2 3 12 3" xfId="8235" xr:uid="{7E36D96B-AB16-40BD-AD72-9E9DA9E9360A}"/>
    <cellStyle name="ผลรวม 2 3 13" xfId="793" xr:uid="{485AD4B1-778B-4DD7-80EE-18F01BEF92B2}"/>
    <cellStyle name="ผลรวม 2 3 14" xfId="3656" xr:uid="{03310D00-1EE4-4E8D-A2B6-595737DB5C6A}"/>
    <cellStyle name="ผลรวม 2 3 2" xfId="361" xr:uid="{00000000-0005-0000-0000-000086010000}"/>
    <cellStyle name="ผลรวม 2 3 2 10" xfId="707" xr:uid="{04491AF6-0D04-4798-A3C6-F73A27DB8F96}"/>
    <cellStyle name="ผลรวม 2 3 2 11" xfId="5160" xr:uid="{38B722DE-3EED-4417-A8EE-5D13EC1F7530}"/>
    <cellStyle name="ผลรวม 2 3 2 2" xfId="1412" xr:uid="{F6FFA51A-1662-4230-9D1A-23F90481C9B2}"/>
    <cellStyle name="ผลรวม 2 3 2 2 2" xfId="3987" xr:uid="{8876EFAC-F7E2-4FEF-A6B1-5D116A6ED97B}"/>
    <cellStyle name="ผลรวม 2 3 2 2 3" xfId="6377" xr:uid="{C7BFA07A-B65E-4991-84CC-707433FE70B9}"/>
    <cellStyle name="ผลรวม 2 3 2 3" xfId="1679" xr:uid="{581764CA-8799-49A4-AC46-06B7CEEA7E1D}"/>
    <cellStyle name="ผลรวม 2 3 2 3 2" xfId="4250" xr:uid="{4E39F585-3835-464A-9BB5-7044EEC82D9A}"/>
    <cellStyle name="ผลรวม 2 3 2 3 3" xfId="6631" xr:uid="{CEFFA662-F6C5-485D-A363-A614DD13CC41}"/>
    <cellStyle name="ผลรวม 2 3 2 4" xfId="1894" xr:uid="{1ECBC9A8-C811-4B84-BB89-0A144CCDF667}"/>
    <cellStyle name="ผลรวม 2 3 2 4 2" xfId="4465" xr:uid="{67382B3D-CE41-43A9-96B9-0FB6F66AE194}"/>
    <cellStyle name="ผลรวม 2 3 2 4 3" xfId="6846" xr:uid="{D45DFC4F-C4AF-46B7-86A0-97E06D5C4D86}"/>
    <cellStyle name="ผลรวม 2 3 2 5" xfId="2465" xr:uid="{048DCFAF-5A12-4A3D-876E-5D0DD8178454}"/>
    <cellStyle name="ผลรวม 2 3 2 5 2" xfId="5017" xr:uid="{B1825D99-FC8A-4486-B3B3-1142420D2364}"/>
    <cellStyle name="ผลรวม 2 3 2 5 3" xfId="7363" xr:uid="{CDD1937B-4992-4C4F-9CE8-63D7F4836A27}"/>
    <cellStyle name="ผลรวม 2 3 2 6" xfId="2746" xr:uid="{D67E2ECC-C44C-4E6B-AF0A-10E03F4E10D1}"/>
    <cellStyle name="ผลรวม 2 3 2 6 2" xfId="5291" xr:uid="{93287129-978C-4CFF-A757-C94B197192DE}"/>
    <cellStyle name="ผลรวม 2 3 2 6 3" xfId="7625" xr:uid="{F1BE5B61-8B86-48F3-8DC4-13CD27A6EC25}"/>
    <cellStyle name="ผลรวม 2 3 2 7" xfId="2959" xr:uid="{6F2F3A47-F023-4B0D-82FA-3241993E5D33}"/>
    <cellStyle name="ผลรวม 2 3 2 7 2" xfId="5504" xr:uid="{3F515E7D-B833-4947-A2E1-F175932CC72F}"/>
    <cellStyle name="ผลรวม 2 3 2 7 3" xfId="7838" xr:uid="{E9CE3159-80BE-4825-8B2C-D18C54055D21}"/>
    <cellStyle name="ผลรวม 2 3 2 8" xfId="3263" xr:uid="{2A21D482-FC00-4069-B0D8-1268E6E18FA8}"/>
    <cellStyle name="ผลรวม 2 3 2 8 2" xfId="5801" xr:uid="{16393544-34B4-45DB-96DE-F75F74AD55CD}"/>
    <cellStyle name="ผลรวม 2 3 2 8 3" xfId="8122" xr:uid="{355ED028-0AE1-465F-BC80-CC763B98A982}"/>
    <cellStyle name="ผลรวม 2 3 2 9" xfId="3499" xr:uid="{6D4E349A-09C3-402A-8EA5-C0F637961CEF}"/>
    <cellStyle name="ผลรวม 2 3 2 9 2" xfId="6019" xr:uid="{57F6EA0C-E442-4F0F-AADD-848AD06973C1}"/>
    <cellStyle name="ผลรวม 2 3 2 9 3" xfId="8310" xr:uid="{CE49926E-2315-4147-B6E3-D2487A673B49}"/>
    <cellStyle name="ผลรวม 2 3 3" xfId="362" xr:uid="{00000000-0005-0000-0000-000087010000}"/>
    <cellStyle name="ผลรวม 2 3 3 10" xfId="4547" xr:uid="{BF9E9004-CCFD-4C69-ADB6-6500EF33DA1E}"/>
    <cellStyle name="ผลรวม 2 3 3 2" xfId="1413" xr:uid="{133C8847-D46A-46B0-BC4B-8DDA9D39EAB0}"/>
    <cellStyle name="ผลรวม 2 3 3 2 2" xfId="3988" xr:uid="{D7A3310A-E04A-4E27-B5A8-0F0E703C6A65}"/>
    <cellStyle name="ผลรวม 2 3 3 2 3" xfId="6378" xr:uid="{0598E047-983A-46D9-8596-D13BB284E56C}"/>
    <cellStyle name="ผลรวม 2 3 3 3" xfId="1680" xr:uid="{341AA702-64ED-4983-B463-BBC25A84C154}"/>
    <cellStyle name="ผลรวม 2 3 3 3 2" xfId="4251" xr:uid="{445A9D8D-24C9-4F83-9573-7FE3296619A9}"/>
    <cellStyle name="ผลรวม 2 3 3 3 3" xfId="6632" xr:uid="{0584332C-F8FB-42F9-A726-790F863A4F47}"/>
    <cellStyle name="ผลรวม 2 3 3 4" xfId="1895" xr:uid="{ADE1A5FA-15AF-47A6-BE8F-C78B3B92DEDD}"/>
    <cellStyle name="ผลรวม 2 3 3 4 2" xfId="4466" xr:uid="{20CFA945-C17E-4406-88A6-E1215AEC7D93}"/>
    <cellStyle name="ผลรวม 2 3 3 4 3" xfId="6847" xr:uid="{65B6BB0E-F7CF-49D8-A06E-DE5F2C846650}"/>
    <cellStyle name="ผลรวม 2 3 3 5" xfId="2466" xr:uid="{86DDF44C-5CAB-40DF-A3BD-247200C4640C}"/>
    <cellStyle name="ผลรวม 2 3 3 5 2" xfId="5018" xr:uid="{860D0ED2-0AE4-4B46-AD25-78C2A04E3C18}"/>
    <cellStyle name="ผลรวม 2 3 3 5 3" xfId="7364" xr:uid="{A8BDAB2A-C399-4B55-B4CB-0AB771FC506C}"/>
    <cellStyle name="ผลรวม 2 3 3 6" xfId="2747" xr:uid="{3D58B895-3D74-40A0-B44B-F47EC49F6638}"/>
    <cellStyle name="ผลรวม 2 3 3 6 2" xfId="5292" xr:uid="{EE4C4B06-4D32-4A0B-BA5D-AE3CD56C7D5D}"/>
    <cellStyle name="ผลรวม 2 3 3 6 3" xfId="7626" xr:uid="{ECCCA0D7-C6AA-44DA-8D66-A4A7EF217A00}"/>
    <cellStyle name="ผลรวม 2 3 3 7" xfId="2960" xr:uid="{CDE7D79D-CFE5-4F7F-AF61-62B5764920AF}"/>
    <cellStyle name="ผลรวม 2 3 3 7 2" xfId="5505" xr:uid="{AEDD2B68-92F8-4C6F-89BC-4BF3181368F3}"/>
    <cellStyle name="ผลรวม 2 3 3 7 3" xfId="7839" xr:uid="{B4FF3E8A-0B61-494C-ADAC-45BEF35A3F7C}"/>
    <cellStyle name="ผลรวม 2 3 3 8" xfId="3264" xr:uid="{5A903201-C580-4757-8977-B63AB0EFDE8A}"/>
    <cellStyle name="ผลรวม 2 3 3 8 2" xfId="5802" xr:uid="{435A17F6-399E-4058-9804-9C5C87A5A89A}"/>
    <cellStyle name="ผลรวม 2 3 3 8 3" xfId="8123" xr:uid="{C48E6A55-05BE-4281-A8CE-B4AED854B572}"/>
    <cellStyle name="ผลรวม 2 3 3 9" xfId="648" xr:uid="{825B060D-6A5C-487B-8FE3-A319C203A636}"/>
    <cellStyle name="ผลรวม 2 3 4" xfId="363" xr:uid="{00000000-0005-0000-0000-000088010000}"/>
    <cellStyle name="ผลรวม 2 3 4 10" xfId="5877" xr:uid="{29C8F067-0E57-4986-8AE7-8656376147F9}"/>
    <cellStyle name="ผลรวม 2 3 4 2" xfId="1411" xr:uid="{8DB7C1E5-FEAD-4841-9641-128A08C29DEC}"/>
    <cellStyle name="ผลรวม 2 3 4 2 2" xfId="3986" xr:uid="{A4CB5E32-D7E9-4026-A210-B7AD0B28D8B6}"/>
    <cellStyle name="ผลรวม 2 3 4 2 3" xfId="6376" xr:uid="{91037559-C572-4E3A-986F-D5EE41CC0127}"/>
    <cellStyle name="ผลรวม 2 3 4 3" xfId="1678" xr:uid="{3714E293-C71E-456E-A42D-00446BE0CC37}"/>
    <cellStyle name="ผลรวม 2 3 4 3 2" xfId="4249" xr:uid="{6BAE7C4E-BCAC-4EE7-A9A7-DE4AB5B9821B}"/>
    <cellStyle name="ผลรวม 2 3 4 3 3" xfId="6630" xr:uid="{B3C923DA-7175-4671-99C4-383C4268968B}"/>
    <cellStyle name="ผลรวม 2 3 4 4" xfId="1893" xr:uid="{9ACC458E-E96A-4500-B774-A90E97035B6F}"/>
    <cellStyle name="ผลรวม 2 3 4 4 2" xfId="4464" xr:uid="{70A91340-5AED-49DB-B1B4-01D1CF8C171B}"/>
    <cellStyle name="ผลรวม 2 3 4 4 3" xfId="6845" xr:uid="{AC762746-5BB6-4215-BB35-6D135149F8F0}"/>
    <cellStyle name="ผลรวม 2 3 4 5" xfId="2464" xr:uid="{1E0F2B3E-3605-442A-AB89-3D1D2085D6E1}"/>
    <cellStyle name="ผลรวม 2 3 4 5 2" xfId="5016" xr:uid="{3B771F59-7B14-4B10-9B57-926CFE79E4B7}"/>
    <cellStyle name="ผลรวม 2 3 4 5 3" xfId="7362" xr:uid="{6B903E5B-D0B8-4088-992C-AFE2CDCE6C3B}"/>
    <cellStyle name="ผลรวม 2 3 4 6" xfId="2745" xr:uid="{D9D96B94-1654-43AD-A198-3F72EC971B12}"/>
    <cellStyle name="ผลรวม 2 3 4 6 2" xfId="5290" xr:uid="{27AA9B22-0E08-4184-BAE4-086D7BB63154}"/>
    <cellStyle name="ผลรวม 2 3 4 6 3" xfId="7624" xr:uid="{3E3EC875-2B69-4D30-A00A-B7E0EB602F45}"/>
    <cellStyle name="ผลรวม 2 3 4 7" xfId="2958" xr:uid="{E81F15D9-FE2B-4032-BC79-0A0B261C9234}"/>
    <cellStyle name="ผลรวม 2 3 4 7 2" xfId="5503" xr:uid="{6A3B8389-1402-4324-BD3B-564931E3F55C}"/>
    <cellStyle name="ผลรวม 2 3 4 7 3" xfId="7837" xr:uid="{A5BB74AC-40EF-46D7-943D-9E061A4860CB}"/>
    <cellStyle name="ผลรวม 2 3 4 8" xfId="3262" xr:uid="{2978D345-DA24-4E4B-B384-1DEAF237E4D0}"/>
    <cellStyle name="ผลรวม 2 3 4 8 2" xfId="5800" xr:uid="{3572A0C4-6132-491C-B4AE-63FB0C65DAFF}"/>
    <cellStyle name="ผลรวม 2 3 4 8 3" xfId="8121" xr:uid="{E388A7B1-F420-4E51-BF3F-65D3899242E6}"/>
    <cellStyle name="ผลรวม 2 3 4 9" xfId="708" xr:uid="{DBBF5966-89B9-4D71-A5CB-B025A2E36841}"/>
    <cellStyle name="ผลรวม 2 3 5" xfId="1226" xr:uid="{95EE6710-54CE-443C-BAB7-1C7EB1CE7EBA}"/>
    <cellStyle name="ผลรวม 2 3 5 2" xfId="2085" xr:uid="{48DC6DBC-B775-4A7B-872E-8589F9515D8C}"/>
    <cellStyle name="ผลรวม 2 3 5 2 2" xfId="4648" xr:uid="{34477778-F4EB-4FDD-AD9B-28E6A0098BF3}"/>
    <cellStyle name="ผลรวม 2 3 5 2 3" xfId="7008" xr:uid="{A5DB9D9A-432C-4022-9D2D-8A85295E9786}"/>
    <cellStyle name="ผลรวม 2 3 5 3" xfId="3802" xr:uid="{5D305297-CDF5-446A-9C6C-D63C38D91837}"/>
    <cellStyle name="ผลรวม 2 3 5 4" xfId="6196" xr:uid="{FD3E787A-9BA1-48B2-9840-0C4BC0E30BBD}"/>
    <cellStyle name="ผลรวม 2 3 6" xfId="1092" xr:uid="{2FEDF785-B03A-4D59-846A-3ED62EC21811}"/>
    <cellStyle name="ผลรวม 2 3 6 2" xfId="2086" xr:uid="{B029B3A1-4EDB-467E-8760-43D77735260A}"/>
    <cellStyle name="ผลรวม 2 3 6 2 2" xfId="4649" xr:uid="{636F4CA8-C36A-4033-BFCF-4B5AB39AF8B7}"/>
    <cellStyle name="ผลรวม 2 3 6 2 3" xfId="7009" xr:uid="{6116F273-94D7-442F-9FD9-F57EA2F81532}"/>
    <cellStyle name="ผลรวม 2 3 6 3" xfId="3668" xr:uid="{B62A8C4B-6E59-4F13-A363-32DAA999C3E0}"/>
    <cellStyle name="ผลรวม 2 3 6 4" xfId="6062" xr:uid="{F9620D70-E8C6-4589-8A3D-FA07BD49CFAC}"/>
    <cellStyle name="ผลรวม 2 3 7" xfId="1773" xr:uid="{0A9A5DBA-1FD6-4DCE-A49A-6AF18114FC61}"/>
    <cellStyle name="ผลรวม 2 3 7 2" xfId="4344" xr:uid="{6CCBB063-0653-4D03-8E49-FB1DDD860D39}"/>
    <cellStyle name="ผลรวม 2 3 7 3" xfId="6725" xr:uid="{9BD85722-B473-4C1F-8901-F81DE9E95A59}"/>
    <cellStyle name="ผลรวม 2 3 8" xfId="2279" xr:uid="{EF8895B4-155F-467A-8CB8-825D4EF48A2D}"/>
    <cellStyle name="ผลรวม 2 3 8 2" xfId="4834" xr:uid="{411E2FBE-0512-4CE5-B0B1-9F19725F3F3A}"/>
    <cellStyle name="ผลรวม 2 3 8 3" xfId="7183" xr:uid="{804A84D9-7FCE-488F-B3B7-5B56DAB4F1E8}"/>
    <cellStyle name="ผลรวม 2 3 9" xfId="2223" xr:uid="{E298FFC0-6488-4B1F-864F-E4FE41CFF7DE}"/>
    <cellStyle name="ผลรวม 2 3 9 2" xfId="4778" xr:uid="{A587F7A7-842C-4E9F-9EDD-909D32DF6C9B}"/>
    <cellStyle name="ผลรวม 2 3 9 3" xfId="7127" xr:uid="{FC24160E-883D-4F05-846D-22EA1E1E3E2E}"/>
    <cellStyle name="ผลรวม 2 4" xfId="364" xr:uid="{00000000-0005-0000-0000-000089010000}"/>
    <cellStyle name="ผลรวม 2 4 10" xfId="2840" xr:uid="{84E068A4-2729-4EDE-BDA6-1715C117009B}"/>
    <cellStyle name="ผลรวม 2 4 10 2" xfId="5385" xr:uid="{343D3178-10BA-4754-A857-86F921D7E8E9}"/>
    <cellStyle name="ผลรวม 2 4 10 3" xfId="7719" xr:uid="{20F813EF-CD49-4834-B3CD-7140556A6759}"/>
    <cellStyle name="ผลรวม 2 4 11" xfId="3097" xr:uid="{EF838A13-C641-45C6-8BE8-EFE7DE4A974C}"/>
    <cellStyle name="ผลรวม 2 4 11 2" xfId="5639" xr:uid="{ED4EB674-4765-4522-879F-E5DF1843B6E3}"/>
    <cellStyle name="ผลรวม 2 4 11 3" xfId="7963" xr:uid="{C9BD5B39-BA2D-4680-B1D6-23A4C2DD46B8}"/>
    <cellStyle name="ผลรวม 2 4 12" xfId="3434" xr:uid="{E92EEA33-9BAB-46D3-9ACD-1F0C7943AF79}"/>
    <cellStyle name="ผลรวม 2 4 12 2" xfId="5955" xr:uid="{F7E3ADA3-DB2C-4E01-8A51-015F30DA152A}"/>
    <cellStyle name="ผลรวม 2 4 12 3" xfId="8252" xr:uid="{3C0255AC-6636-4BC9-B171-10D2FE81F270}"/>
    <cellStyle name="ผลรวม 2 4 13" xfId="908" xr:uid="{DB64A44F-9EFD-47AF-8E4C-03E141565AC1}"/>
    <cellStyle name="ผลรวม 2 4 14" xfId="3570" xr:uid="{DB61E816-F1D7-48F7-905D-1313B3117411}"/>
    <cellStyle name="ผลรวม 2 4 2" xfId="365" xr:uid="{00000000-0005-0000-0000-00008A010000}"/>
    <cellStyle name="ผลรวม 2 4 2 10" xfId="705" xr:uid="{EC492964-B533-4C55-9609-F9ABC91F9820}"/>
    <cellStyle name="ผลรวม 2 4 2 11" xfId="3660" xr:uid="{0FA77938-59F9-4018-9426-0612F452E9B8}"/>
    <cellStyle name="ผลรวม 2 4 2 2" xfId="1415" xr:uid="{FC10BBBD-0BD7-454D-8460-7BC2BDBF0AF9}"/>
    <cellStyle name="ผลรวม 2 4 2 2 2" xfId="3990" xr:uid="{FA311E7B-85B9-4EA5-AA9A-593D7A4974AA}"/>
    <cellStyle name="ผลรวม 2 4 2 2 3" xfId="6380" xr:uid="{5C8BFDB2-4169-4C7C-8E5B-FA69C5636BDC}"/>
    <cellStyle name="ผลรวม 2 4 2 3" xfId="1682" xr:uid="{027C7562-725A-4D74-9704-421AB73808C8}"/>
    <cellStyle name="ผลรวม 2 4 2 3 2" xfId="4253" xr:uid="{EB5D1AD1-F76C-4398-871E-5AD3B276E7E7}"/>
    <cellStyle name="ผลรวม 2 4 2 3 3" xfId="6634" xr:uid="{2AD8040D-7A10-433C-9994-25EC61447624}"/>
    <cellStyle name="ผลรวม 2 4 2 4" xfId="1897" xr:uid="{20FD9AEB-E6AE-458D-9060-2A7749ABF1D3}"/>
    <cellStyle name="ผลรวม 2 4 2 4 2" xfId="4468" xr:uid="{C684F5E7-9399-49F9-894D-24ADDB7980C4}"/>
    <cellStyle name="ผลรวม 2 4 2 4 3" xfId="6849" xr:uid="{2A6EC82B-EFEF-44E0-8F9C-B2FB8B10DA05}"/>
    <cellStyle name="ผลรวม 2 4 2 5" xfId="2468" xr:uid="{237E727E-643B-4B8E-B11A-A26E4B83CC0F}"/>
    <cellStyle name="ผลรวม 2 4 2 5 2" xfId="5020" xr:uid="{BC2453D2-9478-49DE-9974-AC1500E5B935}"/>
    <cellStyle name="ผลรวม 2 4 2 5 3" xfId="7366" xr:uid="{A4547143-3C85-4CB3-8A0E-91B00B643325}"/>
    <cellStyle name="ผลรวม 2 4 2 6" xfId="2749" xr:uid="{8D8DE04D-269E-4926-8296-CE94190B5DF4}"/>
    <cellStyle name="ผลรวม 2 4 2 6 2" xfId="5294" xr:uid="{F9AB0EA0-0114-465B-BC2E-0B664C8D20B9}"/>
    <cellStyle name="ผลรวม 2 4 2 6 3" xfId="7628" xr:uid="{9AC1A1E6-6465-4389-9B13-9097AC5788A3}"/>
    <cellStyle name="ผลรวม 2 4 2 7" xfId="2962" xr:uid="{7ADB806A-2B0E-48DF-8A25-D01587D9819D}"/>
    <cellStyle name="ผลรวม 2 4 2 7 2" xfId="5507" xr:uid="{50AAFC0C-B6CB-4E07-9327-258A91D680F8}"/>
    <cellStyle name="ผลรวม 2 4 2 7 3" xfId="7841" xr:uid="{6FDD4AB3-EE13-4232-B441-5466215903F6}"/>
    <cellStyle name="ผลรวม 2 4 2 8" xfId="3266" xr:uid="{6B343523-23AA-426D-AF8D-09EBB10CCADD}"/>
    <cellStyle name="ผลรวม 2 4 2 8 2" xfId="5804" xr:uid="{446D7D36-4595-4630-9564-849E2DEDDB62}"/>
    <cellStyle name="ผลรวม 2 4 2 8 3" xfId="8125" xr:uid="{F782BDA4-D8A1-4A48-B01C-C707C497DF15}"/>
    <cellStyle name="ผลรวม 2 4 2 9" xfId="3500" xr:uid="{E60F2C41-8F64-470A-97AA-1209833F192A}"/>
    <cellStyle name="ผลรวม 2 4 2 9 2" xfId="6020" xr:uid="{2B1E468B-2BF0-4E05-AC00-BF3FE29B3FF3}"/>
    <cellStyle name="ผลรวม 2 4 2 9 3" xfId="8311" xr:uid="{C5EBD08B-E4B0-4093-8407-669D51B878AC}"/>
    <cellStyle name="ผลรวม 2 4 3" xfId="366" xr:uid="{00000000-0005-0000-0000-00008B010000}"/>
    <cellStyle name="ผลรวม 2 4 3 10" xfId="3612" xr:uid="{2E453323-3F7D-4F9C-AD68-FB228027EA0A}"/>
    <cellStyle name="ผลรวม 2 4 3 2" xfId="1416" xr:uid="{4EB49E75-5E7E-449E-BB1D-59A6CAD6D4BC}"/>
    <cellStyle name="ผลรวม 2 4 3 2 2" xfId="3991" xr:uid="{D47EE132-D607-4E8E-8C39-1B6AC1F033E3}"/>
    <cellStyle name="ผลรวม 2 4 3 2 3" xfId="6381" xr:uid="{95F2CEA1-4F95-4B28-B6D6-A778F178457A}"/>
    <cellStyle name="ผลรวม 2 4 3 3" xfId="1683" xr:uid="{AA844E0A-EA08-4F0C-9C14-46CC397E91D3}"/>
    <cellStyle name="ผลรวม 2 4 3 3 2" xfId="4254" xr:uid="{3BF8EA2D-2084-4967-90AB-698F3B2CD6A2}"/>
    <cellStyle name="ผลรวม 2 4 3 3 3" xfId="6635" xr:uid="{2CA81291-ED39-4FC0-9098-8F3B30158DD2}"/>
    <cellStyle name="ผลรวม 2 4 3 4" xfId="1898" xr:uid="{6C59053D-F645-4918-9FC7-97394C3AF5BC}"/>
    <cellStyle name="ผลรวม 2 4 3 4 2" xfId="4469" xr:uid="{2F9BE487-9ADD-460B-90FD-64A5A73CAD3D}"/>
    <cellStyle name="ผลรวม 2 4 3 4 3" xfId="6850" xr:uid="{1B23A582-89FA-45DC-9C38-94CBB29F9655}"/>
    <cellStyle name="ผลรวม 2 4 3 5" xfId="2469" xr:uid="{26778DAE-7F58-416E-A3EF-FFD23D52DB3C}"/>
    <cellStyle name="ผลรวม 2 4 3 5 2" xfId="5021" xr:uid="{29AFD204-B861-45A5-A21B-0F5F7B8558A8}"/>
    <cellStyle name="ผลรวม 2 4 3 5 3" xfId="7367" xr:uid="{793D6DC0-B040-4A17-8472-E986A71ACA45}"/>
    <cellStyle name="ผลรวม 2 4 3 6" xfId="2750" xr:uid="{AFB8254C-CD05-49CE-A60C-6DA7FCF78B62}"/>
    <cellStyle name="ผลรวม 2 4 3 6 2" xfId="5295" xr:uid="{51D152E1-7F1F-4880-9F39-0E87528EBFB2}"/>
    <cellStyle name="ผลรวม 2 4 3 6 3" xfId="7629" xr:uid="{0391F96A-2C3C-4275-B7FC-BAD741B7D064}"/>
    <cellStyle name="ผลรวม 2 4 3 7" xfId="2963" xr:uid="{2365E6CE-D99A-4768-9EAE-7E839C051C16}"/>
    <cellStyle name="ผลรวม 2 4 3 7 2" xfId="5508" xr:uid="{C5C74A9D-6339-4119-9226-0220C0060941}"/>
    <cellStyle name="ผลรวม 2 4 3 7 3" xfId="7842" xr:uid="{257D234F-9434-455A-BDB9-237C38D4E390}"/>
    <cellStyle name="ผลรวม 2 4 3 8" xfId="3267" xr:uid="{8E1DADE2-DEDF-4188-BD45-E800306FDDE6}"/>
    <cellStyle name="ผลรวม 2 4 3 8 2" xfId="5805" xr:uid="{945AB050-0111-445B-A0D8-471DD8ABB1D0}"/>
    <cellStyle name="ผลรวม 2 4 3 8 3" xfId="8126" xr:uid="{056C4A6A-6C43-4CC5-B9F1-E57F3EEDCD59}"/>
    <cellStyle name="ผลรวม 2 4 3 9" xfId="704" xr:uid="{C2EF469C-94D1-4328-A2DE-FD53ECEEEF78}"/>
    <cellStyle name="ผลรวม 2 4 4" xfId="367" xr:uid="{00000000-0005-0000-0000-00008C010000}"/>
    <cellStyle name="ผลรวม 2 4 4 10" xfId="4130" xr:uid="{014B4380-B474-4F56-9EDD-25CD56F2E399}"/>
    <cellStyle name="ผลรวม 2 4 4 2" xfId="1414" xr:uid="{926A119C-11DD-4977-8AE5-CB08E3536EA4}"/>
    <cellStyle name="ผลรวม 2 4 4 2 2" xfId="3989" xr:uid="{5B2F717E-2D0C-4E08-B5E6-BC615D79DB05}"/>
    <cellStyle name="ผลรวม 2 4 4 2 3" xfId="6379" xr:uid="{74847BA7-6B4F-4C21-9299-863DF796DCA1}"/>
    <cellStyle name="ผลรวม 2 4 4 3" xfId="1681" xr:uid="{F809C4E8-7B85-4DD4-878C-F8A10E789AC4}"/>
    <cellStyle name="ผลรวม 2 4 4 3 2" xfId="4252" xr:uid="{6F5AC1D9-AE49-4E56-AF39-C0C2588792AF}"/>
    <cellStyle name="ผลรวม 2 4 4 3 3" xfId="6633" xr:uid="{9EE71049-E027-4508-AF3F-6DE7E07C7585}"/>
    <cellStyle name="ผลรวม 2 4 4 4" xfId="1896" xr:uid="{BD56FB4D-5B63-4578-8C4C-27D378591FB6}"/>
    <cellStyle name="ผลรวม 2 4 4 4 2" xfId="4467" xr:uid="{480075C0-50B3-4148-9CD2-6FDA84D1CEE9}"/>
    <cellStyle name="ผลรวม 2 4 4 4 3" xfId="6848" xr:uid="{7F75544A-86D5-44DF-BB28-2D0CDC01903E}"/>
    <cellStyle name="ผลรวม 2 4 4 5" xfId="2467" xr:uid="{A612F266-9E68-47BA-AC0A-9B546177547A}"/>
    <cellStyle name="ผลรวม 2 4 4 5 2" xfId="5019" xr:uid="{949CFA30-5410-4604-BB76-FB05F25D3D23}"/>
    <cellStyle name="ผลรวม 2 4 4 5 3" xfId="7365" xr:uid="{FD314E7A-3579-4F29-8CC1-4B3A95B4F933}"/>
    <cellStyle name="ผลรวม 2 4 4 6" xfId="2748" xr:uid="{497D44EF-BD92-4272-907F-9E1154E4776C}"/>
    <cellStyle name="ผลรวม 2 4 4 6 2" xfId="5293" xr:uid="{D3CBF389-422F-4D21-AC00-A95CD17F59D2}"/>
    <cellStyle name="ผลรวม 2 4 4 6 3" xfId="7627" xr:uid="{C2426BFC-5BB0-4F9D-854C-CEF2DF31C9A9}"/>
    <cellStyle name="ผลรวม 2 4 4 7" xfId="2961" xr:uid="{648693E9-569F-4EB4-88EB-1A0648CBEEBC}"/>
    <cellStyle name="ผลรวม 2 4 4 7 2" xfId="5506" xr:uid="{2A13FBA7-1C3B-4602-91A5-43EE126224C2}"/>
    <cellStyle name="ผลรวม 2 4 4 7 3" xfId="7840" xr:uid="{02C639DE-370B-4545-90F9-9127464B2AE2}"/>
    <cellStyle name="ผลรวม 2 4 4 8" xfId="3265" xr:uid="{4E78F43B-78E6-49FD-A4E4-2E31568309EE}"/>
    <cellStyle name="ผลรวม 2 4 4 8 2" xfId="5803" xr:uid="{1BA33FF4-E1B7-4ABC-8733-8A5930CC6BF5}"/>
    <cellStyle name="ผลรวม 2 4 4 8 3" xfId="8124" xr:uid="{74417B35-5229-4FE0-93F6-A17174F0B756}"/>
    <cellStyle name="ผลรวม 2 4 4 9" xfId="697" xr:uid="{E493F50B-B9BC-461E-9B91-85D1E6F2D956}"/>
    <cellStyle name="ผลรวม 2 4 5" xfId="1243" xr:uid="{E1146E6D-8A45-4325-8CB7-5A012B9AD99B}"/>
    <cellStyle name="ผลรวม 2 4 5 2" xfId="2087" xr:uid="{21A9651A-B9D1-4FB9-ACD3-1C47A8EC9BD5}"/>
    <cellStyle name="ผลรวม 2 4 5 2 2" xfId="4650" xr:uid="{7CD18E55-3E66-4A92-A672-4B714CDB5CF7}"/>
    <cellStyle name="ผลรวม 2 4 5 2 3" xfId="7010" xr:uid="{2983BE02-8362-4AFF-A910-0DCEADAA1E10}"/>
    <cellStyle name="ผลรวม 2 4 5 3" xfId="3819" xr:uid="{F5463190-6BBD-46E5-A9C2-21A7E0F3D01C}"/>
    <cellStyle name="ผลรวม 2 4 5 4" xfId="6213" xr:uid="{188A70F8-675F-48E8-BD90-5D604B388153}"/>
    <cellStyle name="ผลรวม 2 4 6" xfId="1574" xr:uid="{B0609D51-7C28-4423-8792-C3836CA4EA71}"/>
    <cellStyle name="ผลรวม 2 4 6 2" xfId="2088" xr:uid="{7210B1A4-EEC7-4530-8ECF-62B53774406E}"/>
    <cellStyle name="ผลรวม 2 4 6 2 2" xfId="4651" xr:uid="{06D4284F-7DBB-4254-8C21-6585E841A286}"/>
    <cellStyle name="ผลรวม 2 4 6 2 3" xfId="7011" xr:uid="{DB00C382-A971-4418-B0D5-5A8655DB6E9E}"/>
    <cellStyle name="ผลรวม 2 4 6 3" xfId="4147" xr:uid="{45863F9D-37A9-4177-A82D-C3A16691543C}"/>
    <cellStyle name="ผลรวม 2 4 6 4" xfId="6530" xr:uid="{A15B0C07-A482-4E7B-A119-0DA2B8F32687}"/>
    <cellStyle name="ผลรวม 2 4 7" xfId="1817" xr:uid="{62C77A4C-9BEA-4EC9-9712-38AC83EBC392}"/>
    <cellStyle name="ผลรวม 2 4 7 2" xfId="4388" xr:uid="{AA5BC95E-C1D4-410C-AB7E-0F5BB4B8FAEE}"/>
    <cellStyle name="ผลรวม 2 4 7 3" xfId="6769" xr:uid="{8E90E98F-5403-4190-99C7-90A911D986B3}"/>
    <cellStyle name="ผลรวม 2 4 8" xfId="2296" xr:uid="{9C079D1B-3002-4DDA-973A-0464605AFAE2}"/>
    <cellStyle name="ผลรวม 2 4 8 2" xfId="4851" xr:uid="{82A1E69E-9A7B-4662-9AE1-00AA16FED914}"/>
    <cellStyle name="ผลรวม 2 4 8 3" xfId="7200" xr:uid="{06288607-CDB6-4252-8A17-E39D858973B5}"/>
    <cellStyle name="ผลรวม 2 4 9" xfId="2214" xr:uid="{6E13442D-32BF-4D06-919A-00F6BD9A71FF}"/>
    <cellStyle name="ผลรวม 2 4 9 2" xfId="4769" xr:uid="{29108A3B-820C-4065-8EAA-D25DDEEBE4AB}"/>
    <cellStyle name="ผลรวม 2 4 9 3" xfId="7118" xr:uid="{79EE3955-3990-4327-9914-BFD5701A8AF4}"/>
    <cellStyle name="ผลรวม 2 5" xfId="368" xr:uid="{00000000-0005-0000-0000-00008D010000}"/>
    <cellStyle name="ผลรวม 2 5 10" xfId="701" xr:uid="{67593D6E-6BCD-4D08-AF30-28BC53087809}"/>
    <cellStyle name="ผลรวม 2 5 11" xfId="3653" xr:uid="{A8A9E826-4B69-4C8F-A433-A5C31D6A26A5}"/>
    <cellStyle name="ผลรวม 2 5 2" xfId="1417" xr:uid="{67DB4135-29DA-44D6-964D-57582050AE7B}"/>
    <cellStyle name="ผลรวม 2 5 2 2" xfId="3992" xr:uid="{23AAAE40-4921-46E6-BC02-6238A959F9F9}"/>
    <cellStyle name="ผลรวม 2 5 2 3" xfId="6382" xr:uid="{1709C29C-A033-4D29-A9FC-5B176AA5F599}"/>
    <cellStyle name="ผลรวม 2 5 3" xfId="1684" xr:uid="{2A12E000-1C8C-4383-806E-5AE2E8172A63}"/>
    <cellStyle name="ผลรวม 2 5 3 2" xfId="4255" xr:uid="{9581DE71-B664-4AE6-9401-2576AEB20360}"/>
    <cellStyle name="ผลรวม 2 5 3 3" xfId="6636" xr:uid="{C5449CB1-D1AE-4816-8C5D-B8256542563E}"/>
    <cellStyle name="ผลรวม 2 5 4" xfId="1899" xr:uid="{ADAB8A6E-84A5-473A-8CBF-F799097547AC}"/>
    <cellStyle name="ผลรวม 2 5 4 2" xfId="4470" xr:uid="{9625B3E4-FEE1-47A4-B401-DA67A7F269A1}"/>
    <cellStyle name="ผลรวม 2 5 4 3" xfId="6851" xr:uid="{5AF784AC-05CA-4375-803E-1B74377125DA}"/>
    <cellStyle name="ผลรวม 2 5 5" xfId="2470" xr:uid="{33F665DD-C7D0-4A27-A2EE-652AA840F21E}"/>
    <cellStyle name="ผลรวม 2 5 5 2" xfId="5022" xr:uid="{BFFFAC6B-CB7A-491F-9FB7-C16AC0F72B1D}"/>
    <cellStyle name="ผลรวม 2 5 5 3" xfId="7368" xr:uid="{CFDF0F80-A0D5-4115-9098-7D3AAE45D724}"/>
    <cellStyle name="ผลรวม 2 5 6" xfId="2751" xr:uid="{7C4D8284-362C-4E46-9538-B1AF13231471}"/>
    <cellStyle name="ผลรวม 2 5 6 2" xfId="5296" xr:uid="{3619E958-9134-42CE-AFEE-DF5A00F7ADD2}"/>
    <cellStyle name="ผลรวม 2 5 6 3" xfId="7630" xr:uid="{2784EB45-E3F3-4B45-A4C3-1453350E138A}"/>
    <cellStyle name="ผลรวม 2 5 7" xfId="2964" xr:uid="{51F3DD58-CFEB-4B67-8DE6-869F208D0FD6}"/>
    <cellStyle name="ผลรวม 2 5 7 2" xfId="5509" xr:uid="{27498F09-ABC9-4CD0-8833-563462A32166}"/>
    <cellStyle name="ผลรวม 2 5 7 3" xfId="7843" xr:uid="{8790E891-E78D-474C-AE88-4131B2B97567}"/>
    <cellStyle name="ผลรวม 2 5 8" xfId="3268" xr:uid="{B4E1097F-72C9-441C-8F35-71A821A4A2F2}"/>
    <cellStyle name="ผลรวม 2 5 8 2" xfId="5806" xr:uid="{6025F8F5-43D3-46E8-873A-9C1F73FFE5E8}"/>
    <cellStyle name="ผลรวม 2 5 8 3" xfId="8127" xr:uid="{69789A27-4403-4065-ACAF-E43026638C1A}"/>
    <cellStyle name="ผลรวม 2 5 9" xfId="3501" xr:uid="{72541DBB-5998-4757-946A-009C090FD6E8}"/>
    <cellStyle name="ผลรวม 2 5 9 2" xfId="6021" xr:uid="{CD5B1C7C-4DB3-42CB-BFE3-59A65E80F600}"/>
    <cellStyle name="ผลรวม 2 5 9 3" xfId="8312" xr:uid="{FB852C25-3C7C-4CE0-9F1C-F643505E9B44}"/>
    <cellStyle name="ผลรวม 2 6" xfId="369" xr:uid="{00000000-0005-0000-0000-00008E010000}"/>
    <cellStyle name="ผลรวม 2 6 10" xfId="3577" xr:uid="{6F755CF5-FF07-4E67-8930-CF562D467774}"/>
    <cellStyle name="ผลรวม 2 6 2" xfId="1418" xr:uid="{EC5CE8C6-893A-4CD6-A4AA-6BCA655C789F}"/>
    <cellStyle name="ผลรวม 2 6 2 2" xfId="3993" xr:uid="{9F94B3CE-F24D-4613-8B48-1C0E1C5DF8C1}"/>
    <cellStyle name="ผลรวม 2 6 2 3" xfId="6383" xr:uid="{1A4259B3-6D78-4D79-8BD7-09148B5FE514}"/>
    <cellStyle name="ผลรวม 2 6 3" xfId="1685" xr:uid="{62AB779C-16B3-4755-8946-F3CF06BB95CF}"/>
    <cellStyle name="ผลรวม 2 6 3 2" xfId="4256" xr:uid="{6F17C58B-E6DA-4807-9257-E929F4100877}"/>
    <cellStyle name="ผลรวม 2 6 3 3" xfId="6637" xr:uid="{32504378-4275-461F-B755-CA5C0D6CA896}"/>
    <cellStyle name="ผลรวม 2 6 4" xfId="1900" xr:uid="{4EC325E0-BB33-4173-9D81-20CF6F440ACF}"/>
    <cellStyle name="ผลรวม 2 6 4 2" xfId="4471" xr:uid="{921499F7-6ECE-4F48-BC0F-890A9874541F}"/>
    <cellStyle name="ผลรวม 2 6 4 3" xfId="6852" xr:uid="{D72AAFAC-2276-4E92-AC47-4C989C1AEBA1}"/>
    <cellStyle name="ผลรวม 2 6 5" xfId="2471" xr:uid="{252C6419-46EB-41C2-B4A7-38E7D10496C3}"/>
    <cellStyle name="ผลรวม 2 6 5 2" xfId="5023" xr:uid="{3CEC3102-8615-40B8-8415-662E095E1DE9}"/>
    <cellStyle name="ผลรวม 2 6 5 3" xfId="7369" xr:uid="{102104B8-03D8-40ED-9CCD-46ED1791BA0F}"/>
    <cellStyle name="ผลรวม 2 6 6" xfId="2752" xr:uid="{CA8C87C5-F950-4F9C-A299-46259DFA0BB2}"/>
    <cellStyle name="ผลรวม 2 6 6 2" xfId="5297" xr:uid="{6A329553-01E7-4F77-83D8-3F28FCC893D7}"/>
    <cellStyle name="ผลรวม 2 6 6 3" xfId="7631" xr:uid="{58DD8E7A-1E1F-443C-ADBA-4B9C0C7E0E04}"/>
    <cellStyle name="ผลรวม 2 6 7" xfId="2965" xr:uid="{8C548E48-6A31-4628-807C-79305350E8A6}"/>
    <cellStyle name="ผลรวม 2 6 7 2" xfId="5510" xr:uid="{EE551007-5DE5-422A-B217-3AE80CE95CD8}"/>
    <cellStyle name="ผลรวม 2 6 7 3" xfId="7844" xr:uid="{574F3490-8D01-49B4-8EF8-6EAC7A39AC78}"/>
    <cellStyle name="ผลรวม 2 6 8" xfId="3269" xr:uid="{05A69EE1-B080-433F-A49B-C8F4C83F0F27}"/>
    <cellStyle name="ผลรวม 2 6 8 2" xfId="5807" xr:uid="{621412ED-8D76-4469-A5D0-B2FDBB02F8F5}"/>
    <cellStyle name="ผลรวม 2 6 8 3" xfId="8128" xr:uid="{3895BE81-085E-4924-832D-CA1054AD8A98}"/>
    <cellStyle name="ผลรวม 2 6 9" xfId="703" xr:uid="{B3CD4E25-31B8-4D94-9ACA-74C719195E50}"/>
    <cellStyle name="ผลรวม 2 7" xfId="370" xr:uid="{00000000-0005-0000-0000-00008F010000}"/>
    <cellStyle name="ผลรวม 2 7 10" xfId="835" xr:uid="{98F8CADC-2DA7-4D88-90F4-F594C1C1EBEC}"/>
    <cellStyle name="ผลรวม 2 7 2" xfId="1407" xr:uid="{E8D891EF-A612-43B2-8B83-8D6FA85ACC4F}"/>
    <cellStyle name="ผลรวม 2 7 2 2" xfId="3982" xr:uid="{66F21B67-1B40-4D78-8BEA-119578CBFD1F}"/>
    <cellStyle name="ผลรวม 2 7 2 3" xfId="6372" xr:uid="{AFFEC91B-5765-4810-9B95-060B19F0E653}"/>
    <cellStyle name="ผลรวม 2 7 3" xfId="1674" xr:uid="{D0117803-E433-4604-8AE8-74E4EF752818}"/>
    <cellStyle name="ผลรวม 2 7 3 2" xfId="4245" xr:uid="{ECEC377C-10BC-4276-A42B-7A2952519EEC}"/>
    <cellStyle name="ผลรวม 2 7 3 3" xfId="6626" xr:uid="{C75A7A6D-B634-4ACD-9EE4-2C20C2CF8282}"/>
    <cellStyle name="ผลรวม 2 7 4" xfId="1889" xr:uid="{8EDD4C76-5DDF-42A5-91E3-9D315DDF2BD8}"/>
    <cellStyle name="ผลรวม 2 7 4 2" xfId="4460" xr:uid="{BD50231B-5D02-4016-8518-8EA47D5070B5}"/>
    <cellStyle name="ผลรวม 2 7 4 3" xfId="6841" xr:uid="{6E7E04E1-EC5C-4752-97B1-225AD627A454}"/>
    <cellStyle name="ผลรวม 2 7 5" xfId="2460" xr:uid="{A4C704F0-9193-4D97-AE31-76B5E2D3A434}"/>
    <cellStyle name="ผลรวม 2 7 5 2" xfId="5012" xr:uid="{78C8A9CE-1EFE-4AD2-9006-164F64735F17}"/>
    <cellStyle name="ผลรวม 2 7 5 3" xfId="7358" xr:uid="{03F8BF23-3F9A-4E54-A4D1-36DFB1654DD8}"/>
    <cellStyle name="ผลรวม 2 7 6" xfId="2741" xr:uid="{D2D37775-08FA-47FF-B747-53E0D95D71EC}"/>
    <cellStyle name="ผลรวม 2 7 6 2" xfId="5286" xr:uid="{1C9EBA8F-5B66-4BD4-AE2D-075851A95E21}"/>
    <cellStyle name="ผลรวม 2 7 6 3" xfId="7620" xr:uid="{C97749D4-7837-4210-879D-1959C387EE41}"/>
    <cellStyle name="ผลรวม 2 7 7" xfId="2954" xr:uid="{DAED1928-6558-4168-98BE-8E89DC141E34}"/>
    <cellStyle name="ผลรวม 2 7 7 2" xfId="5499" xr:uid="{113C4331-002F-4C9D-B208-6BDC6D7C5F62}"/>
    <cellStyle name="ผลรวม 2 7 7 3" xfId="7833" xr:uid="{07D3E27D-A624-42EF-BEFE-5359EBF612C2}"/>
    <cellStyle name="ผลรวม 2 7 8" xfId="3258" xr:uid="{C081C415-6957-4A23-ABB6-DD7B17CB0A77}"/>
    <cellStyle name="ผลรวม 2 7 8 2" xfId="5796" xr:uid="{6A881EB8-EDD7-4586-9C58-48839851A6CE}"/>
    <cellStyle name="ผลรวม 2 7 8 3" xfId="8117" xr:uid="{B995234B-996F-4786-AAE0-D9E831838E2B}"/>
    <cellStyle name="ผลรวม 2 7 9" xfId="711" xr:uid="{646CEC80-063F-4E15-AABC-2311368876E9}"/>
    <cellStyle name="ผลรวม 2 8" xfId="1047" xr:uid="{8785282C-17F9-4AAA-A1B8-5F4A78A6B43F}"/>
    <cellStyle name="ผลรวม 2 8 2" xfId="2089" xr:uid="{955C9FD6-E804-4F8C-AB62-7BF74FB19BBA}"/>
    <cellStyle name="ผลรวม 2 8 2 2" xfId="4652" xr:uid="{E4C5C588-781F-4E9A-A263-B5C137D162F7}"/>
    <cellStyle name="ผลรวม 2 8 2 3" xfId="7012" xr:uid="{94BB9839-5973-460B-9342-2A8AAFBC1300}"/>
    <cellStyle name="ผลรวม 2 8 3" xfId="3643" xr:uid="{16A14D43-CF56-4700-9061-F63573D30833}"/>
    <cellStyle name="ผลรวม 2 8 4" xfId="6056" xr:uid="{25206B82-0320-49DA-A559-46D0BA64869D}"/>
    <cellStyle name="ผลรวม 2 9" xfId="1194" xr:uid="{69E6A884-82C6-45EF-89F3-07705B1DFAF0}"/>
    <cellStyle name="ผลรวม 2 9 2" xfId="2090" xr:uid="{D8071687-032A-4038-8BDA-490A920CA384}"/>
    <cellStyle name="ผลรวม 2 9 2 2" xfId="4653" xr:uid="{522C20B5-B49B-45FA-A987-F5B0A6F0DB4E}"/>
    <cellStyle name="ผลรวม 2 9 2 3" xfId="7013" xr:uid="{FA502B14-CF18-4268-AF2C-61BE5FC00744}"/>
    <cellStyle name="ผลรวม 2 9 3" xfId="3770" xr:uid="{3A852D7E-69F5-46F9-B86E-E1E7E2F21734}"/>
    <cellStyle name="ผลรวม 2 9 4" xfId="6164" xr:uid="{A4F71528-A22D-40F3-A9C6-CBDA49F5D0BB}"/>
    <cellStyle name="ผลรวม 3" xfId="371" xr:uid="{00000000-0005-0000-0000-000090010000}"/>
    <cellStyle name="ผลรวม 3 10" xfId="2261" xr:uid="{935DEEFF-993E-4DC8-8F30-D698B422601D}"/>
    <cellStyle name="ผลรวม 3 10 2" xfId="4816" xr:uid="{59D03368-A118-44A0-BC43-EF9EE2C0035D}"/>
    <cellStyle name="ผลรวม 3 10 3" xfId="7165" xr:uid="{82E720B0-19D8-4262-B71D-384428DD76B2}"/>
    <cellStyle name="ผลรวม 3 11" xfId="2163" xr:uid="{A6BDC8C1-5D9A-43E4-85D7-7F8CC7F4235E}"/>
    <cellStyle name="ผลรวม 3 11 2" xfId="4718" xr:uid="{AEBEADA1-B374-4F7E-8ECC-087E623395A3}"/>
    <cellStyle name="ผลรวม 3 11 3" xfId="7067" xr:uid="{E6172AC4-D8A6-46F6-A0FB-ED811DD6D5CA}"/>
    <cellStyle name="ผลรวม 3 12" xfId="2874" xr:uid="{42648231-108B-46BF-8269-7F3B03BDE6D5}"/>
    <cellStyle name="ผลรวม 3 12 2" xfId="5419" xr:uid="{D8BD807B-151A-43D3-B6E1-857DDB1D3520}"/>
    <cellStyle name="ผลรวม 3 12 3" xfId="7753" xr:uid="{80724647-F3FD-4445-BAA3-798473492047}"/>
    <cellStyle name="ผลรวม 3 13" xfId="3400" xr:uid="{3B338E81-D6D8-4BED-9F60-B5155CFB633E}"/>
    <cellStyle name="ผลรวม 3 13 2" xfId="5921" xr:uid="{56FD75CF-65A6-48C7-AA43-872EED998EC6}"/>
    <cellStyle name="ผลรวม 3 13 3" xfId="8218" xr:uid="{285CF48E-9512-4471-98E1-3AD5C14C1D18}"/>
    <cellStyle name="ผลรวม 3 14" xfId="803" xr:uid="{6E96E7E6-5973-411E-81BE-6C09886CA460}"/>
    <cellStyle name="ผลรวม 3 15" xfId="3599" xr:uid="{F90512AD-926C-4AC3-B44C-5BAF149CE835}"/>
    <cellStyle name="ผลรวม 3 2" xfId="372" xr:uid="{00000000-0005-0000-0000-000091010000}"/>
    <cellStyle name="ผลรวม 3 2 10" xfId="2605" xr:uid="{4EC14519-5FF1-42A1-AAA2-6A60A31CDFFE}"/>
    <cellStyle name="ผลรวม 3 2 10 2" xfId="5156" xr:uid="{27706D21-8556-4C8B-A9F7-D01E63EABE32}"/>
    <cellStyle name="ผลรวม 3 2 10 3" xfId="7496" xr:uid="{893F4CFE-3051-4A46-B16A-322CC1111931}"/>
    <cellStyle name="ผลรวม 3 2 11" xfId="3083" xr:uid="{AB608AD8-A991-4D68-81D3-F137CB370391}"/>
    <cellStyle name="ผลรวม 3 2 11 2" xfId="5625" xr:uid="{FB397FAD-D940-4526-AD5F-733B76E2B759}"/>
    <cellStyle name="ผลรวม 3 2 11 3" xfId="7949" xr:uid="{F43B047F-D709-4586-B52F-94964B06DD25}"/>
    <cellStyle name="ผลรวม 3 2 12" xfId="3420" xr:uid="{08E76B40-12F3-43AD-B273-8C90811D40B9}"/>
    <cellStyle name="ผลรวม 3 2 12 2" xfId="5941" xr:uid="{0189F250-1508-4448-B53E-3885FBE47A30}"/>
    <cellStyle name="ผลรวม 3 2 12 3" xfId="8238" xr:uid="{99F576DC-3FF8-498C-B84C-AC77984C67D5}"/>
    <cellStyle name="ผลรวม 3 2 13" xfId="858" xr:uid="{E82B1499-530A-483F-A937-3A5109097F90}"/>
    <cellStyle name="ผลรวม 3 2 14" xfId="5580" xr:uid="{14A1FFCC-A39B-44EB-A170-91C849ED92A1}"/>
    <cellStyle name="ผลรวม 3 2 2" xfId="373" xr:uid="{00000000-0005-0000-0000-000092010000}"/>
    <cellStyle name="ผลรวม 3 2 2 10" xfId="698" xr:uid="{21F7F3D9-CDAF-4EAC-9B54-1963B1B72A8F}"/>
    <cellStyle name="ผลรวม 3 2 2 11" xfId="5107" xr:uid="{D1C88AD3-1B02-4569-A648-5348ED61EF56}"/>
    <cellStyle name="ผลรวม 3 2 2 2" xfId="1421" xr:uid="{DA3B9E15-9C5B-41BB-9CEE-2D35A623F1BF}"/>
    <cellStyle name="ผลรวม 3 2 2 2 2" xfId="3996" xr:uid="{C43FD331-BCF0-41B9-A34B-C82AA9B97A60}"/>
    <cellStyle name="ผลรวม 3 2 2 2 3" xfId="6386" xr:uid="{398C46CC-53CF-47CC-A4A2-C7ACC3AD8168}"/>
    <cellStyle name="ผลรวม 3 2 2 3" xfId="1688" xr:uid="{F23A0D0D-E84D-4427-95FF-856F38BFDE59}"/>
    <cellStyle name="ผลรวม 3 2 2 3 2" xfId="4259" xr:uid="{C32A2AD2-9C40-4A6C-9808-FCDEDB50E894}"/>
    <cellStyle name="ผลรวม 3 2 2 3 3" xfId="6640" xr:uid="{1E891704-71E2-4DA6-9F58-6D25DEF21532}"/>
    <cellStyle name="ผลรวม 3 2 2 4" xfId="1903" xr:uid="{3FB87A54-F44D-4682-B7D8-2285DEB81A4E}"/>
    <cellStyle name="ผลรวม 3 2 2 4 2" xfId="4474" xr:uid="{A227778A-A272-4DD6-AA22-43C522C45DB9}"/>
    <cellStyle name="ผลรวม 3 2 2 4 3" xfId="6855" xr:uid="{BED9ECBB-E454-4C1A-BAE1-BEBF4EBC6413}"/>
    <cellStyle name="ผลรวม 3 2 2 5" xfId="2474" xr:uid="{341A6157-1F7E-4EE4-B4A1-D5AFEFDBDC9C}"/>
    <cellStyle name="ผลรวม 3 2 2 5 2" xfId="5026" xr:uid="{C47AD4BF-7C6C-4AA5-9F30-DFDAD36497D3}"/>
    <cellStyle name="ผลรวม 3 2 2 5 3" xfId="7372" xr:uid="{31CBC342-D9D5-4AA4-8FE2-F3D714FEB534}"/>
    <cellStyle name="ผลรวม 3 2 2 6" xfId="2755" xr:uid="{F6E2DBFE-3D09-4172-8F9A-8F3B9B639C57}"/>
    <cellStyle name="ผลรวม 3 2 2 6 2" xfId="5300" xr:uid="{B66CC084-A55F-4D6B-BAA2-A822C3DFF229}"/>
    <cellStyle name="ผลรวม 3 2 2 6 3" xfId="7634" xr:uid="{C1DDB01B-7182-4221-8E6D-F9ACCD670931}"/>
    <cellStyle name="ผลรวม 3 2 2 7" xfId="2968" xr:uid="{6BE4DF0B-BCB6-48B4-A81B-3BEDAB609233}"/>
    <cellStyle name="ผลรวม 3 2 2 7 2" xfId="5513" xr:uid="{6452AA50-2CCE-4B8A-B1CE-5CE7AFFBED9E}"/>
    <cellStyle name="ผลรวม 3 2 2 7 3" xfId="7847" xr:uid="{ABA7A124-F336-437E-9378-77B6A1A4EF97}"/>
    <cellStyle name="ผลรวม 3 2 2 8" xfId="3272" xr:uid="{D481B243-A357-428C-846F-2FAA078DFC7F}"/>
    <cellStyle name="ผลรวม 3 2 2 8 2" xfId="5810" xr:uid="{FAA7D82E-BC6E-4451-B55C-BBFF962BB13B}"/>
    <cellStyle name="ผลรวม 3 2 2 8 3" xfId="8131" xr:uid="{0D87AF6E-8FA4-4732-8B34-96E21A270BC9}"/>
    <cellStyle name="ผลรวม 3 2 2 9" xfId="3502" xr:uid="{9560B72C-C2CB-4B86-9A71-6984BACD2FDD}"/>
    <cellStyle name="ผลรวม 3 2 2 9 2" xfId="6022" xr:uid="{1FC8D454-9C8B-4D9E-B410-A8E7ED8BB519}"/>
    <cellStyle name="ผลรวม 3 2 2 9 3" xfId="8313" xr:uid="{568B6718-EFDF-4772-B278-6F06B270D4BB}"/>
    <cellStyle name="ผลรวม 3 2 3" xfId="374" xr:uid="{00000000-0005-0000-0000-000093010000}"/>
    <cellStyle name="ผลรวม 3 2 3 10" xfId="4700" xr:uid="{BEAB1E38-94A1-4373-A94B-5C17099FE16F}"/>
    <cellStyle name="ผลรวม 3 2 3 2" xfId="1422" xr:uid="{54E74258-A3D0-4459-9473-4492BDB267B7}"/>
    <cellStyle name="ผลรวม 3 2 3 2 2" xfId="3997" xr:uid="{CF4019D4-D0EA-4896-8063-A6FB918F886D}"/>
    <cellStyle name="ผลรวม 3 2 3 2 3" xfId="6387" xr:uid="{840224CC-D220-406A-89C6-BB72264DBDD5}"/>
    <cellStyle name="ผลรวม 3 2 3 3" xfId="1689" xr:uid="{BB0CA5FB-C586-4564-8E03-C26A0732E465}"/>
    <cellStyle name="ผลรวม 3 2 3 3 2" xfId="4260" xr:uid="{966E5603-F2C3-48D6-88EB-EF1AA8797B5F}"/>
    <cellStyle name="ผลรวม 3 2 3 3 3" xfId="6641" xr:uid="{00C5F707-58AF-44FA-BEC8-69B360BE0294}"/>
    <cellStyle name="ผลรวม 3 2 3 4" xfId="1904" xr:uid="{E932E759-FC8B-4FAF-A854-A1AD4FEB52EA}"/>
    <cellStyle name="ผลรวม 3 2 3 4 2" xfId="4475" xr:uid="{99AA69D5-FCBA-484B-A40F-CBC15E09168C}"/>
    <cellStyle name="ผลรวม 3 2 3 4 3" xfId="6856" xr:uid="{C9FB6020-6E0B-4874-A490-E6C1233CB7FD}"/>
    <cellStyle name="ผลรวม 3 2 3 5" xfId="2475" xr:uid="{271B0E57-0BAA-4DCA-862E-757E6DAB1CAE}"/>
    <cellStyle name="ผลรวม 3 2 3 5 2" xfId="5027" xr:uid="{A1B811A8-8575-480B-8298-689C05A67F50}"/>
    <cellStyle name="ผลรวม 3 2 3 5 3" xfId="7373" xr:uid="{FD9F70D6-F8C2-4542-B7F9-B7CD916EFB58}"/>
    <cellStyle name="ผลรวม 3 2 3 6" xfId="2756" xr:uid="{A6430A24-D9B1-4DFE-BC16-E2D50198D2EF}"/>
    <cellStyle name="ผลรวม 3 2 3 6 2" xfId="5301" xr:uid="{895269FA-DE68-4064-970D-8E9D3830EEE1}"/>
    <cellStyle name="ผลรวม 3 2 3 6 3" xfId="7635" xr:uid="{BA1BBD4B-628F-4EED-B08E-F56631E13881}"/>
    <cellStyle name="ผลรวม 3 2 3 7" xfId="2969" xr:uid="{BEDC12F2-22A0-4BB0-A579-C1719A5AA64F}"/>
    <cellStyle name="ผลรวม 3 2 3 7 2" xfId="5514" xr:uid="{9CA4C9CD-BB48-4CAE-90B5-30B5211EFFF9}"/>
    <cellStyle name="ผลรวม 3 2 3 7 3" xfId="7848" xr:uid="{C8900537-F482-4179-B400-0423D21092C4}"/>
    <cellStyle name="ผลรวม 3 2 3 8" xfId="3273" xr:uid="{28216465-9770-4324-AE40-AB7FF0B1E1E1}"/>
    <cellStyle name="ผลรวม 3 2 3 8 2" xfId="5811" xr:uid="{CB726EBB-9ACE-4D7B-B6C1-7E69BDF0193E}"/>
    <cellStyle name="ผลรวม 3 2 3 8 3" xfId="8132" xr:uid="{77F0DC17-33D9-4E4A-8BEE-3866665832CA}"/>
    <cellStyle name="ผลรวม 3 2 3 9" xfId="700" xr:uid="{74B5B9DD-1ED5-495F-A3D0-2969EF09558F}"/>
    <cellStyle name="ผลรวม 3 2 4" xfId="375" xr:uid="{00000000-0005-0000-0000-000094010000}"/>
    <cellStyle name="ผลรวม 3 2 4 10" xfId="5866" xr:uid="{6E0CC7CD-E050-4797-9C04-D476A5AC1A57}"/>
    <cellStyle name="ผลรวม 3 2 4 2" xfId="1420" xr:uid="{964D6D09-6F49-4483-87E7-44172D63BB70}"/>
    <cellStyle name="ผลรวม 3 2 4 2 2" xfId="3995" xr:uid="{7746F53E-FE85-46A0-8FDD-B49A9602CD93}"/>
    <cellStyle name="ผลรวม 3 2 4 2 3" xfId="6385" xr:uid="{2505576D-D596-4629-9106-02709BD87201}"/>
    <cellStyle name="ผลรวม 3 2 4 3" xfId="1687" xr:uid="{9E7E4F1E-1371-4F2B-BAB1-9469F344C7F2}"/>
    <cellStyle name="ผลรวม 3 2 4 3 2" xfId="4258" xr:uid="{F83149BC-A28C-4D37-B913-209ADDB2153E}"/>
    <cellStyle name="ผลรวม 3 2 4 3 3" xfId="6639" xr:uid="{E09CF8D3-9AE3-4450-916E-03A05620E6FA}"/>
    <cellStyle name="ผลรวม 3 2 4 4" xfId="1902" xr:uid="{DD9910A4-C8B8-4027-8A8B-2785851DC38F}"/>
    <cellStyle name="ผลรวม 3 2 4 4 2" xfId="4473" xr:uid="{EBAFC385-3D53-4F63-87E7-19A73FFBDA93}"/>
    <cellStyle name="ผลรวม 3 2 4 4 3" xfId="6854" xr:uid="{1AB792CB-36D0-47CE-9E60-B785D015534B}"/>
    <cellStyle name="ผลรวม 3 2 4 5" xfId="2473" xr:uid="{538D0B76-1EDC-453B-93F3-CBCAF0F2B24A}"/>
    <cellStyle name="ผลรวม 3 2 4 5 2" xfId="5025" xr:uid="{0C13A140-5433-44D4-AC22-E626AD4DA976}"/>
    <cellStyle name="ผลรวม 3 2 4 5 3" xfId="7371" xr:uid="{D5B30AF0-A20D-488D-8C7E-53912A1D670E}"/>
    <cellStyle name="ผลรวม 3 2 4 6" xfId="2754" xr:uid="{9A66EBC9-0127-4703-8AEF-AACD73252489}"/>
    <cellStyle name="ผลรวม 3 2 4 6 2" xfId="5299" xr:uid="{6B40D1B6-F8B7-4831-A2B4-1AC8549C6B4F}"/>
    <cellStyle name="ผลรวม 3 2 4 6 3" xfId="7633" xr:uid="{AA222FD2-00F6-4D5A-9A6D-382327861EE2}"/>
    <cellStyle name="ผลรวม 3 2 4 7" xfId="2967" xr:uid="{4516F86B-A422-470E-A442-8706D57EA41C}"/>
    <cellStyle name="ผลรวม 3 2 4 7 2" xfId="5512" xr:uid="{47552ACB-EFAE-41B5-883E-A3B23CACF7DE}"/>
    <cellStyle name="ผลรวม 3 2 4 7 3" xfId="7846" xr:uid="{2B7B14FE-8280-4659-B963-001F414F3397}"/>
    <cellStyle name="ผลรวม 3 2 4 8" xfId="3271" xr:uid="{50D24765-9E43-4D13-BEF8-89B4C73A0F36}"/>
    <cellStyle name="ผลรวม 3 2 4 8 2" xfId="5809" xr:uid="{4AE83462-C0A9-4535-844D-3DCF68FA6BD6}"/>
    <cellStyle name="ผลรวม 3 2 4 8 3" xfId="8130" xr:uid="{6D848120-9D2B-4EEC-BE2B-594F7D6E26AF}"/>
    <cellStyle name="ผลรวม 3 2 4 9" xfId="635" xr:uid="{E6283601-4111-4979-A403-2BCFDDDAA784}"/>
    <cellStyle name="ผลรวม 3 2 5" xfId="1229" xr:uid="{7DE4F79F-E0A9-4478-BAF2-73641EF25ABB}"/>
    <cellStyle name="ผลรวม 3 2 5 2" xfId="2091" xr:uid="{3C28A981-3C97-4643-91EC-6A92C23EC5B7}"/>
    <cellStyle name="ผลรวม 3 2 5 2 2" xfId="4654" xr:uid="{6546DCCF-9CF7-4ADD-9CAE-0041BCADE3F3}"/>
    <cellStyle name="ผลรวม 3 2 5 2 3" xfId="7014" xr:uid="{647489C5-3285-484A-809F-405A46803332}"/>
    <cellStyle name="ผลรวม 3 2 5 3" xfId="3805" xr:uid="{2D83F2EE-B630-434C-817F-028CA6CFDBEC}"/>
    <cellStyle name="ผลรวม 3 2 5 4" xfId="6199" xr:uid="{5103A922-3C4E-4AEA-9FB5-FB04489A87A4}"/>
    <cellStyle name="ผลรวม 3 2 6" xfId="1089" xr:uid="{5F42760B-21E1-4B34-835A-012E793CB8C3}"/>
    <cellStyle name="ผลรวม 3 2 6 2" xfId="2092" xr:uid="{318B0B6A-1290-4E23-BF00-370F364F85CE}"/>
    <cellStyle name="ผลรวม 3 2 6 2 2" xfId="4655" xr:uid="{A4729BA2-9D2A-4A92-A2A2-97B1E49B3020}"/>
    <cellStyle name="ผลรวม 3 2 6 2 3" xfId="7015" xr:uid="{91812AA9-2977-4D10-92C3-C4FD9315A4B8}"/>
    <cellStyle name="ผลรวม 3 2 6 3" xfId="3665" xr:uid="{615677E9-57A5-4C36-B30D-A4F737D58D71}"/>
    <cellStyle name="ผลรวม 3 2 6 4" xfId="6059" xr:uid="{29C4A0D3-EB93-46D3-87B2-CCE160862B51}"/>
    <cellStyle name="ผลรวม 3 2 7" xfId="1497" xr:uid="{1F57DFF6-9F05-41CE-9565-A38D660C7377}"/>
    <cellStyle name="ผลรวม 3 2 7 2" xfId="4072" xr:uid="{284825D1-DB1E-45FE-90E2-ED3C0B9D5EF7}"/>
    <cellStyle name="ผลรวม 3 2 7 3" xfId="6462" xr:uid="{19E57817-CA94-416C-BD56-E2D519AF8A0D}"/>
    <cellStyle name="ผลรวม 3 2 8" xfId="2282" xr:uid="{50E35FE5-D869-42B8-A26C-BBF93300AAFC}"/>
    <cellStyle name="ผลรวม 3 2 8 2" xfId="4837" xr:uid="{189CEB54-C505-42BF-94E3-AF6053B738A3}"/>
    <cellStyle name="ผลรวม 3 2 8 3" xfId="7186" xr:uid="{F7EE9B60-7D26-4D25-914D-9344FDB2E668}"/>
    <cellStyle name="ผลรวม 3 2 9" xfId="2220" xr:uid="{52E3102F-28A5-48D3-8AEA-F6287A1E7D7E}"/>
    <cellStyle name="ผลรวม 3 2 9 2" xfId="4775" xr:uid="{A7A9884B-1953-411C-835E-41F39558DAB3}"/>
    <cellStyle name="ผลรวม 3 2 9 3" xfId="7124" xr:uid="{5FC9954A-A05C-4AFD-B400-CBB91310652A}"/>
    <cellStyle name="ผลรวม 3 3" xfId="376" xr:uid="{00000000-0005-0000-0000-000095010000}"/>
    <cellStyle name="ผลรวม 3 3 10" xfId="2157" xr:uid="{0FB5C069-DE4A-4BED-AFCE-30B1B5F38EB3}"/>
    <cellStyle name="ผลรวม 3 3 10 2" xfId="4712" xr:uid="{620CCE4F-616D-4903-9FA2-78D7C5CE6590}"/>
    <cellStyle name="ผลรวม 3 3 10 3" xfId="7061" xr:uid="{9A7B4FF4-D071-480F-AB24-71126E180B5B}"/>
    <cellStyle name="ผลรวม 3 3 11" xfId="3088" xr:uid="{4986FB7A-F633-4C6B-8D84-12A876BAF83D}"/>
    <cellStyle name="ผลรวม 3 3 11 2" xfId="5630" xr:uid="{39EE4DFE-D03C-4672-9D97-9E77AB629C33}"/>
    <cellStyle name="ผลรวม 3 3 11 3" xfId="7954" xr:uid="{5DFCE501-DA5A-4BB4-B621-F47DBCAB2434}"/>
    <cellStyle name="ผลรวม 3 3 12" xfId="3425" xr:uid="{D2B15CF7-F6F6-421E-877B-68889830DE76}"/>
    <cellStyle name="ผลรวม 3 3 12 2" xfId="5946" xr:uid="{1DA7D5D6-B4A7-4E26-AEBB-7F507273AC6D}"/>
    <cellStyle name="ผลรวม 3 3 12 3" xfId="8243" xr:uid="{250CB44E-0076-4352-8C10-14923484106E}"/>
    <cellStyle name="ผลรวม 3 3 13" xfId="542" xr:uid="{AA34BB64-7609-4969-84FA-1D87348FFEA7}"/>
    <cellStyle name="ผลรวม 3 3 14" xfId="3654" xr:uid="{372F0C44-6DAE-4955-842D-38431D086AAD}"/>
    <cellStyle name="ผลรวม 3 3 2" xfId="377" xr:uid="{00000000-0005-0000-0000-000096010000}"/>
    <cellStyle name="ผลรวม 3 3 2 10" xfId="644" xr:uid="{EDF82B87-DCF8-434D-8332-DD1FD665E8CA}"/>
    <cellStyle name="ผลรวม 3 3 2 11" xfId="4079" xr:uid="{16D13332-B058-4D17-A2F3-357FE34A585A}"/>
    <cellStyle name="ผลรวม 3 3 2 2" xfId="1424" xr:uid="{1A146467-38F0-46DF-9EFC-065AB24B1765}"/>
    <cellStyle name="ผลรวม 3 3 2 2 2" xfId="3999" xr:uid="{113A3000-95C9-485D-BF0F-FBE43AFB9696}"/>
    <cellStyle name="ผลรวม 3 3 2 2 3" xfId="6389" xr:uid="{8D5139B4-7408-46E7-AE39-D90139FA8781}"/>
    <cellStyle name="ผลรวม 3 3 2 3" xfId="1691" xr:uid="{413CF861-7F49-4396-A8F4-6DCEFD0A4788}"/>
    <cellStyle name="ผลรวม 3 3 2 3 2" xfId="4262" xr:uid="{943A47D8-7B56-4A4F-A706-778F01E2B646}"/>
    <cellStyle name="ผลรวม 3 3 2 3 3" xfId="6643" xr:uid="{8A59556D-BCB3-479D-BBC1-60116F93F017}"/>
    <cellStyle name="ผลรวม 3 3 2 4" xfId="1906" xr:uid="{C6C87C8D-0282-4A48-A47F-A4A34223B2AE}"/>
    <cellStyle name="ผลรวม 3 3 2 4 2" xfId="4477" xr:uid="{83EF35C5-F59F-472D-9CA2-1E3A3D37D5FF}"/>
    <cellStyle name="ผลรวม 3 3 2 4 3" xfId="6858" xr:uid="{837ACACF-42D2-4A6B-A136-FDF6F0A84EFF}"/>
    <cellStyle name="ผลรวม 3 3 2 5" xfId="2477" xr:uid="{CCF4EB85-1548-4112-923A-852F48A1A879}"/>
    <cellStyle name="ผลรวม 3 3 2 5 2" xfId="5029" xr:uid="{3EAD0BF0-E9CE-4662-826B-B01F9F54C8B9}"/>
    <cellStyle name="ผลรวม 3 3 2 5 3" xfId="7375" xr:uid="{131D46F6-808D-4180-A7B1-006C7D95EEEF}"/>
    <cellStyle name="ผลรวม 3 3 2 6" xfId="2758" xr:uid="{BD0EA74F-239C-4166-808A-1A17E5038397}"/>
    <cellStyle name="ผลรวม 3 3 2 6 2" xfId="5303" xr:uid="{970FCEB1-831F-4032-BA17-C26085CCE70E}"/>
    <cellStyle name="ผลรวม 3 3 2 6 3" xfId="7637" xr:uid="{D04DD349-5FBA-4E9B-9095-9DF2E6B347F5}"/>
    <cellStyle name="ผลรวม 3 3 2 7" xfId="2971" xr:uid="{1C4FEDB9-4379-4694-AD29-0651A23F6A6F}"/>
    <cellStyle name="ผลรวม 3 3 2 7 2" xfId="5516" xr:uid="{C6710CCB-9FF1-4490-A97A-54FF7988D9DE}"/>
    <cellStyle name="ผลรวม 3 3 2 7 3" xfId="7850" xr:uid="{0CF092BD-7612-484A-88C5-1DC67C9B5C21}"/>
    <cellStyle name="ผลรวม 3 3 2 8" xfId="3275" xr:uid="{244A5EF6-408A-4402-8927-F2C99CED6030}"/>
    <cellStyle name="ผลรวม 3 3 2 8 2" xfId="5813" xr:uid="{35008388-8F45-4C45-9EE3-48D700E215A2}"/>
    <cellStyle name="ผลรวม 3 3 2 8 3" xfId="8134" xr:uid="{498D4616-2BAB-468C-920F-A51149490F25}"/>
    <cellStyle name="ผลรวม 3 3 2 9" xfId="3503" xr:uid="{0A6265F5-9096-4F18-BAD7-FF5DED941ED9}"/>
    <cellStyle name="ผลรวม 3 3 2 9 2" xfId="6023" xr:uid="{4C735E50-D132-4B97-95E2-34CA4EE8D081}"/>
    <cellStyle name="ผลรวม 3 3 2 9 3" xfId="8314" xr:uid="{4A12159C-31E2-454A-BE31-AEA55B1702DD}"/>
    <cellStyle name="ผลรวม 3 3 3" xfId="378" xr:uid="{00000000-0005-0000-0000-000097010000}"/>
    <cellStyle name="ผลรวม 3 3 3 10" xfId="3646" xr:uid="{417384C9-D187-47C7-975F-957CC99AA6EE}"/>
    <cellStyle name="ผลรวม 3 3 3 2" xfId="1425" xr:uid="{3375CEB5-384A-4CB7-B763-909DF9BF314A}"/>
    <cellStyle name="ผลรวม 3 3 3 2 2" xfId="4000" xr:uid="{E59928E8-DEF2-43F7-BED7-28402EAF7E80}"/>
    <cellStyle name="ผลรวม 3 3 3 2 3" xfId="6390" xr:uid="{C11B417D-421C-45CA-ACBB-4769D008F55D}"/>
    <cellStyle name="ผลรวม 3 3 3 3" xfId="1692" xr:uid="{E971B14E-9D55-443D-8933-9304C00963DA}"/>
    <cellStyle name="ผลรวม 3 3 3 3 2" xfId="4263" xr:uid="{057E6E63-25D1-4469-8DAA-2E19A30B6C70}"/>
    <cellStyle name="ผลรวม 3 3 3 3 3" xfId="6644" xr:uid="{37CA2473-FF2E-4936-8491-70ADE11D79A6}"/>
    <cellStyle name="ผลรวม 3 3 3 4" xfId="1907" xr:uid="{4E153DAB-7432-4747-BD76-5C70C2C7409A}"/>
    <cellStyle name="ผลรวม 3 3 3 4 2" xfId="4478" xr:uid="{9BEFEACA-30C1-439B-9928-CCF079BA0966}"/>
    <cellStyle name="ผลรวม 3 3 3 4 3" xfId="6859" xr:uid="{651311A1-AF3F-44FC-A42E-A0B8DC658A5E}"/>
    <cellStyle name="ผลรวม 3 3 3 5" xfId="2478" xr:uid="{32C3B0D3-ACDA-4B86-9F36-66A2AB2A105F}"/>
    <cellStyle name="ผลรวม 3 3 3 5 2" xfId="5030" xr:uid="{D04BCD97-E191-4790-A917-C8D4A6E0AB1C}"/>
    <cellStyle name="ผลรวม 3 3 3 5 3" xfId="7376" xr:uid="{3B10E1F4-12C4-4A73-BFFB-F7E47843565F}"/>
    <cellStyle name="ผลรวม 3 3 3 6" xfId="2759" xr:uid="{039CF29E-D44F-4767-B41E-308BDCE28C43}"/>
    <cellStyle name="ผลรวม 3 3 3 6 2" xfId="5304" xr:uid="{7F16FC22-4107-42EB-8846-5BE04D6933DA}"/>
    <cellStyle name="ผลรวม 3 3 3 6 3" xfId="7638" xr:uid="{AD33F296-F7DC-4D83-AFEA-D09B3CA20C99}"/>
    <cellStyle name="ผลรวม 3 3 3 7" xfId="2972" xr:uid="{E30BFDCC-FCA1-41B6-AB3A-B0E50D2CD803}"/>
    <cellStyle name="ผลรวม 3 3 3 7 2" xfId="5517" xr:uid="{4EA3EA6C-B0F3-4BCB-A29D-67CF939FD01F}"/>
    <cellStyle name="ผลรวม 3 3 3 7 3" xfId="7851" xr:uid="{1C8C8DC0-F495-47DD-BF16-395BBB213040}"/>
    <cellStyle name="ผลรวม 3 3 3 8" xfId="3276" xr:uid="{6AEC8968-9E2D-4814-916E-0025A56497A2}"/>
    <cellStyle name="ผลรวม 3 3 3 8 2" xfId="5814" xr:uid="{D2B70BCC-BB5C-4943-B156-99134FC2D456}"/>
    <cellStyle name="ผลรวม 3 3 3 8 3" xfId="8135" xr:uid="{6D68D30C-003C-453B-8FCC-76E1A11F9731}"/>
    <cellStyle name="ผลรวม 3 3 3 9" xfId="617" xr:uid="{816F1F2C-133C-4095-BB74-08A3E49DC4FE}"/>
    <cellStyle name="ผลรวม 3 3 4" xfId="379" xr:uid="{00000000-0005-0000-0000-000098010000}"/>
    <cellStyle name="ผลรวม 3 3 4 10" xfId="4538" xr:uid="{6A1C60B5-2107-4935-B03B-5A72F7DC5DFC}"/>
    <cellStyle name="ผลรวม 3 3 4 2" xfId="1423" xr:uid="{712CD60F-AAC1-498F-86B6-6AAF08FE6FE5}"/>
    <cellStyle name="ผลรวม 3 3 4 2 2" xfId="3998" xr:uid="{4B836D3F-47D7-41DF-AC67-43947CED5C11}"/>
    <cellStyle name="ผลรวม 3 3 4 2 3" xfId="6388" xr:uid="{F042B113-3AB8-4C98-8E6F-DB4E866B7EB9}"/>
    <cellStyle name="ผลรวม 3 3 4 3" xfId="1690" xr:uid="{9E459E30-AFF8-428D-A8DD-5C7B9CA6BD01}"/>
    <cellStyle name="ผลรวม 3 3 4 3 2" xfId="4261" xr:uid="{9865373D-8304-4A1E-8ECF-C1AD95DD60F4}"/>
    <cellStyle name="ผลรวม 3 3 4 3 3" xfId="6642" xr:uid="{1F926033-2BB0-48C9-8C24-BB32E58E7E59}"/>
    <cellStyle name="ผลรวม 3 3 4 4" xfId="1905" xr:uid="{CA3A735C-A47B-4898-8412-6C9F151F169E}"/>
    <cellStyle name="ผลรวม 3 3 4 4 2" xfId="4476" xr:uid="{ADEAB632-B0F3-49B1-A328-5709B9FDE0EE}"/>
    <cellStyle name="ผลรวม 3 3 4 4 3" xfId="6857" xr:uid="{3F45A20C-5890-4351-9274-FB891CF0F3AC}"/>
    <cellStyle name="ผลรวม 3 3 4 5" xfId="2476" xr:uid="{FF2E9BC1-BD10-4093-A310-1F36C98B23F6}"/>
    <cellStyle name="ผลรวม 3 3 4 5 2" xfId="5028" xr:uid="{A62DD194-DDA9-47E4-86CD-2366CBA25E07}"/>
    <cellStyle name="ผลรวม 3 3 4 5 3" xfId="7374" xr:uid="{2EFACBE7-5B21-4F67-B1DD-FE3408EB1FE9}"/>
    <cellStyle name="ผลรวม 3 3 4 6" xfId="2757" xr:uid="{88579C6F-4FE4-4994-A8F2-8E93619C2EE1}"/>
    <cellStyle name="ผลรวม 3 3 4 6 2" xfId="5302" xr:uid="{011C3D8A-AAA9-4310-A1E8-8BD9E3625E05}"/>
    <cellStyle name="ผลรวม 3 3 4 6 3" xfId="7636" xr:uid="{5EE011D7-79C9-4CBF-86F0-08BD8054AD3A}"/>
    <cellStyle name="ผลรวม 3 3 4 7" xfId="2970" xr:uid="{2FED43F0-9060-4DC2-B7C6-CB5D92D20E25}"/>
    <cellStyle name="ผลรวม 3 3 4 7 2" xfId="5515" xr:uid="{CC863CD1-0219-4C48-B1B9-C1E97B3C1BDB}"/>
    <cellStyle name="ผลรวม 3 3 4 7 3" xfId="7849" xr:uid="{84E7B894-7704-4FEB-89D5-B5D952D46F27}"/>
    <cellStyle name="ผลรวม 3 3 4 8" xfId="3274" xr:uid="{C4240E08-FE06-4520-8496-30368386A5E1}"/>
    <cellStyle name="ผลรวม 3 3 4 8 2" xfId="5812" xr:uid="{268A03B9-2AF9-44B7-88AC-29D1E812B47C}"/>
    <cellStyle name="ผลรวม 3 3 4 8 3" xfId="8133" xr:uid="{EACEAAC8-40ED-40E1-AA52-904B4EB1F55D}"/>
    <cellStyle name="ผลรวม 3 3 4 9" xfId="699" xr:uid="{2E313135-2FEF-4CC7-9F5F-09C27EFE853A}"/>
    <cellStyle name="ผลรวม 3 3 5" xfId="1234" xr:uid="{A14A2506-D82C-4C4D-B8BA-5244EC0C260F}"/>
    <cellStyle name="ผลรวม 3 3 5 2" xfId="2093" xr:uid="{E435DCCC-E88B-4116-8C3E-323829D4A08A}"/>
    <cellStyle name="ผลรวม 3 3 5 2 2" xfId="4656" xr:uid="{B9F57443-60B4-4829-A22C-0577BEFE9FAC}"/>
    <cellStyle name="ผลรวม 3 3 5 2 3" xfId="7016" xr:uid="{392D0325-55BB-4CFD-917F-53A2F765E808}"/>
    <cellStyle name="ผลรวม 3 3 5 3" xfId="3810" xr:uid="{548FA7B2-53F8-4ABB-8034-66E3CD56E301}"/>
    <cellStyle name="ผลรวม 3 3 5 4" xfId="6204" xr:uid="{62232F9D-F603-42CB-829A-5F59CB7FF98F}"/>
    <cellStyle name="ผลรวม 3 3 6" xfId="1161" xr:uid="{BF82E5B2-F216-413E-B0FC-66FE7B3BD9E4}"/>
    <cellStyle name="ผลรวม 3 3 6 2" xfId="2094" xr:uid="{A634CF21-173B-48EF-B2ED-123DE1CBC772}"/>
    <cellStyle name="ผลรวม 3 3 6 2 2" xfId="4657" xr:uid="{CCA8D000-7143-47A8-A50E-AE2CCF6C83E9}"/>
    <cellStyle name="ผลรวม 3 3 6 2 3" xfId="7017" xr:uid="{444EAB47-FB11-4D18-AF9E-DDC563960039}"/>
    <cellStyle name="ผลรวม 3 3 6 3" xfId="3737" xr:uid="{42236393-A67A-4F85-8902-9E1955478764}"/>
    <cellStyle name="ผลรวม 3 3 6 4" xfId="6131" xr:uid="{C36312DC-D0E1-4AA1-80E7-3FF7C3538DE5}"/>
    <cellStyle name="ผลรวม 3 3 7" xfId="1771" xr:uid="{0F78FCE4-561D-4838-B612-331D42902C0D}"/>
    <cellStyle name="ผลรวม 3 3 7 2" xfId="4342" xr:uid="{CD8646D5-5408-4967-A5A2-810389BA3AAA}"/>
    <cellStyle name="ผลรวม 3 3 7 3" xfId="6723" xr:uid="{80FD0F6B-15AE-495E-A2CE-17236AD7F119}"/>
    <cellStyle name="ผลรวม 3 3 8" xfId="2287" xr:uid="{A202D3C2-FC2D-4A74-85A9-EACC148B9840}"/>
    <cellStyle name="ผลรวม 3 3 8 2" xfId="4842" xr:uid="{04310008-B249-4E18-A7E9-C7F1F5DE25A9}"/>
    <cellStyle name="ผลรวม 3 3 8 3" xfId="7191" xr:uid="{B1964580-F0AA-47AB-A2A2-1111717E6D7B}"/>
    <cellStyle name="ผลรวม 3 3 9" xfId="2592" xr:uid="{BB74A41F-733C-432E-A1AD-B8886725CA72}"/>
    <cellStyle name="ผลรวม 3 3 9 2" xfId="5143" xr:uid="{58FCCB7E-292F-4F1C-A3C0-A10DEF10BABE}"/>
    <cellStyle name="ผลรวม 3 3 9 3" xfId="7484" xr:uid="{4EB6744E-B61B-4EFF-8622-6C6E0D08EAFC}"/>
    <cellStyle name="ผลรวม 3 4" xfId="380" xr:uid="{00000000-0005-0000-0000-000099010000}"/>
    <cellStyle name="ผลรวม 3 4 10" xfId="593" xr:uid="{40AD13D8-A521-458F-B12E-1D857073E0D5}"/>
    <cellStyle name="ผลรวม 3 4 11" xfId="844" xr:uid="{F2A838B8-4529-4492-B587-04103B56250E}"/>
    <cellStyle name="ผลรวม 3 4 2" xfId="1426" xr:uid="{C4E23A8A-9D2B-4283-AB75-F03F4EC9A1EC}"/>
    <cellStyle name="ผลรวม 3 4 2 2" xfId="4001" xr:uid="{A776F936-7AF9-4B0F-B944-3C137CFD3178}"/>
    <cellStyle name="ผลรวม 3 4 2 3" xfId="6391" xr:uid="{3671E76D-7302-4A65-AEBB-B2AC06E25397}"/>
    <cellStyle name="ผลรวม 3 4 3" xfId="1693" xr:uid="{B02C0F04-7859-4162-A8D7-99A2D4376002}"/>
    <cellStyle name="ผลรวม 3 4 3 2" xfId="4264" xr:uid="{E75C0E5B-CFA0-416F-B9CA-7AB77B50C42E}"/>
    <cellStyle name="ผลรวม 3 4 3 3" xfId="6645" xr:uid="{C601AAA4-BDBD-4635-85B4-01E7A42E0DCC}"/>
    <cellStyle name="ผลรวม 3 4 4" xfId="1908" xr:uid="{A2ACCF4A-C1B5-4E31-92D6-3FF5E8A9B8CB}"/>
    <cellStyle name="ผลรวม 3 4 4 2" xfId="4479" xr:uid="{5E32D1AF-E147-450F-BED7-56225186182A}"/>
    <cellStyle name="ผลรวม 3 4 4 3" xfId="6860" xr:uid="{B4492F36-6008-4D61-8905-0624F6EF4C9B}"/>
    <cellStyle name="ผลรวม 3 4 5" xfId="2479" xr:uid="{F1A5ABCF-DF45-41D2-8D96-A76CA4CC09DA}"/>
    <cellStyle name="ผลรวม 3 4 5 2" xfId="5031" xr:uid="{4E3C91C8-2026-4CE5-8673-BA3D0924B3F9}"/>
    <cellStyle name="ผลรวม 3 4 5 3" xfId="7377" xr:uid="{08BFA76C-A824-47DF-A958-2412E914AF68}"/>
    <cellStyle name="ผลรวม 3 4 6" xfId="2760" xr:uid="{AC11E150-0DDA-4FCB-93FB-438E9D48DDF6}"/>
    <cellStyle name="ผลรวม 3 4 6 2" xfId="5305" xr:uid="{0DA2580F-7ADA-4A91-98C7-779734889993}"/>
    <cellStyle name="ผลรวม 3 4 6 3" xfId="7639" xr:uid="{0B31ADF6-92EA-457F-BA4C-E4172E90EEAE}"/>
    <cellStyle name="ผลรวม 3 4 7" xfId="2973" xr:uid="{B8D5C376-D9A4-47F5-ADEB-C1A41E793A46}"/>
    <cellStyle name="ผลรวม 3 4 7 2" xfId="5518" xr:uid="{65520A50-CECC-4839-BD17-E5B93347A9D7}"/>
    <cellStyle name="ผลรวม 3 4 7 3" xfId="7852" xr:uid="{D6F71ADA-87B9-4FB8-9D43-37AF6341DDEA}"/>
    <cellStyle name="ผลรวม 3 4 8" xfId="3277" xr:uid="{5BBE00CA-3132-4D96-A021-F1DFFA283438}"/>
    <cellStyle name="ผลรวม 3 4 8 2" xfId="5815" xr:uid="{0EE3C03A-C2E6-4833-8EBB-36C50B1C002A}"/>
    <cellStyle name="ผลรวม 3 4 8 3" xfId="8136" xr:uid="{9E8A6CEE-2C2B-4DE1-887A-C563C4BAC4AD}"/>
    <cellStyle name="ผลรวม 3 4 9" xfId="3504" xr:uid="{47354687-475A-4695-8B7C-9F84BD2F112B}"/>
    <cellStyle name="ผลรวม 3 4 9 2" xfId="6024" xr:uid="{7BE28944-3935-437F-8308-C97774682C07}"/>
    <cellStyle name="ผลรวม 3 4 9 3" xfId="8315" xr:uid="{C9B328B6-B3EB-4A56-9BEF-D54F1E486CCE}"/>
    <cellStyle name="ผลรวม 3 5" xfId="381" xr:uid="{00000000-0005-0000-0000-00009A010000}"/>
    <cellStyle name="ผลรวม 3 5 10" xfId="5971" xr:uid="{BA8BEAE3-01CE-4293-ACB2-83F0277469CF}"/>
    <cellStyle name="ผลรวม 3 5 2" xfId="1427" xr:uid="{22EC1F35-B714-497C-AEC7-045ADE177FFE}"/>
    <cellStyle name="ผลรวม 3 5 2 2" xfId="4002" xr:uid="{B3E548F2-9E64-459B-AFD1-C4831239D625}"/>
    <cellStyle name="ผลรวม 3 5 2 3" xfId="6392" xr:uid="{848B71BA-BBC1-4302-BE47-DF429C560E4F}"/>
    <cellStyle name="ผลรวม 3 5 3" xfId="1694" xr:uid="{4A8D4A3F-5F06-45AD-851D-BB1F0C6DF492}"/>
    <cellStyle name="ผลรวม 3 5 3 2" xfId="4265" xr:uid="{2346A347-3A86-43E2-8369-8E6E98E82CF6}"/>
    <cellStyle name="ผลรวม 3 5 3 3" xfId="6646" xr:uid="{A5FF0426-E143-46F9-B4AC-502561BA9F1B}"/>
    <cellStyle name="ผลรวม 3 5 4" xfId="1909" xr:uid="{EE309D7C-06C1-4D64-86D7-0948DEAC7297}"/>
    <cellStyle name="ผลรวม 3 5 4 2" xfId="4480" xr:uid="{02D9FDBF-A7A1-41F4-9E6E-C75EF22CCF7D}"/>
    <cellStyle name="ผลรวม 3 5 4 3" xfId="6861" xr:uid="{1935E1EF-F321-47A2-A786-9BC3F0E4C450}"/>
    <cellStyle name="ผลรวม 3 5 5" xfId="2480" xr:uid="{75B20501-5415-4331-8C63-9B5F180280AA}"/>
    <cellStyle name="ผลรวม 3 5 5 2" xfId="5032" xr:uid="{0670F9F0-12D4-4200-BCCE-795930C7895A}"/>
    <cellStyle name="ผลรวม 3 5 5 3" xfId="7378" xr:uid="{7C9DDC88-3633-4083-9E76-44D5EE0CDC6B}"/>
    <cellStyle name="ผลรวม 3 5 6" xfId="2761" xr:uid="{4A390891-E816-40E9-B56C-CEA53E500EC4}"/>
    <cellStyle name="ผลรวม 3 5 6 2" xfId="5306" xr:uid="{1D87376C-3E7B-40C9-B2D4-2874E0C4BB27}"/>
    <cellStyle name="ผลรวม 3 5 6 3" xfId="7640" xr:uid="{9364BFBF-B52F-43C4-9684-BBAB4480FE52}"/>
    <cellStyle name="ผลรวม 3 5 7" xfId="2974" xr:uid="{4840537C-0F2D-4DE0-8C3F-FE6832AAE01E}"/>
    <cellStyle name="ผลรวม 3 5 7 2" xfId="5519" xr:uid="{75A293E3-25BB-45CD-A041-D66A5E5BD058}"/>
    <cellStyle name="ผลรวม 3 5 7 3" xfId="7853" xr:uid="{DAAB1F53-744F-47A5-BE80-B3731E6E9C08}"/>
    <cellStyle name="ผลรวม 3 5 8" xfId="3278" xr:uid="{A90384D5-EB21-4CF7-8BF6-2F2C23CAE216}"/>
    <cellStyle name="ผลรวม 3 5 8 2" xfId="5816" xr:uid="{58393ECA-29D0-4C18-AF6C-E6DCBA7E75F2}"/>
    <cellStyle name="ผลรวม 3 5 8 3" xfId="8137" xr:uid="{DC419DF8-316C-42D7-B074-D6A4FB83F3B9}"/>
    <cellStyle name="ผลรวม 3 5 9" xfId="884" xr:uid="{17A3FCC0-2EB3-4A9E-94DC-241ED9DAAAC8}"/>
    <cellStyle name="ผลรวม 3 6" xfId="382" xr:uid="{00000000-0005-0000-0000-00009B010000}"/>
    <cellStyle name="ผลรวม 3 6 10" xfId="5968" xr:uid="{E4FB6FF9-CE62-45A0-BDCD-A2DB80DC212A}"/>
    <cellStyle name="ผลรวม 3 6 2" xfId="1419" xr:uid="{0110D422-9C0A-46CD-9BFF-498966756A6E}"/>
    <cellStyle name="ผลรวม 3 6 2 2" xfId="3994" xr:uid="{EBB7C3E2-8DDE-4A3A-8A96-72204E05BA57}"/>
    <cellStyle name="ผลรวม 3 6 2 3" xfId="6384" xr:uid="{80840AC7-60AF-4F0A-B4C3-BC8D52C66FCE}"/>
    <cellStyle name="ผลรวม 3 6 3" xfId="1686" xr:uid="{0B9ECD5E-0F8D-4CD7-9C1C-CC46886D3281}"/>
    <cellStyle name="ผลรวม 3 6 3 2" xfId="4257" xr:uid="{FC64FA1C-ED0D-402E-ACEC-B662B850F65E}"/>
    <cellStyle name="ผลรวม 3 6 3 3" xfId="6638" xr:uid="{94C47A81-C568-4AC0-A2A7-E395DAAC6BB7}"/>
    <cellStyle name="ผลรวม 3 6 4" xfId="1901" xr:uid="{E22CBFE7-48CC-4858-B51D-6F16D822067D}"/>
    <cellStyle name="ผลรวม 3 6 4 2" xfId="4472" xr:uid="{5EC4460D-F944-4B03-ADC6-018B5D5DB8A6}"/>
    <cellStyle name="ผลรวม 3 6 4 3" xfId="6853" xr:uid="{D9EEAB08-8847-4B44-A154-0314650B8FDC}"/>
    <cellStyle name="ผลรวม 3 6 5" xfId="2472" xr:uid="{8F146222-3EE1-406C-B8EE-43A3FE483E03}"/>
    <cellStyle name="ผลรวม 3 6 5 2" xfId="5024" xr:uid="{87D5F064-13B6-464F-920C-9E56034E3803}"/>
    <cellStyle name="ผลรวม 3 6 5 3" xfId="7370" xr:uid="{F3A89B08-8692-40DB-B377-D7EC6D2CAD8A}"/>
    <cellStyle name="ผลรวม 3 6 6" xfId="2753" xr:uid="{2F8BE806-36FF-4365-9941-BA54614DFF50}"/>
    <cellStyle name="ผลรวม 3 6 6 2" xfId="5298" xr:uid="{451B07C3-A59C-4B31-803E-187F06EAF804}"/>
    <cellStyle name="ผลรวม 3 6 6 3" xfId="7632" xr:uid="{123F5D91-17A2-4527-A238-75308FA50B5B}"/>
    <cellStyle name="ผลรวม 3 6 7" xfId="2966" xr:uid="{7397CAA8-6BEF-4E9B-9BCB-3FC3C41EAD96}"/>
    <cellStyle name="ผลรวม 3 6 7 2" xfId="5511" xr:uid="{3947B136-26DA-42B4-A707-BDD1BAA1BD83}"/>
    <cellStyle name="ผลรวม 3 6 7 3" xfId="7845" xr:uid="{1D7C3030-0D24-4A57-8897-A6199AFBA69F}"/>
    <cellStyle name="ผลรวม 3 6 8" xfId="3270" xr:uid="{4206B4B2-707C-4A22-8E2D-C4CE4490531C}"/>
    <cellStyle name="ผลรวม 3 6 8 2" xfId="5808" xr:uid="{F845236D-360E-4BE9-B3EC-C591956D5908}"/>
    <cellStyle name="ผลรวม 3 6 8 3" xfId="8129" xr:uid="{000C2964-AB36-412A-A0F9-737C12382B51}"/>
    <cellStyle name="ผลรวม 3 6 9" xfId="702" xr:uid="{3B355F40-35D3-4A02-80E8-82AABA31C790}"/>
    <cellStyle name="ผลรวม 3 7" xfId="1209" xr:uid="{46C41723-6F2B-44FF-9C82-B9C00119DEFE}"/>
    <cellStyle name="ผลรวม 3 7 2" xfId="2095" xr:uid="{A36B90C8-3D26-4BBA-ABE6-20C080289CF6}"/>
    <cellStyle name="ผลรวม 3 7 2 2" xfId="4658" xr:uid="{87C60BF5-95D5-4A3C-BDD4-27768FE890C7}"/>
    <cellStyle name="ผลรวม 3 7 2 3" xfId="7018" xr:uid="{7C171C47-452D-4B78-A4B3-B7BD66D137D8}"/>
    <cellStyle name="ผลรวม 3 7 3" xfId="3785" xr:uid="{8C7E04D5-6D78-44D0-8335-0EF1AF05CCC7}"/>
    <cellStyle name="ผลรวม 3 7 4" xfId="6179" xr:uid="{FDDBD010-8F4D-43B9-AB8A-35B3CF790EAF}"/>
    <cellStyle name="ผลรวม 3 8" xfId="1103" xr:uid="{3A91C9AB-566C-4CC2-AC7D-6D7E0F482219}"/>
    <cellStyle name="ผลรวม 3 8 2" xfId="2096" xr:uid="{C7A3A408-7B1C-497D-9995-8EA6BCA26856}"/>
    <cellStyle name="ผลรวม 3 8 2 2" xfId="4659" xr:uid="{12EA00DD-F4D9-43E9-99ED-D90878337362}"/>
    <cellStyle name="ผลรวม 3 8 2 3" xfId="7019" xr:uid="{19ABE854-328E-4C11-A7D4-9B00BEA2D167}"/>
    <cellStyle name="ผลรวม 3 8 3" xfId="3679" xr:uid="{83907343-3147-4C81-BD51-9FFF322628E4}"/>
    <cellStyle name="ผลรวม 3 8 4" xfId="6073" xr:uid="{CACE0F03-F3A0-434C-BFEA-EA8833BDDEE2}"/>
    <cellStyle name="ผลรวม 3 9" xfId="1774" xr:uid="{28761B26-1694-4672-86F6-9B505A56D19A}"/>
    <cellStyle name="ผลรวม 3 9 2" xfId="4345" xr:uid="{B465D6D3-2283-4BBF-9E78-7CB0B89511B3}"/>
    <cellStyle name="ผลรวม 3 9 3" xfId="6726" xr:uid="{7477CF8A-03FD-4E65-837D-ED2820734483}"/>
    <cellStyle name="ผลรวม 4" xfId="383" xr:uid="{00000000-0005-0000-0000-00009C010000}"/>
    <cellStyle name="ผลรวม 4 10" xfId="913" xr:uid="{D4468EB6-648E-423C-AB57-90CAD7350840}"/>
    <cellStyle name="ผลรวม 4 2" xfId="1268" xr:uid="{34F92D6A-01CC-443B-8560-05F11B4F6C0A}"/>
    <cellStyle name="ผลรวม 4 2 2" xfId="3843" xr:uid="{CCB20B2F-1403-44AA-9411-364B9838DA3E}"/>
    <cellStyle name="ผลรวม 4 2 3" xfId="6234" xr:uid="{FBB1EA04-DD90-4347-B613-5A33A27E4701}"/>
    <cellStyle name="ผลรวม 4 3" xfId="1569" xr:uid="{19BB69C7-5659-495B-B522-64689886BABE}"/>
    <cellStyle name="ผลรวม 4 3 2" xfId="4142" xr:uid="{AD55BCCF-4329-4361-AB8E-22542CADBC5E}"/>
    <cellStyle name="ผลรวม 4 3 3" xfId="6525" xr:uid="{1535B564-9A27-45BD-AE70-A09AC713D1FB}"/>
    <cellStyle name="ผลรวม 4 4" xfId="1750" xr:uid="{2259FFBE-7A6E-4555-96C7-6C4F11D932D7}"/>
    <cellStyle name="ผลรวม 4 4 2" xfId="4321" xr:uid="{6F26B452-66DA-478C-B31A-5048DFDC5EE1}"/>
    <cellStyle name="ผลรวม 4 4 3" xfId="6702" xr:uid="{31F7950B-9C00-4817-9B9C-AE80007F36FC}"/>
    <cellStyle name="ผลรวม 4 5" xfId="2322" xr:uid="{362AD0D0-BE3D-40B6-B9B4-A806D394A821}"/>
    <cellStyle name="ผลรวม 4 5 2" xfId="4876" xr:uid="{BF30A3F0-2D94-4D73-8B40-5F9871E83C7D}"/>
    <cellStyle name="ผลรวม 4 5 3" xfId="7223" xr:uid="{1B9DD7E0-6EBA-4096-9364-A0797A7D73C7}"/>
    <cellStyle name="ผลรวม 4 6" xfId="2203" xr:uid="{DDE6326E-8186-4BAF-A2DE-B82EB8507DC5}"/>
    <cellStyle name="ผลรวม 4 6 2" xfId="4758" xr:uid="{6563CF4B-869E-48B9-BADA-D9E917A10B1E}"/>
    <cellStyle name="ผลรวม 4 6 3" xfId="7107" xr:uid="{8CF0C59F-CD67-4053-968F-20B8C8ED25B5}"/>
    <cellStyle name="ผลรวม 4 7" xfId="2594" xr:uid="{6D3DB084-DF63-4DC7-811A-5AA8E64588DA}"/>
    <cellStyle name="ผลรวม 4 7 2" xfId="5145" xr:uid="{0D555EC2-06BA-48B0-BDAC-15576756287A}"/>
    <cellStyle name="ผลรวม 4 7 3" xfId="7486" xr:uid="{D5EDDB66-58BD-4FD0-9EBD-6E6C8DAF5C35}"/>
    <cellStyle name="ผลรวม 4 8" xfId="3120" xr:uid="{0CA58CB3-F9A0-4160-917B-A8662D553998}"/>
    <cellStyle name="ผลรวม 4 8 2" xfId="5661" xr:uid="{859075BB-4498-48CC-B367-65A73EE3913B}"/>
    <cellStyle name="ผลรวม 4 8 3" xfId="7983" xr:uid="{A226E533-0CC0-4A00-9A6C-B340E690A11A}"/>
    <cellStyle name="ผลรวม 4 9" xfId="785" xr:uid="{48218E16-3FD1-4674-9AC1-0EC67D0FB768}"/>
    <cellStyle name="ผลรวม 5" xfId="384" xr:uid="{00000000-0005-0000-0000-00009D010000}"/>
    <cellStyle name="ผลรวม 5 10" xfId="900" xr:uid="{B748807E-C097-4CDB-A8A5-95934A048DD6}"/>
    <cellStyle name="ผลรวม 5 2" xfId="1546" xr:uid="{638A646D-82A3-412E-B833-26BBC82F16A0}"/>
    <cellStyle name="ผลรวม 5 2 2" xfId="4120" xr:uid="{8042EFB9-E800-464D-84FE-DD0D89F93623}"/>
    <cellStyle name="ผลรวม 5 2 3" xfId="6506" xr:uid="{9B205CC6-E789-4E71-BADE-43881F7D5DF7}"/>
    <cellStyle name="ผลรวม 5 3" xfId="1797" xr:uid="{8709D472-8D0E-49C5-836E-6A42E496A629}"/>
    <cellStyle name="ผลรวม 5 3 2" xfId="4368" xr:uid="{85A8CD6B-DE19-47D8-B15B-097D5FDEB9DB}"/>
    <cellStyle name="ผลรวม 5 3 3" xfId="6749" xr:uid="{9F0C0A4C-5544-4510-980A-5F1E90DDD833}"/>
    <cellStyle name="ผลรวม 5 4" xfId="1959" xr:uid="{3900F479-4015-4691-AE6A-0EDCB2505B3D}"/>
    <cellStyle name="ผลรวม 5 4 2" xfId="4530" xr:uid="{F359A60A-E3F6-4054-A3F2-D7B10CCE3E4C}"/>
    <cellStyle name="ผลรวม 5 4 3" xfId="6911" xr:uid="{1E170A23-7C78-4154-B796-11C52F354816}"/>
    <cellStyle name="ผลรวม 5 5" xfId="2599" xr:uid="{D40902F0-23C6-4403-9451-7566FB0F2C1C}"/>
    <cellStyle name="ผลรวม 5 5 2" xfId="5150" xr:uid="{AB15AFCC-9EC3-4C4C-984E-CE80B6DAB844}"/>
    <cellStyle name="ผลรวม 5 5 3" xfId="7490" xr:uid="{F6F267A6-44C2-48D0-BBFE-4C625DCBC414}"/>
    <cellStyle name="ผลรวม 5 6" xfId="2870" xr:uid="{12DFE102-CCE3-46D0-B2D1-D59D9A7ED9E9}"/>
    <cellStyle name="ผลรวม 5 6 2" xfId="5415" xr:uid="{67C1EBAE-8FD7-436E-A424-F3271517C544}"/>
    <cellStyle name="ผลรวม 5 6 3" xfId="7749" xr:uid="{99AD0355-4895-44A0-8AA9-6D9065D78976}"/>
    <cellStyle name="ผลรวม 5 7" xfId="3024" xr:uid="{BE6FBC7B-4B0B-4AE5-B9DE-C4EFF9044D29}"/>
    <cellStyle name="ผลรวม 5 7 2" xfId="5569" xr:uid="{1DDA503B-D141-4338-841D-0F3882B69444}"/>
    <cellStyle name="ผลรวม 5 7 3" xfId="7903" xr:uid="{C1965C1A-82D3-4094-839A-236CE30149EF}"/>
    <cellStyle name="ผลรวม 5 8" xfId="3343" xr:uid="{D7B341AD-CEC7-462A-BEA3-CA4C178293C5}"/>
    <cellStyle name="ผลรวม 5 8 2" xfId="5872" xr:uid="{92E0F242-EE5B-4A3E-BE13-A28772B7DE8B}"/>
    <cellStyle name="ผลรวม 5 8 3" xfId="8188" xr:uid="{11B497B7-C67A-4473-8ACC-B960805E1932}"/>
    <cellStyle name="ผลรวม 5 9" xfId="3572" xr:uid="{34894481-0AAD-482B-982F-3992DCE5343C}"/>
    <cellStyle name="ผลรวม 6" xfId="952" xr:uid="{76FD70AC-D2BB-439A-AB72-8B461AC3EB99}"/>
    <cellStyle name="ผลรวม 6 2" xfId="1822" xr:uid="{91A32D8F-20E0-4CBD-91C1-9A1E143879EB}"/>
    <cellStyle name="ผลรวม 6 2 2" xfId="4393" xr:uid="{CC8F33A8-24D4-4B7B-826E-A173794E2327}"/>
    <cellStyle name="ผลรวม 6 2 3" xfId="6774" xr:uid="{2BFA06B0-3E5D-49EB-9549-3EAC2E37D6DA}"/>
    <cellStyle name="ผลรวม 6 3" xfId="2642" xr:uid="{F78A1ABC-989B-4EE4-8C05-30DBF7339212}"/>
    <cellStyle name="ผลรวม 6 3 2" xfId="5189" xr:uid="{8C97B989-BB82-455B-B385-FC085F187314}"/>
    <cellStyle name="ผลรวม 6 3 3" xfId="7525" xr:uid="{B5347F1F-6B35-4E8F-9A68-1342DCDD8143}"/>
    <cellStyle name="ผลรวม 6 4" xfId="3031" xr:uid="{F0EF2D99-5160-4548-A927-D71A5E50150A}"/>
    <cellStyle name="ผลรวม 6 4 2" xfId="5576" xr:uid="{0DB19796-48FD-407C-A3FC-1EAE7D796082}"/>
    <cellStyle name="ผลรวม 6 4 3" xfId="7910" xr:uid="{90D9D446-FFFD-4C9D-BE8E-33EEEE7740F8}"/>
    <cellStyle name="ผลรวม 6 5" xfId="3358" xr:uid="{93AB736B-7CEB-41ED-9026-1ED46E4EE8DA}"/>
    <cellStyle name="ผลรวม 6 5 2" xfId="5883" xr:uid="{125183A1-2BEF-4B49-99A7-497C3319309E}"/>
    <cellStyle name="ผลรวม 6 5 3" xfId="8195" xr:uid="{713B16FE-B73C-4692-A38A-38697E4F9AE8}"/>
    <cellStyle name="ผลรวม 6 6" xfId="3590" xr:uid="{6CBD442E-8B35-4A7B-9884-6CF45A39AD45}"/>
    <cellStyle name="ผลรวม 6 7" xfId="3604" xr:uid="{3402336F-CFDF-419E-A8E5-EA1AF7C92E7F}"/>
    <cellStyle name="ผลรวม 7" xfId="1495" xr:uid="{BBD7559E-DFDD-4678-9A8A-51D3D90D1ADB}"/>
    <cellStyle name="ผลรวม 7 2" xfId="4070" xr:uid="{761F5DA0-84A2-4F74-8C1D-FE41B7ACA7BB}"/>
    <cellStyle name="ผลรวม 7 3" xfId="6460" xr:uid="{64A556C3-6785-4775-9566-E1A9AFA711DA}"/>
    <cellStyle name="ผลรวม 8" xfId="1755" xr:uid="{348554E3-9B18-4031-A8D9-34D229644897}"/>
    <cellStyle name="ผลรวม 8 2" xfId="4326" xr:uid="{FF12F923-5263-4556-9679-450C15527747}"/>
    <cellStyle name="ผลรวม 8 3" xfId="6707" xr:uid="{CBDC0300-C532-452D-82B1-C638F05D2179}"/>
    <cellStyle name="ผลรวม 9" xfId="1954" xr:uid="{CEB44D0E-4D17-4C8B-B5E4-4DB9980C1321}"/>
    <cellStyle name="ผลรวม 9 2" xfId="4525" xr:uid="{C521BA26-1347-44B8-9953-EBE4DF9C40F1}"/>
    <cellStyle name="ผลรวม 9 3" xfId="6906" xr:uid="{A95C4E56-ADB9-428D-B432-F99F2ABADC74}"/>
    <cellStyle name="แย่" xfId="385" xr:uid="{00000000-0005-0000-0000-00009E010000}"/>
    <cellStyle name="แย่ 2" xfId="386" xr:uid="{00000000-0005-0000-0000-00009F010000}"/>
    <cellStyle name="แย่ 2 2" xfId="1048" xr:uid="{6AE87C06-565A-46DB-A2AB-82A168BF2691}"/>
    <cellStyle name="แย่ 3" xfId="387" xr:uid="{00000000-0005-0000-0000-0000A0010000}"/>
    <cellStyle name="แย่ 4" xfId="943" xr:uid="{A740C411-B1A5-49EC-B311-0DAE172DCC95}"/>
    <cellStyle name="สกุลเงิน 2" xfId="3035" xr:uid="{4301B3B9-1C08-4AD3-B4DD-323265613136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2 2" xfId="1049" xr:uid="{DC71A648-5697-411C-AFDE-4BFCB1B64170}"/>
    <cellStyle name="ส่วนที่ถูกเน้น1 3" xfId="390" xr:uid="{00000000-0005-0000-0000-0000A3010000}"/>
    <cellStyle name="ส่วนที่ถูกเน้น1 4" xfId="953" xr:uid="{EFBCC359-FF35-4CE5-A0DB-0271512341D6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2 2" xfId="1050" xr:uid="{87BBF77E-B88F-411A-91E8-B36D2CCD6049}"/>
    <cellStyle name="ส่วนที่ถูกเน้น2 3" xfId="393" xr:uid="{00000000-0005-0000-0000-0000A6010000}"/>
    <cellStyle name="ส่วนที่ถูกเน้น2 4" xfId="954" xr:uid="{2E655227-237C-456A-8703-9C48A279C184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2 2" xfId="1051" xr:uid="{43C3352F-C96B-4C69-8C3E-A2B4F1AB715F}"/>
    <cellStyle name="ส่วนที่ถูกเน้น3 3" xfId="396" xr:uid="{00000000-0005-0000-0000-0000A9010000}"/>
    <cellStyle name="ส่วนที่ถูกเน้น3 4" xfId="955" xr:uid="{C3C42F9F-0CDE-44F1-AEFC-65EE107913FA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2 2" xfId="1052" xr:uid="{5F96EFD8-9BA4-43DF-94D4-89857387E256}"/>
    <cellStyle name="ส่วนที่ถูกเน้น4 3" xfId="399" xr:uid="{00000000-0005-0000-0000-0000AC010000}"/>
    <cellStyle name="ส่วนที่ถูกเน้น4 4" xfId="956" xr:uid="{19ACE170-30CE-4CF0-BDD9-E2EEF4FCFC6D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2 2" xfId="1053" xr:uid="{8BC0DE0C-BF7A-4C23-A3AA-E1DA09DB5015}"/>
    <cellStyle name="ส่วนที่ถูกเน้น5 3" xfId="402" xr:uid="{00000000-0005-0000-0000-0000AF010000}"/>
    <cellStyle name="ส่วนที่ถูกเน้น5 4" xfId="957" xr:uid="{1716ADAA-497E-490D-B8A9-F1AD1329397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2 2" xfId="1055" xr:uid="{92002E14-8FEF-455F-8882-1BFF788868BE}"/>
    <cellStyle name="ส่วนที่ถูกเน้น6 2 3" xfId="1054" xr:uid="{D6C71EE5-C4B5-4019-90B7-F5735C93D0CD}"/>
    <cellStyle name="ส่วนที่ถูกเน้น6 3" xfId="405" xr:uid="{00000000-0005-0000-0000-0000B2010000}"/>
    <cellStyle name="ส่วนที่ถูกเน้น6 4" xfId="958" xr:uid="{A3C5C6C6-C307-4A42-A2CC-465DF2092B42}"/>
    <cellStyle name="แสดงผล" xfId="406" xr:uid="{00000000-0005-0000-0000-0000B3010000}"/>
    <cellStyle name="แสดงผล 10" xfId="2551" xr:uid="{1BDDDD92-4E88-414C-AD66-5963068A2ACE}"/>
    <cellStyle name="แสดงผล 10 2" xfId="5102" xr:uid="{C1F56A80-A875-44BC-BEA5-CDC27029E947}"/>
    <cellStyle name="แสดงผล 10 3" xfId="7448" xr:uid="{103C77D0-4ED4-43A2-803E-8BED673D2D14}"/>
    <cellStyle name="แสดงผล 11" xfId="2825" xr:uid="{01563027-778F-4750-B82D-1D88EEA628FE}"/>
    <cellStyle name="แสดงผล 11 2" xfId="5370" xr:uid="{B5008C31-DE3B-42C3-83CC-0A430C1FACF9}"/>
    <cellStyle name="แสดงผล 11 3" xfId="7704" xr:uid="{ACC756AA-7DBB-4B59-8DE0-4FA1C5D053F2}"/>
    <cellStyle name="แสดงผล 12" xfId="3020" xr:uid="{53BD7187-5403-4699-86D4-8505570480C6}"/>
    <cellStyle name="แสดงผล 12 2" xfId="5565" xr:uid="{D849A642-4154-4286-BB8A-70457AE3A213}"/>
    <cellStyle name="แสดงผล 12 3" xfId="7899" xr:uid="{6AB2C05E-A5F1-4413-A45D-1C21876F7531}"/>
    <cellStyle name="แสดงผล 13" xfId="3325" xr:uid="{7E4109F1-8863-45D8-B5CB-6B344A2B4062}"/>
    <cellStyle name="แสดงผล 13 2" xfId="5862" xr:uid="{2DD5968D-0718-4BEC-AECE-DBDDCEEBEC5D}"/>
    <cellStyle name="แสดงผล 13 3" xfId="8183" xr:uid="{0816018B-B812-434B-98D8-F41B9B4AB3DE}"/>
    <cellStyle name="แสดงผล 14" xfId="559" xr:uid="{B6A33144-235B-4BB5-BF1F-1CA852DE45F6}"/>
    <cellStyle name="แสดงผล 15" xfId="5897" xr:uid="{F94DAD91-07EB-4D91-8057-B4F94ED4F53E}"/>
    <cellStyle name="แสดงผล 2" xfId="407" xr:uid="{00000000-0005-0000-0000-0000B4010000}"/>
    <cellStyle name="แสดงผล 2 10" xfId="1100" xr:uid="{C8B0DB2C-3385-4D35-BC83-DC674D2F7E92}"/>
    <cellStyle name="แสดงผล 2 10 2" xfId="2137" xr:uid="{72C35CF5-5A7D-4D71-B424-FF1BD56153B1}"/>
    <cellStyle name="แสดงผล 2 10 3" xfId="3676" xr:uid="{8A03F231-1416-44DF-B377-375DB72D1B8E}"/>
    <cellStyle name="แสดงผล 2 10 4" xfId="6070" xr:uid="{F44E5CBD-D76D-4ECB-84B9-EDD7A24ECE42}"/>
    <cellStyle name="แสดงผล 2 11" xfId="1561" xr:uid="{05FADB01-75E7-47CA-AC51-06CE4B170025}"/>
    <cellStyle name="แสดงผล 2 11 2" xfId="4134" xr:uid="{55B006EE-B691-4D4C-84F6-530084FE22D2}"/>
    <cellStyle name="แสดงผล 2 11 3" xfId="6517" xr:uid="{69810C47-FE77-460F-8F2B-66A559763D6F}"/>
    <cellStyle name="แสดงผล 2 12" xfId="2241" xr:uid="{B4BE2600-47FE-4ED3-AB10-36C14696A0AF}"/>
    <cellStyle name="แสดงผล 2 12 2" xfId="4796" xr:uid="{644F8EA5-388B-4889-A33B-D6E232A5D087}"/>
    <cellStyle name="แสดงผล 2 12 3" xfId="7145" xr:uid="{C523137A-A6D2-4B0E-B576-6D629A4BAB67}"/>
    <cellStyle name="แสดงผล 2 13" xfId="2563" xr:uid="{F247F11D-EA2C-4C43-980A-64DE616E1969}"/>
    <cellStyle name="แสดงผล 2 13 2" xfId="5114" xr:uid="{1488B74C-C351-4CC7-9F7F-BAAE431DD051}"/>
    <cellStyle name="แสดงผล 2 13 3" xfId="7457" xr:uid="{4988D7E3-3979-47A1-9D6A-A533E5517FE1}"/>
    <cellStyle name="แสดงผล 2 14" xfId="2207" xr:uid="{9ADCDCE6-6E12-4270-B61A-A36B28BD0048}"/>
    <cellStyle name="แสดงผล 2 14 2" xfId="4762" xr:uid="{9319ED9B-2F97-4B4B-837B-3447A33750AF}"/>
    <cellStyle name="แสดงผล 2 14 3" xfId="7111" xr:uid="{11D8318F-565F-4D4D-97E0-8E269C3D6F20}"/>
    <cellStyle name="แสดงผล 2 15" xfId="3052" xr:uid="{898468BF-C781-4EAF-B4AD-5F2C4410BB65}"/>
    <cellStyle name="แสดงผล 2 15 2" xfId="5594" xr:uid="{3B27214D-3477-4667-AA10-F3608D754D95}"/>
    <cellStyle name="แสดงผล 2 15 3" xfId="7918" xr:uid="{211B6E2B-F387-4ADF-B1D6-E19DD4C55FC3}"/>
    <cellStyle name="แสดงผล 2 16" xfId="3386" xr:uid="{8C76AEC6-1631-456F-8DCF-1FC49EBD5E76}"/>
    <cellStyle name="แสดงผล 2 16 2" xfId="5907" xr:uid="{5F60D447-6754-4929-B214-7F7657AA26C9}"/>
    <cellStyle name="แสดงผล 2 16 3" xfId="8204" xr:uid="{4DADF196-CB5F-4B6F-9427-0F286A112045}"/>
    <cellStyle name="แสดงผล 2 17" xfId="816" xr:uid="{944468A5-9853-4963-B48C-78C29FB7E4A3}"/>
    <cellStyle name="แสดงผล 2 18" xfId="811" xr:uid="{B6BC5111-8900-4D71-92F3-9934F29F28F6}"/>
    <cellStyle name="แสดงผล 2 2" xfId="408" xr:uid="{00000000-0005-0000-0000-0000B5010000}"/>
    <cellStyle name="แสดงผล 2 2 10" xfId="2833" xr:uid="{80D84131-B26F-42CB-B12B-3BE225E3908B}"/>
    <cellStyle name="แสดงผล 2 2 10 2" xfId="5378" xr:uid="{1D525A53-2A8C-42DB-8C5F-DD9B229B2383}"/>
    <cellStyle name="แสดงผล 2 2 10 3" xfId="7712" xr:uid="{9DC5ACE2-68F9-4C69-AC1E-B4C73ACBA61D}"/>
    <cellStyle name="แสดงผล 2 2 11" xfId="3095" xr:uid="{4FA5E2EA-F608-4EFF-934D-7FAFE9CACA6A}"/>
    <cellStyle name="แสดงผล 2 2 11 2" xfId="5637" xr:uid="{B2FEE05A-A4C9-4554-98BF-C2DC9883C67F}"/>
    <cellStyle name="แสดงผล 2 2 11 3" xfId="7961" xr:uid="{59A64747-D3DF-4DC5-A26F-3CD5E81F3BD4}"/>
    <cellStyle name="แสดงผล 2 2 12" xfId="3432" xr:uid="{FBA1FDB5-8F74-4A9B-B27C-6B58A0B23D3B}"/>
    <cellStyle name="แสดงผล 2 2 12 2" xfId="5953" xr:uid="{085A6616-0D25-426F-9A15-59E1EC114363}"/>
    <cellStyle name="แสดงผล 2 2 12 3" xfId="8250" xr:uid="{095CB2B1-05EA-49F1-B08E-8A3BC7DFBC2B}"/>
    <cellStyle name="แสดงผล 2 2 13" xfId="610" xr:uid="{0A4B8A80-643E-4A99-8197-84E1C0590957}"/>
    <cellStyle name="แสดงผล 2 2 14" xfId="865" xr:uid="{BBCB0B5E-11C8-4D84-8505-02C3FF1D9195}"/>
    <cellStyle name="แสดงผล 2 2 2" xfId="409" xr:uid="{00000000-0005-0000-0000-0000B6010000}"/>
    <cellStyle name="แสดงผล 2 2 2 10" xfId="530" xr:uid="{94476F7E-E35B-4D88-BDCD-2AB7A3CBBC08}"/>
    <cellStyle name="แสดงผล 2 2 2 11" xfId="4546" xr:uid="{FBB29F13-AD85-4F6F-AD40-42BAFE98289E}"/>
    <cellStyle name="แสดงผล 2 2 2 2" xfId="1430" xr:uid="{93705C8F-C13F-4218-A020-9AF37A2961E0}"/>
    <cellStyle name="แสดงผล 2 2 2 2 2" xfId="4005" xr:uid="{80E4F340-B1AE-4094-BD75-41C282299F20}"/>
    <cellStyle name="แสดงผล 2 2 2 2 3" xfId="6395" xr:uid="{56CF4EC3-97A6-4D72-BDD6-80EDAAAB6E81}"/>
    <cellStyle name="แสดงผล 2 2 2 3" xfId="1697" xr:uid="{2DA954A4-807C-4616-96BD-B34F3AC37AE4}"/>
    <cellStyle name="แสดงผล 2 2 2 3 2" xfId="4268" xr:uid="{A910AD78-B5DF-43A7-A6FB-5413FF74E624}"/>
    <cellStyle name="แสดงผล 2 2 2 3 3" xfId="6649" xr:uid="{DF3B0866-615C-4698-BA1A-FD384D60BA35}"/>
    <cellStyle name="แสดงผล 2 2 2 4" xfId="1912" xr:uid="{26BE5121-310F-4E64-826D-6B4FD9C8BE30}"/>
    <cellStyle name="แสดงผล 2 2 2 4 2" xfId="4483" xr:uid="{36ED8C12-D484-4204-AAD5-2E8C43E67567}"/>
    <cellStyle name="แสดงผล 2 2 2 4 3" xfId="6864" xr:uid="{B2DFAE9A-4B71-4323-A7DF-240BB9D961AA}"/>
    <cellStyle name="แสดงผล 2 2 2 5" xfId="2483" xr:uid="{B3E04F04-D223-471A-85E1-0629CD3B6FF9}"/>
    <cellStyle name="แสดงผล 2 2 2 5 2" xfId="5035" xr:uid="{D419C320-2FC5-4CE1-AE14-DB3AB2B4B9B3}"/>
    <cellStyle name="แสดงผล 2 2 2 5 3" xfId="7381" xr:uid="{76B27523-0AF0-4B15-8575-9361FB800681}"/>
    <cellStyle name="แสดงผล 2 2 2 6" xfId="2764" xr:uid="{5C12A3EE-9B15-4D27-B659-9DB370425576}"/>
    <cellStyle name="แสดงผล 2 2 2 6 2" xfId="5309" xr:uid="{3FEE0CC9-E23A-4075-807F-850EB74EA16D}"/>
    <cellStyle name="แสดงผล 2 2 2 6 3" xfId="7643" xr:uid="{BB1C913E-4C46-4922-8577-F88BF9F78629}"/>
    <cellStyle name="แสดงผล 2 2 2 7" xfId="2977" xr:uid="{5E2A5D55-2845-493F-A7CE-0AEF75D45961}"/>
    <cellStyle name="แสดงผล 2 2 2 7 2" xfId="5522" xr:uid="{60ED8587-D0C4-4A6F-8F1A-304E30A329AF}"/>
    <cellStyle name="แสดงผล 2 2 2 7 3" xfId="7856" xr:uid="{E53E0538-4FFD-4C71-A46A-D9992DD95E5E}"/>
    <cellStyle name="แสดงผล 2 2 2 8" xfId="3281" xr:uid="{C07C2E10-BDB6-4F70-89F6-15162B89408F}"/>
    <cellStyle name="แสดงผล 2 2 2 8 2" xfId="5819" xr:uid="{AF7BFC96-329F-466A-BBBB-01CC7CF5FD34}"/>
    <cellStyle name="แสดงผล 2 2 2 8 3" xfId="8140" xr:uid="{02898DA9-5454-4C99-B0F3-1837827B33EC}"/>
    <cellStyle name="แสดงผล 2 2 2 9" xfId="3505" xr:uid="{57E6EA83-71DC-4CD9-B6C0-FE6EB2CDB85A}"/>
    <cellStyle name="แสดงผล 2 2 2 9 2" xfId="6025" xr:uid="{21418AFD-15BB-4BBB-9C00-7B8F7E5090B9}"/>
    <cellStyle name="แสดงผล 2 2 2 9 3" xfId="8316" xr:uid="{BE67CACD-FAE6-44F8-8C91-5771350FD580}"/>
    <cellStyle name="แสดงผล 2 2 3" xfId="410" xr:uid="{00000000-0005-0000-0000-0000B7010000}"/>
    <cellStyle name="แสดงผล 2 2 3 10" xfId="3833" xr:uid="{64B300EE-6085-475E-BFD6-35A71E7CECE0}"/>
    <cellStyle name="แสดงผล 2 2 3 2" xfId="1431" xr:uid="{80AA53CB-DD5F-48A3-B4D9-03792BABCA59}"/>
    <cellStyle name="แสดงผล 2 2 3 2 2" xfId="4006" xr:uid="{AB71C18B-83E0-4813-8242-5B1BB852C30B}"/>
    <cellStyle name="แสดงผล 2 2 3 2 3" xfId="6396" xr:uid="{799530D1-F6DE-4D78-B9C0-4E62952E1CD5}"/>
    <cellStyle name="แสดงผล 2 2 3 3" xfId="1698" xr:uid="{6DC30F0F-6C93-4297-8C7E-0A6B8C373BBB}"/>
    <cellStyle name="แสดงผล 2 2 3 3 2" xfId="4269" xr:uid="{415A61FB-F9D7-4C11-A8E9-5637C07362FE}"/>
    <cellStyle name="แสดงผล 2 2 3 3 3" xfId="6650" xr:uid="{24A90219-8B9B-47CD-8C5D-B58FB0ACC26B}"/>
    <cellStyle name="แสดงผล 2 2 3 4" xfId="1913" xr:uid="{C832881F-F995-4FD1-806E-6BF5A0333A26}"/>
    <cellStyle name="แสดงผล 2 2 3 4 2" xfId="4484" xr:uid="{C91D704D-6D86-4BCF-ABC1-4F7B80AF9299}"/>
    <cellStyle name="แสดงผล 2 2 3 4 3" xfId="6865" xr:uid="{1BE09F03-79F6-42C0-9AF9-D52D9B8C24AE}"/>
    <cellStyle name="แสดงผล 2 2 3 5" xfId="2484" xr:uid="{21A6B618-4075-49E9-9C88-9B897B7EEB9C}"/>
    <cellStyle name="แสดงผล 2 2 3 5 2" xfId="5036" xr:uid="{45AB7F5D-BAC2-435A-B060-A9F72AC6FAB3}"/>
    <cellStyle name="แสดงผล 2 2 3 5 3" xfId="7382" xr:uid="{E4100CB3-0F3B-47D8-B383-95A7CCF7F444}"/>
    <cellStyle name="แสดงผล 2 2 3 6" xfId="2765" xr:uid="{D433B7FF-D4FA-4D17-8D84-5A37239E861B}"/>
    <cellStyle name="แสดงผล 2 2 3 6 2" xfId="5310" xr:uid="{A6B4A49D-A744-4EA3-A9D0-34537E09C5EB}"/>
    <cellStyle name="แสดงผล 2 2 3 6 3" xfId="7644" xr:uid="{022EE6DE-8EC0-43CF-A5AB-2537CC10E604}"/>
    <cellStyle name="แสดงผล 2 2 3 7" xfId="2978" xr:uid="{FFDF9358-61F4-4F16-8E99-A0AB67B26451}"/>
    <cellStyle name="แสดงผล 2 2 3 7 2" xfId="5523" xr:uid="{25976676-129C-4EEC-A585-9C6D5F1E9C3F}"/>
    <cellStyle name="แสดงผล 2 2 3 7 3" xfId="7857" xr:uid="{B2930746-20FC-4444-80B1-5F6C133536D3}"/>
    <cellStyle name="แสดงผล 2 2 3 8" xfId="3282" xr:uid="{89B9B56C-2168-46D8-A59B-16E9F902506A}"/>
    <cellStyle name="แสดงผล 2 2 3 8 2" xfId="5820" xr:uid="{56357B77-6F24-4E3C-8029-BC31BC9687F3}"/>
    <cellStyle name="แสดงผล 2 2 3 8 3" xfId="8141" xr:uid="{2528ECDD-C85F-4C47-9C97-1B4513EC0875}"/>
    <cellStyle name="แสดงผล 2 2 3 9" xfId="529" xr:uid="{87E1E05B-4F04-4823-8E64-CFE0F0E34896}"/>
    <cellStyle name="แสดงผล 2 2 4" xfId="411" xr:uid="{00000000-0005-0000-0000-0000B8010000}"/>
    <cellStyle name="แสดงผล 2 2 4 10" xfId="4865" xr:uid="{2382D1E6-ADBC-46F2-8686-9253808F446F}"/>
    <cellStyle name="แสดงผล 2 2 4 2" xfId="1429" xr:uid="{A3B02513-96EA-467D-A15F-B508FDCD602E}"/>
    <cellStyle name="แสดงผล 2 2 4 2 2" xfId="4004" xr:uid="{EB16D687-FDD2-4FEA-9351-C39C21BBCB75}"/>
    <cellStyle name="แสดงผล 2 2 4 2 3" xfId="6394" xr:uid="{2466B065-7A4F-45FC-841F-BDBB0092FD4B}"/>
    <cellStyle name="แสดงผล 2 2 4 3" xfId="1696" xr:uid="{64983098-955C-4708-88D6-D8DAB79FF1D1}"/>
    <cellStyle name="แสดงผล 2 2 4 3 2" xfId="4267" xr:uid="{9713DE03-7E66-4755-AFF3-60380E48F31A}"/>
    <cellStyle name="แสดงผล 2 2 4 3 3" xfId="6648" xr:uid="{5685B813-40EE-4942-8CA3-3DFBF327444D}"/>
    <cellStyle name="แสดงผล 2 2 4 4" xfId="1911" xr:uid="{213DA5E5-3EDD-4E69-9150-920BB1514253}"/>
    <cellStyle name="แสดงผล 2 2 4 4 2" xfId="4482" xr:uid="{2A1C6960-B917-436F-96C7-1A60BD5036F8}"/>
    <cellStyle name="แสดงผล 2 2 4 4 3" xfId="6863" xr:uid="{19EB817A-08DF-4736-98A2-949BBA34A253}"/>
    <cellStyle name="แสดงผล 2 2 4 5" xfId="2482" xr:uid="{985600CE-382E-4890-921A-3364F6CABEA9}"/>
    <cellStyle name="แสดงผล 2 2 4 5 2" xfId="5034" xr:uid="{3DF262A8-AAE9-4A5A-A7F9-13EC03639C5A}"/>
    <cellStyle name="แสดงผล 2 2 4 5 3" xfId="7380" xr:uid="{A497A68F-6F9F-41CF-B2C8-9022C10A9EF2}"/>
    <cellStyle name="แสดงผล 2 2 4 6" xfId="2763" xr:uid="{B8FB0CAA-269D-4A3B-BED3-2C24C4CFEFF9}"/>
    <cellStyle name="แสดงผล 2 2 4 6 2" xfId="5308" xr:uid="{DD3E2BA4-8AB1-4EF7-B0A4-2E02B06DDCDB}"/>
    <cellStyle name="แสดงผล 2 2 4 6 3" xfId="7642" xr:uid="{0ED85C74-A237-45FE-94BA-39A6E861D159}"/>
    <cellStyle name="แสดงผล 2 2 4 7" xfId="2976" xr:uid="{3E343412-A24F-47D9-B21A-B9796B7610E9}"/>
    <cellStyle name="แสดงผล 2 2 4 7 2" xfId="5521" xr:uid="{FF9F8C48-E1A9-461B-B8C6-F09BCB5769CE}"/>
    <cellStyle name="แสดงผล 2 2 4 7 3" xfId="7855" xr:uid="{9B790312-F9D6-4D55-A251-1A201562256E}"/>
    <cellStyle name="แสดงผล 2 2 4 8" xfId="3280" xr:uid="{A76767D7-2167-475C-8652-06DB804B9E47}"/>
    <cellStyle name="แสดงผล 2 2 4 8 2" xfId="5818" xr:uid="{D5131BDD-6A8C-494A-91BC-36B87D46DF74}"/>
    <cellStyle name="แสดงผล 2 2 4 8 3" xfId="8139" xr:uid="{66B728E3-D8AD-4D01-BED8-C0CDE81EF3F5}"/>
    <cellStyle name="แสดงผล 2 2 4 9" xfId="531" xr:uid="{69978B6D-7965-4D3A-B8CD-5F8097076902}"/>
    <cellStyle name="แสดงผล 2 2 5" xfId="1241" xr:uid="{C8726C82-7DA8-4FD0-913F-90554343ED26}"/>
    <cellStyle name="แสดงผล 2 2 5 2" xfId="2097" xr:uid="{90583078-850D-4BD2-AC20-62B2212957D4}"/>
    <cellStyle name="แสดงผล 2 2 5 2 2" xfId="4660" xr:uid="{CD9DA4F4-9445-466A-839F-B881AF621563}"/>
    <cellStyle name="แสดงผล 2 2 5 2 3" xfId="7020" xr:uid="{0D005C67-9DD9-4490-88EB-42A54CEBD777}"/>
    <cellStyle name="แสดงผล 2 2 5 3" xfId="3817" xr:uid="{0F442695-8246-47AE-A745-E30F6945CB66}"/>
    <cellStyle name="แสดงผล 2 2 5 4" xfId="6211" xr:uid="{63EFA03B-8E36-4FC5-A171-FAC8B1AC489A}"/>
    <cellStyle name="แสดงผล 2 2 6" xfId="1156" xr:uid="{42EF0B9B-B718-48CD-9F9D-AD9D9B0FB1F2}"/>
    <cellStyle name="แสดงผล 2 2 6 2" xfId="2098" xr:uid="{AC4A4C1C-3A69-4A89-A95A-A3B916BAD5AC}"/>
    <cellStyle name="แสดงผล 2 2 6 2 2" xfId="4661" xr:uid="{97DC1D4F-10D1-43D0-9129-179F1F1F7B8F}"/>
    <cellStyle name="แสดงผล 2 2 6 2 3" xfId="7021" xr:uid="{75CE5B73-8D66-465E-99C9-CDAADDC3C60B}"/>
    <cellStyle name="แสดงผล 2 2 6 3" xfId="3732" xr:uid="{E3537293-522D-421B-B3D3-395E0DE8F7DF}"/>
    <cellStyle name="แสดงผล 2 2 6 4" xfId="6126" xr:uid="{BF63FDD8-1D92-4206-9BB3-2F5BFBAE4A45}"/>
    <cellStyle name="แสดงผล 2 2 7" xfId="1762" xr:uid="{F06CD7E7-E13E-4C26-B166-1D7AA108BC50}"/>
    <cellStyle name="แสดงผล 2 2 7 2" xfId="4333" xr:uid="{F8AF61E2-8C3E-4541-BF92-32111D523428}"/>
    <cellStyle name="แสดงผล 2 2 7 3" xfId="6714" xr:uid="{6C576CB1-E773-467C-B2C5-F714018DE1DB}"/>
    <cellStyle name="แสดงผล 2 2 8" xfId="2294" xr:uid="{A6220556-1A2C-4F4A-8EF6-C0686AB8B3FB}"/>
    <cellStyle name="แสดงผล 2 2 8 2" xfId="4849" xr:uid="{EE8AF2BC-8C15-4E75-92F0-1453BB89C068}"/>
    <cellStyle name="แสดงผล 2 2 8 3" xfId="7198" xr:uid="{A090EE53-4E98-42D2-BAE4-970B39EDD6FE}"/>
    <cellStyle name="แสดงผล 2 2 9" xfId="2627" xr:uid="{942D244B-F267-453F-81D3-B42F26D78A22}"/>
    <cellStyle name="แสดงผล 2 2 9 2" xfId="5177" xr:uid="{9AA66404-310D-4000-86C7-3C520A12A921}"/>
    <cellStyle name="แสดงผล 2 2 9 3" xfId="7514" xr:uid="{E6DC406C-9FA7-491E-9F55-61E3DB2AC57C}"/>
    <cellStyle name="แสดงผล 2 3" xfId="412" xr:uid="{00000000-0005-0000-0000-0000B9010000}"/>
    <cellStyle name="แสดงผล 2 3 10" xfId="2650" xr:uid="{89D0BC90-1C81-441D-AA6A-D923F98FF6C3}"/>
    <cellStyle name="แสดงผล 2 3 10 2" xfId="5197" xr:uid="{38055F63-9F7C-4AFA-BAF7-7F3FE86E1498}"/>
    <cellStyle name="แสดงผล 2 3 10 3" xfId="7533" xr:uid="{AE900E6F-3D1D-4D71-AE93-9DF6C177F675}"/>
    <cellStyle name="แสดงผล 2 3 11" xfId="3069" xr:uid="{0A2ED553-694D-4F20-A6D1-96BA3FF4DBB5}"/>
    <cellStyle name="แสดงผล 2 3 11 2" xfId="5611" xr:uid="{C0C48538-C44C-4BC7-8546-9F484BFC881A}"/>
    <cellStyle name="แสดงผล 2 3 11 3" xfId="7935" xr:uid="{8A19BBC4-B2B9-4935-8008-35E6ABAA408A}"/>
    <cellStyle name="แสดงผล 2 3 12" xfId="3406" xr:uid="{CE5B4BF1-6BF9-4A2B-9025-8AA2BD70731E}"/>
    <cellStyle name="แสดงผล 2 3 12 2" xfId="5927" xr:uid="{A65E0B47-9A39-4E8E-BBF1-FA5E4C37257F}"/>
    <cellStyle name="แสดงผล 2 3 12 3" xfId="8224" xr:uid="{8879303B-FC11-4CD0-B5EA-90CB48F4980A}"/>
    <cellStyle name="แสดงผล 2 3 13" xfId="801" xr:uid="{2D249E04-8CEE-4D3C-8A8B-9A8F45A745B6}"/>
    <cellStyle name="แสดงผล 2 3 14" xfId="3595" xr:uid="{353B3313-9060-4F7D-9EA8-C1179EC96AF1}"/>
    <cellStyle name="แสดงผล 2 3 2" xfId="413" xr:uid="{00000000-0005-0000-0000-0000BA010000}"/>
    <cellStyle name="แสดงผล 2 3 2 10" xfId="874" xr:uid="{A315DBAC-1C2A-4E32-8173-697027D0D2EA}"/>
    <cellStyle name="แสดงผล 2 3 2 11" xfId="3652" xr:uid="{F263563D-824D-4FCF-9F9F-4215D2E903C7}"/>
    <cellStyle name="แสดงผล 2 3 2 2" xfId="1433" xr:uid="{4BAB8A44-C3F0-47D2-9DD9-085FC5521BFE}"/>
    <cellStyle name="แสดงผล 2 3 2 2 2" xfId="4008" xr:uid="{C591D55F-F156-4AC1-BF9E-D3570D81A50B}"/>
    <cellStyle name="แสดงผล 2 3 2 2 3" xfId="6398" xr:uid="{44AC1E57-21C6-4737-9F21-9DCB79D1EA73}"/>
    <cellStyle name="แสดงผล 2 3 2 3" xfId="1700" xr:uid="{1B89C560-C816-4E0E-9240-3441AC481A86}"/>
    <cellStyle name="แสดงผล 2 3 2 3 2" xfId="4271" xr:uid="{A4040C7D-BFC4-46D5-A289-B89A09B8D718}"/>
    <cellStyle name="แสดงผล 2 3 2 3 3" xfId="6652" xr:uid="{377931CC-83FA-4F52-BEFF-CC2F34E3039E}"/>
    <cellStyle name="แสดงผล 2 3 2 4" xfId="1915" xr:uid="{9C6D939C-4869-4042-844E-BFA605BEF71F}"/>
    <cellStyle name="แสดงผล 2 3 2 4 2" xfId="4486" xr:uid="{8DD62854-9D9E-4EE4-A165-48F38C07D12E}"/>
    <cellStyle name="แสดงผล 2 3 2 4 3" xfId="6867" xr:uid="{83CE99E4-C45D-42D4-B8CC-8728A4424726}"/>
    <cellStyle name="แสดงผล 2 3 2 5" xfId="2486" xr:uid="{11C5052D-B299-40B9-82DA-3AAFDDE99320}"/>
    <cellStyle name="แสดงผล 2 3 2 5 2" xfId="5038" xr:uid="{9BAF6089-0C6C-4F3E-8A1E-8B742B9A4901}"/>
    <cellStyle name="แสดงผล 2 3 2 5 3" xfId="7384" xr:uid="{0AE79AB8-858E-4990-8BA4-425BCA7E72FD}"/>
    <cellStyle name="แสดงผล 2 3 2 6" xfId="2767" xr:uid="{70FDB3A4-0AA9-42BE-BD7B-F06ABDD291A3}"/>
    <cellStyle name="แสดงผล 2 3 2 6 2" xfId="5312" xr:uid="{C9C5ECDB-3148-4D60-9423-42F06E070EDE}"/>
    <cellStyle name="แสดงผล 2 3 2 6 3" xfId="7646" xr:uid="{457AAF63-1AF8-4E4F-A0A4-DF369259E638}"/>
    <cellStyle name="แสดงผล 2 3 2 7" xfId="2980" xr:uid="{3D5CD65E-041E-44E3-AEA2-8639103D9B60}"/>
    <cellStyle name="แสดงผล 2 3 2 7 2" xfId="5525" xr:uid="{5DEB49E5-CA35-4281-B0B2-ECB84E40B1C1}"/>
    <cellStyle name="แสดงผล 2 3 2 7 3" xfId="7859" xr:uid="{04DC87EB-E64E-427F-9427-622663D164B2}"/>
    <cellStyle name="แสดงผล 2 3 2 8" xfId="3284" xr:uid="{7FA3B8C9-0D50-42BD-8ABD-B42B88576AC6}"/>
    <cellStyle name="แสดงผล 2 3 2 8 2" xfId="5822" xr:uid="{71F837A7-1310-47A9-BAA5-B845F7A80F92}"/>
    <cellStyle name="แสดงผล 2 3 2 8 3" xfId="8143" xr:uid="{45B980E8-15B9-4128-9157-0A80E80557B8}"/>
    <cellStyle name="แสดงผล 2 3 2 9" xfId="3506" xr:uid="{08019AC9-1090-4E4D-8FD4-7A277BD6B083}"/>
    <cellStyle name="แสดงผล 2 3 2 9 2" xfId="6026" xr:uid="{8288A382-A920-4D14-B097-FD6946858512}"/>
    <cellStyle name="แสดงผล 2 3 2 9 3" xfId="8317" xr:uid="{48DA394D-A730-4807-8399-80EDB732D902}"/>
    <cellStyle name="แสดงผล 2 3 3" xfId="414" xr:uid="{00000000-0005-0000-0000-0000BB010000}"/>
    <cellStyle name="แสดงผล 2 3 3 10" xfId="532" xr:uid="{1FDD733D-D0CB-4BA7-9584-1ACAFFB7284B}"/>
    <cellStyle name="แสดงผล 2 3 3 2" xfId="1434" xr:uid="{D9233606-D2BC-4EFB-AC20-97410FF7447B}"/>
    <cellStyle name="แสดงผล 2 3 3 2 2" xfId="4009" xr:uid="{74AEF6E3-3A01-4BCA-8E9F-FA400E8F876A}"/>
    <cellStyle name="แสดงผล 2 3 3 2 3" xfId="6399" xr:uid="{718E4BA1-4347-4431-AC67-821E80380F29}"/>
    <cellStyle name="แสดงผล 2 3 3 3" xfId="1701" xr:uid="{E4923C54-18FE-480E-9C35-4D90E95B14D5}"/>
    <cellStyle name="แสดงผล 2 3 3 3 2" xfId="4272" xr:uid="{D2D74F24-ECCA-40DA-AB4F-B6731193172E}"/>
    <cellStyle name="แสดงผล 2 3 3 3 3" xfId="6653" xr:uid="{0F10405C-12DC-4B54-A7C0-6B4629D271AB}"/>
    <cellStyle name="แสดงผล 2 3 3 4" xfId="1916" xr:uid="{177BF583-EBBF-4F6D-B139-06C03A293B60}"/>
    <cellStyle name="แสดงผล 2 3 3 4 2" xfId="4487" xr:uid="{4695A1A2-343B-41DC-9F1F-925350522ED9}"/>
    <cellStyle name="แสดงผล 2 3 3 4 3" xfId="6868" xr:uid="{63674E81-6A18-46D1-9E2E-FA6E114AEFF8}"/>
    <cellStyle name="แสดงผล 2 3 3 5" xfId="2487" xr:uid="{5F1A9CAC-1B12-44B1-8EFD-7089E1E4C0B5}"/>
    <cellStyle name="แสดงผล 2 3 3 5 2" xfId="5039" xr:uid="{EA4B482B-096E-4310-B2AE-7E8D444D4B79}"/>
    <cellStyle name="แสดงผล 2 3 3 5 3" xfId="7385" xr:uid="{9EE7C020-4CC8-4D37-8BE5-1E4C3C0FF64C}"/>
    <cellStyle name="แสดงผล 2 3 3 6" xfId="2768" xr:uid="{80FF36E4-2862-41D2-88FB-50C5243633B5}"/>
    <cellStyle name="แสดงผล 2 3 3 6 2" xfId="5313" xr:uid="{C7DEFB0D-5F67-43D5-B52B-25B2655FD081}"/>
    <cellStyle name="แสดงผล 2 3 3 6 3" xfId="7647" xr:uid="{FEE0EB0C-3331-4D8A-B947-72CDB3154995}"/>
    <cellStyle name="แสดงผล 2 3 3 7" xfId="2981" xr:uid="{EDB9D8F4-0000-49A6-AADC-89AAFFB022CE}"/>
    <cellStyle name="แสดงผล 2 3 3 7 2" xfId="5526" xr:uid="{638A8BB0-CDBD-4829-A88B-E589A75D7DC4}"/>
    <cellStyle name="แสดงผล 2 3 3 7 3" xfId="7860" xr:uid="{D4B53BB5-2608-4A61-80AF-C507D17F71D6}"/>
    <cellStyle name="แสดงผล 2 3 3 8" xfId="3285" xr:uid="{92A05A58-4E2A-4F58-A3B8-63CD48B17A91}"/>
    <cellStyle name="แสดงผล 2 3 3 8 2" xfId="5823" xr:uid="{FB7A64A3-EEFC-4309-A8B2-8BCC59D8051C}"/>
    <cellStyle name="แสดงผล 2 3 3 8 3" xfId="8144" xr:uid="{AE16981A-5CDA-42EE-A2AC-F8CA67ECCE9A}"/>
    <cellStyle name="แสดงผล 2 3 3 9" xfId="586" xr:uid="{B9C8C3B4-CE16-4DFF-BA6F-ABFA33347D79}"/>
    <cellStyle name="แสดงผล 2 3 4" xfId="415" xr:uid="{00000000-0005-0000-0000-0000BC010000}"/>
    <cellStyle name="แสดงผล 2 3 4 10" xfId="3611" xr:uid="{3F4713E1-A973-4F84-BDDB-020058995769}"/>
    <cellStyle name="แสดงผล 2 3 4 2" xfId="1432" xr:uid="{3FB3220D-5B55-4FBE-A9CA-1A49AF108D37}"/>
    <cellStyle name="แสดงผล 2 3 4 2 2" xfId="4007" xr:uid="{E3CB11B0-67DD-43AF-8788-AC5D0503DCF5}"/>
    <cellStyle name="แสดงผล 2 3 4 2 3" xfId="6397" xr:uid="{78594575-9E3D-4F29-9C3A-DDB0037D4A8A}"/>
    <cellStyle name="แสดงผล 2 3 4 3" xfId="1699" xr:uid="{AAFCAE64-6E18-4176-81CE-228DA3FB61E7}"/>
    <cellStyle name="แสดงผล 2 3 4 3 2" xfId="4270" xr:uid="{25E2D31F-874B-49AF-9CCB-EE1966CDF666}"/>
    <cellStyle name="แสดงผล 2 3 4 3 3" xfId="6651" xr:uid="{0433052C-2617-43AB-A459-6C90C8B60E05}"/>
    <cellStyle name="แสดงผล 2 3 4 4" xfId="1914" xr:uid="{1332E6F9-E0D5-4CFC-A507-378807B7A8B8}"/>
    <cellStyle name="แสดงผล 2 3 4 4 2" xfId="4485" xr:uid="{99BECB8C-6019-4522-A8EB-5876B4B7080F}"/>
    <cellStyle name="แสดงผล 2 3 4 4 3" xfId="6866" xr:uid="{2971B07F-3391-4853-94D6-C6BBC3DF506F}"/>
    <cellStyle name="แสดงผล 2 3 4 5" xfId="2485" xr:uid="{DF0737F0-11F7-4DB1-9BB9-A6B58C18A067}"/>
    <cellStyle name="แสดงผล 2 3 4 5 2" xfId="5037" xr:uid="{94EBE496-9561-4248-9944-5A56375B8D98}"/>
    <cellStyle name="แสดงผล 2 3 4 5 3" xfId="7383" xr:uid="{49E55000-21C0-4C47-B83F-CCC91A35FBED}"/>
    <cellStyle name="แสดงผล 2 3 4 6" xfId="2766" xr:uid="{984E076E-4CCE-4A58-902E-CC5B520ED0EC}"/>
    <cellStyle name="แสดงผล 2 3 4 6 2" xfId="5311" xr:uid="{428C0DD0-EA2D-4E98-9F4A-D60471B4CE37}"/>
    <cellStyle name="แสดงผล 2 3 4 6 3" xfId="7645" xr:uid="{0FC285D6-256F-456B-9434-C64F19BA0920}"/>
    <cellStyle name="แสดงผล 2 3 4 7" xfId="2979" xr:uid="{09A40865-4D8D-4D65-B559-BE15165873D5}"/>
    <cellStyle name="แสดงผล 2 3 4 7 2" xfId="5524" xr:uid="{D5F128A6-4B28-4628-BFFD-46F49C872B9D}"/>
    <cellStyle name="แสดงผล 2 3 4 7 3" xfId="7858" xr:uid="{8A67371B-E40E-44E1-BF49-6498DFA3356C}"/>
    <cellStyle name="แสดงผล 2 3 4 8" xfId="3283" xr:uid="{021E4256-94B9-4A35-8159-9525FEDAA3AE}"/>
    <cellStyle name="แสดงผล 2 3 4 8 2" xfId="5821" xr:uid="{89F039EB-A175-4F28-9CAD-C0AFD95D1EA8}"/>
    <cellStyle name="แสดงผล 2 3 4 8 3" xfId="8142" xr:uid="{457DD3F6-AA02-4E68-96B6-3E3318D1F511}"/>
    <cellStyle name="แสดงผล 2 3 4 9" xfId="528" xr:uid="{045CEE3E-1846-45D0-B33B-87A7E331BD41}"/>
    <cellStyle name="แสดงผล 2 3 5" xfId="1215" xr:uid="{5EADB234-5A8D-4B79-A0E9-76E7C2A7205F}"/>
    <cellStyle name="แสดงผล 2 3 5 2" xfId="2099" xr:uid="{DC1C2F7B-99DC-48F8-9A76-56C007ADAE58}"/>
    <cellStyle name="แสดงผล 2 3 5 2 2" xfId="4662" xr:uid="{22F76908-ECBB-44AF-B9A8-6E4B01E7CF38}"/>
    <cellStyle name="แสดงผล 2 3 5 2 3" xfId="7022" xr:uid="{181F45BB-6733-48FE-BFE1-67FFC9EA3174}"/>
    <cellStyle name="แสดงผล 2 3 5 3" xfId="3791" xr:uid="{EC6D7258-2DA6-4626-927D-932FB208061A}"/>
    <cellStyle name="แสดงผล 2 3 5 4" xfId="6185" xr:uid="{97E01E4D-B780-4805-849C-AE5ABC568C37}"/>
    <cellStyle name="แสดงผล 2 3 6" xfId="1166" xr:uid="{6DC926F2-BE54-43DC-9506-583C9015DC65}"/>
    <cellStyle name="แสดงผล 2 3 6 2" xfId="2100" xr:uid="{952F55B3-7100-40FA-A33A-69C62EB77F1A}"/>
    <cellStyle name="แสดงผล 2 3 6 2 2" xfId="4663" xr:uid="{A0625585-2A31-4298-AB96-12AC96009A97}"/>
    <cellStyle name="แสดงผล 2 3 6 2 3" xfId="7023" xr:uid="{C2401F5D-CE46-4437-B455-4B7D1F19188B}"/>
    <cellStyle name="แสดงผล 2 3 6 3" xfId="3742" xr:uid="{AB184E84-2966-4C27-93F4-8BF8F5119F1C}"/>
    <cellStyle name="แสดงผล 2 3 6 4" xfId="6136" xr:uid="{F11746BC-F286-45EB-B666-5BECC0C7D754}"/>
    <cellStyle name="แสดงผล 2 3 7" xfId="1488" xr:uid="{8C3956C2-29C6-4A15-84AF-B199359980DF}"/>
    <cellStyle name="แสดงผล 2 3 7 2" xfId="4063" xr:uid="{5AE7E1FC-51E0-47C8-B3DB-B73E9A81967B}"/>
    <cellStyle name="แสดงผล 2 3 7 3" xfId="6453" xr:uid="{B5E74972-2A1A-43AF-BAB1-ADDD64809B42}"/>
    <cellStyle name="แสดงผล 2 3 8" xfId="2267" xr:uid="{B3EF6149-309B-4F9A-87FC-6C19A3FD5DBE}"/>
    <cellStyle name="แสดงผล 2 3 8 2" xfId="4822" xr:uid="{0399AF7B-C526-495B-83E2-E697CC0298C3}"/>
    <cellStyle name="แสดงผล 2 3 8 3" xfId="7171" xr:uid="{448BC355-5BEB-4B7C-A470-BA0E33B279C5}"/>
    <cellStyle name="แสดงผล 2 3 9" xfId="2561" xr:uid="{8FEDF07C-254F-4A21-87E9-26B9ABCCA59E}"/>
    <cellStyle name="แสดงผล 2 3 9 2" xfId="5112" xr:uid="{8D571E63-883D-4FFC-ABC4-D7953CFB047C}"/>
    <cellStyle name="แสดงผล 2 3 9 3" xfId="7455" xr:uid="{DC4E0ACA-5433-488A-B8BD-FABEA2F909FF}"/>
    <cellStyle name="แสดงผล 2 4" xfId="416" xr:uid="{00000000-0005-0000-0000-0000BD010000}"/>
    <cellStyle name="แสดงผล 2 4 10" xfId="2249" xr:uid="{F81EE8EB-2760-43FC-9FCD-5BD0F0D2B4CB}"/>
    <cellStyle name="แสดงผล 2 4 10 2" xfId="4804" xr:uid="{0B5FEC8E-0B4A-4D47-8876-CA69D64EF48C}"/>
    <cellStyle name="แสดงผล 2 4 10 3" xfId="7153" xr:uid="{4AD3B411-27D4-4571-9902-060C12D6BB71}"/>
    <cellStyle name="แสดงผล 2 4 11" xfId="3084" xr:uid="{DB7D2A52-0F16-4928-B9B9-E3E350A7A1DC}"/>
    <cellStyle name="แสดงผล 2 4 11 2" xfId="5626" xr:uid="{2BAABF18-5648-48A2-9E00-E08619185153}"/>
    <cellStyle name="แสดงผล 2 4 11 3" xfId="7950" xr:uid="{79F250A5-EBDF-46BE-ABC7-7A71ED31B52C}"/>
    <cellStyle name="แสดงผล 2 4 12" xfId="3421" xr:uid="{41E2A26D-01A3-4F45-B47F-807453A30B8C}"/>
    <cellStyle name="แสดงผล 2 4 12 2" xfId="5942" xr:uid="{CDC88DB3-C549-42AE-9EB7-622B8CCDE224}"/>
    <cellStyle name="แสดงผล 2 4 12 3" xfId="8239" xr:uid="{31220B6E-3E16-4846-80FF-446567073ECF}"/>
    <cellStyle name="แสดงผล 2 4 13" xfId="548" xr:uid="{4C715C1C-5C95-45FD-8649-7B7E6F74E64C}"/>
    <cellStyle name="แสดงผล 2 4 14" xfId="4548" xr:uid="{2D35B2C8-FD1B-4989-A35F-1E8190030B3E}"/>
    <cellStyle name="แสดงผล 2 4 2" xfId="417" xr:uid="{00000000-0005-0000-0000-0000BE010000}"/>
    <cellStyle name="แสดงผล 2 4 2 10" xfId="871" xr:uid="{49ED65BC-4F2D-415F-AC12-4DA62B12F72C}"/>
    <cellStyle name="แสดงผล 2 4 2 11" xfId="5589" xr:uid="{987E3B45-16E8-4843-BFE9-B22AD1798733}"/>
    <cellStyle name="แสดงผล 2 4 2 2" xfId="1436" xr:uid="{85B4848A-5D20-4E2C-A981-5182ACE8965E}"/>
    <cellStyle name="แสดงผล 2 4 2 2 2" xfId="4011" xr:uid="{4F20F180-18F6-4BD6-BD1A-AE734AC45637}"/>
    <cellStyle name="แสดงผล 2 4 2 2 3" xfId="6401" xr:uid="{719A74E9-C22E-4D97-8ED4-4C70A896F564}"/>
    <cellStyle name="แสดงผล 2 4 2 3" xfId="1703" xr:uid="{110E861C-4E4B-4370-A054-336469B6CA1B}"/>
    <cellStyle name="แสดงผล 2 4 2 3 2" xfId="4274" xr:uid="{23CD54BB-255B-41CE-A124-C3145232F412}"/>
    <cellStyle name="แสดงผล 2 4 2 3 3" xfId="6655" xr:uid="{2644C43C-15F9-4A3C-B095-87E375CF16DA}"/>
    <cellStyle name="แสดงผล 2 4 2 4" xfId="1918" xr:uid="{3F131050-0B57-45C0-B627-8CB8B9054FEA}"/>
    <cellStyle name="แสดงผล 2 4 2 4 2" xfId="4489" xr:uid="{BCA74507-3C24-4327-B773-650DFDF44E33}"/>
    <cellStyle name="แสดงผล 2 4 2 4 3" xfId="6870" xr:uid="{A0AB5C9E-D39D-4B2A-80E3-A3E563DB7CD1}"/>
    <cellStyle name="แสดงผล 2 4 2 5" xfId="2489" xr:uid="{AEBD595E-9A1C-46FF-B629-861FE612FC71}"/>
    <cellStyle name="แสดงผล 2 4 2 5 2" xfId="5041" xr:uid="{6A70CC98-DF67-4EF8-B97E-D278F1320A12}"/>
    <cellStyle name="แสดงผล 2 4 2 5 3" xfId="7387" xr:uid="{D8A204D0-3312-4DA3-B05F-A3140CE509E5}"/>
    <cellStyle name="แสดงผล 2 4 2 6" xfId="2770" xr:uid="{F1B5D452-F022-458E-9E40-A0CE613DC05E}"/>
    <cellStyle name="แสดงผล 2 4 2 6 2" xfId="5315" xr:uid="{0485D343-E8EC-4D47-B5C2-0E27C495E507}"/>
    <cellStyle name="แสดงผล 2 4 2 6 3" xfId="7649" xr:uid="{745B6131-636D-4DB6-84C5-6C75DD73D960}"/>
    <cellStyle name="แสดงผล 2 4 2 7" xfId="2983" xr:uid="{CF8C5E65-092F-474C-A101-BECF8A837582}"/>
    <cellStyle name="แสดงผล 2 4 2 7 2" xfId="5528" xr:uid="{F80662F6-3969-413B-87B2-DA515D9EEA94}"/>
    <cellStyle name="แสดงผล 2 4 2 7 3" xfId="7862" xr:uid="{45FF5B05-DCEF-4296-A592-68B87D803CFE}"/>
    <cellStyle name="แสดงผล 2 4 2 8" xfId="3287" xr:uid="{1D518300-9D45-4662-896F-D8BFC708EC9D}"/>
    <cellStyle name="แสดงผล 2 4 2 8 2" xfId="5825" xr:uid="{645B1E56-A215-4F86-831A-F516C8FDFFF1}"/>
    <cellStyle name="แสดงผล 2 4 2 8 3" xfId="8146" xr:uid="{01A5C40F-EBC8-4C6F-A7D7-CCECF3106534}"/>
    <cellStyle name="แสดงผล 2 4 2 9" xfId="3507" xr:uid="{2BF7B91F-B4A9-42CD-905F-3269B6F16F34}"/>
    <cellStyle name="แสดงผล 2 4 2 9 2" xfId="6027" xr:uid="{BD6DFF0D-4635-4BEE-9D81-C98A75BF9BA0}"/>
    <cellStyle name="แสดงผล 2 4 2 9 3" xfId="8318" xr:uid="{F256E9C9-1AC8-4611-82FA-2E8F7D8FA55B}"/>
    <cellStyle name="แสดงผล 2 4 3" xfId="418" xr:uid="{00000000-0005-0000-0000-0000BF010000}"/>
    <cellStyle name="แสดงผล 2 4 3 10" xfId="4545" xr:uid="{1F11BC81-4D80-4F1E-BEB8-76396FEE1180}"/>
    <cellStyle name="แสดงผล 2 4 3 2" xfId="1437" xr:uid="{4AB06AB3-FFCA-4BA6-9639-6733DA2B4F13}"/>
    <cellStyle name="แสดงผล 2 4 3 2 2" xfId="4012" xr:uid="{2FC4527E-6641-414F-85FA-7669F13A5AFD}"/>
    <cellStyle name="แสดงผล 2 4 3 2 3" xfId="6402" xr:uid="{9BC9DCF4-C626-4EEF-A4BA-8B8DB69E117F}"/>
    <cellStyle name="แสดงผล 2 4 3 3" xfId="1704" xr:uid="{4C419000-5E5C-4FFF-A82F-DC280134A2EB}"/>
    <cellStyle name="แสดงผล 2 4 3 3 2" xfId="4275" xr:uid="{21103D28-C17C-480A-B536-B92793F694D7}"/>
    <cellStyle name="แสดงผล 2 4 3 3 3" xfId="6656" xr:uid="{C699A05A-E53E-4B36-B1AC-8A73DB38145E}"/>
    <cellStyle name="แสดงผล 2 4 3 4" xfId="1919" xr:uid="{1F6EF562-3895-42B3-A2FA-83AEA54B70F4}"/>
    <cellStyle name="แสดงผล 2 4 3 4 2" xfId="4490" xr:uid="{7591002A-7F86-4302-A08B-327669FE3121}"/>
    <cellStyle name="แสดงผล 2 4 3 4 3" xfId="6871" xr:uid="{20AF51D6-F173-4EA9-9475-D77CA62D6A9B}"/>
    <cellStyle name="แสดงผล 2 4 3 5" xfId="2490" xr:uid="{12893BEC-AB9D-4262-8897-010754B2EC4D}"/>
    <cellStyle name="แสดงผล 2 4 3 5 2" xfId="5042" xr:uid="{54B9D7E1-2CCB-4531-B200-3D578EB14F54}"/>
    <cellStyle name="แสดงผล 2 4 3 5 3" xfId="7388" xr:uid="{B58CF6F6-245A-4A28-8B15-90FE6F857F15}"/>
    <cellStyle name="แสดงผล 2 4 3 6" xfId="2771" xr:uid="{EE2C8BFA-40F0-4440-8CA5-96C923F55D93}"/>
    <cellStyle name="แสดงผล 2 4 3 6 2" xfId="5316" xr:uid="{437DF57D-B87C-4C1E-96CC-B8CA8C76ECD2}"/>
    <cellStyle name="แสดงผล 2 4 3 6 3" xfId="7650" xr:uid="{D5D71B34-817B-4311-A822-1AAA7F03E04C}"/>
    <cellStyle name="แสดงผล 2 4 3 7" xfId="2984" xr:uid="{478FFB53-C0A1-455B-88EB-9E45E382F265}"/>
    <cellStyle name="แสดงผล 2 4 3 7 2" xfId="5529" xr:uid="{CCD85F0C-1D97-4670-AB44-7E3038DFA32B}"/>
    <cellStyle name="แสดงผล 2 4 3 7 3" xfId="7863" xr:uid="{B359D3E6-F37A-4F8E-B00D-7646AE9817CB}"/>
    <cellStyle name="แสดงผล 2 4 3 8" xfId="3288" xr:uid="{DD1D18F2-0095-408F-8C2F-1BA90593EBB6}"/>
    <cellStyle name="แสดงผล 2 4 3 8 2" xfId="5826" xr:uid="{0300071A-16EB-424F-84BD-C3C8D6C167F2}"/>
    <cellStyle name="แสดงผล 2 4 3 8 3" xfId="8147" xr:uid="{16B36F21-C244-4C89-A301-6CB9B8285BF5}"/>
    <cellStyle name="แสดงผล 2 4 3 9" xfId="511" xr:uid="{5DE4FD54-1E16-4895-A934-B28EFE34987C}"/>
    <cellStyle name="แสดงผล 2 4 4" xfId="419" xr:uid="{00000000-0005-0000-0000-0000C0010000}"/>
    <cellStyle name="แสดงผล 2 4 4 10" xfId="5901" xr:uid="{12AEF30D-38A4-4176-BF5E-B022ED7D10C0}"/>
    <cellStyle name="แสดงผล 2 4 4 2" xfId="1435" xr:uid="{844351F6-1716-438A-8D3F-91F7201F10C5}"/>
    <cellStyle name="แสดงผล 2 4 4 2 2" xfId="4010" xr:uid="{58EB109B-B1FF-44C4-8EC8-59278373C4FF}"/>
    <cellStyle name="แสดงผล 2 4 4 2 3" xfId="6400" xr:uid="{37D22874-B4EB-4E2C-9EF3-1B2DD34911BB}"/>
    <cellStyle name="แสดงผล 2 4 4 3" xfId="1702" xr:uid="{144E71FC-D07F-4EF1-B9A6-F4650D2B7151}"/>
    <cellStyle name="แสดงผล 2 4 4 3 2" xfId="4273" xr:uid="{57026A5A-98B8-4014-B152-4A88E2479202}"/>
    <cellStyle name="แสดงผล 2 4 4 3 3" xfId="6654" xr:uid="{EAE84732-B455-41D7-B35E-C39E6BE0149B}"/>
    <cellStyle name="แสดงผล 2 4 4 4" xfId="1917" xr:uid="{841D76D6-9CC9-4D25-93C5-BFC64A49D76B}"/>
    <cellStyle name="แสดงผล 2 4 4 4 2" xfId="4488" xr:uid="{05297D7F-2ED6-439D-B98D-8E5E5673FB2F}"/>
    <cellStyle name="แสดงผล 2 4 4 4 3" xfId="6869" xr:uid="{2995263A-8EDF-4857-8E36-44B1EA017329}"/>
    <cellStyle name="แสดงผล 2 4 4 5" xfId="2488" xr:uid="{787D6423-DA14-47C9-9154-8F58A4E9D32B}"/>
    <cellStyle name="แสดงผล 2 4 4 5 2" xfId="5040" xr:uid="{178ADFE8-B2DA-4F83-9EAC-FFAB6E8F92B0}"/>
    <cellStyle name="แสดงผล 2 4 4 5 3" xfId="7386" xr:uid="{C1D82371-A083-4E19-8193-7BC3B4A3B01E}"/>
    <cellStyle name="แสดงผล 2 4 4 6" xfId="2769" xr:uid="{CAC5CE1D-147E-48E6-8B09-515C95BA6AAF}"/>
    <cellStyle name="แสดงผล 2 4 4 6 2" xfId="5314" xr:uid="{2DD07A67-B63B-49C0-A6D0-44567C60F4F6}"/>
    <cellStyle name="แสดงผล 2 4 4 6 3" xfId="7648" xr:uid="{36047EE1-1EDD-4CD8-8C67-0ACC80F937FA}"/>
    <cellStyle name="แสดงผล 2 4 4 7" xfId="2982" xr:uid="{B6749FEF-3101-46C1-9735-3BB0B393608D}"/>
    <cellStyle name="แสดงผล 2 4 4 7 2" xfId="5527" xr:uid="{F5561EE4-0FA0-46DC-87A6-E0E0644BE7CB}"/>
    <cellStyle name="แสดงผล 2 4 4 7 3" xfId="7861" xr:uid="{9AA9B60C-A7BE-4144-8A0F-1AAC739C55CF}"/>
    <cellStyle name="แสดงผล 2 4 4 8" xfId="3286" xr:uid="{BFB537D0-2403-4FF0-98F5-B6794EA09EE5}"/>
    <cellStyle name="แสดงผล 2 4 4 8 2" xfId="5824" xr:uid="{A54C7A51-A0C8-41A6-A054-8AF4BE57F551}"/>
    <cellStyle name="แสดงผล 2 4 4 8 3" xfId="8145" xr:uid="{C960199F-E350-41E4-ACB0-F0C92E2725AB}"/>
    <cellStyle name="แสดงผล 2 4 4 9" xfId="872" xr:uid="{DF833B16-86E4-44FC-A1F0-6FBC74C6B8D2}"/>
    <cellStyle name="แสดงผล 2 4 5" xfId="1230" xr:uid="{640EEBA7-C96E-4FC7-B600-832B18C9F296}"/>
    <cellStyle name="แสดงผล 2 4 5 2" xfId="2101" xr:uid="{09F112E2-C705-40BA-B895-8CB01CF3B784}"/>
    <cellStyle name="แสดงผล 2 4 5 2 2" xfId="4664" xr:uid="{6FE1580F-1DAC-4DE7-99AB-0545489D1764}"/>
    <cellStyle name="แสดงผล 2 4 5 2 3" xfId="7024" xr:uid="{C37F6458-BBFD-4D7F-8DD9-6BB733773DA9}"/>
    <cellStyle name="แสดงผล 2 4 5 3" xfId="3806" xr:uid="{B11F098F-110F-4DB2-BB8A-E5A243BD6AAC}"/>
    <cellStyle name="แสดงผล 2 4 5 4" xfId="6200" xr:uid="{E30C15C9-01F3-4E46-B25C-9CADC8CFFEB2}"/>
    <cellStyle name="แสดงผล 2 4 6" xfId="1271" xr:uid="{A4303119-5E4A-49A6-B7F8-8A10ACBA822D}"/>
    <cellStyle name="แสดงผล 2 4 6 2" xfId="2102" xr:uid="{3254BFDF-DCDB-43D6-883E-AE184008EE58}"/>
    <cellStyle name="แสดงผล 2 4 6 2 2" xfId="4665" xr:uid="{7146319E-5AAC-4D5D-AFB0-EF5A7FA02986}"/>
    <cellStyle name="แสดงผล 2 4 6 2 3" xfId="7025" xr:uid="{3242DA29-4E4F-4B80-B09F-A757FBABFBDE}"/>
    <cellStyle name="แสดงผล 2 4 6 3" xfId="3846" xr:uid="{46FBA3D5-1895-478F-B164-B6899C29C1E7}"/>
    <cellStyle name="แสดงผล 2 4 6 4" xfId="6236" xr:uid="{0A8423C1-B3FD-4717-BC7E-800D0C0DA628}"/>
    <cellStyle name="แสดงผล 2 4 7" xfId="1764" xr:uid="{AB5887A6-DAAD-439E-B368-28431B76FF0A}"/>
    <cellStyle name="แสดงผล 2 4 7 2" xfId="4335" xr:uid="{E7D910BC-7B2E-4953-AEB4-F8077319EFD0}"/>
    <cellStyle name="แสดงผล 2 4 7 3" xfId="6716" xr:uid="{98061DB6-ECDE-4E26-98C3-F85B78C58F26}"/>
    <cellStyle name="แสดงผล 2 4 8" xfId="2283" xr:uid="{74BBB4B8-E95B-47CA-BA37-88376071217B}"/>
    <cellStyle name="แสดงผล 2 4 8 2" xfId="4838" xr:uid="{F6E65BBA-F643-4ED8-BB89-69769A0C9B39}"/>
    <cellStyle name="แสดงผล 2 4 8 3" xfId="7187" xr:uid="{E4B2A1C6-4964-438E-9CA0-81DA1B7971F8}"/>
    <cellStyle name="แสดงผล 2 4 9" xfId="2219" xr:uid="{D4EA4B56-F677-4E67-A652-74D2EBC5168E}"/>
    <cellStyle name="แสดงผล 2 4 9 2" xfId="4774" xr:uid="{1A4F47CB-BB71-42AB-B770-04AD077A4C35}"/>
    <cellStyle name="แสดงผล 2 4 9 3" xfId="7123" xr:uid="{49EADEE2-77C4-419B-BCD3-ED1FE6F65CED}"/>
    <cellStyle name="แสดงผล 2 5" xfId="420" xr:uid="{00000000-0005-0000-0000-0000C1010000}"/>
    <cellStyle name="แสดงผล 2 5 10" xfId="675" xr:uid="{4B4941C5-601E-4137-8EBF-F0A479FF88BD}"/>
    <cellStyle name="แสดงผล 2 5 11" xfId="3610" xr:uid="{F8B70B53-9FC8-4CE0-B38F-FB461E7B4C11}"/>
    <cellStyle name="แสดงผล 2 5 2" xfId="1438" xr:uid="{E2601F88-985F-49DF-8466-2433D909C423}"/>
    <cellStyle name="แสดงผล 2 5 2 2" xfId="4013" xr:uid="{6F276E95-B3BF-4E3E-A124-B0EB1DFB281A}"/>
    <cellStyle name="แสดงผล 2 5 2 3" xfId="6403" xr:uid="{E9893B7F-4DAB-4C58-A5DB-7CB405A9C1F6}"/>
    <cellStyle name="แสดงผล 2 5 3" xfId="1705" xr:uid="{2EC681AB-EC19-4F58-938C-3714746D38EE}"/>
    <cellStyle name="แสดงผล 2 5 3 2" xfId="4276" xr:uid="{ECFB9196-904D-41D0-B23E-ECE735CA2491}"/>
    <cellStyle name="แสดงผล 2 5 3 3" xfId="6657" xr:uid="{76F29C1F-BF2D-4DD3-8BE5-673FF473E50B}"/>
    <cellStyle name="แสดงผล 2 5 4" xfId="1920" xr:uid="{A244BF3B-2222-4B41-8F0D-4B29F3D13987}"/>
    <cellStyle name="แสดงผล 2 5 4 2" xfId="4491" xr:uid="{57EECD4E-FD2E-4883-8B65-5E3F7C2E13C7}"/>
    <cellStyle name="แสดงผล 2 5 4 3" xfId="6872" xr:uid="{46E0C9D6-AFFE-4584-925B-454298BBCD67}"/>
    <cellStyle name="แสดงผล 2 5 5" xfId="2491" xr:uid="{8F3FAB62-DD06-4BE1-B497-93417D8E9B59}"/>
    <cellStyle name="แสดงผล 2 5 5 2" xfId="5043" xr:uid="{C7FCEA82-6555-4F7E-86D1-8ABE597793A9}"/>
    <cellStyle name="แสดงผล 2 5 5 3" xfId="7389" xr:uid="{AD9BA842-4DF1-4C9D-8DF1-FAF3390B66BF}"/>
    <cellStyle name="แสดงผล 2 5 6" xfId="2772" xr:uid="{B51E29E7-5EF0-4187-9C67-A263A592C6BD}"/>
    <cellStyle name="แสดงผล 2 5 6 2" xfId="5317" xr:uid="{9F92FC78-E505-4247-AF4E-EA589661331D}"/>
    <cellStyle name="แสดงผล 2 5 6 3" xfId="7651" xr:uid="{69DB41CB-0973-426D-B882-E04FB5854C32}"/>
    <cellStyle name="แสดงผล 2 5 7" xfId="2985" xr:uid="{38BB7501-CFF7-4774-B011-E680266503BD}"/>
    <cellStyle name="แสดงผล 2 5 7 2" xfId="5530" xr:uid="{FAFC3C1E-7018-4259-A47C-DF250CB07DEE}"/>
    <cellStyle name="แสดงผล 2 5 7 3" xfId="7864" xr:uid="{B4176B8C-680F-4421-BBB4-E0BBDBCFB2C4}"/>
    <cellStyle name="แสดงผล 2 5 8" xfId="3289" xr:uid="{92A11D7E-050E-4D07-A35B-8A2E92B1791B}"/>
    <cellStyle name="แสดงผล 2 5 8 2" xfId="5827" xr:uid="{6C729DF7-B229-438B-B615-90BCBF686D07}"/>
    <cellStyle name="แสดงผล 2 5 8 3" xfId="8148" xr:uid="{20C67735-D45B-4775-A183-CE5998E48AC9}"/>
    <cellStyle name="แสดงผล 2 5 9" xfId="3508" xr:uid="{06A5DAFE-25E0-4A7F-9E03-9EF6FE55C233}"/>
    <cellStyle name="แสดงผล 2 5 9 2" xfId="6028" xr:uid="{CDD1BD25-1348-4817-BA17-3F49301F073B}"/>
    <cellStyle name="แสดงผล 2 5 9 3" xfId="8319" xr:uid="{50579B6E-9FFA-4228-8992-6648A35CAA0D}"/>
    <cellStyle name="แสดงผล 2 6" xfId="421" xr:uid="{00000000-0005-0000-0000-0000C2010000}"/>
    <cellStyle name="แสดงผล 2 6 10" xfId="3651" xr:uid="{518AC99F-DE14-43C1-A3D3-A8AAADA58B5D}"/>
    <cellStyle name="แสดงผล 2 6 2" xfId="1439" xr:uid="{40442E2E-3F03-4C04-AC64-139EAAE3E11C}"/>
    <cellStyle name="แสดงผล 2 6 2 2" xfId="4014" xr:uid="{AE0C888F-2A3C-4A05-8CFD-DF6B240CAE7B}"/>
    <cellStyle name="แสดงผล 2 6 2 3" xfId="6404" xr:uid="{BB75B5F7-824E-4864-9BFD-BF551CF403B4}"/>
    <cellStyle name="แสดงผล 2 6 3" xfId="1706" xr:uid="{21FA2329-7055-41A0-9F7D-8628EF146D36}"/>
    <cellStyle name="แสดงผล 2 6 3 2" xfId="4277" xr:uid="{075601F2-D8F7-4E07-8ABA-B0AFED8D06AB}"/>
    <cellStyle name="แสดงผล 2 6 3 3" xfId="6658" xr:uid="{BDA59A00-F941-44DE-A975-90F37FECD9D4}"/>
    <cellStyle name="แสดงผล 2 6 4" xfId="1921" xr:uid="{C996BB8F-FD95-4BB3-97E8-3E08DB493E9B}"/>
    <cellStyle name="แสดงผล 2 6 4 2" xfId="4492" xr:uid="{AD4D116F-0C47-470F-A5EA-1B6E95025140}"/>
    <cellStyle name="แสดงผล 2 6 4 3" xfId="6873" xr:uid="{A88D9434-E45B-4502-BB41-4878A488DFC5}"/>
    <cellStyle name="แสดงผล 2 6 5" xfId="2492" xr:uid="{B43ACB5B-FA34-4310-BCC9-D9544CF26F4E}"/>
    <cellStyle name="แสดงผล 2 6 5 2" xfId="5044" xr:uid="{7029A9A6-9E12-4E3A-AFF7-8C8F5890A267}"/>
    <cellStyle name="แสดงผล 2 6 5 3" xfId="7390" xr:uid="{3A4741CD-516E-4425-A982-EFB6A2590E40}"/>
    <cellStyle name="แสดงผล 2 6 6" xfId="2773" xr:uid="{C7B46F69-1A72-42DB-A2C2-8E39BE657DE4}"/>
    <cellStyle name="แสดงผล 2 6 6 2" xfId="5318" xr:uid="{752107BF-5D62-40E3-BD2A-A7066CE5EB5C}"/>
    <cellStyle name="แสดงผล 2 6 6 3" xfId="7652" xr:uid="{724AE0A2-C63A-4104-8CD7-F2368BA89A25}"/>
    <cellStyle name="แสดงผล 2 6 7" xfId="2986" xr:uid="{27197C3D-CA52-4693-9EA3-0B33B9531AA2}"/>
    <cellStyle name="แสดงผล 2 6 7 2" xfId="5531" xr:uid="{A340408D-C934-46CF-9496-0EC8DE2A8A58}"/>
    <cellStyle name="แสดงผล 2 6 7 3" xfId="7865" xr:uid="{35EF329C-9096-4506-BA1D-BE4AFB2FB73F}"/>
    <cellStyle name="แสดงผล 2 6 8" xfId="3290" xr:uid="{8CEF9AE2-0570-4357-8413-9B2877CFD467}"/>
    <cellStyle name="แสดงผล 2 6 8 2" xfId="5828" xr:uid="{813E5CE5-2107-4624-93B5-3251F387FF1D}"/>
    <cellStyle name="แสดงผล 2 6 8 3" xfId="8149" xr:uid="{1E32FD54-D7C7-4861-88F1-B2E94989A693}"/>
    <cellStyle name="แสดงผล 2 6 9" xfId="584" xr:uid="{C0C20C9A-A2D4-4660-B9C1-66CE74D90654}"/>
    <cellStyle name="แสดงผล 2 7" xfId="422" xr:uid="{00000000-0005-0000-0000-0000C3010000}"/>
    <cellStyle name="แสดงผล 2 7 10" xfId="5652" xr:uid="{8230470D-B695-41DD-A19D-74A77D5FF6AD}"/>
    <cellStyle name="แสดงผล 2 7 2" xfId="1428" xr:uid="{6FA7B467-8F1C-47CE-AA28-B39364B037DA}"/>
    <cellStyle name="แสดงผล 2 7 2 2" xfId="4003" xr:uid="{750AFC25-333B-44BE-816D-C4085D2BD127}"/>
    <cellStyle name="แสดงผล 2 7 2 3" xfId="6393" xr:uid="{371EE19B-7812-44A1-969E-2CE9CA17D3EC}"/>
    <cellStyle name="แสดงผล 2 7 3" xfId="1695" xr:uid="{DC399C62-F822-4384-8C8B-E3249A817358}"/>
    <cellStyle name="แสดงผล 2 7 3 2" xfId="4266" xr:uid="{69B76783-130B-4607-8366-58D0C53092E9}"/>
    <cellStyle name="แสดงผล 2 7 3 3" xfId="6647" xr:uid="{382380DA-D966-443B-8624-1CA0A3D9355A}"/>
    <cellStyle name="แสดงผล 2 7 4" xfId="1910" xr:uid="{D0A503EF-6388-4A3B-983F-7EE73C65F92E}"/>
    <cellStyle name="แสดงผล 2 7 4 2" xfId="4481" xr:uid="{F2B0683B-4C9C-4CDE-904A-594841ED6202}"/>
    <cellStyle name="แสดงผล 2 7 4 3" xfId="6862" xr:uid="{A4D969C2-7B39-4221-8F25-6390C18EF8E0}"/>
    <cellStyle name="แสดงผล 2 7 5" xfId="2481" xr:uid="{0529C846-F902-4733-82CD-808F1008A9D1}"/>
    <cellStyle name="แสดงผล 2 7 5 2" xfId="5033" xr:uid="{064785A2-4D6A-4F04-A91F-367DFED13AE0}"/>
    <cellStyle name="แสดงผล 2 7 5 3" xfId="7379" xr:uid="{9028405B-6ED4-4ADB-8EEA-3A17EE587697}"/>
    <cellStyle name="แสดงผล 2 7 6" xfId="2762" xr:uid="{A56FD0FB-D913-4A9F-8DEF-2E624DD17B5C}"/>
    <cellStyle name="แสดงผล 2 7 6 2" xfId="5307" xr:uid="{1A7DE705-BD31-4580-80D3-A009A632D992}"/>
    <cellStyle name="แสดงผล 2 7 6 3" xfId="7641" xr:uid="{A6321179-2A70-47DA-B84F-CEF68DFC1640}"/>
    <cellStyle name="แสดงผล 2 7 7" xfId="2975" xr:uid="{7D14C19F-8F5A-4124-8DDA-3E3B9D601F1A}"/>
    <cellStyle name="แสดงผล 2 7 7 2" xfId="5520" xr:uid="{54DC73BB-E0BD-448B-B9DD-33800BE412BC}"/>
    <cellStyle name="แสดงผล 2 7 7 3" xfId="7854" xr:uid="{B0CF8E5C-ABC5-4BED-B3D0-0ECAAD8DFFFF}"/>
    <cellStyle name="แสดงผล 2 7 8" xfId="3279" xr:uid="{A83FB707-ABFD-4F0C-A01F-E32806AF568A}"/>
    <cellStyle name="แสดงผล 2 7 8 2" xfId="5817" xr:uid="{99DA8439-CEEB-46B2-A2FC-E992482E1AE6}"/>
    <cellStyle name="แสดงผล 2 7 8 3" xfId="8138" xr:uid="{A13463E2-EC84-49E5-980A-61F5DE64355B}"/>
    <cellStyle name="แสดงผล 2 7 9" xfId="538" xr:uid="{A7CCDD5C-F77B-4EDC-B16E-8AA51B2518AB}"/>
    <cellStyle name="แสดงผล 2 8" xfId="1056" xr:uid="{868C18D1-FA72-4EE5-8294-806573FF6DCB}"/>
    <cellStyle name="แสดงผล 2 8 2" xfId="2103" xr:uid="{77F3FD08-3036-4B8B-BA48-4B383C37BFFD}"/>
    <cellStyle name="แสดงผล 2 8 2 2" xfId="4666" xr:uid="{E4A85747-DACC-4CAF-9C98-40FE9C823870}"/>
    <cellStyle name="แสดงผล 2 8 2 3" xfId="7026" xr:uid="{8B7F00FA-9D19-43D3-8D81-57008F4062B4}"/>
    <cellStyle name="แสดงผล 2 9" xfId="1186" xr:uid="{704868F4-BB0A-4FA0-BC16-8341C09AF02B}"/>
    <cellStyle name="แสดงผล 2 9 2" xfId="2104" xr:uid="{29567388-9E06-403E-92F8-520BE5397D3E}"/>
    <cellStyle name="แสดงผล 2 9 2 2" xfId="4667" xr:uid="{4589A841-423E-43AA-B87D-C7CB682A0683}"/>
    <cellStyle name="แสดงผล 2 9 2 3" xfId="7027" xr:uid="{D1F16214-5041-47FB-970B-932874B2ED03}"/>
    <cellStyle name="แสดงผล 2 9 3" xfId="3762" xr:uid="{4EAA16DF-30D0-4181-BCA7-70C86B9041AA}"/>
    <cellStyle name="แสดงผล 2 9 4" xfId="6156" xr:uid="{BB486BC4-BCF9-4FCB-97B6-5A7611047100}"/>
    <cellStyle name="แสดงผล 3" xfId="423" xr:uid="{00000000-0005-0000-0000-0000C4010000}"/>
    <cellStyle name="แสดงผล 3 10" xfId="2258" xr:uid="{BCB5FEFD-AD29-4539-866B-93064D4C8382}"/>
    <cellStyle name="แสดงผล 3 10 2" xfId="4813" xr:uid="{7FD364BB-2463-4DC5-9A7C-B6EA83F76417}"/>
    <cellStyle name="แสดงผล 3 10 3" xfId="7162" xr:uid="{394632BA-3DC1-476E-B575-13DFCE09F1ED}"/>
    <cellStyle name="แสดงผล 3 11" xfId="2158" xr:uid="{E3B7B9BD-BEF1-42B6-8C55-CC8275CB1CA2}"/>
    <cellStyle name="แสดงผล 3 11 2" xfId="4713" xr:uid="{4B0D1733-DB25-47A6-8DC2-DDEC8CAED92B}"/>
    <cellStyle name="แสดงผล 3 11 3" xfId="7062" xr:uid="{AA9E8EE6-B171-42F5-B7EA-7C69F382DB58}"/>
    <cellStyle name="แสดงผล 3 12" xfId="2251" xr:uid="{0739C526-EC5F-4FBF-8128-F3F779B27F2E}"/>
    <cellStyle name="แสดงผล 3 12 2" xfId="4806" xr:uid="{D7D5438D-1E8F-4695-8D71-315DC4305A3D}"/>
    <cellStyle name="แสดงผล 3 12 3" xfId="7155" xr:uid="{48E1BE2B-EEE8-4FBB-B596-69CA616DDAE0}"/>
    <cellStyle name="แสดงผล 3 13" xfId="3061" xr:uid="{F2022777-C661-4660-80BE-A5D447F75D0B}"/>
    <cellStyle name="แสดงผล 3 13 2" xfId="5603" xr:uid="{E40E8FAC-CC4D-4776-92FB-C57E6403F9E8}"/>
    <cellStyle name="แสดงผล 3 13 3" xfId="7927" xr:uid="{D0A016AB-71D2-42F3-B1D3-3E9C02C576B6}"/>
    <cellStyle name="แสดงผล 3 14" xfId="3397" xr:uid="{EBDAF073-9E31-4889-B47B-D9E2A35128D0}"/>
    <cellStyle name="แสดงผล 3 14 2" xfId="5918" xr:uid="{9B59B5C9-C12A-4AD3-A59A-AAB512AF176E}"/>
    <cellStyle name="แสดงผล 3 14 3" xfId="8215" xr:uid="{1F285BED-DAE8-49DD-B073-D5F84E5FDDC8}"/>
    <cellStyle name="แสดงผล 3 15" xfId="808" xr:uid="{E26B70AB-36C5-4E64-91AA-C81D910C2739}"/>
    <cellStyle name="แสดงผล 3 16" xfId="4535" xr:uid="{0CA48FFD-0A2F-4FC1-A84F-EBECDAF68765}"/>
    <cellStyle name="แสดงผล 3 2" xfId="424" xr:uid="{00000000-0005-0000-0000-0000C5010000}"/>
    <cellStyle name="แสดงผล 3 2 10" xfId="2548" xr:uid="{84ADAD24-58F1-4A2A-9F84-43CD26BE34AF}"/>
    <cellStyle name="แสดงผล 3 2 10 2" xfId="5099" xr:uid="{0AF29301-5324-4121-B49E-C12E1A4C15B6}"/>
    <cellStyle name="แสดงผล 3 2 10 3" xfId="7445" xr:uid="{030D3F33-C289-45D2-951C-463F420852EF}"/>
    <cellStyle name="แสดงผล 3 2 11" xfId="3073" xr:uid="{24B70555-6E47-4C2B-BD12-1335D7A90A72}"/>
    <cellStyle name="แสดงผล 3 2 11 2" xfId="5615" xr:uid="{E247CF1F-F5B8-4ABA-9762-7E232CED0F66}"/>
    <cellStyle name="แสดงผล 3 2 11 3" xfId="7939" xr:uid="{9BB9DA74-C8DF-4DD2-A80E-099588BBC5F9}"/>
    <cellStyle name="แสดงผล 3 2 12" xfId="3410" xr:uid="{621C6EA6-B464-4BE9-9AA2-774A3C5C18E2}"/>
    <cellStyle name="แสดงผล 3 2 12 2" xfId="5931" xr:uid="{1352B854-FC39-4939-884B-F589461A6A97}"/>
    <cellStyle name="แสดงผล 3 2 12 3" xfId="8228" xr:uid="{494F8ABB-D30F-474C-9168-20FC03DEBBCD}"/>
    <cellStyle name="แสดงผล 3 2 13" xfId="798" xr:uid="{3FEECCEC-8E1A-46CF-A65E-714D91E43988}"/>
    <cellStyle name="แสดงผล 3 2 14" xfId="6047" xr:uid="{538AFE99-5F4C-4886-8A70-0527EFBE0AAF}"/>
    <cellStyle name="แสดงผล 3 2 2" xfId="425" xr:uid="{00000000-0005-0000-0000-0000C6010000}"/>
    <cellStyle name="แสดงผล 3 2 2 10" xfId="693" xr:uid="{288F5DF6-2DA2-402A-ADB8-E6488089A7A2}"/>
    <cellStyle name="แสดงผล 3 2 2 11" xfId="6044" xr:uid="{C51A593D-4D6D-4551-A900-F2D5F48235FE}"/>
    <cellStyle name="แสดงผล 3 2 2 2" xfId="1442" xr:uid="{60F4119C-3C2F-4B77-A876-422CBF69D26A}"/>
    <cellStyle name="แสดงผล 3 2 2 2 2" xfId="4017" xr:uid="{A06F89DD-F4F5-4DD3-9D50-8C406060A45A}"/>
    <cellStyle name="แสดงผล 3 2 2 2 3" xfId="6407" xr:uid="{45536BFF-B355-4FA5-B2D5-2C63BD6C7136}"/>
    <cellStyle name="แสดงผล 3 2 2 3" xfId="1709" xr:uid="{5D136AFD-595A-47EF-B4AB-1FC3CA29733C}"/>
    <cellStyle name="แสดงผล 3 2 2 3 2" xfId="4280" xr:uid="{22728A6E-3EE9-4A7C-978F-D4CFA7B2F7A7}"/>
    <cellStyle name="แสดงผล 3 2 2 3 3" xfId="6661" xr:uid="{BE934E6D-DCA5-4A98-9054-3E3160E3CA72}"/>
    <cellStyle name="แสดงผล 3 2 2 4" xfId="1924" xr:uid="{1FCDC7B0-BD7E-4333-98B0-D5CC3C7A5C3D}"/>
    <cellStyle name="แสดงผล 3 2 2 4 2" xfId="4495" xr:uid="{4B886AE6-8B5B-45BA-8AB2-4A54756CE413}"/>
    <cellStyle name="แสดงผล 3 2 2 4 3" xfId="6876" xr:uid="{440EC213-7B79-476F-9B50-B9D27F1BE087}"/>
    <cellStyle name="แสดงผล 3 2 2 5" xfId="2495" xr:uid="{5473A451-B3D1-42B7-B204-EA0A76EF248D}"/>
    <cellStyle name="แสดงผล 3 2 2 5 2" xfId="5047" xr:uid="{A6500278-11D8-4184-A08B-E62B8B8A90D2}"/>
    <cellStyle name="แสดงผล 3 2 2 5 3" xfId="7393" xr:uid="{9CA4BD78-C70F-4D5F-9F71-8DE426815270}"/>
    <cellStyle name="แสดงผล 3 2 2 6" xfId="2776" xr:uid="{202D3EB1-F2F8-4A93-B506-72E24DC3F7E3}"/>
    <cellStyle name="แสดงผล 3 2 2 6 2" xfId="5321" xr:uid="{9C0C8460-EE1F-4336-9562-854671BBA1BA}"/>
    <cellStyle name="แสดงผล 3 2 2 6 3" xfId="7655" xr:uid="{DE6978E0-76AA-44E7-853E-370488753F89}"/>
    <cellStyle name="แสดงผล 3 2 2 7" xfId="2989" xr:uid="{A348B6B9-E542-43EC-9A73-A0CAF4A638E7}"/>
    <cellStyle name="แสดงผล 3 2 2 7 2" xfId="5534" xr:uid="{232FC0CA-A3D8-418C-ABFD-D66EB07672BC}"/>
    <cellStyle name="แสดงผล 3 2 2 7 3" xfId="7868" xr:uid="{966E53C7-22AD-4064-BD0F-D8C96A91C2AB}"/>
    <cellStyle name="แสดงผล 3 2 2 8" xfId="3293" xr:uid="{88047F3E-CA53-46EB-A6D5-714430E96A6F}"/>
    <cellStyle name="แสดงผล 3 2 2 8 2" xfId="5831" xr:uid="{EE9B8BE5-D8EB-4B48-9BF3-6519DEDAED7A}"/>
    <cellStyle name="แสดงผล 3 2 2 8 3" xfId="8152" xr:uid="{BDF9F1A0-7AB6-4D83-BFA1-DB05C7BCAF97}"/>
    <cellStyle name="แสดงผล 3 2 2 9" xfId="3509" xr:uid="{7F6B7B20-0C4C-4E3B-BFF6-4C75F4B7DF31}"/>
    <cellStyle name="แสดงผล 3 2 2 9 2" xfId="6029" xr:uid="{DD657B18-D530-40E1-AF26-A3818F7D9575}"/>
    <cellStyle name="แสดงผล 3 2 2 9 3" xfId="8320" xr:uid="{FC4DF384-9BA3-49B0-97C6-4CA0105D2017}"/>
    <cellStyle name="แสดงผล 3 2 3" xfId="426" xr:uid="{00000000-0005-0000-0000-0000C7010000}"/>
    <cellStyle name="แสดงผล 3 2 3 10" xfId="5898" xr:uid="{93E4AADD-AFE2-4460-A7BC-B07977709258}"/>
    <cellStyle name="แสดงผล 3 2 3 2" xfId="1443" xr:uid="{8E3B5426-EF5D-4D6C-A0C9-A1B999ABCE4D}"/>
    <cellStyle name="แสดงผล 3 2 3 2 2" xfId="4018" xr:uid="{6C709C69-58C8-41A6-B151-0867E25C2B0B}"/>
    <cellStyle name="แสดงผล 3 2 3 2 3" xfId="6408" xr:uid="{9C211456-0FF2-4D33-83B7-43EF4647CF2E}"/>
    <cellStyle name="แสดงผล 3 2 3 3" xfId="1710" xr:uid="{02B14DA0-4A13-4251-BF6E-65F27FDE85E9}"/>
    <cellStyle name="แสดงผล 3 2 3 3 2" xfId="4281" xr:uid="{FD52E4EB-6C61-4B4F-9A2F-E075CB264E05}"/>
    <cellStyle name="แสดงผล 3 2 3 3 3" xfId="6662" xr:uid="{F56AA44A-5957-4A29-8BF2-AE002D7CD8AB}"/>
    <cellStyle name="แสดงผล 3 2 3 4" xfId="1925" xr:uid="{03FF51D1-F220-4B9B-9555-4F8B413015F1}"/>
    <cellStyle name="แสดงผล 3 2 3 4 2" xfId="4496" xr:uid="{62823314-59CB-4718-950C-28AD6868336D}"/>
    <cellStyle name="แสดงผล 3 2 3 4 3" xfId="6877" xr:uid="{B0318ECD-EE61-4F8E-A25C-8330ED600984}"/>
    <cellStyle name="แสดงผล 3 2 3 5" xfId="2496" xr:uid="{FE69B6B0-8B16-4C81-A007-C790056D9C3E}"/>
    <cellStyle name="แสดงผล 3 2 3 5 2" xfId="5048" xr:uid="{C353749D-3BC5-4FAB-88E2-44553EFC924A}"/>
    <cellStyle name="แสดงผล 3 2 3 5 3" xfId="7394" xr:uid="{2AD86D38-267D-42EA-99BF-792120614384}"/>
    <cellStyle name="แสดงผล 3 2 3 6" xfId="2777" xr:uid="{A16ADE5B-C316-4411-9A5A-DC397347332C}"/>
    <cellStyle name="แสดงผล 3 2 3 6 2" xfId="5322" xr:uid="{0F325125-400A-45AC-AD0E-3642F912FC59}"/>
    <cellStyle name="แสดงผล 3 2 3 6 3" xfId="7656" xr:uid="{BB7F94ED-F9F9-4E69-A463-7172A59E4DB8}"/>
    <cellStyle name="แสดงผล 3 2 3 7" xfId="2990" xr:uid="{6AF01D8B-BA83-49F8-B81C-710047A7FCA9}"/>
    <cellStyle name="แสดงผล 3 2 3 7 2" xfId="5535" xr:uid="{E91FA769-F595-467D-B1E6-BB9D95B168EC}"/>
    <cellStyle name="แสดงผล 3 2 3 7 3" xfId="7869" xr:uid="{BD0B6925-F695-4A58-883B-FF37C19E2DCB}"/>
    <cellStyle name="แสดงผล 3 2 3 8" xfId="3294" xr:uid="{A92315E7-EEF8-47C6-AA04-7034062D5476}"/>
    <cellStyle name="แสดงผล 3 2 3 8 2" xfId="5832" xr:uid="{9FE7C266-7EE1-43A1-8A29-03EF1577BD3F}"/>
    <cellStyle name="แสดงผล 3 2 3 8 3" xfId="8153" xr:uid="{B9CD2B97-DF51-4BE2-81BE-0E026EF1D57D}"/>
    <cellStyle name="แสดงผล 3 2 3 9" xfId="666" xr:uid="{3D7C2084-FC90-47F3-AF9D-59D9A60AAF69}"/>
    <cellStyle name="แสดงผล 3 2 4" xfId="427" xr:uid="{00000000-0005-0000-0000-0000C8010000}"/>
    <cellStyle name="แสดงผล 3 2 4 10" xfId="6053" xr:uid="{9330581F-9405-4055-BB03-02D49605C7A3}"/>
    <cellStyle name="แสดงผล 3 2 4 2" xfId="1441" xr:uid="{0D835CCE-264B-4CBE-A5EC-D155B9BABAE2}"/>
    <cellStyle name="แสดงผล 3 2 4 2 2" xfId="4016" xr:uid="{415F4B11-9F69-41E2-A7B0-8992881E8869}"/>
    <cellStyle name="แสดงผล 3 2 4 2 3" xfId="6406" xr:uid="{781A8ED3-FFEB-42A7-A86A-083ED53A1D48}"/>
    <cellStyle name="แสดงผล 3 2 4 3" xfId="1708" xr:uid="{C61853AE-B36E-481E-AE06-363F6EB5CD03}"/>
    <cellStyle name="แสดงผล 3 2 4 3 2" xfId="4279" xr:uid="{D0282F04-DD6A-4E7C-BE53-FC0AEA58D8D2}"/>
    <cellStyle name="แสดงผล 3 2 4 3 3" xfId="6660" xr:uid="{3D335FA3-CE03-49F6-988A-EB1C47D0D382}"/>
    <cellStyle name="แสดงผล 3 2 4 4" xfId="1923" xr:uid="{D58E9079-5B8F-4B63-9A0A-CFD4931296B0}"/>
    <cellStyle name="แสดงผล 3 2 4 4 2" xfId="4494" xr:uid="{EFDBED06-4A9D-420C-BE01-96EBE28B53E9}"/>
    <cellStyle name="แสดงผล 3 2 4 4 3" xfId="6875" xr:uid="{07C696DC-6360-418C-84B7-4F642A2639A7}"/>
    <cellStyle name="แสดงผล 3 2 4 5" xfId="2494" xr:uid="{74846F17-5894-4338-8621-AD7DFD8E2E4F}"/>
    <cellStyle name="แสดงผล 3 2 4 5 2" xfId="5046" xr:uid="{C696230E-44F7-4BA4-9AC5-4D05F2416056}"/>
    <cellStyle name="แสดงผล 3 2 4 5 3" xfId="7392" xr:uid="{3D999256-143E-4BD8-9C4F-AE15362AB365}"/>
    <cellStyle name="แสดงผล 3 2 4 6" xfId="2775" xr:uid="{B6E1D57C-43AE-4026-8A18-A8692E8DB006}"/>
    <cellStyle name="แสดงผล 3 2 4 6 2" xfId="5320" xr:uid="{4007546E-559B-4875-802E-B14F50DD4F0A}"/>
    <cellStyle name="แสดงผล 3 2 4 6 3" xfId="7654" xr:uid="{0FEEAFEF-5F46-450A-985A-C73603354B42}"/>
    <cellStyle name="แสดงผล 3 2 4 7" xfId="2988" xr:uid="{723C12B6-FF3B-483A-B07F-F593E1024E7C}"/>
    <cellStyle name="แสดงผล 3 2 4 7 2" xfId="5533" xr:uid="{54CE2EB7-58E6-460E-853C-1208CFD53BAA}"/>
    <cellStyle name="แสดงผล 3 2 4 7 3" xfId="7867" xr:uid="{E145CC7E-5274-4D96-8BAE-8BD9E7F1E677}"/>
    <cellStyle name="แสดงผล 3 2 4 8" xfId="3292" xr:uid="{F58D1323-CF9F-46A9-B532-5B756234DBB2}"/>
    <cellStyle name="แสดงผล 3 2 4 8 2" xfId="5830" xr:uid="{B3CD03C4-EA93-4156-BF9A-4993B6C2CD95}"/>
    <cellStyle name="แสดงผล 3 2 4 8 3" xfId="8151" xr:uid="{FC632D11-DE4B-4F04-8B57-E9F70414386D}"/>
    <cellStyle name="แสดงผล 3 2 4 9" xfId="694" xr:uid="{30FA271A-9B4B-4705-91FC-38219A8750E5}"/>
    <cellStyle name="แสดงผล 3 2 5" xfId="1219" xr:uid="{B2908BDB-8AF6-46D5-A48E-579571178963}"/>
    <cellStyle name="แสดงผล 3 2 5 2" xfId="2105" xr:uid="{DB6CBDB5-4EBB-45D5-908E-69E3EAEEA79C}"/>
    <cellStyle name="แสดงผล 3 2 5 2 2" xfId="4668" xr:uid="{34F5BFE8-3182-4AC8-9F15-F157ABADD081}"/>
    <cellStyle name="แสดงผล 3 2 5 2 3" xfId="7028" xr:uid="{441A3E0C-6E7D-4870-9CB7-D66CAEF91A54}"/>
    <cellStyle name="แสดงผล 3 2 5 3" xfId="3795" xr:uid="{0EE8B929-8487-493D-BED7-064870EA49B6}"/>
    <cellStyle name="แสดงผล 3 2 5 4" xfId="6189" xr:uid="{4F03FCD9-E191-4FEB-8509-842A737B1740}"/>
    <cellStyle name="แสดงผล 3 2 6" xfId="1101" xr:uid="{92405B00-4955-4195-B421-5413E3EFAE21}"/>
    <cellStyle name="แสดงผล 3 2 6 2" xfId="2106" xr:uid="{A23A2730-4294-4C23-871D-95F2FAA3FA79}"/>
    <cellStyle name="แสดงผล 3 2 6 2 2" xfId="4669" xr:uid="{E0C1C1CD-272A-4FA3-AA4B-7C8028FF21B6}"/>
    <cellStyle name="แสดงผล 3 2 6 2 3" xfId="7029" xr:uid="{D638DBD0-2066-4FC8-B419-8EB72FB9A91B}"/>
    <cellStyle name="แสดงผล 3 2 6 3" xfId="3677" xr:uid="{3AC585D2-8ADF-45B0-9B8C-C48743D5DDA6}"/>
    <cellStyle name="แสดงผล 3 2 6 4" xfId="6071" xr:uid="{2A567CF4-AAD9-4297-8414-3F949EC1DD65}"/>
    <cellStyle name="แสดงผล 3 2 7" xfId="1549" xr:uid="{9A39353D-9899-4AF9-8822-0E6A94EC5161}"/>
    <cellStyle name="แสดงผล 3 2 7 2" xfId="4123" xr:uid="{F57DB0A7-B162-4782-8EB4-10A4981456B1}"/>
    <cellStyle name="แสดงผล 3 2 7 3" xfId="6509" xr:uid="{8FC126EC-1C15-4677-9885-4480C644F80E}"/>
    <cellStyle name="แสดงผล 3 2 8" xfId="2271" xr:uid="{E03B91F0-D524-4813-B58D-8D217A1076DC}"/>
    <cellStyle name="แสดงผล 3 2 8 2" xfId="4826" xr:uid="{3F0282C7-7151-461A-9848-907F0DD7066D}"/>
    <cellStyle name="แสดงผล 3 2 8 3" xfId="7175" xr:uid="{BB9074F9-943E-4AF5-AE0A-69E47211A7A3}"/>
    <cellStyle name="แสดงผล 3 2 9" xfId="2227" xr:uid="{8CE0846F-456D-4299-B65D-9416FE182BCC}"/>
    <cellStyle name="แสดงผล 3 2 9 2" xfId="4782" xr:uid="{02D41D07-A3FB-4281-BE47-E58B2DB30D57}"/>
    <cellStyle name="แสดงผล 3 2 9 3" xfId="7131" xr:uid="{6DB68608-3891-423D-A435-2086860EEF50}"/>
    <cellStyle name="แสดงผล 3 3" xfId="428" xr:uid="{00000000-0005-0000-0000-0000C9010000}"/>
    <cellStyle name="แสดงผล 3 3 10" xfId="2602" xr:uid="{E9D32528-D57C-4617-ABF7-BB8B66362C36}"/>
    <cellStyle name="แสดงผล 3 3 10 2" xfId="5153" xr:uid="{940C15AE-C15A-4D5D-AEE3-0B6CBA5B2BB5}"/>
    <cellStyle name="แสดงผล 3 3 10 3" xfId="7493" xr:uid="{56B02562-37D5-4160-B0EA-CEB68DDE2862}"/>
    <cellStyle name="แสดงผล 3 3 11" xfId="3101" xr:uid="{0D6FF690-4EC2-43C5-9121-869D7FADF99C}"/>
    <cellStyle name="แสดงผล 3 3 11 2" xfId="5643" xr:uid="{11F27C1E-FB37-4A1B-9549-53B3DEE3D027}"/>
    <cellStyle name="แสดงผล 3 3 11 3" xfId="7967" xr:uid="{17884375-F29F-4FDB-8767-CFD1C4267B13}"/>
    <cellStyle name="แสดงผล 3 3 12" xfId="3439" xr:uid="{61728373-085E-44B1-9276-D49E850DDC87}"/>
    <cellStyle name="แสดงผล 3 3 12 2" xfId="5960" xr:uid="{4B402F4C-F2F0-42EE-AA51-200049EBFC44}"/>
    <cellStyle name="แสดงผล 3 3 12 3" xfId="8257" xr:uid="{F7927513-1454-4685-8301-0DBA6803B11E}"/>
    <cellStyle name="แสดงผล 3 3 13" xfId="790" xr:uid="{D1DCCFB0-6F5E-4765-B2A0-95E588B09D8C}"/>
    <cellStyle name="แสดงผล 3 3 14" xfId="3569" xr:uid="{8A2C1930-4703-441E-BFEB-B536DC6A8415}"/>
    <cellStyle name="แสดงผล 3 3 2" xfId="429" xr:uid="{00000000-0005-0000-0000-0000CA010000}"/>
    <cellStyle name="แสดงผล 3 3 2 10" xfId="692" xr:uid="{D71FD56D-FCCF-436D-9B5A-D8EE2AF05F40}"/>
    <cellStyle name="แสดงผล 3 3 2 11" xfId="4544" xr:uid="{8F793A4C-F742-41C4-BA97-E4F48F4EFDC6}"/>
    <cellStyle name="แสดงผล 3 3 2 2" xfId="1445" xr:uid="{CD8F6271-D3BE-4956-A849-761A3471A350}"/>
    <cellStyle name="แสดงผล 3 3 2 2 2" xfId="4020" xr:uid="{89621767-6708-4513-BFBA-76FD653FF780}"/>
    <cellStyle name="แสดงผล 3 3 2 2 3" xfId="6410" xr:uid="{6A63FB99-08EE-4360-8550-79290C7C4E60}"/>
    <cellStyle name="แสดงผล 3 3 2 3" xfId="1712" xr:uid="{A39EAAC4-6B40-4075-8192-4250CC33F9EB}"/>
    <cellStyle name="แสดงผล 3 3 2 3 2" xfId="4283" xr:uid="{DD6B0987-2D4C-45AB-92AB-DAC99774BBBD}"/>
    <cellStyle name="แสดงผล 3 3 2 3 3" xfId="6664" xr:uid="{E7A6F8D1-9073-4C89-B001-168528F4BAFE}"/>
    <cellStyle name="แสดงผล 3 3 2 4" xfId="1927" xr:uid="{E8A7F433-996F-40C7-9041-53E1F7FB9275}"/>
    <cellStyle name="แสดงผล 3 3 2 4 2" xfId="4498" xr:uid="{B28D8F37-8777-4BA0-939C-B7BA4A60E1D0}"/>
    <cellStyle name="แสดงผล 3 3 2 4 3" xfId="6879" xr:uid="{12B561D0-251F-4B50-A598-59921C36AE7E}"/>
    <cellStyle name="แสดงผล 3 3 2 5" xfId="2498" xr:uid="{BF332709-641C-4C7C-A6FA-0B1DD1928421}"/>
    <cellStyle name="แสดงผล 3 3 2 5 2" xfId="5050" xr:uid="{C2AAF4C2-EF6C-416B-BEAB-1A2633F4E22E}"/>
    <cellStyle name="แสดงผล 3 3 2 5 3" xfId="7396" xr:uid="{E0CA8159-0C88-42B5-BA55-7B839567EE17}"/>
    <cellStyle name="แสดงผล 3 3 2 6" xfId="2779" xr:uid="{57D3BDE5-70D3-4A36-8B45-A98A17D8746B}"/>
    <cellStyle name="แสดงผล 3 3 2 6 2" xfId="5324" xr:uid="{8A1716A1-A89F-487F-A637-5A661B47925B}"/>
    <cellStyle name="แสดงผล 3 3 2 6 3" xfId="7658" xr:uid="{52170886-BCCB-4BFA-A2B3-B13E427BBFCB}"/>
    <cellStyle name="แสดงผล 3 3 2 7" xfId="2992" xr:uid="{90AF7432-5329-4A12-92FA-54A00710E657}"/>
    <cellStyle name="แสดงผล 3 3 2 7 2" xfId="5537" xr:uid="{38F71187-72C7-4A49-AF71-81F88E831887}"/>
    <cellStyle name="แสดงผล 3 3 2 7 3" xfId="7871" xr:uid="{41A6E018-7130-4BA3-88BF-0563D455D25E}"/>
    <cellStyle name="แสดงผล 3 3 2 8" xfId="3296" xr:uid="{E7907C1A-F0C4-42C7-9644-FE76B66FA8F0}"/>
    <cellStyle name="แสดงผล 3 3 2 8 2" xfId="5834" xr:uid="{6C7722DA-4FEC-4574-A5D6-DBED8539C419}"/>
    <cellStyle name="แสดงผล 3 3 2 8 3" xfId="8155" xr:uid="{8AAB6522-C3F1-4CDB-881B-E0098669628A}"/>
    <cellStyle name="แสดงผล 3 3 2 9" xfId="3510" xr:uid="{7E3EB010-53FA-4BB1-97D2-9D212DFFD287}"/>
    <cellStyle name="แสดงผล 3 3 2 9 2" xfId="6030" xr:uid="{BD925C99-494E-4CBA-869A-B4F62166642B}"/>
    <cellStyle name="แสดงผล 3 3 2 9 3" xfId="8321" xr:uid="{16E76ABF-5F82-4228-A531-3588BA31EB6B}"/>
    <cellStyle name="แสดงผล 3 3 3" xfId="430" xr:uid="{00000000-0005-0000-0000-0000CB010000}"/>
    <cellStyle name="แสดงผล 3 3 3 10" xfId="3609" xr:uid="{88B28614-56F7-417E-AF95-6F834434E239}"/>
    <cellStyle name="แสดงผล 3 3 3 2" xfId="1446" xr:uid="{452CD84D-1C17-40F2-AA85-3649295E42C6}"/>
    <cellStyle name="แสดงผล 3 3 3 2 2" xfId="4021" xr:uid="{E56CD7F9-7DBA-46F7-A682-D76BF275CC9A}"/>
    <cellStyle name="แสดงผล 3 3 3 2 3" xfId="6411" xr:uid="{D1F389EF-E0BC-4D6D-BB9C-F244B405E8E7}"/>
    <cellStyle name="แสดงผล 3 3 3 3" xfId="1713" xr:uid="{4DB3E1D6-B788-41D5-A005-67876B653F3C}"/>
    <cellStyle name="แสดงผล 3 3 3 3 2" xfId="4284" xr:uid="{9E109652-31DB-4E87-B793-106FCE7DF3F5}"/>
    <cellStyle name="แสดงผล 3 3 3 3 3" xfId="6665" xr:uid="{8DDBD671-D287-421D-80D3-979DBCE73F32}"/>
    <cellStyle name="แสดงผล 3 3 3 4" xfId="1928" xr:uid="{17393493-A5B5-4D58-B224-2BBA46D6E9FB}"/>
    <cellStyle name="แสดงผล 3 3 3 4 2" xfId="4499" xr:uid="{D31E3602-569A-4358-8789-20B14F2BC26D}"/>
    <cellStyle name="แสดงผล 3 3 3 4 3" xfId="6880" xr:uid="{3E1C6DDF-1764-44A7-AF2B-515D3A741CAD}"/>
    <cellStyle name="แสดงผล 3 3 3 5" xfId="2499" xr:uid="{6DDAD594-F84C-4BD2-9E73-01078F0F5442}"/>
    <cellStyle name="แสดงผล 3 3 3 5 2" xfId="5051" xr:uid="{A91F08E2-45FA-4F3F-8432-867205298184}"/>
    <cellStyle name="แสดงผล 3 3 3 5 3" xfId="7397" xr:uid="{4DA4CEE5-9323-46A8-B62C-DCDB7687B230}"/>
    <cellStyle name="แสดงผล 3 3 3 6" xfId="2780" xr:uid="{6FF5A2A9-6787-45B0-8A68-617A0B93F05F}"/>
    <cellStyle name="แสดงผล 3 3 3 6 2" xfId="5325" xr:uid="{5A73E99F-4E03-42A3-B141-B2AC27F1512A}"/>
    <cellStyle name="แสดงผล 3 3 3 6 3" xfId="7659" xr:uid="{E811DB60-442C-43EC-9994-3B20BDC48CEC}"/>
    <cellStyle name="แสดงผล 3 3 3 7" xfId="2993" xr:uid="{BC27F87F-9E56-4639-A823-CDECD3919EF8}"/>
    <cellStyle name="แสดงผล 3 3 3 7 2" xfId="5538" xr:uid="{8003742E-594A-4254-A875-E6EDC38FCB38}"/>
    <cellStyle name="แสดงผล 3 3 3 7 3" xfId="7872" xr:uid="{9011C1E3-16BC-4540-8F02-546DF8C2C41C}"/>
    <cellStyle name="แสดงผล 3 3 3 8" xfId="3297" xr:uid="{ACFA5116-CC16-44A4-B6F9-3D2B8D31AF2A}"/>
    <cellStyle name="แสดงผล 3 3 3 8 2" xfId="5835" xr:uid="{456FEF7B-206B-4E96-93EB-E2CDAED92F71}"/>
    <cellStyle name="แสดงผล 3 3 3 8 3" xfId="8156" xr:uid="{C4C6C9EA-1EBC-49A3-9437-CEC6484B2265}"/>
    <cellStyle name="แสดงผล 3 3 3 9" xfId="691" xr:uid="{A815FF79-99F4-4F11-8B31-11E0D46C4C9A}"/>
    <cellStyle name="แสดงผล 3 3 4" xfId="431" xr:uid="{00000000-0005-0000-0000-0000CC010000}"/>
    <cellStyle name="แสดงผล 3 3 4 10" xfId="5586" xr:uid="{08F0BC15-5FE4-4023-B683-35ECBDF37584}"/>
    <cellStyle name="แสดงผล 3 3 4 2" xfId="1444" xr:uid="{C8DA3741-32DE-4559-A991-76C8BE88272C}"/>
    <cellStyle name="แสดงผล 3 3 4 2 2" xfId="4019" xr:uid="{A64C361A-F098-49C2-888A-A6E759BC6D76}"/>
    <cellStyle name="แสดงผล 3 3 4 2 3" xfId="6409" xr:uid="{6F076C1A-7F5E-4C06-A01F-8800F5390AC4}"/>
    <cellStyle name="แสดงผล 3 3 4 3" xfId="1711" xr:uid="{55788DCE-0644-42B2-9E58-57D100B1EE05}"/>
    <cellStyle name="แสดงผล 3 3 4 3 2" xfId="4282" xr:uid="{0105F346-1E07-4B5A-A85E-0CA3B05AEE72}"/>
    <cellStyle name="แสดงผล 3 3 4 3 3" xfId="6663" xr:uid="{D553EE85-47F6-412E-9542-B454DCA9629F}"/>
    <cellStyle name="แสดงผล 3 3 4 4" xfId="1926" xr:uid="{D5A7FD2B-7090-4D57-B609-8C87EDEFC3EA}"/>
    <cellStyle name="แสดงผล 3 3 4 4 2" xfId="4497" xr:uid="{FC3C4CD0-51AB-4DC8-B2BB-67AA137E3839}"/>
    <cellStyle name="แสดงผล 3 3 4 4 3" xfId="6878" xr:uid="{B59764E7-1F47-41DC-B680-BACD0B2B22D2}"/>
    <cellStyle name="แสดงผล 3 3 4 5" xfId="2497" xr:uid="{1F76F49A-53D8-44D6-B250-FF399F67046D}"/>
    <cellStyle name="แสดงผล 3 3 4 5 2" xfId="5049" xr:uid="{6B7DDBCE-2DAC-43AF-838E-EAB96757B3FA}"/>
    <cellStyle name="แสดงผล 3 3 4 5 3" xfId="7395" xr:uid="{49EE8428-F964-4A0D-8C9C-77AD7800683A}"/>
    <cellStyle name="แสดงผล 3 3 4 6" xfId="2778" xr:uid="{B29FCFC1-320E-4EB1-AE8B-0CB5A4E9F3C4}"/>
    <cellStyle name="แสดงผล 3 3 4 6 2" xfId="5323" xr:uid="{DD9E1CEB-1295-4106-9B33-D5E47010FC72}"/>
    <cellStyle name="แสดงผล 3 3 4 6 3" xfId="7657" xr:uid="{BF01AC84-AD79-4431-8EF3-4936E7BE5E59}"/>
    <cellStyle name="แสดงผล 3 3 4 7" xfId="2991" xr:uid="{1DD57F28-15CA-428D-B981-E5A5F0E16050}"/>
    <cellStyle name="แสดงผล 3 3 4 7 2" xfId="5536" xr:uid="{4EAA94F5-7CC1-47BA-A3B7-1388ED5E1C89}"/>
    <cellStyle name="แสดงผล 3 3 4 7 3" xfId="7870" xr:uid="{355BA0D5-BD44-49B6-A823-F5BF1F9CF305}"/>
    <cellStyle name="แสดงผล 3 3 4 8" xfId="3295" xr:uid="{05BE04FC-0637-44BF-A454-7F54B28CA403}"/>
    <cellStyle name="แสดงผล 3 3 4 8 2" xfId="5833" xr:uid="{F17757B2-23F3-4D0E-B10F-61DF2B9D0ACF}"/>
    <cellStyle name="แสดงผล 3 3 4 8 3" xfId="8154" xr:uid="{34D6A060-7CA7-4048-AAEB-A89CC443BC17}"/>
    <cellStyle name="แสดงผล 3 3 4 9" xfId="690" xr:uid="{C0FD62A3-A0DF-4133-AE03-EA007CCA3563}"/>
    <cellStyle name="แสดงผล 3 3 5" xfId="1248" xr:uid="{C7265F1B-CC5B-4DCB-A68D-ECC885CCCEFB}"/>
    <cellStyle name="แสดงผล 3 3 5 2" xfId="2107" xr:uid="{A9D64995-9815-4847-A542-E194A1455ED6}"/>
    <cellStyle name="แสดงผล 3 3 5 2 2" xfId="4670" xr:uid="{FCFDF2B1-078D-443A-883F-399782848DBA}"/>
    <cellStyle name="แสดงผล 3 3 5 2 3" xfId="7030" xr:uid="{022C5731-B897-43E2-B699-064B76E18D5A}"/>
    <cellStyle name="แสดงผล 3 3 5 3" xfId="3824" xr:uid="{8F2DB093-3740-405C-BD74-F1B73F2BCBBC}"/>
    <cellStyle name="แสดงผล 3 3 5 4" xfId="6218" xr:uid="{0D6D1A3C-9AF9-44B0-B753-44A4314541CD}"/>
    <cellStyle name="แสดงผล 3 3 6" xfId="1535" xr:uid="{882FD7C4-0B3D-42C6-991E-97B0C58CD2FD}"/>
    <cellStyle name="แสดงผล 3 3 6 2" xfId="2108" xr:uid="{2B0A05E5-3B6C-4686-B3B1-2C9DE9799A38}"/>
    <cellStyle name="แสดงผล 3 3 6 2 2" xfId="4671" xr:uid="{07D14D87-B036-4CA3-B8B2-757034CF1DDD}"/>
    <cellStyle name="แสดงผล 3 3 6 2 3" xfId="7031" xr:uid="{8D531CD4-A95A-47A0-8C1D-DE1A6A70B2B2}"/>
    <cellStyle name="แสดงผล 3 3 6 3" xfId="4109" xr:uid="{43B5A061-D6B9-4246-9B36-94E011FAB1E9}"/>
    <cellStyle name="แสดงผล 3 3 6 4" xfId="6495" xr:uid="{5E4504B0-BEEC-44F1-9D9C-43FD77E7A3F1}"/>
    <cellStyle name="แสดงผล 3 3 7" xfId="1540" xr:uid="{ABADC820-B7E7-45A9-98A9-62843899557A}"/>
    <cellStyle name="แสดงผล 3 3 7 2" xfId="4114" xr:uid="{476F1831-BA8A-4280-AAA5-684DB8821B90}"/>
    <cellStyle name="แสดงผล 3 3 7 3" xfId="6500" xr:uid="{1D88FC12-2FD2-49BA-B31A-AAD64DE91DD4}"/>
    <cellStyle name="แสดงผล 3 3 8" xfId="2301" xr:uid="{C355BF8D-E799-4DCA-A65A-0CCA4B5388D8}"/>
    <cellStyle name="แสดงผล 3 3 8 2" xfId="4856" xr:uid="{6EC9E52E-A16B-47AC-965F-2F9CE125DC5D}"/>
    <cellStyle name="แสดงผล 3 3 8 3" xfId="7205" xr:uid="{25B6A603-EDDC-4836-870D-6035609B17A0}"/>
    <cellStyle name="แสดงผล 3 3 9" xfId="2536" xr:uid="{8A3E75BD-50D8-4D6A-BF02-F18457FED3F0}"/>
    <cellStyle name="แสดงผล 3 3 9 2" xfId="5088" xr:uid="{F06AF04F-6BE7-494A-BB52-F1E92011CAB7}"/>
    <cellStyle name="แสดงผล 3 3 9 3" xfId="7434" xr:uid="{8EF08B06-3CB0-463E-BFC3-7C19A9A68478}"/>
    <cellStyle name="แสดงผล 3 4" xfId="432" xr:uid="{00000000-0005-0000-0000-0000CD010000}"/>
    <cellStyle name="แสดงผล 3 4 10" xfId="658" xr:uid="{DA9764A4-8628-4E44-BE72-1382AC9033FB}"/>
    <cellStyle name="แสดงผล 3 4 11" xfId="5868" xr:uid="{7F804E17-74BD-4323-8EF0-61C72073916D}"/>
    <cellStyle name="แสดงผล 3 4 2" xfId="1447" xr:uid="{62D52994-5D0B-4AEE-A20A-A58E805011C0}"/>
    <cellStyle name="แสดงผล 3 4 2 2" xfId="4022" xr:uid="{358FDE15-765B-46B5-A8BD-360E922A54D4}"/>
    <cellStyle name="แสดงผล 3 4 2 3" xfId="6412" xr:uid="{386D28A2-5269-427D-9950-BF28D2FD0CE7}"/>
    <cellStyle name="แสดงผล 3 4 3" xfId="1714" xr:uid="{77025BFD-3FE3-4F6C-97D6-983D2C7EC722}"/>
    <cellStyle name="แสดงผล 3 4 3 2" xfId="4285" xr:uid="{9F867BC4-5089-4708-B762-035DE20B4CF0}"/>
    <cellStyle name="แสดงผล 3 4 3 3" xfId="6666" xr:uid="{B7C29581-8164-465F-81C1-00AF866649C8}"/>
    <cellStyle name="แสดงผล 3 4 4" xfId="1929" xr:uid="{0A652A5E-1123-4FBF-AB00-0139E34E45C5}"/>
    <cellStyle name="แสดงผล 3 4 4 2" xfId="4500" xr:uid="{821BD7B3-3AD7-4EB5-8CB4-5E88950B8124}"/>
    <cellStyle name="แสดงผล 3 4 4 3" xfId="6881" xr:uid="{389B595B-6810-4DD1-872C-20E33A0E0835}"/>
    <cellStyle name="แสดงผล 3 4 5" xfId="2500" xr:uid="{1CBFD13D-49E7-4646-9BA1-B5D775B1FA9F}"/>
    <cellStyle name="แสดงผล 3 4 5 2" xfId="5052" xr:uid="{7E5EED0D-67C1-4921-8CDD-AE61F9ABDC86}"/>
    <cellStyle name="แสดงผล 3 4 5 3" xfId="7398" xr:uid="{A257427B-6A88-4220-BF17-254883E59527}"/>
    <cellStyle name="แสดงผล 3 4 6" xfId="2781" xr:uid="{3D17B73A-DBB2-4866-AA5B-8E3ED9CD595C}"/>
    <cellStyle name="แสดงผล 3 4 6 2" xfId="5326" xr:uid="{752E3F93-E638-4E94-BC91-A44EF2273B97}"/>
    <cellStyle name="แสดงผล 3 4 6 3" xfId="7660" xr:uid="{0E33E817-1B0C-430E-B0BB-DD98568B135E}"/>
    <cellStyle name="แสดงผล 3 4 7" xfId="2994" xr:uid="{F0BB96F9-75C4-41B1-BF28-7533FC43060B}"/>
    <cellStyle name="แสดงผล 3 4 7 2" xfId="5539" xr:uid="{723FF36F-0717-4AD7-A51B-0D644376E0F9}"/>
    <cellStyle name="แสดงผล 3 4 7 3" xfId="7873" xr:uid="{6490DEE8-1A27-4F93-A7FF-91F20EBD8453}"/>
    <cellStyle name="แสดงผล 3 4 8" xfId="3298" xr:uid="{086819F8-9DFA-476B-948A-9CDDA7763AFB}"/>
    <cellStyle name="แสดงผล 3 4 8 2" xfId="5836" xr:uid="{0863E86A-A4C3-4DB4-AB71-EDE03D51DBCA}"/>
    <cellStyle name="แสดงผล 3 4 8 3" xfId="8157" xr:uid="{500A66D1-33CA-4373-9F81-BCDDBC09CA29}"/>
    <cellStyle name="แสดงผล 3 4 9" xfId="3511" xr:uid="{4BDFD265-69B6-4D05-8667-28BEFE7BA054}"/>
    <cellStyle name="แสดงผล 3 4 9 2" xfId="6031" xr:uid="{C0B97287-8CE6-4179-885C-9950053C35D5}"/>
    <cellStyle name="แสดงผล 3 4 9 3" xfId="8322" xr:uid="{D736075F-46C8-49E3-91B0-5DDF8D8AF65C}"/>
    <cellStyle name="แสดงผล 3 5" xfId="433" xr:uid="{00000000-0005-0000-0000-0000CE010000}"/>
    <cellStyle name="แสดงผล 3 5 10" xfId="3650" xr:uid="{F9E648A8-EA14-40D7-8ABA-B52CDA2069AE}"/>
    <cellStyle name="แสดงผล 3 5 2" xfId="1448" xr:uid="{B236DF88-DEBE-443B-9440-FBEBB732E0FC}"/>
    <cellStyle name="แสดงผล 3 5 2 2" xfId="4023" xr:uid="{7A391441-5A64-4CE5-9F31-7E96B472A877}"/>
    <cellStyle name="แสดงผล 3 5 2 3" xfId="6413" xr:uid="{2E9548C2-DD83-43C4-AD49-AE9115F17608}"/>
    <cellStyle name="แสดงผล 3 5 3" xfId="1715" xr:uid="{4EFA572D-68E1-47BD-88D3-04FDF890C222}"/>
    <cellStyle name="แสดงผล 3 5 3 2" xfId="4286" xr:uid="{B44A3136-3F2C-4C14-838E-F6D1F7FDBABC}"/>
    <cellStyle name="แสดงผล 3 5 3 3" xfId="6667" xr:uid="{B0B045BA-2E33-4E6E-B5B3-9D7511576748}"/>
    <cellStyle name="แสดงผล 3 5 4" xfId="1930" xr:uid="{EBE67451-0CF9-4955-B400-2B75BB83BDCC}"/>
    <cellStyle name="แสดงผล 3 5 4 2" xfId="4501" xr:uid="{171488A0-D030-4E0C-BB77-C427277BD1DB}"/>
    <cellStyle name="แสดงผล 3 5 4 3" xfId="6882" xr:uid="{2610D416-C49A-4920-95A5-5EC3F3BB52A6}"/>
    <cellStyle name="แสดงผล 3 5 5" xfId="2501" xr:uid="{1E65EB7B-CA15-4A5C-A961-4EAFE251EFF6}"/>
    <cellStyle name="แสดงผล 3 5 5 2" xfId="5053" xr:uid="{8A4797BF-291B-44F3-8A9E-795A57A6F65B}"/>
    <cellStyle name="แสดงผล 3 5 5 3" xfId="7399" xr:uid="{6476AE19-E9E4-4F06-B45B-BD2556DB4040}"/>
    <cellStyle name="แสดงผล 3 5 6" xfId="2782" xr:uid="{5D4DC15A-B2A9-4CDE-9204-E59D0CF95ED3}"/>
    <cellStyle name="แสดงผล 3 5 6 2" xfId="5327" xr:uid="{32B2BC0F-2E65-4B27-B54E-1E3E6D2EB399}"/>
    <cellStyle name="แสดงผล 3 5 6 3" xfId="7661" xr:uid="{48B442F2-19C4-4965-8472-1A9B89885623}"/>
    <cellStyle name="แสดงผล 3 5 7" xfId="2995" xr:uid="{6742435C-16D1-4E7C-925F-A640FFE8632B}"/>
    <cellStyle name="แสดงผล 3 5 7 2" xfId="5540" xr:uid="{138169D3-089C-40FE-86B6-52CEA4A94CB7}"/>
    <cellStyle name="แสดงผล 3 5 7 3" xfId="7874" xr:uid="{13BD623F-D291-4909-BC94-1E9426197B23}"/>
    <cellStyle name="แสดงผล 3 5 8" xfId="3299" xr:uid="{C659A9B9-E2A4-4623-B59E-D5748198850E}"/>
    <cellStyle name="แสดงผล 3 5 8 2" xfId="5837" xr:uid="{297627F8-AA71-45CD-BE0C-7D6AB738F8C8}"/>
    <cellStyle name="แสดงผล 3 5 8 3" xfId="8158" xr:uid="{71925BDE-8A72-4CBF-B852-8623364A2CDA}"/>
    <cellStyle name="แสดงผล 3 5 9" xfId="687" xr:uid="{C2BFA249-930E-4EE8-BABC-D33C5A2B357F}"/>
    <cellStyle name="แสดงผล 3 6" xfId="434" xr:uid="{00000000-0005-0000-0000-0000CF010000}"/>
    <cellStyle name="แสดงผล 3 6 10" xfId="862" xr:uid="{43A161E2-6118-4816-90EE-A2A93EA7697F}"/>
    <cellStyle name="แสดงผล 3 6 2" xfId="1440" xr:uid="{CBA2F4F6-F3C3-4BC4-B424-B4983154E7C9}"/>
    <cellStyle name="แสดงผล 3 6 2 2" xfId="4015" xr:uid="{71CEC8E0-E5A6-4BA2-9423-CADD5FC39570}"/>
    <cellStyle name="แสดงผล 3 6 2 3" xfId="6405" xr:uid="{8D9BBD15-FAAE-463F-81DF-A8D8D88030D0}"/>
    <cellStyle name="แสดงผล 3 6 3" xfId="1707" xr:uid="{8B56FCE9-ACE1-435F-B08B-7CC995D0BB81}"/>
    <cellStyle name="แสดงผล 3 6 3 2" xfId="4278" xr:uid="{DAB66913-C1FC-4F3B-9579-64402BE2073D}"/>
    <cellStyle name="แสดงผล 3 6 3 3" xfId="6659" xr:uid="{8BB15480-55CB-4C58-9F25-CF98DEE0ABBE}"/>
    <cellStyle name="แสดงผล 3 6 4" xfId="1922" xr:uid="{8BADE5D0-70B1-4BCF-987A-A836913FA4DD}"/>
    <cellStyle name="แสดงผล 3 6 4 2" xfId="4493" xr:uid="{5215A9E4-3F7A-4411-9AA8-8F188928888B}"/>
    <cellStyle name="แสดงผล 3 6 4 3" xfId="6874" xr:uid="{71F9DBB9-D241-4F52-BCE1-36D7F88EE852}"/>
    <cellStyle name="แสดงผล 3 6 5" xfId="2493" xr:uid="{84678ECB-1128-4566-856C-9A8AB12E6001}"/>
    <cellStyle name="แสดงผล 3 6 5 2" xfId="5045" xr:uid="{38465E07-591B-4C77-A8B9-0CAF0315F97D}"/>
    <cellStyle name="แสดงผล 3 6 5 3" xfId="7391" xr:uid="{54CEE302-872F-4622-81DB-57464C95C17F}"/>
    <cellStyle name="แสดงผล 3 6 6" xfId="2774" xr:uid="{3E2F786E-64F3-4F69-A889-0A74BCD2C8C0}"/>
    <cellStyle name="แสดงผล 3 6 6 2" xfId="5319" xr:uid="{72DE8B9B-0ADB-4895-8F6B-4B79850B7442}"/>
    <cellStyle name="แสดงผล 3 6 6 3" xfId="7653" xr:uid="{BEDE4288-165B-4EB2-9E22-300E337CD715}"/>
    <cellStyle name="แสดงผล 3 6 7" xfId="2987" xr:uid="{BD93BEAB-CD99-4CEA-9EA7-B63E85B2BBFB}"/>
    <cellStyle name="แสดงผล 3 6 7 2" xfId="5532" xr:uid="{852BC972-84BC-427E-9258-B3D90C1F7555}"/>
    <cellStyle name="แสดงผล 3 6 7 3" xfId="7866" xr:uid="{E7CE4B83-5931-48DD-8280-242993F46901}"/>
    <cellStyle name="แสดงผล 3 6 8" xfId="3291" xr:uid="{F08F2F79-E8F9-447D-895E-76AB03A35DD0}"/>
    <cellStyle name="แสดงผล 3 6 8 2" xfId="5829" xr:uid="{B0B58F64-7F91-4AA1-B3F3-27B9AC02FBB5}"/>
    <cellStyle name="แสดงผล 3 6 8 3" xfId="8150" xr:uid="{6944399C-009F-4F56-9509-D77D43359C6C}"/>
    <cellStyle name="แสดงผล 3 6 9" xfId="677" xr:uid="{81FD260B-97E3-41EA-B363-EF7A7F884696}"/>
    <cellStyle name="แสดงผล 3 7" xfId="1206" xr:uid="{B6C6ABEB-EB51-464D-B29C-BA6E02499342}"/>
    <cellStyle name="แสดงผล 3 7 2" xfId="2109" xr:uid="{0A12A22C-0F5C-4CFA-B4A6-23ED1703D83F}"/>
    <cellStyle name="แสดงผล 3 7 2 2" xfId="4672" xr:uid="{C2342E05-5671-481B-8551-284E5204FB7D}"/>
    <cellStyle name="แสดงผล 3 7 2 3" xfId="7032" xr:uid="{BB8BAB55-2428-4A7A-A97B-58CC9656311F}"/>
    <cellStyle name="แสดงผล 3 7 3" xfId="3782" xr:uid="{F96C74A8-B6C0-4A96-AFC5-1F22A29F9C33}"/>
    <cellStyle name="แสดงผล 3 7 4" xfId="6176" xr:uid="{B19A5F6D-0F4C-42E4-B2CD-8DC9FD1CC96E}"/>
    <cellStyle name="แสดงผล 3 8" xfId="1169" xr:uid="{FF35369E-FCDB-47E6-825B-7957FBCBD407}"/>
    <cellStyle name="แสดงผล 3 8 2" xfId="2110" xr:uid="{D93A9BCC-FF6E-4916-8717-E40D60A07658}"/>
    <cellStyle name="แสดงผล 3 8 2 2" xfId="4673" xr:uid="{57D36DC3-A180-4045-B84D-55B54B0DDD71}"/>
    <cellStyle name="แสดงผล 3 8 2 3" xfId="7033" xr:uid="{6E932BD8-8760-436D-94C6-6178AE4E5371}"/>
    <cellStyle name="แสดงผล 3 8 3" xfId="3745" xr:uid="{814BB85B-DD00-4F3F-9674-62B2DE2404F8}"/>
    <cellStyle name="แสดงผล 3 8 4" xfId="6139" xr:uid="{96197EB4-92A6-41F5-B2E6-DDE67D1D8AEA}"/>
    <cellStyle name="แสดงผล 3 9" xfId="1593" xr:uid="{BA1B361C-52AD-4228-AA4E-8F3C59D558F8}"/>
    <cellStyle name="แสดงผล 3 9 2" xfId="4164" xr:uid="{6273865E-5375-4B0B-BAE3-498929241920}"/>
    <cellStyle name="แสดงผล 3 9 3" xfId="6545" xr:uid="{4D407FAB-9FF9-4832-B0A4-E1F31493F18A}"/>
    <cellStyle name="แสดงผล 4" xfId="435" xr:uid="{00000000-0005-0000-0000-0000D0010000}"/>
    <cellStyle name="แสดงผล 4 10" xfId="833" xr:uid="{D1B0C74D-7D38-4153-8A19-CB072F740597}"/>
    <cellStyle name="แสดงผล 4 2" xfId="1265" xr:uid="{1266784A-FAEF-488D-85B7-EC99A293372B}"/>
    <cellStyle name="แสดงผล 4 2 2" xfId="3840" xr:uid="{7FBFDD5E-2862-4506-BDD8-2BEEE80BFE79}"/>
    <cellStyle name="แสดงผล 4 2 3" xfId="6231" xr:uid="{B348DBD2-596A-4631-8D10-5607B3FD6695}"/>
    <cellStyle name="แสดงผล 4 3" xfId="1147" xr:uid="{6EFF6DCB-E09F-471E-BB54-50D83AAD80C5}"/>
    <cellStyle name="แสดงผล 4 3 2" xfId="3723" xr:uid="{DABA3809-79AC-42DA-8075-3C631A47367A}"/>
    <cellStyle name="แสดงผล 4 3 3" xfId="6117" xr:uid="{25F3AC4C-5376-4841-8B23-BBCCDCFD8D33}"/>
    <cellStyle name="แสดงผล 4 4" xfId="1814" xr:uid="{F83EB65F-2F7F-4E6C-B385-DBC734658BEF}"/>
    <cellStyle name="แสดงผล 4 4 2" xfId="4385" xr:uid="{D1D3A246-D03B-4A0E-AE98-37C9A00CF46E}"/>
    <cellStyle name="แสดงผล 4 4 3" xfId="6766" xr:uid="{E09403F4-4DDB-4131-B6F4-3685F482F898}"/>
    <cellStyle name="แสดงผล 4 5" xfId="2319" xr:uid="{BB22A692-3DE3-477B-A567-15276C3551F5}"/>
    <cellStyle name="แสดงผล 4 5 2" xfId="4873" xr:uid="{2F1C17AF-19E7-4C86-BD83-2317564F4235}"/>
    <cellStyle name="แสดงผล 4 5 3" xfId="7220" xr:uid="{28CA0374-6778-4421-BBD0-F1F598804EFB}"/>
    <cellStyle name="แสดงผล 4 6" xfId="2533" xr:uid="{E2FF4EEF-71A6-461A-A738-2F80954D4BE3}"/>
    <cellStyle name="แสดงผล 4 6 2" xfId="5085" xr:uid="{1A4BFF0B-6A19-4AC4-8C51-107132E1A145}"/>
    <cellStyle name="แสดงผล 4 6 3" xfId="7431" xr:uid="{824136D5-009F-431B-A91B-5117D629F088}"/>
    <cellStyle name="แสดงผล 4 7" xfId="2820" xr:uid="{C7B22972-D401-4DD2-909E-BD47C0A70CD0}"/>
    <cellStyle name="แสดงผล 4 7 2" xfId="5365" xr:uid="{9C6987D3-8083-471A-B7D1-908F97C46A66}"/>
    <cellStyle name="แสดงผล 4 7 3" xfId="7699" xr:uid="{6F7EE1B9-0AE8-4D72-98C6-8B1323FB4DF8}"/>
    <cellStyle name="แสดงผล 4 8" xfId="3117" xr:uid="{8FDDB77C-8DD2-4884-BA83-E3AB3A96C43B}"/>
    <cellStyle name="แสดงผล 4 8 2" xfId="5658" xr:uid="{4407D5E4-0CB4-4CFB-BD5A-388CACDC7C6E}"/>
    <cellStyle name="แสดงผล 4 8 3" xfId="7980" xr:uid="{0FFD9CC6-EAC7-48F2-B597-38E6431B1CDE}"/>
    <cellStyle name="แสดงผล 4 9" xfId="782" xr:uid="{9F1E9169-F971-4086-973D-D665D7B4DBC9}"/>
    <cellStyle name="แสดงผล 5" xfId="436" xr:uid="{00000000-0005-0000-0000-0000D1010000}"/>
    <cellStyle name="แสดงผล 5 10" xfId="826" xr:uid="{B55382F5-FE37-4DCF-B768-2EDEDB5662CE}"/>
    <cellStyle name="แสดงผล 5 2" xfId="1550" xr:uid="{4005C4AA-0978-4918-AC02-752BC4742C77}"/>
    <cellStyle name="แสดงผล 5 2 2" xfId="4124" xr:uid="{716DB1E8-C3F3-45B8-9716-43226B73B341}"/>
    <cellStyle name="แสดงผล 5 2 3" xfId="6510" xr:uid="{087F6820-3E32-44D5-9F94-0B8B90177186}"/>
    <cellStyle name="แสดงผล 5 3" xfId="1798" xr:uid="{935D6A18-F183-49D0-BF20-8FAFFA4B9E50}"/>
    <cellStyle name="แสดงผล 5 3 2" xfId="4369" xr:uid="{6D649BE8-F851-4FC7-B5CE-AAC41F7D76D5}"/>
    <cellStyle name="แสดงผล 5 3 3" xfId="6750" xr:uid="{21AE1A58-F200-45F0-B737-FCE73D97E405}"/>
    <cellStyle name="แสดงผล 5 4" xfId="1960" xr:uid="{5B6A9B69-4339-406F-B3F5-91B4F0B3D59A}"/>
    <cellStyle name="แสดงผล 5 4 2" xfId="4531" xr:uid="{19257F84-26B0-4803-B4D5-30D956E81312}"/>
    <cellStyle name="แสดงผล 5 4 3" xfId="6912" xr:uid="{49AF4BFA-89D9-4159-A12A-6E877B4C3D82}"/>
    <cellStyle name="แสดงผล 5 5" xfId="2603" xr:uid="{73E0944C-5A34-472C-86A5-2086729D77FD}"/>
    <cellStyle name="แสดงผล 5 5 2" xfId="5154" xr:uid="{D728A1E9-61EE-4D49-A19D-3C9521C36EA4}"/>
    <cellStyle name="แสดงผล 5 5 3" xfId="7494" xr:uid="{03558C82-1A1A-4015-8308-AC88AA0C0C12}"/>
    <cellStyle name="แสดงผล 5 6" xfId="2871" xr:uid="{E188B901-E06D-4799-B2F6-352B22F7E16E}"/>
    <cellStyle name="แสดงผล 5 6 2" xfId="5416" xr:uid="{32177CB2-8AF2-47D3-BF18-317B48F46F16}"/>
    <cellStyle name="แสดงผล 5 6 3" xfId="7750" xr:uid="{B4C1BB0F-5AFF-4230-B98B-25B2C963EF77}"/>
    <cellStyle name="แสดงผล 5 7" xfId="3025" xr:uid="{E548790B-BFBF-4BA2-8A39-DB02D0F46EBE}"/>
    <cellStyle name="แสดงผล 5 7 2" xfId="5570" xr:uid="{4EB0A241-6684-438B-9A3C-E412F2947110}"/>
    <cellStyle name="แสดงผล 5 7 3" xfId="7904" xr:uid="{3AD3F2E1-ADE8-4374-8B85-7A3D580050F5}"/>
    <cellStyle name="แสดงผล 5 8" xfId="3344" xr:uid="{634D407F-A809-4CC6-9567-7870F57B6BBB}"/>
    <cellStyle name="แสดงผล 5 8 2" xfId="5873" xr:uid="{B106937F-5245-4423-8DAC-F7397EC16619}"/>
    <cellStyle name="แสดงผล 5 8 3" xfId="8189" xr:uid="{B9F79DB5-C914-488A-B79B-6C7B3DDAFFC5}"/>
    <cellStyle name="แสดงผล 5 9" xfId="3573" xr:uid="{4416E418-1EB2-44D0-8B4F-A6307CB999BC}"/>
    <cellStyle name="แสดงผล 6" xfId="944" xr:uid="{47D47AB4-F329-4AC8-AE54-778E3B2E5785}"/>
    <cellStyle name="แสดงผล 6 2" xfId="1819" xr:uid="{8685D57E-0D85-4E27-ACF4-DB3B575067C4}"/>
    <cellStyle name="แสดงผล 6 2 2" xfId="4390" xr:uid="{E9E88FB7-8C6C-443A-AF3D-3CF842871612}"/>
    <cellStyle name="แสดงผล 6 2 3" xfId="6771" xr:uid="{5A5DBADA-AB4C-491C-8757-39C0DB241FF9}"/>
    <cellStyle name="แสดงผล 6 3" xfId="2636" xr:uid="{4A0999E2-8400-4BF2-A673-19CFEB5190BD}"/>
    <cellStyle name="แสดงผล 6 3 2" xfId="5183" xr:uid="{99A1C14C-1B54-4216-AC95-A92039F8C2E7}"/>
    <cellStyle name="แสดงผล 6 3 3" xfId="7519" xr:uid="{875C054A-F510-45B2-8AD5-C08DB014D6F3}"/>
    <cellStyle name="แสดงผล 6 4" xfId="3028" xr:uid="{9B97A41F-63EC-476D-970E-C8939744C645}"/>
    <cellStyle name="แสดงผล 6 4 2" xfId="5573" xr:uid="{FC2A77AB-88BC-4AD9-9943-15E42235D380}"/>
    <cellStyle name="แสดงผล 6 4 3" xfId="7907" xr:uid="{777DF5D3-4D05-4B76-9286-435471460FEE}"/>
    <cellStyle name="แสดงผล 6 5" xfId="3355" xr:uid="{7AF4166A-1AE9-477E-B382-307957B8378C}"/>
    <cellStyle name="แสดงผล 6 5 2" xfId="5880" xr:uid="{1A0D96A8-D1D6-4CF5-A5BC-48ED401296B3}"/>
    <cellStyle name="แสดงผล 6 5 3" xfId="8192" xr:uid="{15E389F2-BB1A-444A-BEC2-0AFC0C2EEA8A}"/>
    <cellStyle name="แสดงผล 6 6" xfId="3584" xr:uid="{6FB2DBE3-2E9A-46CF-94AE-01820E899CAB}"/>
    <cellStyle name="แสดงผล 6 7" xfId="828" xr:uid="{E7806F7A-8439-46B4-B8A4-52D5152DEF37}"/>
    <cellStyle name="แสดงผล 7" xfId="1499" xr:uid="{3CC6ED6F-9C8F-4DF3-9E44-41413A5D4F7A}"/>
    <cellStyle name="แสดงผล 7 2" xfId="4074" xr:uid="{C1C3D50B-8F09-40C6-955D-D70041DF8285}"/>
    <cellStyle name="แสดงผล 7 3" xfId="6464" xr:uid="{90002052-0004-43CF-A9FC-997CB94539C1}"/>
    <cellStyle name="แสดงผล 8" xfId="1756" xr:uid="{168A6691-96A6-4550-86A1-F0CCFD33783F}"/>
    <cellStyle name="แสดงผล 8 2" xfId="4327" xr:uid="{1D5757FA-A040-4C5E-8907-3C13C1D5787B}"/>
    <cellStyle name="แสดงผล 8 3" xfId="6708" xr:uid="{F650DFC1-09B2-490E-8689-C675126E43E1}"/>
    <cellStyle name="แสดงผล 9" xfId="1955" xr:uid="{08A2457F-475F-42CE-8DC6-DCCC55CB522E}"/>
    <cellStyle name="แสดงผล 9 2" xfId="4526" xr:uid="{802DD3DA-33ED-40EE-BD46-392DB86741CF}"/>
    <cellStyle name="แสดงผล 9 3" xfId="6907" xr:uid="{97CBEF22-E906-4235-8392-EA0A44265AE3}"/>
    <cellStyle name="หมายเหตุ" xfId="437" xr:uid="{00000000-0005-0000-0000-0000D2010000}"/>
    <cellStyle name="หมายเหตุ 10" xfId="2552" xr:uid="{FF3FEEAD-6677-4879-8DA8-EF9C6B30E727}"/>
    <cellStyle name="หมายเหตุ 10 2" xfId="5103" xr:uid="{DB81671E-19B3-4B50-926E-D8C406A9FE21}"/>
    <cellStyle name="หมายเหตุ 10 3" xfId="7449" xr:uid="{CC9379DC-5AFD-48CB-993E-1896123C89EF}"/>
    <cellStyle name="หมายเหตุ 11" xfId="2826" xr:uid="{9C74F3B3-B7D6-496B-B580-476B34B499AD}"/>
    <cellStyle name="หมายเหตุ 11 2" xfId="5371" xr:uid="{703D0241-A3C7-4E8C-B3EF-BFFDB25EDB8F}"/>
    <cellStyle name="หมายเหตุ 11 3" xfId="7705" xr:uid="{574332E2-CE9D-4F30-AA50-7AEFEA9B4A85}"/>
    <cellStyle name="หมายเหตุ 12" xfId="3021" xr:uid="{48E7559C-4893-4F93-A042-B1BA60515E7A}"/>
    <cellStyle name="หมายเหตุ 12 2" xfId="5566" xr:uid="{27C86283-FB98-4291-86D0-12FC492CEC34}"/>
    <cellStyle name="หมายเหตุ 12 3" xfId="7900" xr:uid="{39341B1F-73FB-4020-BD15-F9A71A7B31CC}"/>
    <cellStyle name="หมายเหตุ 13" xfId="3326" xr:uid="{C383A089-4501-44D7-A30C-E629E77D87D2}"/>
    <cellStyle name="หมายเหตุ 13 2" xfId="5863" xr:uid="{DFA43D83-DEFE-4DAE-B709-246A7E8FE309}"/>
    <cellStyle name="หมายเหตุ 13 3" xfId="8184" xr:uid="{AB62C7CE-630C-4BBE-B39A-798D826C3455}"/>
    <cellStyle name="หมายเหตุ 14" xfId="846" xr:uid="{5B687262-6302-4659-8BC0-A7C300F2C34C}"/>
    <cellStyle name="หมายเหตุ 15" xfId="5583" xr:uid="{6C9CB10D-D107-4CEC-8B1C-34BEB5A78626}"/>
    <cellStyle name="หมายเหตุ 2" xfId="438" xr:uid="{00000000-0005-0000-0000-0000D3010000}"/>
    <cellStyle name="หมายเหตุ 2 10" xfId="1517" xr:uid="{B99FD794-C30C-4F8D-B59F-D1465143E73F}"/>
    <cellStyle name="หมายเหตุ 2 10 2" xfId="2141" xr:uid="{CE9F29BB-E5BD-4995-B0CE-917E47C49E73}"/>
    <cellStyle name="หมายเหตุ 2 10 3" xfId="4091" xr:uid="{9039003D-D2B2-4093-A117-4C12D5C7844C}"/>
    <cellStyle name="หมายเหตุ 2 10 4" xfId="6478" xr:uid="{24669CA9-41DE-49D1-A485-54A0AF596A3C}"/>
    <cellStyle name="หมายเหตุ 2 11" xfId="1197" xr:uid="{B9F6EECB-A4AA-47FD-A4A9-76471E932433}"/>
    <cellStyle name="หมายเหตุ 2 11 2" xfId="3773" xr:uid="{FE8883F7-C9DE-4D7C-976D-D47A85B6FE00}"/>
    <cellStyle name="หมายเหตุ 2 11 3" xfId="6167" xr:uid="{7EB93320-38B0-4FC9-8223-2BC2FDA09F8F}"/>
    <cellStyle name="หมายเหตุ 2 12" xfId="2250" xr:uid="{D755BFC8-3393-44E8-92E1-4FEEBC7B5DBA}"/>
    <cellStyle name="หมายเหตุ 2 12 2" xfId="4805" xr:uid="{186F5551-37EA-4B0A-ACD0-719B5658E426}"/>
    <cellStyle name="หมายเหตุ 2 12 3" xfId="7154" xr:uid="{3DC2EE37-6D91-4FD9-A375-11F2E84F1C2E}"/>
    <cellStyle name="หมายเหตุ 2 13" xfId="2569" xr:uid="{A5A4D15F-C7AE-42B3-A5C7-13F7EC3B8E32}"/>
    <cellStyle name="หมายเหตุ 2 13 2" xfId="5120" xr:uid="{63AA4ABB-882F-4C54-AA7D-43973E267E06}"/>
    <cellStyle name="หมายเหตุ 2 13 3" xfId="7462" xr:uid="{04D646A9-813A-4397-BAA0-A2D1E7DD106C}"/>
    <cellStyle name="หมายเหตุ 2 14" xfId="2837" xr:uid="{D1D2F0CD-387C-4BF1-A04E-874FC1365E27}"/>
    <cellStyle name="หมายเหตุ 2 14 2" xfId="5382" xr:uid="{6FA361B7-BA34-4D15-815D-2638F3FCD27A}"/>
    <cellStyle name="หมายเหตุ 2 14 3" xfId="7716" xr:uid="{BE6CA159-91E0-4C57-955D-2546B05CD4C5}"/>
    <cellStyle name="หมายเหตุ 2 15" xfId="3055" xr:uid="{328CBE55-50E3-423D-A8C7-748616910903}"/>
    <cellStyle name="หมายเหตุ 2 15 2" xfId="5597" xr:uid="{4E120FAA-34CA-4F73-82D3-244A912A54F6}"/>
    <cellStyle name="หมายเหตุ 2 15 3" xfId="7921" xr:uid="{1532D487-3A95-4354-B43C-F5D755F85711}"/>
    <cellStyle name="หมายเหตุ 2 16" xfId="3390" xr:uid="{DC793150-0E32-4058-87E8-908CD7553686}"/>
    <cellStyle name="หมายเหตุ 2 16 2" xfId="5911" xr:uid="{FB203C69-529C-4B3F-A5B5-FC5B88839655}"/>
    <cellStyle name="หมายเหตุ 2 16 3" xfId="8208" xr:uid="{8EE3B47B-7167-475E-9895-A180D03BFC7E}"/>
    <cellStyle name="หมายเหตุ 2 17" xfId="546" xr:uid="{C89331B3-09CA-43DB-BD39-9EE2658BCDB9}"/>
    <cellStyle name="หมายเหตุ 2 18" xfId="4990" xr:uid="{923FA1EA-C18A-46C6-8CE2-9146A4EE55E5}"/>
    <cellStyle name="หมายเหตุ 2 2" xfId="439" xr:uid="{00000000-0005-0000-0000-0000D4010000}"/>
    <cellStyle name="หมายเหตุ 2 2 10" xfId="2553" xr:uid="{58C69DF1-5612-4427-962F-3D5085E35E8E}"/>
    <cellStyle name="หมายเหตุ 2 2 10 2" xfId="5104" xr:uid="{03D86DC2-1081-413F-A180-2B03AD2F640E}"/>
    <cellStyle name="หมายเหตุ 2 2 10 3" xfId="7450" xr:uid="{0725D6FD-B29A-4E3C-9FF6-7118163051DD}"/>
    <cellStyle name="หมายเหตุ 2 2 11" xfId="3102" xr:uid="{945EC62C-AACF-4AF9-B2B7-2475D90FEC5C}"/>
    <cellStyle name="หมายเหตุ 2 2 11 2" xfId="5644" xr:uid="{45892C3D-D8E5-44AD-8EBD-1E003AC92166}"/>
    <cellStyle name="หมายเหตุ 2 2 11 3" xfId="7968" xr:uid="{8B63E358-FA16-49F7-A445-108F6365AB11}"/>
    <cellStyle name="หมายเหตุ 2 2 12" xfId="3440" xr:uid="{3E7F970B-327A-40CF-9ABC-A9130DA08559}"/>
    <cellStyle name="หมายเหตุ 2 2 12 2" xfId="5961" xr:uid="{3CE4254B-8191-4507-887E-3E09C55B8116}"/>
    <cellStyle name="หมายเหตุ 2 2 12 3" xfId="8258" xr:uid="{ED96E567-42FC-4F05-8085-17F3BE620C65}"/>
    <cellStyle name="หมายเหตุ 2 2 13" xfId="604" xr:uid="{36187692-D531-4120-8ACB-969349F66F95}"/>
    <cellStyle name="หมายเหตุ 2 2 14" xfId="3635" xr:uid="{5843DC7B-366D-47CB-8C98-19D2281560F9}"/>
    <cellStyle name="หมายเหตุ 2 2 2" xfId="440" xr:uid="{00000000-0005-0000-0000-0000D5010000}"/>
    <cellStyle name="หมายเหตุ 2 2 2 10" xfId="631" xr:uid="{6E7E958C-B548-4ECC-A98D-4D09715671F9}"/>
    <cellStyle name="หมายเหตุ 2 2 2 11" xfId="6052" xr:uid="{3C9BE55B-4477-41EA-A902-78E828CEA990}"/>
    <cellStyle name="หมายเหตุ 2 2 2 2" xfId="1451" xr:uid="{12E92541-72E5-4CC3-BFA8-D310EBE06690}"/>
    <cellStyle name="หมายเหตุ 2 2 2 2 2" xfId="4026" xr:uid="{FBACB52A-65B5-43EB-8D55-229639F581EC}"/>
    <cellStyle name="หมายเหตุ 2 2 2 2 3" xfId="6416" xr:uid="{56789FFB-4E99-4E7B-8396-17BC591A79EA}"/>
    <cellStyle name="หมายเหตุ 2 2 2 3" xfId="1718" xr:uid="{013BAA6A-81B6-49E1-AE7A-76DBEF3672E7}"/>
    <cellStyle name="หมายเหตุ 2 2 2 3 2" xfId="4289" xr:uid="{239AA564-49C0-4B22-BDEE-3C833EAEC4C7}"/>
    <cellStyle name="หมายเหตุ 2 2 2 3 3" xfId="6670" xr:uid="{BBCE65D4-2F00-46A7-9038-874AD9AD9855}"/>
    <cellStyle name="หมายเหตุ 2 2 2 4" xfId="1933" xr:uid="{1875C955-0905-47E5-8358-36B0C189A0DF}"/>
    <cellStyle name="หมายเหตุ 2 2 2 4 2" xfId="4504" xr:uid="{09E0D15F-CFFD-4327-B3B0-1F2BFC5742AD}"/>
    <cellStyle name="หมายเหตุ 2 2 2 4 3" xfId="6885" xr:uid="{BC516217-1210-490F-91DD-2CAAC145D42F}"/>
    <cellStyle name="หมายเหตุ 2 2 2 5" xfId="2504" xr:uid="{09B6BA82-B5B3-4792-B1FB-2C3B8642B212}"/>
    <cellStyle name="หมายเหตุ 2 2 2 5 2" xfId="5056" xr:uid="{CFF3BAB3-3F3B-4F0C-B218-051B6C95C235}"/>
    <cellStyle name="หมายเหตุ 2 2 2 5 3" xfId="7402" xr:uid="{83FC6D4C-60A0-4F24-8AD9-0FBA525A6E0B}"/>
    <cellStyle name="หมายเหตุ 2 2 2 6" xfId="2785" xr:uid="{2C9D8AC7-BE79-4093-978E-54164E80D650}"/>
    <cellStyle name="หมายเหตุ 2 2 2 6 2" xfId="5330" xr:uid="{F0E10813-E6C9-4603-AD83-B80237B36D1D}"/>
    <cellStyle name="หมายเหตุ 2 2 2 6 3" xfId="7664" xr:uid="{3A939718-BC1B-442C-86A7-F56A408127F5}"/>
    <cellStyle name="หมายเหตุ 2 2 2 7" xfId="2998" xr:uid="{17F84F28-3FF1-4104-8636-35B4FCB65356}"/>
    <cellStyle name="หมายเหตุ 2 2 2 7 2" xfId="5543" xr:uid="{E1F0ACC7-621F-4BA1-B2F1-7598860064E4}"/>
    <cellStyle name="หมายเหตุ 2 2 2 7 3" xfId="7877" xr:uid="{BF7D81E7-1729-4AAC-9C91-010852A197A6}"/>
    <cellStyle name="หมายเหตุ 2 2 2 8" xfId="3302" xr:uid="{1CCF7837-01EC-4EF6-9BF1-7FCC48FF36E2}"/>
    <cellStyle name="หมายเหตุ 2 2 2 8 2" xfId="5840" xr:uid="{25DBC320-A664-4E6B-9B9A-3DF25D6F253D}"/>
    <cellStyle name="หมายเหตุ 2 2 2 8 3" xfId="8161" xr:uid="{AC2AA285-98E8-486C-8DBB-C471BD2DB2B2}"/>
    <cellStyle name="หมายเหตุ 2 2 2 9" xfId="3512" xr:uid="{46D092AF-B8FD-4C45-988E-7F5122A8FEAB}"/>
    <cellStyle name="หมายเหตุ 2 2 2 9 2" xfId="6032" xr:uid="{B456F034-5D06-4D9B-9FDD-1517F8C39A4F}"/>
    <cellStyle name="หมายเหตุ 2 2 2 9 3" xfId="8323" xr:uid="{CA3A9361-3769-45C1-A2E8-EF9260A9A67D}"/>
    <cellStyle name="หมายเหตุ 2 2 3" xfId="441" xr:uid="{00000000-0005-0000-0000-0000D6010000}"/>
    <cellStyle name="หมายเหตุ 2 2 3 10" xfId="6043" xr:uid="{46AC4904-A99E-488E-A18F-63003E24D98E}"/>
    <cellStyle name="หมายเหตุ 2 2 3 2" xfId="1452" xr:uid="{6125F50E-420D-4240-AC77-9689D6A8CC10}"/>
    <cellStyle name="หมายเหตุ 2 2 3 2 2" xfId="4027" xr:uid="{C35AA5C6-46BA-4C02-A5C9-94F00364EBE7}"/>
    <cellStyle name="หมายเหตุ 2 2 3 2 3" xfId="6417" xr:uid="{940718D4-3427-43C1-97D9-537BAF197A86}"/>
    <cellStyle name="หมายเหตุ 2 2 3 3" xfId="1719" xr:uid="{0FF4B1B7-C550-434E-BC7F-0DC090B0EEB3}"/>
    <cellStyle name="หมายเหตุ 2 2 3 3 2" xfId="4290" xr:uid="{F3647B79-C1F4-4181-984E-6B8D9C6EED00}"/>
    <cellStyle name="หมายเหตุ 2 2 3 3 3" xfId="6671" xr:uid="{9E421B6D-9E2A-424D-B320-EE5EA3E867D5}"/>
    <cellStyle name="หมายเหตุ 2 2 3 4" xfId="1934" xr:uid="{9E8B8FFC-C3E0-4E93-9950-2A0F4F1BA515}"/>
    <cellStyle name="หมายเหตุ 2 2 3 4 2" xfId="4505" xr:uid="{0B3E6A0E-4C89-4100-9D59-D3D161626244}"/>
    <cellStyle name="หมายเหตุ 2 2 3 4 3" xfId="6886" xr:uid="{549D6072-106B-4983-87FE-7F39876AD6C2}"/>
    <cellStyle name="หมายเหตุ 2 2 3 5" xfId="2505" xr:uid="{B56585AA-6107-4652-8D28-49833163AE88}"/>
    <cellStyle name="หมายเหตุ 2 2 3 5 2" xfId="5057" xr:uid="{3E6EA2FC-87EE-46A6-BF53-BA4147BBE6B7}"/>
    <cellStyle name="หมายเหตุ 2 2 3 5 3" xfId="7403" xr:uid="{F9B22145-2555-4F66-9611-E5462559E30C}"/>
    <cellStyle name="หมายเหตุ 2 2 3 6" xfId="2786" xr:uid="{9A5A56D2-C512-469E-B0C3-D3F16D4F40BC}"/>
    <cellStyle name="หมายเหตุ 2 2 3 6 2" xfId="5331" xr:uid="{8ED4D35E-CF04-4406-9430-04BD0665E965}"/>
    <cellStyle name="หมายเหตุ 2 2 3 6 3" xfId="7665" xr:uid="{7A8AFA61-5EFA-4B00-B7E7-D04CF0663EB4}"/>
    <cellStyle name="หมายเหตุ 2 2 3 7" xfId="2999" xr:uid="{D4E40D8B-AC4D-4291-B350-E60F431E25FE}"/>
    <cellStyle name="หมายเหตุ 2 2 3 7 2" xfId="5544" xr:uid="{196125BF-E23A-4386-903E-57FC49E634AC}"/>
    <cellStyle name="หมายเหตุ 2 2 3 7 3" xfId="7878" xr:uid="{F563E03D-C8AC-4FD8-AE4C-CEEA95C7E58E}"/>
    <cellStyle name="หมายเหตุ 2 2 3 8" xfId="3303" xr:uid="{EDF4D816-4B85-4E5A-A77E-C1E23CF8C2AF}"/>
    <cellStyle name="หมายเหตุ 2 2 3 8 2" xfId="5841" xr:uid="{FBBCF426-D66E-4819-A7FA-8B6D0A294533}"/>
    <cellStyle name="หมายเหตุ 2 2 3 8 3" xfId="8162" xr:uid="{3B4163C6-96C9-4B69-87E1-4FB8CEBD9827}"/>
    <cellStyle name="หมายเหตุ 2 2 3 9" xfId="678" xr:uid="{E4820545-78A3-4F3A-824B-BFAABD0E0C0F}"/>
    <cellStyle name="หมายเหตุ 2 2 4" xfId="442" xr:uid="{00000000-0005-0000-0000-0000D7010000}"/>
    <cellStyle name="หมายเหตุ 2 2 4 10" xfId="834" xr:uid="{5913EFFD-A4E4-4FC4-BC7A-304547D4C3F8}"/>
    <cellStyle name="หมายเหตุ 2 2 4 2" xfId="1450" xr:uid="{15520BC0-FAD1-4796-ADDD-58CE46EB4B9E}"/>
    <cellStyle name="หมายเหตุ 2 2 4 2 2" xfId="4025" xr:uid="{939C716B-EEAC-4728-950C-6829E0AC9C7B}"/>
    <cellStyle name="หมายเหตุ 2 2 4 2 3" xfId="6415" xr:uid="{5E1E3496-2B48-484A-8A45-93E60187EFA3}"/>
    <cellStyle name="หมายเหตุ 2 2 4 3" xfId="1717" xr:uid="{D573F48C-1E37-41F7-BEB0-500BFDD7EF5E}"/>
    <cellStyle name="หมายเหตุ 2 2 4 3 2" xfId="4288" xr:uid="{067CEE20-4960-47BE-9682-BE1BE12A8E7F}"/>
    <cellStyle name="หมายเหตุ 2 2 4 3 3" xfId="6669" xr:uid="{80F18FC4-777C-4303-90CE-0BC995C16519}"/>
    <cellStyle name="หมายเหตุ 2 2 4 4" xfId="1932" xr:uid="{202AEB63-97E1-42F6-B38C-EAD9CA64A477}"/>
    <cellStyle name="หมายเหตุ 2 2 4 4 2" xfId="4503" xr:uid="{898E750D-C5E0-44BA-B038-4F8AE94DB5AD}"/>
    <cellStyle name="หมายเหตุ 2 2 4 4 3" xfId="6884" xr:uid="{52614CE0-1501-4394-A0A7-D309FA6F596E}"/>
    <cellStyle name="หมายเหตุ 2 2 4 5" xfId="2503" xr:uid="{47B0A35B-E6AF-435E-AC20-735E7DEE420C}"/>
    <cellStyle name="หมายเหตุ 2 2 4 5 2" xfId="5055" xr:uid="{BBF33C8E-A35C-4A56-87C1-AA3E8B5AB47C}"/>
    <cellStyle name="หมายเหตุ 2 2 4 5 3" xfId="7401" xr:uid="{01D4AE5A-9B50-4FB1-89E3-AA41BA084022}"/>
    <cellStyle name="หมายเหตุ 2 2 4 6" xfId="2784" xr:uid="{2D434E0D-775A-46D7-8A73-081430478B98}"/>
    <cellStyle name="หมายเหตุ 2 2 4 6 2" xfId="5329" xr:uid="{236D2D79-A20E-4FF9-9B4D-8273E6437ECE}"/>
    <cellStyle name="หมายเหตุ 2 2 4 6 3" xfId="7663" xr:uid="{6B40FE23-9EAF-4FBC-96E0-06E3B523752F}"/>
    <cellStyle name="หมายเหตุ 2 2 4 7" xfId="2997" xr:uid="{EE0AC450-C9E8-471F-8847-8AC4CEDA29D1}"/>
    <cellStyle name="หมายเหตุ 2 2 4 7 2" xfId="5542" xr:uid="{FA1FFA9D-2DFA-4A2F-B452-8FB9BF21F4D2}"/>
    <cellStyle name="หมายเหตุ 2 2 4 7 3" xfId="7876" xr:uid="{92CC4626-DA3F-44AD-BC3A-966BBF0CE08E}"/>
    <cellStyle name="หมายเหตุ 2 2 4 8" xfId="3301" xr:uid="{0CF11DAF-BFBA-4B55-B24F-866DFC05DB9D}"/>
    <cellStyle name="หมายเหตุ 2 2 4 8 2" xfId="5839" xr:uid="{47097A8A-2ED1-4288-88C8-666B5995D4DD}"/>
    <cellStyle name="หมายเหตุ 2 2 4 8 3" xfId="8160" xr:uid="{6787C959-C562-43F4-BC05-92258A3A3E16}"/>
    <cellStyle name="หมายเหตุ 2 2 4 9" xfId="688" xr:uid="{E2EB5314-7D32-4519-B8B0-36F803BE0A1E}"/>
    <cellStyle name="หมายเหตุ 2 2 5" xfId="1249" xr:uid="{7BFDC795-1CAE-4095-BE0A-91C5B6820721}"/>
    <cellStyle name="หมายเหตุ 2 2 5 2" xfId="2111" xr:uid="{1413C58C-2201-45DC-B25D-BD4444444EEA}"/>
    <cellStyle name="หมายเหตุ 2 2 5 2 2" xfId="4674" xr:uid="{2E959386-CD94-4112-B725-CE71C695722D}"/>
    <cellStyle name="หมายเหตุ 2 2 5 2 3" xfId="7034" xr:uid="{8B42A97F-E9C6-4733-BA20-F7277B152A4F}"/>
    <cellStyle name="หมายเหตุ 2 2 5 3" xfId="3825" xr:uid="{3D903678-FCF4-4B2B-95AF-509F8E2B65A4}"/>
    <cellStyle name="หมายเหตุ 2 2 5 4" xfId="6219" xr:uid="{0D47B4FA-B9FB-40F4-A4B7-F617CB5B71A7}"/>
    <cellStyle name="หมายเหตุ 2 2 6" xfId="1154" xr:uid="{84EC2C98-9219-45F2-9613-11EC44D9C609}"/>
    <cellStyle name="หมายเหตุ 2 2 6 2" xfId="2112" xr:uid="{407F85CF-849E-423C-A14B-8981866111A8}"/>
    <cellStyle name="หมายเหตุ 2 2 6 2 2" xfId="4675" xr:uid="{E5CCCB5A-6B2D-4900-87D5-223677C2B740}"/>
    <cellStyle name="หมายเหตุ 2 2 6 2 3" xfId="7035" xr:uid="{94798B7F-2AB8-478E-865D-2A2F0E8892C8}"/>
    <cellStyle name="หมายเหตุ 2 2 6 3" xfId="3730" xr:uid="{25BC1999-13C9-4408-AEA8-2197AE9095E2}"/>
    <cellStyle name="หมายเหตุ 2 2 6 4" xfId="6124" xr:uid="{4E89B68F-E61A-4F1B-A332-723CF928DC8E}"/>
    <cellStyle name="หมายเหตุ 2 2 7" xfId="1584" xr:uid="{F616232B-AFDC-46A5-9EE8-1D60C8FA30E3}"/>
    <cellStyle name="หมายเหตุ 2 2 7 2" xfId="4155" xr:uid="{A0D02667-305A-4753-93F4-10D1A8FADCDF}"/>
    <cellStyle name="หมายเหตุ 2 2 7 3" xfId="6536" xr:uid="{25E9DF42-FD08-45CB-A020-3466430C304F}"/>
    <cellStyle name="หมายเหตุ 2 2 8" xfId="2302" xr:uid="{40A9BB37-A7BE-4FB8-97E4-06F7F459C80E}"/>
    <cellStyle name="หมายเหตุ 2 2 8 2" xfId="4857" xr:uid="{9F1B10F7-57E1-4C29-89EA-2C6C4314BC68}"/>
    <cellStyle name="หมายเหตุ 2 2 8 3" xfId="7206" xr:uid="{E91F51C1-D5D7-4873-A64E-8863AAF00E0C}"/>
    <cellStyle name="หมายเหตุ 2 2 9" xfId="2625" xr:uid="{15830C9D-1DA8-4215-B5C3-B9AD5B5B0F92}"/>
    <cellStyle name="หมายเหตุ 2 2 9 2" xfId="5175" xr:uid="{7ED2F604-585B-436C-9039-3574ABDAD513}"/>
    <cellStyle name="หมายเหตุ 2 2 9 3" xfId="7512" xr:uid="{6924E0CC-1CDD-4B97-8527-093D8C70D393}"/>
    <cellStyle name="หมายเหตุ 2 3" xfId="443" xr:uid="{00000000-0005-0000-0000-0000D8010000}"/>
    <cellStyle name="หมายเหตุ 2 3 10" xfId="2841" xr:uid="{BF14964B-4444-4FAA-9938-76155F1342BC}"/>
    <cellStyle name="หมายเหตุ 2 3 10 2" xfId="5386" xr:uid="{909B7C05-37F6-4E90-9257-7FFA6249BF78}"/>
    <cellStyle name="หมายเหตุ 2 3 10 3" xfId="7720" xr:uid="{65479C34-1536-4412-AF28-642A333D1540}"/>
    <cellStyle name="หมายเหตุ 2 3 11" xfId="3091" xr:uid="{DAA1A5F7-BC75-4C42-A1AF-49F69EB715D0}"/>
    <cellStyle name="หมายเหตุ 2 3 11 2" xfId="5633" xr:uid="{B86AB53A-612D-427E-B37C-72581F388BBD}"/>
    <cellStyle name="หมายเหตุ 2 3 11 3" xfId="7957" xr:uid="{365AD581-1AE2-48BB-BDBC-F20953E4636B}"/>
    <cellStyle name="หมายเหตุ 2 3 12" xfId="3428" xr:uid="{AD4EFAC7-BAFF-4F46-BE69-BCA264435612}"/>
    <cellStyle name="หมายเหตุ 2 3 12 2" xfId="5949" xr:uid="{D96D53B3-8898-45B6-A54F-13AE7BA7F21B}"/>
    <cellStyle name="หมายเหตุ 2 3 12 3" xfId="8246" xr:uid="{3F104E65-F9A7-4B24-8BBD-AE9248B129E1}"/>
    <cellStyle name="หมายเหตุ 2 3 13" xfId="537" xr:uid="{8CBB1EEC-9FCD-430D-91BC-9D2C9EB0DDE8}"/>
    <cellStyle name="หมายเหตุ 2 3 14" xfId="4549" xr:uid="{38410B02-A1B3-479C-B25B-DB58489F0478}"/>
    <cellStyle name="หมายเหตุ 2 3 2" xfId="444" xr:uid="{00000000-0005-0000-0000-0000D9010000}"/>
    <cellStyle name="หมายเหตุ 2 3 2 10" xfId="685" xr:uid="{D8F4DE8D-EAC0-47CB-9501-E89BF8ECD198}"/>
    <cellStyle name="หมายเหตุ 2 3 2 11" xfId="4543" xr:uid="{E0C6EB02-4427-44E2-B189-0CC230126267}"/>
    <cellStyle name="หมายเหตุ 2 3 2 2" xfId="1454" xr:uid="{81BA37C9-5334-47F6-ACC9-A6957F1ABA03}"/>
    <cellStyle name="หมายเหตุ 2 3 2 2 2" xfId="4029" xr:uid="{4D1BE866-ED11-4CF0-A9AD-DCA362531D6B}"/>
    <cellStyle name="หมายเหตุ 2 3 2 2 3" xfId="6419" xr:uid="{3F40F393-83E8-428A-9F62-6D6EF5F83821}"/>
    <cellStyle name="หมายเหตุ 2 3 2 3" xfId="1721" xr:uid="{AE32880E-3A9A-4BC7-84B1-C65BA9E2CA42}"/>
    <cellStyle name="หมายเหตุ 2 3 2 3 2" xfId="4292" xr:uid="{BD2B8349-D6C7-45CF-BD5F-E802FA7AC522}"/>
    <cellStyle name="หมายเหตุ 2 3 2 3 3" xfId="6673" xr:uid="{69A944EC-CE96-450F-9525-4ACB78BC36BF}"/>
    <cellStyle name="หมายเหตุ 2 3 2 4" xfId="1936" xr:uid="{61493EA7-07FD-459E-BB42-4823551A6843}"/>
    <cellStyle name="หมายเหตุ 2 3 2 4 2" xfId="4507" xr:uid="{633B6873-F2EA-46A3-A8AB-C2AD57082323}"/>
    <cellStyle name="หมายเหตุ 2 3 2 4 3" xfId="6888" xr:uid="{412249C5-D420-480E-9E28-9FE3AC2943C8}"/>
    <cellStyle name="หมายเหตุ 2 3 2 5" xfId="2507" xr:uid="{47B10831-3EDC-41F7-A73B-9EDEBB42DE81}"/>
    <cellStyle name="หมายเหตุ 2 3 2 5 2" xfId="5059" xr:uid="{5CA2EE95-92C3-4FEC-8314-A0C52EFF2593}"/>
    <cellStyle name="หมายเหตุ 2 3 2 5 3" xfId="7405" xr:uid="{613127C8-49E7-441C-BBC4-7B5E8C473EF8}"/>
    <cellStyle name="หมายเหตุ 2 3 2 6" xfId="2788" xr:uid="{E45D06A1-3A9B-4298-9C0E-39BBDD29872C}"/>
    <cellStyle name="หมายเหตุ 2 3 2 6 2" xfId="5333" xr:uid="{7D8B6AEF-7082-45A0-B3C4-E7AB797D1558}"/>
    <cellStyle name="หมายเหตุ 2 3 2 6 3" xfId="7667" xr:uid="{7563A32F-0AF4-410C-8D5E-526535966504}"/>
    <cellStyle name="หมายเหตุ 2 3 2 7" xfId="3001" xr:uid="{80E549B8-C2B8-40B6-920F-2EDF1A940473}"/>
    <cellStyle name="หมายเหตุ 2 3 2 7 2" xfId="5546" xr:uid="{77A0EE33-2818-46F9-AED0-23D7CD63A2DE}"/>
    <cellStyle name="หมายเหตุ 2 3 2 7 3" xfId="7880" xr:uid="{660448A9-2D7C-4AA0-9B6C-9685657A4026}"/>
    <cellStyle name="หมายเหตุ 2 3 2 8" xfId="3305" xr:uid="{B9ABCA39-8698-49D3-9976-52878D09459A}"/>
    <cellStyle name="หมายเหตุ 2 3 2 8 2" xfId="5843" xr:uid="{CAAB68C2-0B5F-44CE-9C42-66DC9E36318B}"/>
    <cellStyle name="หมายเหตุ 2 3 2 8 3" xfId="8164" xr:uid="{319D8C2C-7E3E-4D2E-A577-E76B706FD3F0}"/>
    <cellStyle name="หมายเหตุ 2 3 2 9" xfId="3513" xr:uid="{81A1FEFC-3882-4376-AA6E-276C7AFF9A22}"/>
    <cellStyle name="หมายเหตุ 2 3 2 9 2" xfId="6033" xr:uid="{D0176A3C-2BB2-4D57-8CC3-B87C6BE59F12}"/>
    <cellStyle name="หมายเหตุ 2 3 2 9 3" xfId="8324" xr:uid="{E44FECDF-51A2-456F-9B54-18370AEED795}"/>
    <cellStyle name="หมายเหตุ 2 3 3" xfId="445" xr:uid="{00000000-0005-0000-0000-0000DA010000}"/>
    <cellStyle name="หมายเหตุ 2 3 3 10" xfId="3608" xr:uid="{B15D6D11-6AAF-4FDF-B5B5-ABF9E8420F27}"/>
    <cellStyle name="หมายเหตุ 2 3 3 2" xfId="1455" xr:uid="{585813FF-C08B-446C-9EC7-C8E02461C5F2}"/>
    <cellStyle name="หมายเหตุ 2 3 3 2 2" xfId="4030" xr:uid="{A930658F-EE01-4A35-AB0F-631423111BE3}"/>
    <cellStyle name="หมายเหตุ 2 3 3 2 3" xfId="6420" xr:uid="{CE2F8990-7A88-430D-B4D5-5D36F610D0E1}"/>
    <cellStyle name="หมายเหตุ 2 3 3 3" xfId="1722" xr:uid="{AA99606E-F818-4079-B7AB-4C5ECDBB5107}"/>
    <cellStyle name="หมายเหตุ 2 3 3 3 2" xfId="4293" xr:uid="{AD620FA9-DF11-4444-B1C0-E7D47304A0EB}"/>
    <cellStyle name="หมายเหตุ 2 3 3 3 3" xfId="6674" xr:uid="{DC192CC3-DEB5-4F6C-A7D8-A3AF14AAFC26}"/>
    <cellStyle name="หมายเหตุ 2 3 3 4" xfId="1937" xr:uid="{5F5337B4-F4C5-4B18-B04F-90C80DBC2496}"/>
    <cellStyle name="หมายเหตุ 2 3 3 4 2" xfId="4508" xr:uid="{0F26560A-BD0E-416D-AC5A-28A579D70A71}"/>
    <cellStyle name="หมายเหตุ 2 3 3 4 3" xfId="6889" xr:uid="{332C0209-BF0A-4E1A-961D-3280ACAA4CD0}"/>
    <cellStyle name="หมายเหตุ 2 3 3 5" xfId="2508" xr:uid="{27F8714F-FC2E-4A88-8488-CCB03FC4F4C5}"/>
    <cellStyle name="หมายเหตุ 2 3 3 5 2" xfId="5060" xr:uid="{A68C6EE7-9744-4DD4-B71B-A224A1C86874}"/>
    <cellStyle name="หมายเหตุ 2 3 3 5 3" xfId="7406" xr:uid="{9BFD0CE1-6689-4817-A1E4-254DCD608AFF}"/>
    <cellStyle name="หมายเหตุ 2 3 3 6" xfId="2789" xr:uid="{7F31D36C-C988-41B9-A08A-7B8146907FEB}"/>
    <cellStyle name="หมายเหตุ 2 3 3 6 2" xfId="5334" xr:uid="{521C67B6-6A2C-41BC-B0B3-6BD139389EAE}"/>
    <cellStyle name="หมายเหตุ 2 3 3 6 3" xfId="7668" xr:uid="{FFA81033-5A65-4775-8E52-E3E581164BC8}"/>
    <cellStyle name="หมายเหตุ 2 3 3 7" xfId="3002" xr:uid="{076F81AB-BA1B-47B5-B6E4-7611388460E6}"/>
    <cellStyle name="หมายเหตุ 2 3 3 7 2" xfId="5547" xr:uid="{40934B0D-3155-4568-88DC-CA5D72A72227}"/>
    <cellStyle name="หมายเหตุ 2 3 3 7 3" xfId="7881" xr:uid="{B792034C-4BB2-41BC-89E4-DAAA19A82C2F}"/>
    <cellStyle name="หมายเหตุ 2 3 3 8" xfId="3306" xr:uid="{0E034553-DAB3-4EBB-A434-66F2AACBC229}"/>
    <cellStyle name="หมายเหตุ 2 3 3 8 2" xfId="5844" xr:uid="{9F023AC8-9D9A-40EE-BFC5-77A192CDBABD}"/>
    <cellStyle name="หมายเหตุ 2 3 3 8 3" xfId="8165" xr:uid="{89E5B375-D077-4885-A511-CD6DFAEFE55B}"/>
    <cellStyle name="หมายเหตุ 2 3 3 9" xfId="682" xr:uid="{3A99010D-891F-435F-B340-B0ACBD69CD30}"/>
    <cellStyle name="หมายเหตุ 2 3 4" xfId="446" xr:uid="{00000000-0005-0000-0000-0000DB010000}"/>
    <cellStyle name="หมายเหตุ 2 3 4 10" xfId="5584" xr:uid="{CA4C0D6C-3E29-4DB7-BB85-6B99C8D02F72}"/>
    <cellStyle name="หมายเหตุ 2 3 4 2" xfId="1453" xr:uid="{C960BA7F-594D-4E5D-A1C7-EC04F61DA1E7}"/>
    <cellStyle name="หมายเหตุ 2 3 4 2 2" xfId="4028" xr:uid="{E522A6D9-534F-45B3-959D-3404B225A2C9}"/>
    <cellStyle name="หมายเหตุ 2 3 4 2 3" xfId="6418" xr:uid="{E05F4D25-84DB-410A-9883-E526FA760570}"/>
    <cellStyle name="หมายเหตุ 2 3 4 3" xfId="1720" xr:uid="{705648DB-F19D-4338-933A-3FC6184E778D}"/>
    <cellStyle name="หมายเหตุ 2 3 4 3 2" xfId="4291" xr:uid="{C1F97515-A242-47E1-8074-9E9CCB5D3F51}"/>
    <cellStyle name="หมายเหตุ 2 3 4 3 3" xfId="6672" xr:uid="{3EFE1BAD-C6AC-4887-8A5E-7F92C587B97C}"/>
    <cellStyle name="หมายเหตุ 2 3 4 4" xfId="1935" xr:uid="{E269DA97-7747-4FE4-8C6B-E51838B26767}"/>
    <cellStyle name="หมายเหตุ 2 3 4 4 2" xfId="4506" xr:uid="{E3C10CC3-20DD-425D-B6BB-7D5155A384B6}"/>
    <cellStyle name="หมายเหตุ 2 3 4 4 3" xfId="6887" xr:uid="{16A9D9CC-EE28-4406-B507-5380995A122D}"/>
    <cellStyle name="หมายเหตุ 2 3 4 5" xfId="2506" xr:uid="{AF3B1308-75C7-410D-BC17-EC5603E8A045}"/>
    <cellStyle name="หมายเหตุ 2 3 4 5 2" xfId="5058" xr:uid="{4C98EB85-210A-44E6-992E-432CFF77E8D0}"/>
    <cellStyle name="หมายเหตุ 2 3 4 5 3" xfId="7404" xr:uid="{A88A052D-F934-4157-B07B-A49EAB9E3672}"/>
    <cellStyle name="หมายเหตุ 2 3 4 6" xfId="2787" xr:uid="{2CDFCA3E-04D1-4DA0-BBA3-B0F9B8294EBC}"/>
    <cellStyle name="หมายเหตุ 2 3 4 6 2" xfId="5332" xr:uid="{DD5C2F5F-87DF-4684-9CE3-06AB37469215}"/>
    <cellStyle name="หมายเหตุ 2 3 4 6 3" xfId="7666" xr:uid="{D5B66E5F-1734-4F56-9619-84F129418633}"/>
    <cellStyle name="หมายเหตุ 2 3 4 7" xfId="3000" xr:uid="{1A158FBA-94ED-4180-A3C9-A042C257767F}"/>
    <cellStyle name="หมายเหตุ 2 3 4 7 2" xfId="5545" xr:uid="{47286C02-E7C2-4A93-8452-E86F29C24922}"/>
    <cellStyle name="หมายเหตุ 2 3 4 7 3" xfId="7879" xr:uid="{B80C5D0F-08E9-465A-B9F8-EEB946F9D36C}"/>
    <cellStyle name="หมายเหตุ 2 3 4 8" xfId="3304" xr:uid="{C7AA8460-CB4C-4D93-8293-775FDEBD0A41}"/>
    <cellStyle name="หมายเหตุ 2 3 4 8 2" xfId="5842" xr:uid="{F57019DA-1401-4136-AF6D-CD5CB9FCD805}"/>
    <cellStyle name="หมายเหตุ 2 3 4 8 3" xfId="8163" xr:uid="{B3AB9694-71D1-4E42-BA5F-EEF8C933F26A}"/>
    <cellStyle name="หมายเหตุ 2 3 4 9" xfId="686" xr:uid="{3866A27E-64EC-4964-8D98-A93D310EFE4E}"/>
    <cellStyle name="หมายเหตุ 2 3 5" xfId="1237" xr:uid="{63F8135D-AC14-4E59-B47A-52989CE0720C}"/>
    <cellStyle name="หมายเหตุ 2 3 5 2" xfId="2113" xr:uid="{E254612D-9742-41F3-AFA9-DB1AA6CCD4A0}"/>
    <cellStyle name="หมายเหตุ 2 3 5 2 2" xfId="4676" xr:uid="{C2A7BB65-29ED-4969-BE37-B318CA0BF163}"/>
    <cellStyle name="หมายเหตุ 2 3 5 2 3" xfId="7036" xr:uid="{1E30332B-D65C-4DEC-BE79-873727FE2559}"/>
    <cellStyle name="หมายเหตุ 2 3 5 3" xfId="3813" xr:uid="{C38E59A2-F213-4175-A006-1D5CB9D7AC9C}"/>
    <cellStyle name="หมายเหตุ 2 3 5 4" xfId="6207" xr:uid="{2685DFB4-D516-4DC1-ADEE-13A50DEAC5FE}"/>
    <cellStyle name="หมายเหตุ 2 3 6" xfId="1158" xr:uid="{21628031-A577-4D53-BBC2-E381B7E2531C}"/>
    <cellStyle name="หมายเหตุ 2 3 6 2" xfId="2114" xr:uid="{A9A8E142-0A7D-44C9-B065-0009381C79DA}"/>
    <cellStyle name="หมายเหตุ 2 3 6 2 2" xfId="4677" xr:uid="{54D38552-D889-46C0-9AE5-815FE9160696}"/>
    <cellStyle name="หมายเหตุ 2 3 6 2 3" xfId="7037" xr:uid="{24C0DC64-C573-4CF7-B791-A0D4BC70E954}"/>
    <cellStyle name="หมายเหตุ 2 3 6 3" xfId="3734" xr:uid="{3A418BF8-C186-4603-B925-EA43BC29F7E6}"/>
    <cellStyle name="หมายเหตุ 2 3 6 4" xfId="6128" xr:uid="{13FEBF19-D224-4F4A-B44B-11F672CB2889}"/>
    <cellStyle name="หมายเหตุ 2 3 7" xfId="1188" xr:uid="{4AF4A0D0-A2F9-4B7C-A3D0-11653E2B1834}"/>
    <cellStyle name="หมายเหตุ 2 3 7 2" xfId="3764" xr:uid="{198EC4B0-EA11-478A-803C-5EEBEDB50476}"/>
    <cellStyle name="หมายเหตุ 2 3 7 3" xfId="6158" xr:uid="{AAA98B69-6269-40AB-B07F-7DAF30B26268}"/>
    <cellStyle name="หมายเหตุ 2 3 8" xfId="2290" xr:uid="{DCB570A5-2E08-44A9-80D6-573BD21ABB3B}"/>
    <cellStyle name="หมายเหตุ 2 3 8 2" xfId="4845" xr:uid="{545689D5-6EC4-4C30-AB24-3DFB0F61B490}"/>
    <cellStyle name="หมายเหตุ 2 3 8 3" xfId="7194" xr:uid="{4BB3EC34-96FE-4D87-8F40-47402B17EE13}"/>
    <cellStyle name="หมายเหตุ 2 3 9" xfId="2628" xr:uid="{307F8AE2-C8CF-4E21-A8A8-F575C3858471}"/>
    <cellStyle name="หมายเหตุ 2 3 9 2" xfId="5178" xr:uid="{BC5F4128-152A-46A4-BEC2-C1DFF948F41B}"/>
    <cellStyle name="หมายเหตุ 2 3 9 3" xfId="7515" xr:uid="{980ECC35-5EC1-45EB-B3B6-4CBE432ABE19}"/>
    <cellStyle name="หมายเหตุ 2 4" xfId="447" xr:uid="{00000000-0005-0000-0000-0000DC010000}"/>
    <cellStyle name="หมายเหตุ 2 4 10" xfId="2182" xr:uid="{031DE023-F4AB-44BA-ACF9-525AADA633EA}"/>
    <cellStyle name="หมายเหตุ 2 4 10 2" xfId="4737" xr:uid="{E8844BAC-E8A7-4131-8D10-04F3FD6A2164}"/>
    <cellStyle name="หมายเหตุ 2 4 10 3" xfId="7086" xr:uid="{9F3D8937-6902-4FC7-BBE9-3BA140FDBF82}"/>
    <cellStyle name="หมายเหตุ 2 4 11" xfId="3070" xr:uid="{F2E11D5F-00D5-4956-A2E3-BBCE9E47DE0B}"/>
    <cellStyle name="หมายเหตุ 2 4 11 2" xfId="5612" xr:uid="{88E231D6-0704-40B8-AB11-0FEC5DC0BDCF}"/>
    <cellStyle name="หมายเหตุ 2 4 11 3" xfId="7936" xr:uid="{CE453BD2-E8D5-4D1C-B86F-434DCA887B49}"/>
    <cellStyle name="หมายเหตุ 2 4 12" xfId="3407" xr:uid="{05DF5849-4516-48DE-9173-69C7CEAA0064}"/>
    <cellStyle name="หมายเหตุ 2 4 12 2" xfId="5928" xr:uid="{81C9B009-89D5-4D6A-B767-BD770A15F88C}"/>
    <cellStyle name="หมายเหตุ 2 4 12 3" xfId="8225" xr:uid="{82586658-E40F-4358-B2D0-AD8AC8385748}"/>
    <cellStyle name="หมายเหตุ 2 4 13" xfId="800" xr:uid="{F35B7221-4993-464F-8745-393104DB88D0}"/>
    <cellStyle name="หมายเหตุ 2 4 14" xfId="6055" xr:uid="{0E4BE9BF-FC1B-4260-A923-2408CB0D33FC}"/>
    <cellStyle name="หมายเหตุ 2 4 2" xfId="448" xr:uid="{00000000-0005-0000-0000-0000DD010000}"/>
    <cellStyle name="หมายเหตุ 2 4 2 10" xfId="683" xr:uid="{F10858FD-4516-45EF-986C-288BAD350CAF}"/>
    <cellStyle name="หมายเหตุ 2 4 2 11" xfId="3649" xr:uid="{45B90352-A729-4665-962C-D2DA884FA207}"/>
    <cellStyle name="หมายเหตุ 2 4 2 2" xfId="1457" xr:uid="{C7EFEF9E-ED48-45B6-A772-3AC5158BE8AE}"/>
    <cellStyle name="หมายเหตุ 2 4 2 2 2" xfId="4032" xr:uid="{2F8F2546-CC9A-45CE-BD7B-5B471E5970DE}"/>
    <cellStyle name="หมายเหตุ 2 4 2 2 3" xfId="6422" xr:uid="{468C012E-A567-49D7-97E6-836181267550}"/>
    <cellStyle name="หมายเหตุ 2 4 2 3" xfId="1724" xr:uid="{A76CFF22-3C90-4C72-BD48-E10577EFF5D2}"/>
    <cellStyle name="หมายเหตุ 2 4 2 3 2" xfId="4295" xr:uid="{65E40B0B-F15E-4ECF-96E1-8374254D9E46}"/>
    <cellStyle name="หมายเหตุ 2 4 2 3 3" xfId="6676" xr:uid="{5F553A3B-7BE0-41BB-96EC-271F75DC883A}"/>
    <cellStyle name="หมายเหตุ 2 4 2 4" xfId="1939" xr:uid="{1436FEDA-EEF4-435C-AD09-375D2032FD29}"/>
    <cellStyle name="หมายเหตุ 2 4 2 4 2" xfId="4510" xr:uid="{8F901732-8D90-45A1-AB8A-C8F5B6ECF28A}"/>
    <cellStyle name="หมายเหตุ 2 4 2 4 3" xfId="6891" xr:uid="{C31C7DF6-8851-402F-94F6-E1E23E6D696C}"/>
    <cellStyle name="หมายเหตุ 2 4 2 5" xfId="2510" xr:uid="{BD2C77EB-4CF6-4502-9338-7B870513C9F6}"/>
    <cellStyle name="หมายเหตุ 2 4 2 5 2" xfId="5062" xr:uid="{B56213F5-BFBC-4975-AB99-B92EFFA4663A}"/>
    <cellStyle name="หมายเหตุ 2 4 2 5 3" xfId="7408" xr:uid="{A852C353-9AF4-4E10-B3C6-8C0FADE0803D}"/>
    <cellStyle name="หมายเหตุ 2 4 2 6" xfId="2791" xr:uid="{610DC6D8-6733-4DCA-A552-585F2A70D95A}"/>
    <cellStyle name="หมายเหตุ 2 4 2 6 2" xfId="5336" xr:uid="{FF45DB90-89A9-4753-AC7A-F065816695E1}"/>
    <cellStyle name="หมายเหตุ 2 4 2 6 3" xfId="7670" xr:uid="{73EEE760-C1E6-49AD-9654-CAB8F9BE4F74}"/>
    <cellStyle name="หมายเหตุ 2 4 2 7" xfId="3004" xr:uid="{6F7FE400-B87D-4BAE-A749-36451B335465}"/>
    <cellStyle name="หมายเหตุ 2 4 2 7 2" xfId="5549" xr:uid="{DCC896BB-8528-4342-8FC3-E6B1F4B2F8A4}"/>
    <cellStyle name="หมายเหตุ 2 4 2 7 3" xfId="7883" xr:uid="{DF4E8556-E371-4C21-8C51-452845113BE4}"/>
    <cellStyle name="หมายเหตุ 2 4 2 8" xfId="3308" xr:uid="{D058133D-29C1-497D-AD64-312384BDC748}"/>
    <cellStyle name="หมายเหตุ 2 4 2 8 2" xfId="5846" xr:uid="{4C9B0DF0-8081-49F1-976E-48825F969B70}"/>
    <cellStyle name="หมายเหตุ 2 4 2 8 3" xfId="8167" xr:uid="{CC0E0531-D3D1-419C-BDD3-18ECD0E0E462}"/>
    <cellStyle name="หมายเหตุ 2 4 2 9" xfId="3514" xr:uid="{C8CCB4F6-88EF-4C37-8BF2-4E657E8EB6A5}"/>
    <cellStyle name="หมายเหตุ 2 4 2 9 2" xfId="6034" xr:uid="{52B66E0F-249F-4A61-8D9E-B28D644E9A5B}"/>
    <cellStyle name="หมายเหตุ 2 4 2 9 3" xfId="8325" xr:uid="{AACBEBAF-837D-4A33-8DFD-30E66F268F73}"/>
    <cellStyle name="หมายเหตุ 2 4 3" xfId="449" xr:uid="{00000000-0005-0000-0000-0000DE010000}"/>
    <cellStyle name="หมายเหตุ 2 4 3 10" xfId="3554" xr:uid="{1FBAA9CA-7B49-482F-87E0-D86B7D5EEB4E}"/>
    <cellStyle name="หมายเหตุ 2 4 3 2" xfId="1458" xr:uid="{E5992FEC-CFD8-4BD1-A8DA-02730E32B196}"/>
    <cellStyle name="หมายเหตุ 2 4 3 2 2" xfId="4033" xr:uid="{0ED0AF79-D264-4CAC-B7FD-31305C1037D1}"/>
    <cellStyle name="หมายเหตุ 2 4 3 2 3" xfId="6423" xr:uid="{D56B3A30-B097-4A4D-AD39-7D995356011E}"/>
    <cellStyle name="หมายเหตุ 2 4 3 3" xfId="1725" xr:uid="{52FF3543-BE77-4263-BFEE-2E766F5F426D}"/>
    <cellStyle name="หมายเหตุ 2 4 3 3 2" xfId="4296" xr:uid="{DE90D5DA-AA0C-4754-82C9-1E1AE54EED30}"/>
    <cellStyle name="หมายเหตุ 2 4 3 3 3" xfId="6677" xr:uid="{1A73FFD4-10F4-4CE6-903F-23D998297680}"/>
    <cellStyle name="หมายเหตุ 2 4 3 4" xfId="1940" xr:uid="{49E2C3B9-A22D-4CF3-83DF-1DDC483C7912}"/>
    <cellStyle name="หมายเหตุ 2 4 3 4 2" xfId="4511" xr:uid="{7A822EED-8668-4BDC-85F6-2F55BBE02F29}"/>
    <cellStyle name="หมายเหตุ 2 4 3 4 3" xfId="6892" xr:uid="{69E77D91-0549-4794-9535-EA7E87F2DB89}"/>
    <cellStyle name="หมายเหตุ 2 4 3 5" xfId="2511" xr:uid="{05E35966-9B2E-409B-98FA-690AF1721A33}"/>
    <cellStyle name="หมายเหตุ 2 4 3 5 2" xfId="5063" xr:uid="{FE5095C0-E226-4D57-88DC-C44A0D2356F6}"/>
    <cellStyle name="หมายเหตุ 2 4 3 5 3" xfId="7409" xr:uid="{608E0FA9-9CFE-40D9-B6D7-4B3E33EF4DAF}"/>
    <cellStyle name="หมายเหตุ 2 4 3 6" xfId="2792" xr:uid="{C2246EDC-066D-4035-A712-5688D3B93AF3}"/>
    <cellStyle name="หมายเหตุ 2 4 3 6 2" xfId="5337" xr:uid="{562E8BBC-A71E-4BBB-953D-7338F38449CE}"/>
    <cellStyle name="หมายเหตุ 2 4 3 6 3" xfId="7671" xr:uid="{70EE424A-E76C-46C6-AEC0-0147DDF43048}"/>
    <cellStyle name="หมายเหตุ 2 4 3 7" xfId="3005" xr:uid="{00736056-38CF-48A2-A90E-5AABB3EB22B2}"/>
    <cellStyle name="หมายเหตุ 2 4 3 7 2" xfId="5550" xr:uid="{B2B668DC-B436-40B5-A506-986F7FA898D8}"/>
    <cellStyle name="หมายเหตุ 2 4 3 7 3" xfId="7884" xr:uid="{5A5759B2-CDB4-47BE-906D-9EAA1FA7AB47}"/>
    <cellStyle name="หมายเหตุ 2 4 3 8" xfId="3309" xr:uid="{ED54269E-2318-48A9-8114-F7889618B571}"/>
    <cellStyle name="หมายเหตุ 2 4 3 8 2" xfId="5847" xr:uid="{4008739B-0DDB-454A-908B-E8E4A02CD5DD}"/>
    <cellStyle name="หมายเหตุ 2 4 3 8 3" xfId="8168" xr:uid="{DE3BFB24-A0E4-4A38-980A-9E5F6B915DC7}"/>
    <cellStyle name="หมายเหตุ 2 4 3 9" xfId="646" xr:uid="{3DE6491F-AD68-422D-82A3-1D5868B407F6}"/>
    <cellStyle name="หมายเหตุ 2 4 4" xfId="450" xr:uid="{00000000-0005-0000-0000-0000DF010000}"/>
    <cellStyle name="หมายเหตุ 2 4 4 10" xfId="5867" xr:uid="{91E21610-5795-442C-93DE-31BB6BBE9839}"/>
    <cellStyle name="หมายเหตุ 2 4 4 2" xfId="1456" xr:uid="{001CA0F8-0B0D-4147-88E7-24680F0B4CB9}"/>
    <cellStyle name="หมายเหตุ 2 4 4 2 2" xfId="4031" xr:uid="{5F1233F8-3DC3-47C6-AFCD-4391C5039989}"/>
    <cellStyle name="หมายเหตุ 2 4 4 2 3" xfId="6421" xr:uid="{76D393E0-B5CA-4258-AA89-66E66E9C0518}"/>
    <cellStyle name="หมายเหตุ 2 4 4 3" xfId="1723" xr:uid="{54000394-694F-4D5D-9F1A-4577E85857AD}"/>
    <cellStyle name="หมายเหตุ 2 4 4 3 2" xfId="4294" xr:uid="{462D75C3-2E5A-4F7B-9910-300B20650B5A}"/>
    <cellStyle name="หมายเหตุ 2 4 4 3 3" xfId="6675" xr:uid="{860BE175-B1EE-42B3-8291-C818BCBBFA9B}"/>
    <cellStyle name="หมายเหตุ 2 4 4 4" xfId="1938" xr:uid="{2D50BBED-8135-4586-9003-B69A12E53D2A}"/>
    <cellStyle name="หมายเหตุ 2 4 4 4 2" xfId="4509" xr:uid="{320900A6-C717-409D-9B42-03C20754CB89}"/>
    <cellStyle name="หมายเหตุ 2 4 4 4 3" xfId="6890" xr:uid="{9A587232-45A4-4F73-A407-94D5AC3F0D7B}"/>
    <cellStyle name="หมายเหตุ 2 4 4 5" xfId="2509" xr:uid="{95FAC65D-28CD-4C91-823E-AC2DB830AFAE}"/>
    <cellStyle name="หมายเหตุ 2 4 4 5 2" xfId="5061" xr:uid="{888D64D5-0BF8-40A0-ABCA-49C6F2FA4A1F}"/>
    <cellStyle name="หมายเหตุ 2 4 4 5 3" xfId="7407" xr:uid="{125019C9-8B41-4265-A023-CE1C4A94CFA3}"/>
    <cellStyle name="หมายเหตุ 2 4 4 6" xfId="2790" xr:uid="{A3582295-0571-4718-90C4-0FDA8CA8A4C0}"/>
    <cellStyle name="หมายเหตุ 2 4 4 6 2" xfId="5335" xr:uid="{EAE32539-B0AF-4A9C-926C-527AB296DE69}"/>
    <cellStyle name="หมายเหตุ 2 4 4 6 3" xfId="7669" xr:uid="{1DAE3EEC-9667-44ED-AC87-3FC122A95E81}"/>
    <cellStyle name="หมายเหตุ 2 4 4 7" xfId="3003" xr:uid="{21D8ECF3-DBCB-407E-8A15-1CC034C8EEF4}"/>
    <cellStyle name="หมายเหตุ 2 4 4 7 2" xfId="5548" xr:uid="{A1BE34ED-1C9C-4C36-BDF5-688B4454369C}"/>
    <cellStyle name="หมายเหตุ 2 4 4 7 3" xfId="7882" xr:uid="{4E2026CC-D311-492F-A64E-345B1CE0ECCE}"/>
    <cellStyle name="หมายเหตุ 2 4 4 8" xfId="3307" xr:uid="{25E5DA1A-6E19-40ED-BAA0-2BA19385E2AF}"/>
    <cellStyle name="หมายเหตุ 2 4 4 8 2" xfId="5845" xr:uid="{6D31EEEF-DB68-4D37-A75E-CB8BB05AAF66}"/>
    <cellStyle name="หมายเหตุ 2 4 4 8 3" xfId="8166" xr:uid="{1334FD07-432F-4089-A2BC-AADD9D285F25}"/>
    <cellStyle name="หมายเหตุ 2 4 4 9" xfId="684" xr:uid="{654BE645-CA40-46E8-983C-0A29A28F83A7}"/>
    <cellStyle name="หมายเหตุ 2 4 5" xfId="1216" xr:uid="{A0F10060-4C9A-4D61-B97A-39848B92E6F6}"/>
    <cellStyle name="หมายเหตุ 2 4 5 2" xfId="2115" xr:uid="{A7AACBC5-C766-42E0-A75B-3D6D6AF2E510}"/>
    <cellStyle name="หมายเหตุ 2 4 5 2 2" xfId="4678" xr:uid="{BAD8E24F-E885-4721-9896-5842B00FBB03}"/>
    <cellStyle name="หมายเหตุ 2 4 5 2 3" xfId="7038" xr:uid="{2C9B03BF-A901-48A6-8595-729E3FFA60C7}"/>
    <cellStyle name="หมายเหตุ 2 4 5 3" xfId="3792" xr:uid="{CE64D071-8E48-4031-94C9-409D618E7C20}"/>
    <cellStyle name="หมายเหตุ 2 4 5 4" xfId="6186" xr:uid="{BC89D549-8EA4-4A7F-83EA-D44D64CFCE1A}"/>
    <cellStyle name="หมายเหตุ 2 4 6" xfId="1515" xr:uid="{E232B61D-7B14-496E-88DB-253F47A528E6}"/>
    <cellStyle name="หมายเหตุ 2 4 6 2" xfId="2116" xr:uid="{05711443-A319-4A5C-BB65-E2ADBD0922F6}"/>
    <cellStyle name="หมายเหตุ 2 4 6 2 2" xfId="4679" xr:uid="{F6EB854C-53C2-4435-A60B-361740B93849}"/>
    <cellStyle name="หมายเหตุ 2 4 6 2 3" xfId="7039" xr:uid="{BAEDC414-5CE9-4E7B-801D-D4DA27351CA4}"/>
    <cellStyle name="หมายเหตุ 2 4 6 3" xfId="4089" xr:uid="{21CC7741-2FC0-4492-AA77-30711086ECCC}"/>
    <cellStyle name="หมายเหตุ 2 4 6 4" xfId="6476" xr:uid="{F7AC48B6-B656-441F-9F0B-6C570D5AB1F7}"/>
    <cellStyle name="หมายเหตุ 2 4 7" xfId="1196" xr:uid="{23A64397-F655-4481-9CD3-7CE8B5B5F5AB}"/>
    <cellStyle name="หมายเหตุ 2 4 7 2" xfId="3772" xr:uid="{3B34E187-CFA9-4AC7-ACEE-94C8D48C9890}"/>
    <cellStyle name="หมายเหตุ 2 4 7 3" xfId="6166" xr:uid="{7107A701-B3F9-42E2-AD6A-2ECB8A959637}"/>
    <cellStyle name="หมายเหตุ 2 4 8" xfId="2268" xr:uid="{5DC15A72-04F3-4BAB-A15A-0637DC2F7CC3}"/>
    <cellStyle name="หมายเหตุ 2 4 8 2" xfId="4823" xr:uid="{C3562C94-5321-41B3-A470-42D4E7084DAF}"/>
    <cellStyle name="หมายเหตุ 2 4 8 3" xfId="7172" xr:uid="{0ECD4807-18E1-403F-A5BC-91BF367685BB}"/>
    <cellStyle name="หมายเหตุ 2 4 9" xfId="2156" xr:uid="{2ED70F7A-F3B7-4E23-B6B3-80B6A8BFF273}"/>
    <cellStyle name="หมายเหตุ 2 4 9 2" xfId="4711" xr:uid="{97C4554F-B3FD-4C6A-A6A4-670B81A4C870}"/>
    <cellStyle name="หมายเหตุ 2 4 9 3" xfId="7060" xr:uid="{0D980C5D-344C-4899-A892-C6C387B775AB}"/>
    <cellStyle name="หมายเหตุ 2 5" xfId="451" xr:uid="{00000000-0005-0000-0000-0000E0010000}"/>
    <cellStyle name="หมายเหตุ 2 5 10" xfId="679" xr:uid="{D5419FB9-1076-413F-A6DE-80768715BA21}"/>
    <cellStyle name="หมายเหตุ 2 5 11" xfId="637" xr:uid="{B3BD3597-688C-492E-9398-66E83810BE0C}"/>
    <cellStyle name="หมายเหตุ 2 5 2" xfId="1459" xr:uid="{5466A01C-E2E3-4741-9362-3B9391AE0BD9}"/>
    <cellStyle name="หมายเหตุ 2 5 2 2" xfId="4034" xr:uid="{D6A336C9-2C39-4406-9A29-26F7161F10BA}"/>
    <cellStyle name="หมายเหตุ 2 5 2 3" xfId="6424" xr:uid="{39B20017-7B29-4358-A90D-93F07F765F36}"/>
    <cellStyle name="หมายเหตุ 2 5 3" xfId="1726" xr:uid="{677AFFCF-22FE-4E2C-A946-52F03AC470C8}"/>
    <cellStyle name="หมายเหตุ 2 5 3 2" xfId="4297" xr:uid="{04180E3E-06E6-426C-875A-7898ADB9D0F6}"/>
    <cellStyle name="หมายเหตุ 2 5 3 3" xfId="6678" xr:uid="{29A0FF41-0206-4A93-91C9-B0B7F0B26C5C}"/>
    <cellStyle name="หมายเหตุ 2 5 4" xfId="1941" xr:uid="{35921E49-34C1-47DE-9FE2-BB2591CC8EC7}"/>
    <cellStyle name="หมายเหตุ 2 5 4 2" xfId="4512" xr:uid="{8D21FD77-2256-46BE-B648-65B9F919B8DA}"/>
    <cellStyle name="หมายเหตุ 2 5 4 3" xfId="6893" xr:uid="{72EEDD96-6B83-4B10-B6BD-BD12DF915C17}"/>
    <cellStyle name="หมายเหตุ 2 5 5" xfId="2512" xr:uid="{68915E0F-A184-4321-9E6E-93A020CFA773}"/>
    <cellStyle name="หมายเหตุ 2 5 5 2" xfId="5064" xr:uid="{236E4BE8-8AF2-487F-B4B5-D3B87A2A816B}"/>
    <cellStyle name="หมายเหตุ 2 5 5 3" xfId="7410" xr:uid="{8F99A986-0878-4F64-8E04-F163A59E3982}"/>
    <cellStyle name="หมายเหตุ 2 5 6" xfId="2793" xr:uid="{A1D0F916-FFC6-4415-8DD7-15163D9D15DA}"/>
    <cellStyle name="หมายเหตุ 2 5 6 2" xfId="5338" xr:uid="{9892F90B-7ADD-43C0-AD67-420FA3C92243}"/>
    <cellStyle name="หมายเหตุ 2 5 6 3" xfId="7672" xr:uid="{C22839D4-26E2-4FAC-B7E8-D6B040BA946B}"/>
    <cellStyle name="หมายเหตุ 2 5 7" xfId="3006" xr:uid="{B4033310-0A01-4639-8F3B-754AB4551147}"/>
    <cellStyle name="หมายเหตุ 2 5 7 2" xfId="5551" xr:uid="{F56C0177-A3DE-4100-96CE-C1C282A506FB}"/>
    <cellStyle name="หมายเหตุ 2 5 7 3" xfId="7885" xr:uid="{57CA0541-DE57-4CEC-8369-EB30DE3D07B9}"/>
    <cellStyle name="หมายเหตุ 2 5 8" xfId="3310" xr:uid="{B1904DB0-4DC6-4B81-BD65-FE4BDDD0DC69}"/>
    <cellStyle name="หมายเหตุ 2 5 8 2" xfId="5848" xr:uid="{E43E3654-18E1-4E37-9999-E04E92D3E6F8}"/>
    <cellStyle name="หมายเหตุ 2 5 8 3" xfId="8169" xr:uid="{AC6E392B-3B54-4929-832F-6CCFDF88A35B}"/>
    <cellStyle name="หมายเหตุ 2 5 9" xfId="3515" xr:uid="{8E5FE4A1-E11E-41AF-8BA1-808EFEB6E53E}"/>
    <cellStyle name="หมายเหตุ 2 5 9 2" xfId="6035" xr:uid="{2C4DF997-739D-4551-BEE5-FDFEC1D40F29}"/>
    <cellStyle name="หมายเหตุ 2 5 9 3" xfId="8326" xr:uid="{0D98D8D9-BAD0-4BF8-9139-5FC4D26D2D51}"/>
    <cellStyle name="หมายเหตุ 2 6" xfId="452" xr:uid="{00000000-0005-0000-0000-0000E1010000}"/>
    <cellStyle name="หมายเหตุ 2 6 10" xfId="5581" xr:uid="{284530FB-1600-4F3D-A7BE-1E561A6717C6}"/>
    <cellStyle name="หมายเหตุ 2 6 2" xfId="1460" xr:uid="{88F46065-2384-4F43-A8F6-3E0FA9A8219D}"/>
    <cellStyle name="หมายเหตุ 2 6 2 2" xfId="4035" xr:uid="{163F3BAE-C7D7-4BE1-B90A-FF85B90A85ED}"/>
    <cellStyle name="หมายเหตุ 2 6 2 3" xfId="6425" xr:uid="{ADD908D1-7F93-4F67-9182-6EC67CBB29C2}"/>
    <cellStyle name="หมายเหตุ 2 6 3" xfId="1727" xr:uid="{66AE7F5A-84EB-4014-A49D-E8BEDE7024DF}"/>
    <cellStyle name="หมายเหตุ 2 6 3 2" xfId="4298" xr:uid="{84E46EA2-BBEE-412B-96EB-92E86E54F744}"/>
    <cellStyle name="หมายเหตุ 2 6 3 3" xfId="6679" xr:uid="{D9B53713-36FA-4F81-B4DC-C2130EF87C19}"/>
    <cellStyle name="หมายเหตุ 2 6 4" xfId="1942" xr:uid="{6F10924C-DCDE-4F93-B953-736647E261FB}"/>
    <cellStyle name="หมายเหตุ 2 6 4 2" xfId="4513" xr:uid="{A35D694C-9FC7-4E9F-A7A3-B29E91F988C5}"/>
    <cellStyle name="หมายเหตุ 2 6 4 3" xfId="6894" xr:uid="{8C3FD634-3557-43B5-902A-423777A6D384}"/>
    <cellStyle name="หมายเหตุ 2 6 5" xfId="2513" xr:uid="{63EE4240-E6F0-40FD-AA18-24D8A08A73A0}"/>
    <cellStyle name="หมายเหตุ 2 6 5 2" xfId="5065" xr:uid="{14028372-09BE-401E-A491-8E0E91D0DD8F}"/>
    <cellStyle name="หมายเหตุ 2 6 5 3" xfId="7411" xr:uid="{8C01AC7C-3F92-4622-BBAD-5C76E107B922}"/>
    <cellStyle name="หมายเหตุ 2 6 6" xfId="2794" xr:uid="{BBC029C0-362E-449E-975D-2B50D96FCC50}"/>
    <cellStyle name="หมายเหตุ 2 6 6 2" xfId="5339" xr:uid="{1F745658-1A70-4F07-B8B9-C93E8E32125C}"/>
    <cellStyle name="หมายเหตุ 2 6 6 3" xfId="7673" xr:uid="{87E31623-331F-4F6E-A6A3-D910F7E4215B}"/>
    <cellStyle name="หมายเหตุ 2 6 7" xfId="3007" xr:uid="{970A1A3D-BDA0-4557-ABBF-DED322E95B32}"/>
    <cellStyle name="หมายเหตุ 2 6 7 2" xfId="5552" xr:uid="{512C1ED7-A65C-4647-B745-BBC4EDE752FD}"/>
    <cellStyle name="หมายเหตุ 2 6 7 3" xfId="7886" xr:uid="{DA901ACC-439C-4C36-B67D-05EDA10E6AA4}"/>
    <cellStyle name="หมายเหตุ 2 6 8" xfId="3311" xr:uid="{6C81FCB7-0AD6-4B25-82C7-EB7C1B95B9BE}"/>
    <cellStyle name="หมายเหตุ 2 6 8 2" xfId="5849" xr:uid="{A9920E88-A0EE-4F15-A677-820D8505112F}"/>
    <cellStyle name="หมายเหตุ 2 6 8 3" xfId="8170" xr:uid="{DF3BA408-3323-4A4C-8953-5A7FE2C7762B}"/>
    <cellStyle name="หมายเหตุ 2 6 9" xfId="681" xr:uid="{196B2B36-1A3F-442F-B9C9-47F3A978F617}"/>
    <cellStyle name="หมายเหตุ 2 7" xfId="453" xr:uid="{00000000-0005-0000-0000-0000E2010000}"/>
    <cellStyle name="หมายเหตุ 2 7 10" xfId="3555" xr:uid="{B2564432-F4C0-402C-A693-D186BC256A48}"/>
    <cellStyle name="หมายเหตุ 2 7 2" xfId="1449" xr:uid="{97E7D882-5193-4B38-AD79-B78B07F9417F}"/>
    <cellStyle name="หมายเหตุ 2 7 2 2" xfId="4024" xr:uid="{B2159718-7406-4C9A-B9FF-5100F97E2B13}"/>
    <cellStyle name="หมายเหตุ 2 7 2 3" xfId="6414" xr:uid="{E35F043F-5381-43DC-B92B-1EE34E287F8C}"/>
    <cellStyle name="หมายเหตุ 2 7 3" xfId="1716" xr:uid="{E133CF38-73C5-4447-A586-7B85CD8C241C}"/>
    <cellStyle name="หมายเหตุ 2 7 3 2" xfId="4287" xr:uid="{2CEE47CA-B3E5-4980-8417-56437D5385D8}"/>
    <cellStyle name="หมายเหตุ 2 7 3 3" xfId="6668" xr:uid="{3143461E-E32C-43F0-A85A-D242F99DAA97}"/>
    <cellStyle name="หมายเหตุ 2 7 4" xfId="1931" xr:uid="{D5955E42-9FF0-4B30-BD62-38973990BDBE}"/>
    <cellStyle name="หมายเหตุ 2 7 4 2" xfId="4502" xr:uid="{25AB181C-AA93-4574-9C03-487B3A41CFD5}"/>
    <cellStyle name="หมายเหตุ 2 7 4 3" xfId="6883" xr:uid="{E7B45098-A99B-4538-8760-997246EA678F}"/>
    <cellStyle name="หมายเหตุ 2 7 5" xfId="2502" xr:uid="{A5239E9F-7EEB-42CA-9D9F-ED9688CA4CFE}"/>
    <cellStyle name="หมายเหตุ 2 7 5 2" xfId="5054" xr:uid="{4558EB80-62BD-4535-A50D-E7FE9A91E21E}"/>
    <cellStyle name="หมายเหตุ 2 7 5 3" xfId="7400" xr:uid="{A1C709FB-9998-4F96-BCC7-C2AA64E1B5E5}"/>
    <cellStyle name="หมายเหตุ 2 7 6" xfId="2783" xr:uid="{64B59923-BE1B-439B-978F-E439DD4FF667}"/>
    <cellStyle name="หมายเหตุ 2 7 6 2" xfId="5328" xr:uid="{4F17AF9A-50A8-4E23-B8DD-3EF0DE2A2861}"/>
    <cellStyle name="หมายเหตุ 2 7 6 3" xfId="7662" xr:uid="{AD004C79-20C2-48BE-9314-F458980F6A5B}"/>
    <cellStyle name="หมายเหตุ 2 7 7" xfId="2996" xr:uid="{C99F7137-6047-46C3-8FF2-2BF256411A8D}"/>
    <cellStyle name="หมายเหตุ 2 7 7 2" xfId="5541" xr:uid="{9458B5E2-2EAE-40A4-915A-A0AA863E7A51}"/>
    <cellStyle name="หมายเหตุ 2 7 7 3" xfId="7875" xr:uid="{00121DEE-28D5-4343-9077-F7D0350EEF79}"/>
    <cellStyle name="หมายเหตุ 2 7 8" xfId="3300" xr:uid="{52812088-D6F9-4912-B3CC-FA801BBD8F25}"/>
    <cellStyle name="หมายเหตุ 2 7 8 2" xfId="5838" xr:uid="{AF688220-5C93-48A0-8A05-76A74EDBD2D4}"/>
    <cellStyle name="หมายเหตุ 2 7 8 3" xfId="8159" xr:uid="{FC72C789-3FC7-47CD-BFD1-D186E9289118}"/>
    <cellStyle name="หมายเหตุ 2 7 9" xfId="689" xr:uid="{06E9D861-987A-4CF6-AB54-1F8776FA8E61}"/>
    <cellStyle name="หมายเหตุ 2 8" xfId="1057" xr:uid="{1691624F-23DC-49AA-8E63-C6ED6577B4FE}"/>
    <cellStyle name="หมายเหตุ 2 8 2" xfId="2117" xr:uid="{853254E7-83F2-4EAA-B765-AA8334461481}"/>
    <cellStyle name="หมายเหตุ 2 8 2 2" xfId="4680" xr:uid="{D5621BD4-F5D1-486C-A2A8-2DE9C58103E8}"/>
    <cellStyle name="หมายเหตุ 2 8 2 3" xfId="7040" xr:uid="{17387BB5-1FAC-4F98-BFDF-1AA02959CB5C}"/>
    <cellStyle name="หมายเหตุ 2 9" xfId="1198" xr:uid="{92EAA689-FCCC-4F70-896B-50728E4E8D8A}"/>
    <cellStyle name="หมายเหตุ 2 9 2" xfId="2118" xr:uid="{DBB68A57-5B0B-47E2-BDBF-0FD8AA8EF2AB}"/>
    <cellStyle name="หมายเหตุ 2 9 2 2" xfId="4681" xr:uid="{3AB5AABB-CFCE-4A83-A44A-E41482CE66BB}"/>
    <cellStyle name="หมายเหตุ 2 9 2 3" xfId="7041" xr:uid="{2837008F-2C9B-407C-8485-8808F5BA8B28}"/>
    <cellStyle name="หมายเหตุ 2 9 3" xfId="3774" xr:uid="{AC8347D9-C487-4B1D-9E6D-81AEDFCB70CE}"/>
    <cellStyle name="หมายเหตุ 2 9 4" xfId="6168" xr:uid="{7D5C7CB9-FDFB-4B8B-8438-18B7F0511F63}"/>
    <cellStyle name="หมายเหตุ 3" xfId="454" xr:uid="{00000000-0005-0000-0000-0000E3010000}"/>
    <cellStyle name="หมายเหตุ 3 10" xfId="1547" xr:uid="{7F9C7588-9C64-425E-9769-978D7B5FF8D7}"/>
    <cellStyle name="หมายเหตุ 3 10 2" xfId="4121" xr:uid="{7E93B57E-932D-4CD7-A834-07D08476F9F7}"/>
    <cellStyle name="หมายเหตุ 3 10 3" xfId="6507" xr:uid="{02A5336D-25EB-4C79-A186-9AC1942ECC13}"/>
    <cellStyle name="หมายเหตุ 3 11" xfId="2262" xr:uid="{21BFE056-9E25-40D5-9320-19BB68CD8EE9}"/>
    <cellStyle name="หมายเหตุ 3 11 2" xfId="4817" xr:uid="{13925F12-D6C2-4C0E-B303-52DDDB9F66F1}"/>
    <cellStyle name="หมายเหตุ 3 11 3" xfId="7166" xr:uid="{B4059F38-A508-494A-B214-E87EF83E6A7E}"/>
    <cellStyle name="หมายเหตุ 3 12" xfId="2226" xr:uid="{5D2ADF71-09FA-4A2C-9DCB-0C88A9AD534E}"/>
    <cellStyle name="หมายเหตุ 3 12 2" xfId="4781" xr:uid="{85460ABB-066A-41C3-BEB2-E0F2B6240046}"/>
    <cellStyle name="หมายเหตุ 3 12 3" xfId="7130" xr:uid="{2D4A60BD-EA85-4453-B32A-AFA38BDB7E5A}"/>
    <cellStyle name="หมายเหตุ 3 13" xfId="2835" xr:uid="{C3D08CA9-39D7-4702-B033-633BB350FD7E}"/>
    <cellStyle name="หมายเหตุ 3 13 2" xfId="5380" xr:uid="{9067929C-9C7D-4831-8BC3-DF8732C7DC7C}"/>
    <cellStyle name="หมายเหตุ 3 13 3" xfId="7714" xr:uid="{860AD22D-C678-47F1-92D1-4803AEB87C6F}"/>
    <cellStyle name="หมายเหตุ 3 14" xfId="3064" xr:uid="{C74C6172-A0F4-45BA-896A-DC5F26D3F80D}"/>
    <cellStyle name="หมายเหตุ 3 14 2" xfId="5606" xr:uid="{DF738662-BA77-4BB2-BD3B-D8E0B2B4886A}"/>
    <cellStyle name="หมายเหตุ 3 14 3" xfId="7930" xr:uid="{C0250D88-7639-42A4-8E19-30C819B18798}"/>
    <cellStyle name="หมายเหตุ 3 15" xfId="3401" xr:uid="{25AB830D-3B74-4466-83D5-44D4BB149626}"/>
    <cellStyle name="หมายเหตุ 3 15 2" xfId="5922" xr:uid="{68CE5318-D43C-41E7-9D56-8A81C19AC04E}"/>
    <cellStyle name="หมายเหตุ 3 15 3" xfId="8219" xr:uid="{CD9C7809-06E4-4D03-AB38-7B3F94D2AAC9}"/>
    <cellStyle name="หมายเหตุ 3 16" xfId="805" xr:uid="{6760C055-5440-4411-912B-5F35E893EAAB}"/>
    <cellStyle name="หมายเหตุ 3 17" xfId="3597" xr:uid="{6A3EBF6C-227D-43B7-BB14-F8A014A95DDA}"/>
    <cellStyle name="หมายเหตุ 3 2" xfId="455" xr:uid="{00000000-0005-0000-0000-0000E4010000}"/>
    <cellStyle name="หมายเหตุ 3 2 10" xfId="2573" xr:uid="{5507F700-70E9-4158-8BBD-A1DB0EABE7C2}"/>
    <cellStyle name="หมายเหตุ 3 2 10 2" xfId="5124" xr:uid="{9F491D91-4CB7-4EB7-AF79-1497090CFD04}"/>
    <cellStyle name="หมายเหตุ 3 2 10 3" xfId="7465" xr:uid="{85EADF2E-4139-4CDA-A41D-A3E9613E353E}"/>
    <cellStyle name="หมายเหตุ 3 2 11" xfId="3099" xr:uid="{BA0AEC4C-6755-4B31-AD95-E18DB4DABADC}"/>
    <cellStyle name="หมายเหตุ 3 2 11 2" xfId="5641" xr:uid="{1251B5A5-034A-4381-8B6E-9115024942D3}"/>
    <cellStyle name="หมายเหตุ 3 2 11 3" xfId="7965" xr:uid="{44EDF780-C8CA-437A-81F5-1CABCCDF643A}"/>
    <cellStyle name="หมายเหตุ 3 2 12" xfId="3437" xr:uid="{D60A2B2C-CFD0-4D5C-8C82-6879D13DD3A2}"/>
    <cellStyle name="หมายเหตุ 3 2 12 2" xfId="5958" xr:uid="{A8A7765B-CCD6-48B6-B6CA-2D3DDF5E7099}"/>
    <cellStyle name="หมายเหตุ 3 2 12 3" xfId="8255" xr:uid="{324A6503-B8BA-4984-852E-D7EA3FE697B3}"/>
    <cellStyle name="หมายเหตุ 3 2 13" xfId="907" xr:uid="{E28C7E7D-A4F0-410F-A65A-DAE006BB7732}"/>
    <cellStyle name="หมายเหตุ 3 2 14" xfId="567" xr:uid="{4F364811-91EC-4B4D-8C6A-ED9069EF926F}"/>
    <cellStyle name="หมายเหตุ 3 2 2" xfId="456" xr:uid="{00000000-0005-0000-0000-0000E5010000}"/>
    <cellStyle name="หมายเหตุ 3 2 2 10" xfId="616" xr:uid="{5619CDA2-8740-441B-825D-40B67506C201}"/>
    <cellStyle name="หมายเหตุ 3 2 2 11" xfId="3647" xr:uid="{FF46AD9E-43CE-4E78-82C8-2A7A059E5FFE}"/>
    <cellStyle name="หมายเหตุ 3 2 2 2" xfId="1463" xr:uid="{D767A412-04F5-40D2-9A21-D43CDA4C2F37}"/>
    <cellStyle name="หมายเหตุ 3 2 2 2 2" xfId="4038" xr:uid="{BD89FAE9-EE48-4DB6-BA77-BB7B4A3AD399}"/>
    <cellStyle name="หมายเหตุ 3 2 2 2 3" xfId="6428" xr:uid="{92B3C02C-AF3C-4E02-B410-7328AE40C9E8}"/>
    <cellStyle name="หมายเหตุ 3 2 2 3" xfId="1730" xr:uid="{78D85FF4-7BA7-444F-9B87-B480D6F4DDEA}"/>
    <cellStyle name="หมายเหตุ 3 2 2 3 2" xfId="4301" xr:uid="{D863FB25-DA63-41E8-8CB9-C79C66205628}"/>
    <cellStyle name="หมายเหตุ 3 2 2 3 3" xfId="6682" xr:uid="{488D34C8-5097-4ECA-9227-EDE6AA959949}"/>
    <cellStyle name="หมายเหตุ 3 2 2 4" xfId="1945" xr:uid="{7F1C5965-6083-4DF3-91B2-BFEAEFE05870}"/>
    <cellStyle name="หมายเหตุ 3 2 2 4 2" xfId="4516" xr:uid="{9872064F-07B9-4EEC-BF9D-3186688EAAE6}"/>
    <cellStyle name="หมายเหตุ 3 2 2 4 3" xfId="6897" xr:uid="{EF6F1580-D714-494E-80D3-5C36B066D100}"/>
    <cellStyle name="หมายเหตุ 3 2 2 5" xfId="2516" xr:uid="{EE4A5A45-2D89-4063-8A23-7C58A3C867C0}"/>
    <cellStyle name="หมายเหตุ 3 2 2 5 2" xfId="5068" xr:uid="{4A2BB44D-74DF-4567-9853-C37392AAF961}"/>
    <cellStyle name="หมายเหตุ 3 2 2 5 3" xfId="7414" xr:uid="{5625A513-7F87-4922-933B-EA096C97DE5D}"/>
    <cellStyle name="หมายเหตุ 3 2 2 6" xfId="2797" xr:uid="{43F60487-0B66-497A-A389-A3DEBA01BDE5}"/>
    <cellStyle name="หมายเหตุ 3 2 2 6 2" xfId="5342" xr:uid="{4BC749EF-5729-47AC-A763-1910860F053C}"/>
    <cellStyle name="หมายเหตุ 3 2 2 6 3" xfId="7676" xr:uid="{73111DB2-63D6-418B-BA41-A56C3521C20B}"/>
    <cellStyle name="หมายเหตุ 3 2 2 7" xfId="3010" xr:uid="{1DF60312-51CB-495A-AA90-5A3C7047850D}"/>
    <cellStyle name="หมายเหตุ 3 2 2 7 2" xfId="5555" xr:uid="{3C459F5C-6EF6-4390-BF0C-3466D593005B}"/>
    <cellStyle name="หมายเหตุ 3 2 2 7 3" xfId="7889" xr:uid="{72A3ACFC-D058-4F0E-B3DF-A75D1728FB6A}"/>
    <cellStyle name="หมายเหตุ 3 2 2 8" xfId="3314" xr:uid="{67BA3743-F8D8-47F2-888C-145A29DB003A}"/>
    <cellStyle name="หมายเหตุ 3 2 2 8 2" xfId="5852" xr:uid="{8B7F3D64-7285-4C0A-9F2C-A8C03780D04A}"/>
    <cellStyle name="หมายเหตุ 3 2 2 8 3" xfId="8173" xr:uid="{2DF7AD5D-2B75-4FDB-9CF8-D1BFB462C125}"/>
    <cellStyle name="หมายเหตุ 3 2 2 9" xfId="3516" xr:uid="{8EDF2076-69E0-4A62-A9F4-297C180AC83F}"/>
    <cellStyle name="หมายเหตุ 3 2 2 9 2" xfId="6036" xr:uid="{A901899B-B2F9-4168-87AC-16AB79C6D371}"/>
    <cellStyle name="หมายเหตุ 3 2 2 9 3" xfId="8327" xr:uid="{FE0B9AA7-01D9-4A68-95DD-29844A53BFB6}"/>
    <cellStyle name="หมายเหตุ 3 2 3" xfId="457" xr:uid="{00000000-0005-0000-0000-0000E6010000}"/>
    <cellStyle name="หมายเหตุ 3 2 3 10" xfId="5894" xr:uid="{287E257C-7A22-41CD-B296-444B831B84EF}"/>
    <cellStyle name="หมายเหตุ 3 2 3 2" xfId="1464" xr:uid="{6B37FEA7-D26C-4ACC-B0DD-B154E7926FB7}"/>
    <cellStyle name="หมายเหตุ 3 2 3 2 2" xfId="4039" xr:uid="{FFCDA2A5-3CAC-4BD2-B8A2-A8327FF7A1CB}"/>
    <cellStyle name="หมายเหตุ 3 2 3 2 3" xfId="6429" xr:uid="{25C2CA4D-D4D9-4C0E-A05D-B2CED85DD858}"/>
    <cellStyle name="หมายเหตุ 3 2 3 3" xfId="1731" xr:uid="{90E84CC2-1E0E-4398-A4B2-292406E274C0}"/>
    <cellStyle name="หมายเหตุ 3 2 3 3 2" xfId="4302" xr:uid="{4725A405-2943-438B-9BF8-2922B9B4CBED}"/>
    <cellStyle name="หมายเหตุ 3 2 3 3 3" xfId="6683" xr:uid="{FBFE0231-9D6E-48E1-90FC-AD9B829F8FDD}"/>
    <cellStyle name="หมายเหตุ 3 2 3 4" xfId="1946" xr:uid="{F3863E2F-41D5-4786-B7B1-673F7AFFDB58}"/>
    <cellStyle name="หมายเหตุ 3 2 3 4 2" xfId="4517" xr:uid="{3FF6ED94-C3C8-4E3B-858E-1919EB73B6FB}"/>
    <cellStyle name="หมายเหตุ 3 2 3 4 3" xfId="6898" xr:uid="{701C206B-80EA-4C0D-B01E-E1E625901B3D}"/>
    <cellStyle name="หมายเหตุ 3 2 3 5" xfId="2517" xr:uid="{6B0E6BC7-02BA-4248-8402-1D2C387FD2D3}"/>
    <cellStyle name="หมายเหตุ 3 2 3 5 2" xfId="5069" xr:uid="{6C0E95EF-6CF0-4A0D-BBA8-D2F09418246D}"/>
    <cellStyle name="หมายเหตุ 3 2 3 5 3" xfId="7415" xr:uid="{9C30A706-D8E1-4C03-B384-DF32622BD1C7}"/>
    <cellStyle name="หมายเหตุ 3 2 3 6" xfId="2798" xr:uid="{642E962D-818F-4538-A01F-6177C5C8FC9A}"/>
    <cellStyle name="หมายเหตุ 3 2 3 6 2" xfId="5343" xr:uid="{0C75963C-DA2F-4742-957D-5F8313FED106}"/>
    <cellStyle name="หมายเหตุ 3 2 3 6 3" xfId="7677" xr:uid="{AF4DABF3-EE07-476E-9995-BE9218C4D0B9}"/>
    <cellStyle name="หมายเหตุ 3 2 3 7" xfId="3011" xr:uid="{C9BC35C1-3237-4C03-AB18-AA866167E02B}"/>
    <cellStyle name="หมายเหตุ 3 2 3 7 2" xfId="5556" xr:uid="{CD237ACC-91B8-4518-8C92-0399E299151F}"/>
    <cellStyle name="หมายเหตุ 3 2 3 7 3" xfId="7890" xr:uid="{B115A4A0-A174-4666-9C5F-FFAD5D710310}"/>
    <cellStyle name="หมายเหตุ 3 2 3 8" xfId="3315" xr:uid="{1F2D2F87-93D4-4242-A50F-E7D88EA25F22}"/>
    <cellStyle name="หมายเหตุ 3 2 3 8 2" xfId="5853" xr:uid="{EF1532A1-8A9A-4920-9BBB-846A027E76C0}"/>
    <cellStyle name="หมายเหตุ 3 2 3 8 3" xfId="8174" xr:uid="{A8B5C05F-C314-4424-BFA3-B3C0C1CD035B}"/>
    <cellStyle name="หมายเหตุ 3 2 3 9" xfId="583" xr:uid="{453FF022-B8FA-4F86-BC22-5D2938A01479}"/>
    <cellStyle name="หมายเหตุ 3 2 4" xfId="458" xr:uid="{00000000-0005-0000-0000-0000E7010000}"/>
    <cellStyle name="หมายเหตุ 3 2 4 10" xfId="3606" xr:uid="{F38C57F1-A94B-4D47-909D-3F11D69E9703}"/>
    <cellStyle name="หมายเหตุ 3 2 4 2" xfId="1462" xr:uid="{997FB69B-28CB-436E-AB06-119D6777C9B3}"/>
    <cellStyle name="หมายเหตุ 3 2 4 2 2" xfId="4037" xr:uid="{CBD6DC23-CE42-418C-84A1-6D72FD5387DD}"/>
    <cellStyle name="หมายเหตุ 3 2 4 2 3" xfId="6427" xr:uid="{84F99E21-95C7-4CE1-89B2-F5147C98D22C}"/>
    <cellStyle name="หมายเหตุ 3 2 4 3" xfId="1729" xr:uid="{809A1FB8-C841-4554-958F-5262A0C7C64D}"/>
    <cellStyle name="หมายเหตุ 3 2 4 3 2" xfId="4300" xr:uid="{B662AB6F-C564-4F19-9A23-B7E29CA3F399}"/>
    <cellStyle name="หมายเหตุ 3 2 4 3 3" xfId="6681" xr:uid="{E4A122AC-96B3-47FC-9363-71CB83F060C0}"/>
    <cellStyle name="หมายเหตุ 3 2 4 4" xfId="1944" xr:uid="{C9041160-2012-4837-9E8C-963AECDD7A04}"/>
    <cellStyle name="หมายเหตุ 3 2 4 4 2" xfId="4515" xr:uid="{142E23D5-A0B4-43EE-BA27-7095AFA82A01}"/>
    <cellStyle name="หมายเหตุ 3 2 4 4 3" xfId="6896" xr:uid="{3DCCBC8C-EF3C-42CE-A808-B5584C36DC64}"/>
    <cellStyle name="หมายเหตุ 3 2 4 5" xfId="2515" xr:uid="{3332BCD9-630D-4C25-A92A-FA2B3354F4DB}"/>
    <cellStyle name="หมายเหตุ 3 2 4 5 2" xfId="5067" xr:uid="{AEB9D7C1-88F7-4CEF-859C-7DDBFC1E50F1}"/>
    <cellStyle name="หมายเหตุ 3 2 4 5 3" xfId="7413" xr:uid="{9A838159-274E-4251-9937-BFF2189D42CB}"/>
    <cellStyle name="หมายเหตุ 3 2 4 6" xfId="2796" xr:uid="{20F8E9DC-8EE0-458B-83E4-27594DCB716A}"/>
    <cellStyle name="หมายเหตุ 3 2 4 6 2" xfId="5341" xr:uid="{33F4AD76-71EE-42ED-8B5B-251C2657BE33}"/>
    <cellStyle name="หมายเหตุ 3 2 4 6 3" xfId="7675" xr:uid="{FC19D5BE-A62C-4BA1-926E-2553D5F85549}"/>
    <cellStyle name="หมายเหตุ 3 2 4 7" xfId="3009" xr:uid="{E9C13E27-5738-4492-8AD5-57DA2A1344C2}"/>
    <cellStyle name="หมายเหตุ 3 2 4 7 2" xfId="5554" xr:uid="{816A9577-34AC-4698-AA99-622FFEB303CC}"/>
    <cellStyle name="หมายเหตุ 3 2 4 7 3" xfId="7888" xr:uid="{A7B00C3F-CDB0-42D3-B9BB-FC7BAD60CE4B}"/>
    <cellStyle name="หมายเหตุ 3 2 4 8" xfId="3313" xr:uid="{E9EB866F-35B1-4D23-B3C1-67E209D91255}"/>
    <cellStyle name="หมายเหตุ 3 2 4 8 2" xfId="5851" xr:uid="{9FF416EF-4147-49B6-86C1-8DA7A9F4A095}"/>
    <cellStyle name="หมายเหตุ 3 2 4 8 3" xfId="8172" xr:uid="{FF8B2DDF-8075-4A15-B3DC-78B580D47643}"/>
    <cellStyle name="หมายเหตุ 3 2 4 9" xfId="639" xr:uid="{2E480453-4CC6-4629-988D-8F9C300F6BDC}"/>
    <cellStyle name="หมายเหตุ 3 2 5" xfId="1246" xr:uid="{8ABFA60B-DE0E-43CC-BB2B-524AA493559E}"/>
    <cellStyle name="หมายเหตุ 3 2 5 2" xfId="2119" xr:uid="{F4092312-C43D-48F7-B542-8662416F77D3}"/>
    <cellStyle name="หมายเหตุ 3 2 5 2 2" xfId="4682" xr:uid="{95DBEFD5-7838-43BD-A06E-F371D43934AB}"/>
    <cellStyle name="หมายเหตุ 3 2 5 2 3" xfId="7042" xr:uid="{4910C10D-89D2-4611-ACD1-A7CBD3703E6C}"/>
    <cellStyle name="หมายเหตุ 3 2 5 3" xfId="3822" xr:uid="{564D2000-237D-4C7F-9E2B-5ED5E84FCCAF}"/>
    <cellStyle name="หมายเหตุ 3 2 5 4" xfId="6216" xr:uid="{E2CBD4CF-925A-400F-B9E1-FB8ACAA2F570}"/>
    <cellStyle name="หมายเหตุ 3 2 6" xfId="1485" xr:uid="{811DC366-2FA6-4597-9B5E-E5B96C9CF567}"/>
    <cellStyle name="หมายเหตุ 3 2 6 2" xfId="2120" xr:uid="{52E0244F-CE0F-4476-8974-BED3101D98F4}"/>
    <cellStyle name="หมายเหตุ 3 2 6 2 2" xfId="4683" xr:uid="{5AA92EF4-5C95-484C-992E-2D21F7DEA088}"/>
    <cellStyle name="หมายเหตุ 3 2 6 2 3" xfId="7043" xr:uid="{80BCADAB-D054-47A8-A99F-2CF30E8AC4F8}"/>
    <cellStyle name="หมายเหตุ 3 2 6 3" xfId="4060" xr:uid="{F5F71FD9-B133-474C-BE25-A1E8AEBE092E}"/>
    <cellStyle name="หมายเหตุ 3 2 6 4" xfId="6450" xr:uid="{8CA7EF4D-7874-4D97-B985-AD327C92F29A}"/>
    <cellStyle name="หมายเหตุ 3 2 7" xfId="1583" xr:uid="{215102B6-57EB-426E-B60A-772110EA2C1B}"/>
    <cellStyle name="หมายเหตุ 3 2 7 2" xfId="4154" xr:uid="{350F0C57-9BB5-492F-AA72-139DFF0F2313}"/>
    <cellStyle name="หมายเหตุ 3 2 7 3" xfId="6535" xr:uid="{67E8DB19-C623-4878-A6C4-38BF15A42F61}"/>
    <cellStyle name="หมายเหตุ 3 2 8" xfId="2299" xr:uid="{1D439532-6531-4CC3-8ADB-803F803D1F5F}"/>
    <cellStyle name="หมายเหตุ 3 2 8 2" xfId="4854" xr:uid="{B31D87A2-4B92-4603-A3CD-9A2BE98D9AA2}"/>
    <cellStyle name="หมายเหตุ 3 2 8 3" xfId="7203" xr:uid="{FBCF9D4A-F2B3-4743-BF7E-F3A7F2926E79}"/>
    <cellStyle name="หมายเหตุ 3 2 9" xfId="2589" xr:uid="{D2520CAF-8ACB-4D03-A1BB-BBF482DB3475}"/>
    <cellStyle name="หมายเหตุ 3 2 9 2" xfId="5140" xr:uid="{9A2E2817-A6F3-405B-AC02-56535CF28643}"/>
    <cellStyle name="หมายเหตุ 3 2 9 3" xfId="7481" xr:uid="{E30E476C-BC72-44D6-A7C9-0C3E1BA02596}"/>
    <cellStyle name="หมายเหตุ 3 3" xfId="459" xr:uid="{00000000-0005-0000-0000-0000E8010000}"/>
    <cellStyle name="หมายเหตุ 3 3 10" xfId="2549" xr:uid="{10C1E97C-6EA2-4532-B052-9FAFEAB6BC6A}"/>
    <cellStyle name="หมายเหตุ 3 3 10 2" xfId="5100" xr:uid="{079D549A-2736-459A-B1CB-00A79F530D2A}"/>
    <cellStyle name="หมายเหตุ 3 3 10 3" xfId="7446" xr:uid="{77B3D6CB-9769-459C-8239-CBD612920214}"/>
    <cellStyle name="หมายเหตุ 3 3 11" xfId="3079" xr:uid="{1639AFA3-D863-4D34-B190-6748523094CD}"/>
    <cellStyle name="หมายเหตุ 3 3 11 2" xfId="5621" xr:uid="{82FBC0E7-FC25-4487-BCC9-DCAC207770E5}"/>
    <cellStyle name="หมายเหตุ 3 3 11 3" xfId="7945" xr:uid="{4AB77617-89C8-4092-B7D0-8567523474FE}"/>
    <cellStyle name="หมายเหตุ 3 3 12" xfId="3416" xr:uid="{ACB1A9D8-EEFE-4E59-9D7D-3A451FF69426}"/>
    <cellStyle name="หมายเหตุ 3 3 12 2" xfId="5937" xr:uid="{F20C34D2-0048-4705-8784-3B1643305A92}"/>
    <cellStyle name="หมายเหตุ 3 3 12 3" xfId="8234" xr:uid="{FBFB7D77-C302-47E9-9BD2-C5A504E69614}"/>
    <cellStyle name="หมายเหตุ 3 3 13" xfId="794" xr:uid="{E7AFCD87-C93E-487A-B127-340141431572}"/>
    <cellStyle name="หมายเหตุ 3 3 14" xfId="3639" xr:uid="{7DCF5BBC-88EF-4C3D-A052-23AA0D0C74A3}"/>
    <cellStyle name="หมายเหตุ 3 3 2" xfId="460" xr:uid="{00000000-0005-0000-0000-0000E9010000}"/>
    <cellStyle name="หมายเหตุ 3 3 2 10" xfId="575" xr:uid="{6BFD312E-349C-4B63-906B-91A030BF3BED}"/>
    <cellStyle name="หมายเหตุ 3 3 2 11" xfId="3607" xr:uid="{30DCDA94-07E0-4AE4-99B5-7C43D5BB8F2D}"/>
    <cellStyle name="หมายเหตุ 3 3 2 2" xfId="1466" xr:uid="{CAEB3086-C378-494C-8403-1140A69C12D2}"/>
    <cellStyle name="หมายเหตุ 3 3 2 2 2" xfId="4041" xr:uid="{063F35AC-B459-41D3-A37A-81248442EC0D}"/>
    <cellStyle name="หมายเหตุ 3 3 2 2 3" xfId="6431" xr:uid="{866237DB-1A83-41DF-8758-54A423446827}"/>
    <cellStyle name="หมายเหตุ 3 3 2 3" xfId="1733" xr:uid="{06A45066-E9F3-4760-8967-135C7500DFDA}"/>
    <cellStyle name="หมายเหตุ 3 3 2 3 2" xfId="4304" xr:uid="{9E31529C-6A51-42F2-BBB3-F381E4932D43}"/>
    <cellStyle name="หมายเหตุ 3 3 2 3 3" xfId="6685" xr:uid="{8FA1A917-6110-4DAB-B6D3-B443D1EFA0DC}"/>
    <cellStyle name="หมายเหตุ 3 3 2 4" xfId="1948" xr:uid="{99FE8EA0-5DA9-4FEE-8E58-C05795D4A17E}"/>
    <cellStyle name="หมายเหตุ 3 3 2 4 2" xfId="4519" xr:uid="{24E2EB8C-1C0D-4C00-AA99-15080FF1A018}"/>
    <cellStyle name="หมายเหตุ 3 3 2 4 3" xfId="6900" xr:uid="{3975E607-D4AB-4C20-BDA2-DA50709A1BF5}"/>
    <cellStyle name="หมายเหตุ 3 3 2 5" xfId="2519" xr:uid="{E64AA829-092B-4CD3-ABD2-D1DFCC29BE8F}"/>
    <cellStyle name="หมายเหตุ 3 3 2 5 2" xfId="5071" xr:uid="{7ADF5292-B94A-4CBB-B2BA-914C75FF1C99}"/>
    <cellStyle name="หมายเหตุ 3 3 2 5 3" xfId="7417" xr:uid="{97B1929E-B235-4F5D-8423-929AD8055A72}"/>
    <cellStyle name="หมายเหตุ 3 3 2 6" xfId="2800" xr:uid="{97DC63E7-4E47-4DAE-AF13-FD3E77FE14BF}"/>
    <cellStyle name="หมายเหตุ 3 3 2 6 2" xfId="5345" xr:uid="{0076EBA1-2341-4F90-9D15-FFEBD32F95AB}"/>
    <cellStyle name="หมายเหตุ 3 3 2 6 3" xfId="7679" xr:uid="{B8AB132D-BDE8-460B-9169-4A6178DACA83}"/>
    <cellStyle name="หมายเหตุ 3 3 2 7" xfId="3013" xr:uid="{9359ABCD-6BC1-4218-856A-7E973F12B228}"/>
    <cellStyle name="หมายเหตุ 3 3 2 7 2" xfId="5558" xr:uid="{FE52DF26-3B77-4670-9231-477875F996AA}"/>
    <cellStyle name="หมายเหตุ 3 3 2 7 3" xfId="7892" xr:uid="{7F3D15B8-8BF2-4A00-A04C-C7B692117023}"/>
    <cellStyle name="หมายเหตุ 3 3 2 8" xfId="3317" xr:uid="{334A53F4-1B71-4A7C-A62E-6AECC35008DB}"/>
    <cellStyle name="หมายเหตุ 3 3 2 8 2" xfId="5855" xr:uid="{4F31B92E-DD74-4600-BBC2-4BC9BF2FBD70}"/>
    <cellStyle name="หมายเหตุ 3 3 2 8 3" xfId="8176" xr:uid="{F4E12CF5-D8D9-47B0-A41F-B38CF712E261}"/>
    <cellStyle name="หมายเหตุ 3 3 2 9" xfId="3517" xr:uid="{F36CAF1D-73FC-464B-A55C-01C8EDBCFA46}"/>
    <cellStyle name="หมายเหตุ 3 3 2 9 2" xfId="6037" xr:uid="{CDDC9709-56E9-48A2-81FC-61C9A93542BA}"/>
    <cellStyle name="หมายเหตุ 3 3 2 9 3" xfId="8328" xr:uid="{10222451-2386-424B-AFFC-55302B053C7C}"/>
    <cellStyle name="หมายเหตุ 3 3 3" xfId="461" xr:uid="{00000000-0005-0000-0000-0000EA010000}"/>
    <cellStyle name="หมายเหตุ 3 3 3 10" xfId="3648" xr:uid="{AE75290E-E1A9-4BED-9B7C-1E8DE8A5FB6D}"/>
    <cellStyle name="หมายเหตุ 3 3 3 2" xfId="1467" xr:uid="{BDA230D1-92EA-4D20-878E-612B5E7BA8D9}"/>
    <cellStyle name="หมายเหตุ 3 3 3 2 2" xfId="4042" xr:uid="{06B09B97-117B-4B61-A1DE-57EEE6363F1F}"/>
    <cellStyle name="หมายเหตุ 3 3 3 2 3" xfId="6432" xr:uid="{1A1487C9-4114-4055-925B-2CAF6E2148D6}"/>
    <cellStyle name="หมายเหตุ 3 3 3 3" xfId="1734" xr:uid="{F0A36719-6F08-4AC0-A93E-51DE95A66FB3}"/>
    <cellStyle name="หมายเหตุ 3 3 3 3 2" xfId="4305" xr:uid="{FF64A376-1FB7-4561-BD35-CDFD8F78C2A2}"/>
    <cellStyle name="หมายเหตุ 3 3 3 3 3" xfId="6686" xr:uid="{EAE64322-81E1-4F09-BDE1-934B560D1DD2}"/>
    <cellStyle name="หมายเหตุ 3 3 3 4" xfId="1949" xr:uid="{4D075D13-6180-40CC-935C-2E37C63E74D6}"/>
    <cellStyle name="หมายเหตุ 3 3 3 4 2" xfId="4520" xr:uid="{76036B8B-B6F0-47F2-8ABF-C8049E9D1102}"/>
    <cellStyle name="หมายเหตุ 3 3 3 4 3" xfId="6901" xr:uid="{97D09A56-6D1D-43A5-A704-FC756977882F}"/>
    <cellStyle name="หมายเหตุ 3 3 3 5" xfId="2520" xr:uid="{F127E2D3-9C76-465C-94DB-4304526DDD59}"/>
    <cellStyle name="หมายเหตุ 3 3 3 5 2" xfId="5072" xr:uid="{3679C14D-6803-4B60-BF53-4A6CE77B21F7}"/>
    <cellStyle name="หมายเหตุ 3 3 3 5 3" xfId="7418" xr:uid="{ADDDC309-CFDA-4690-80D7-B8267A7814DC}"/>
    <cellStyle name="หมายเหตุ 3 3 3 6" xfId="2801" xr:uid="{36559D58-E71C-4A80-8992-9DBD40F3BA96}"/>
    <cellStyle name="หมายเหตุ 3 3 3 6 2" xfId="5346" xr:uid="{10C8EB1C-F58B-436E-8B09-B5121E25B1AF}"/>
    <cellStyle name="หมายเหตุ 3 3 3 6 3" xfId="7680" xr:uid="{6D09B321-AE1D-42A0-828C-C6BC3584D397}"/>
    <cellStyle name="หมายเหตุ 3 3 3 7" xfId="3014" xr:uid="{2CD9E64F-AB25-4E09-9FBF-DFFA98CAE901}"/>
    <cellStyle name="หมายเหตุ 3 3 3 7 2" xfId="5559" xr:uid="{D4B2E6BF-E5DB-4207-84B5-7B2268808F91}"/>
    <cellStyle name="หมายเหตุ 3 3 3 7 3" xfId="7893" xr:uid="{234AE919-F290-4AEA-9AF9-699D3321282C}"/>
    <cellStyle name="หมายเหตุ 3 3 3 8" xfId="3318" xr:uid="{F604ADA8-BDAF-40B1-90F9-B26ED405A8F5}"/>
    <cellStyle name="หมายเหตุ 3 3 3 8 2" xfId="5856" xr:uid="{7F88616B-51B9-4982-A3FD-E131440DDDFD}"/>
    <cellStyle name="หมายเหตุ 3 3 3 8 3" xfId="8177" xr:uid="{065C94C7-DD76-4ADC-BF6D-6FD95F86111C}"/>
    <cellStyle name="หมายเหตุ 3 3 3 9" xfId="850" xr:uid="{F010A7BA-2447-4D5E-83C0-2F25103C1A17}"/>
    <cellStyle name="หมายเหตุ 3 3 4" xfId="462" xr:uid="{00000000-0005-0000-0000-0000EB010000}"/>
    <cellStyle name="หมายเหตุ 3 3 4 10" xfId="4542" xr:uid="{23066F32-AC85-42A4-A209-BE399007EC20}"/>
    <cellStyle name="หมายเหตุ 3 3 4 2" xfId="1465" xr:uid="{91C85BD1-658F-41A1-9705-E0A2DF3544E3}"/>
    <cellStyle name="หมายเหตุ 3 3 4 2 2" xfId="4040" xr:uid="{E5C19456-325D-4865-915F-CB973956F57B}"/>
    <cellStyle name="หมายเหตุ 3 3 4 2 3" xfId="6430" xr:uid="{8F39440E-0009-4532-A06D-BE4B9E71081B}"/>
    <cellStyle name="หมายเหตุ 3 3 4 3" xfId="1732" xr:uid="{F36032DF-01C3-4225-886F-C0FFE86E21C9}"/>
    <cellStyle name="หมายเหตุ 3 3 4 3 2" xfId="4303" xr:uid="{2859E626-451B-4FEE-972C-3935CAE0868B}"/>
    <cellStyle name="หมายเหตุ 3 3 4 3 3" xfId="6684" xr:uid="{E95DED80-F96E-48E7-AE47-127A5850A434}"/>
    <cellStyle name="หมายเหตุ 3 3 4 4" xfId="1947" xr:uid="{CE87A79D-3E4B-4A08-AF86-FEF7C8600AE2}"/>
    <cellStyle name="หมายเหตุ 3 3 4 4 2" xfId="4518" xr:uid="{C70904D3-8366-4459-BD38-C83363283394}"/>
    <cellStyle name="หมายเหตุ 3 3 4 4 3" xfId="6899" xr:uid="{C2D652ED-1A94-435D-87BB-FCF6583B2B0E}"/>
    <cellStyle name="หมายเหตุ 3 3 4 5" xfId="2518" xr:uid="{DF77152A-4BD2-4D42-8B1C-77095C4F5891}"/>
    <cellStyle name="หมายเหตุ 3 3 4 5 2" xfId="5070" xr:uid="{ECA6E8FA-014E-4FCF-BFF9-BE704B1804D7}"/>
    <cellStyle name="หมายเหตุ 3 3 4 5 3" xfId="7416" xr:uid="{71A3A8AC-3F62-4C6D-A423-5E28D999864D}"/>
    <cellStyle name="หมายเหตุ 3 3 4 6" xfId="2799" xr:uid="{861205F1-8226-49D3-A4C0-A7589E196AC1}"/>
    <cellStyle name="หมายเหตุ 3 3 4 6 2" xfId="5344" xr:uid="{B8E863BD-135F-4D88-B9AB-0DDF8D7B46A0}"/>
    <cellStyle name="หมายเหตุ 3 3 4 6 3" xfId="7678" xr:uid="{73E37C8C-7108-4740-965B-73275F2E1CFC}"/>
    <cellStyle name="หมายเหตุ 3 3 4 7" xfId="3012" xr:uid="{8CDBAA33-D2B5-4D3F-BB19-35C6B8C4D6F0}"/>
    <cellStyle name="หมายเหตุ 3 3 4 7 2" xfId="5557" xr:uid="{6BCBE445-6BFE-4BDB-9960-08257E9CD9DC}"/>
    <cellStyle name="หมายเหตุ 3 3 4 7 3" xfId="7891" xr:uid="{072534E4-F7AF-44DB-B895-3A62A3023AA9}"/>
    <cellStyle name="หมายเหตุ 3 3 4 8" xfId="3316" xr:uid="{AC7FBB01-C5F8-4A6B-B4E5-72B45A234BF2}"/>
    <cellStyle name="หมายเหตุ 3 3 4 8 2" xfId="5854" xr:uid="{AC9E5985-18B3-407B-999B-54C91C345D3A}"/>
    <cellStyle name="หมายเหตุ 3 3 4 8 3" xfId="8175" xr:uid="{89FC40EE-78D6-41A3-BAA5-E007096978DB}"/>
    <cellStyle name="หมายเหตุ 3 3 4 9" xfId="903" xr:uid="{8AE3AE22-15F6-4BD8-AB9E-576724A77BDD}"/>
    <cellStyle name="หมายเหตุ 3 3 5" xfId="1225" xr:uid="{6E776051-199B-4FC4-B607-75AFD0A9F62C}"/>
    <cellStyle name="หมายเหตุ 3 3 5 2" xfId="2121" xr:uid="{8C5C0AA4-7603-4B08-A4AE-E414F146BF87}"/>
    <cellStyle name="หมายเหตุ 3 3 5 2 2" xfId="4684" xr:uid="{81F89677-B75D-4B19-903F-D1CB44DC5BCE}"/>
    <cellStyle name="หมายเหตุ 3 3 5 2 3" xfId="7044" xr:uid="{B400F68D-30CE-46AF-BA7A-64FC3E4D1DC1}"/>
    <cellStyle name="หมายเหตุ 3 3 5 3" xfId="3801" xr:uid="{688F4EAA-68D5-4428-8DBB-D65FAD0BEFE0}"/>
    <cellStyle name="หมายเหตุ 3 3 5 4" xfId="6195" xr:uid="{12178307-1C6C-4C37-ABA2-6E52B829094C}"/>
    <cellStyle name="หมายเหตุ 3 3 6" xfId="1098" xr:uid="{9A611B0E-63D9-4C8F-A864-D25002D5DE9E}"/>
    <cellStyle name="หมายเหตุ 3 3 6 2" xfId="2122" xr:uid="{27420060-8340-429C-A2BF-52FCD0A4A952}"/>
    <cellStyle name="หมายเหตุ 3 3 6 2 2" xfId="4685" xr:uid="{4DD80577-2E54-452F-BDDA-2AE3158BA705}"/>
    <cellStyle name="หมายเหตุ 3 3 6 2 3" xfId="7045" xr:uid="{97463A34-9CDC-499B-B206-CC9A4EE0A0D2}"/>
    <cellStyle name="หมายเหตุ 3 3 6 3" xfId="3674" xr:uid="{D9D76FD3-79F7-409E-AB5E-BA24354D56C4}"/>
    <cellStyle name="หมายเหตุ 3 3 6 4" xfId="6068" xr:uid="{92621EEF-C314-499A-A43A-73C704E794DB}"/>
    <cellStyle name="หมายเหตุ 3 3 7" xfId="1539" xr:uid="{B5F32B24-6066-4C0B-ABA4-7106C3B46400}"/>
    <cellStyle name="หมายเหตุ 3 3 7 2" xfId="4113" xr:uid="{A90CB569-1993-4E59-9C86-2113F18FD82A}"/>
    <cellStyle name="หมายเหตุ 3 3 7 3" xfId="6499" xr:uid="{6CD74257-118C-42ED-B903-2A9EF63370DB}"/>
    <cellStyle name="หมายเหตุ 3 3 8" xfId="2278" xr:uid="{88609594-C971-40AF-A1EB-D8AFA571B998}"/>
    <cellStyle name="หมายเหตุ 3 3 8 2" xfId="4833" xr:uid="{4E32F4EC-C515-4FDC-BF6F-3B6F3F8CF022}"/>
    <cellStyle name="หมายเหตุ 3 3 8 3" xfId="7182" xr:uid="{F8C644E2-BE9D-4A37-B08A-5BFA5D569812}"/>
    <cellStyle name="หมายเหตุ 3 3 9" xfId="2225" xr:uid="{9DD09C7E-5242-462A-8589-635CF67C4113}"/>
    <cellStyle name="หมายเหตุ 3 3 9 2" xfId="4780" xr:uid="{19B875F1-2E58-4C19-8A10-A0ADE501C6AA}"/>
    <cellStyle name="หมายเหตุ 3 3 9 3" xfId="7129" xr:uid="{AF22FDCC-E222-470B-A448-481C4EC889D9}"/>
    <cellStyle name="หมายเหตุ 3 4" xfId="463" xr:uid="{00000000-0005-0000-0000-0000EC010000}"/>
    <cellStyle name="หมายเหตุ 3 4 10" xfId="902" xr:uid="{AF242448-BAE1-4EC4-8DAA-1DA6693A991E}"/>
    <cellStyle name="หมายเหตุ 3 4 11" xfId="557" xr:uid="{0465C127-9A01-437E-B12B-8178BE348CB3}"/>
    <cellStyle name="หมายเหตุ 3 4 2" xfId="1468" xr:uid="{06F7059F-F3C4-4ED6-B016-81A2408DEEC3}"/>
    <cellStyle name="หมายเหตุ 3 4 2 2" xfId="4043" xr:uid="{33B47461-9CCA-42E1-96B8-D65DBBF63A66}"/>
    <cellStyle name="หมายเหตุ 3 4 2 3" xfId="6433" xr:uid="{19EA746F-4CE9-46BC-AA38-61D2F907E63C}"/>
    <cellStyle name="หมายเหตุ 3 4 3" xfId="1735" xr:uid="{B156EC16-F1BF-4A91-9B7F-7B1394756C78}"/>
    <cellStyle name="หมายเหตุ 3 4 3 2" xfId="4306" xr:uid="{A25EE18A-366B-4A45-86F7-4B8AFB45FF1C}"/>
    <cellStyle name="หมายเหตุ 3 4 3 3" xfId="6687" xr:uid="{B7255065-EC4E-4938-AECF-78C4E7EE3481}"/>
    <cellStyle name="หมายเหตุ 3 4 4" xfId="1950" xr:uid="{B24F1E01-3B41-461D-B7DB-648FF21E695C}"/>
    <cellStyle name="หมายเหตุ 3 4 4 2" xfId="4521" xr:uid="{61297621-C560-4076-910F-82450F1B984E}"/>
    <cellStyle name="หมายเหตุ 3 4 4 3" xfId="6902" xr:uid="{9C74BD4E-289D-4EDE-9CC7-B1D39BEFC78F}"/>
    <cellStyle name="หมายเหตุ 3 4 5" xfId="2521" xr:uid="{6FC336AB-2EA4-4B44-A89E-2FDA0DE3B038}"/>
    <cellStyle name="หมายเหตุ 3 4 5 2" xfId="5073" xr:uid="{573B0DD5-F115-4743-876E-FB4C4FD9287A}"/>
    <cellStyle name="หมายเหตุ 3 4 5 3" xfId="7419" xr:uid="{7D2193DE-1FED-4D42-A791-16799382D21A}"/>
    <cellStyle name="หมายเหตุ 3 4 6" xfId="2802" xr:uid="{D9D43A10-C2DF-4109-8FE1-ADA3A109E6C9}"/>
    <cellStyle name="หมายเหตุ 3 4 6 2" xfId="5347" xr:uid="{B852C7A1-39A2-49C1-B3B7-5E4A14B98EA0}"/>
    <cellStyle name="หมายเหตุ 3 4 6 3" xfId="7681" xr:uid="{662CC9F8-9DA9-4D90-BBCC-19E51BA3C33D}"/>
    <cellStyle name="หมายเหตุ 3 4 7" xfId="3015" xr:uid="{0BC748A9-0E69-4110-B7ED-5BF25B09DAA5}"/>
    <cellStyle name="หมายเหตุ 3 4 7 2" xfId="5560" xr:uid="{59D4A5CC-3BD2-4FB9-9523-321F2D80F8A1}"/>
    <cellStyle name="หมายเหตุ 3 4 7 3" xfId="7894" xr:uid="{04759E5D-C28D-456B-9BAF-2F1DE58D9F9C}"/>
    <cellStyle name="หมายเหตุ 3 4 8" xfId="3319" xr:uid="{687E82B3-194A-4508-A014-E425991B5689}"/>
    <cellStyle name="หมายเหตุ 3 4 8 2" xfId="5857" xr:uid="{C4517D48-7706-45FB-890C-79691E70A4EB}"/>
    <cellStyle name="หมายเหตุ 3 4 8 3" xfId="8178" xr:uid="{EB557296-7C6A-4C7E-B45A-8A594DE0AF77}"/>
    <cellStyle name="หมายเหตุ 3 4 9" xfId="3518" xr:uid="{9C28AC3A-B08E-484A-9DEE-F079269962BE}"/>
    <cellStyle name="หมายเหตุ 3 4 9 2" xfId="6038" xr:uid="{B12D869F-CB7C-4BAB-9AB7-7A024C57E8A7}"/>
    <cellStyle name="หมายเหตุ 3 4 9 3" xfId="8329" xr:uid="{B005C215-F140-47E3-899D-A2D681D3C598}"/>
    <cellStyle name="หมายเหตุ 3 5" xfId="464" xr:uid="{00000000-0005-0000-0000-0000ED010000}"/>
    <cellStyle name="หมายเหตุ 3 5 10" xfId="864" xr:uid="{084764A2-B643-42B8-83A0-CC552454A9A2}"/>
    <cellStyle name="หมายเหตุ 3 5 2" xfId="1469" xr:uid="{50808136-BE01-4E1D-80F8-569FC1CF509A}"/>
    <cellStyle name="หมายเหตุ 3 5 2 2" xfId="4044" xr:uid="{7C6AC8A9-C925-4CCD-A51F-4D8F04CA9F15}"/>
    <cellStyle name="หมายเหตุ 3 5 2 3" xfId="6434" xr:uid="{D1A62021-7897-4E76-8433-D00CB79BF04A}"/>
    <cellStyle name="หมายเหตุ 3 5 3" xfId="1736" xr:uid="{1D34B67D-0E8A-41A7-A7F8-CCE7735C2E12}"/>
    <cellStyle name="หมายเหตุ 3 5 3 2" xfId="4307" xr:uid="{D368D53C-FE55-4F4E-9FAA-6D680754945D}"/>
    <cellStyle name="หมายเหตุ 3 5 3 3" xfId="6688" xr:uid="{13CC99F8-FF69-46F4-A1FE-64F6747B0C72}"/>
    <cellStyle name="หมายเหตุ 3 5 4" xfId="1951" xr:uid="{951B41B6-6A33-4158-BB8F-A49DA2AABC33}"/>
    <cellStyle name="หมายเหตุ 3 5 4 2" xfId="4522" xr:uid="{D8D1DE77-E04E-48F6-BB83-0483D66417F0}"/>
    <cellStyle name="หมายเหตุ 3 5 4 3" xfId="6903" xr:uid="{89C4420B-F954-4E1A-8589-B3B2CD180CFC}"/>
    <cellStyle name="หมายเหตุ 3 5 5" xfId="2522" xr:uid="{80AE1E27-546E-40D9-8512-E4C323733DC1}"/>
    <cellStyle name="หมายเหตุ 3 5 5 2" xfId="5074" xr:uid="{64B69975-3881-400C-B7D2-DF3A4864E18F}"/>
    <cellStyle name="หมายเหตุ 3 5 5 3" xfId="7420" xr:uid="{D8AB30AA-B5CE-42AF-B04C-4EC84B678A6A}"/>
    <cellStyle name="หมายเหตุ 3 5 6" xfId="2803" xr:uid="{A40BBC38-8637-4437-9D3D-803E529D3FCC}"/>
    <cellStyle name="หมายเหตุ 3 5 6 2" xfId="5348" xr:uid="{313EF67F-8557-440A-BAEE-A909565062BE}"/>
    <cellStyle name="หมายเหตุ 3 5 6 3" xfId="7682" xr:uid="{26152732-35FE-4BEF-B0EF-1B2B8A63BE8F}"/>
    <cellStyle name="หมายเหตุ 3 5 7" xfId="3016" xr:uid="{78E02CAF-1365-4590-A0DC-5545CFC5B528}"/>
    <cellStyle name="หมายเหตุ 3 5 7 2" xfId="5561" xr:uid="{27C94E9D-60CB-4A56-97DA-D99D002C22C1}"/>
    <cellStyle name="หมายเหตุ 3 5 7 3" xfId="7895" xr:uid="{DB508E24-179F-4AB9-8533-BF669BFA5AA0}"/>
    <cellStyle name="หมายเหตุ 3 5 8" xfId="3320" xr:uid="{C45CF71E-09BE-4F3C-8F33-80B43DF33D93}"/>
    <cellStyle name="หมายเหตุ 3 5 8 2" xfId="5858" xr:uid="{810EBF96-D67D-468B-9B1D-01D2DF3DAA11}"/>
    <cellStyle name="หมายเหตุ 3 5 8 3" xfId="8179" xr:uid="{D6A32789-AE33-42C6-A63B-A8F2CAC7497E}"/>
    <cellStyle name="หมายเหตุ 3 5 9" xfId="574" xr:uid="{66611C6E-28DF-455B-96C7-A56E32974CF8}"/>
    <cellStyle name="หมายเหตุ 3 6" xfId="465" xr:uid="{00000000-0005-0000-0000-0000EE010000}"/>
    <cellStyle name="หมายเหตุ 3 6 10" xfId="4541" xr:uid="{CE514B37-4B8F-4D6A-BFCA-790C68FB6148}"/>
    <cellStyle name="หมายเหตุ 3 6 2" xfId="1461" xr:uid="{DC8AA0D3-CFD1-414A-AB81-E3D8CE8BA92E}"/>
    <cellStyle name="หมายเหตุ 3 6 2 2" xfId="4036" xr:uid="{50C15630-8439-49E7-879D-F4022795A0CB}"/>
    <cellStyle name="หมายเหตุ 3 6 2 3" xfId="6426" xr:uid="{B4115231-31C9-4602-B9DC-28D5F90F5D08}"/>
    <cellStyle name="หมายเหตุ 3 6 3" xfId="1728" xr:uid="{645FAA2B-F627-4627-BE8E-D0358C6A36ED}"/>
    <cellStyle name="หมายเหตุ 3 6 3 2" xfId="4299" xr:uid="{7A7E8C51-E4EF-4742-93A2-321302145E12}"/>
    <cellStyle name="หมายเหตุ 3 6 3 3" xfId="6680" xr:uid="{338A6F0E-1153-4C08-80EF-DF63C2E56422}"/>
    <cellStyle name="หมายเหตุ 3 6 4" xfId="1943" xr:uid="{6D0F8C79-5C0D-405E-8A61-7B226D680D4B}"/>
    <cellStyle name="หมายเหตุ 3 6 4 2" xfId="4514" xr:uid="{7B020A0B-8C1C-49B7-8E97-F470EA744474}"/>
    <cellStyle name="หมายเหตุ 3 6 4 3" xfId="6895" xr:uid="{E9152E81-90FA-447C-959E-101A40B7814B}"/>
    <cellStyle name="หมายเหตุ 3 6 5" xfId="2514" xr:uid="{58EFE20D-3468-4059-BC10-CB8916521FA2}"/>
    <cellStyle name="หมายเหตุ 3 6 5 2" xfId="5066" xr:uid="{83A52AF6-CD83-4E29-A957-98E901ACF8A7}"/>
    <cellStyle name="หมายเหตุ 3 6 5 3" xfId="7412" xr:uid="{5C079447-D585-4550-A815-43897A0B7BAD}"/>
    <cellStyle name="หมายเหตุ 3 6 6" xfId="2795" xr:uid="{E5949BEB-AB3E-48A2-911A-EDA50B00AFF9}"/>
    <cellStyle name="หมายเหตุ 3 6 6 2" xfId="5340" xr:uid="{57AC7966-AF18-43DE-91D3-F4DD4FE4B529}"/>
    <cellStyle name="หมายเหตุ 3 6 6 3" xfId="7674" xr:uid="{4F569ADD-6EC3-4DFF-9DB7-53F8BDF6984B}"/>
    <cellStyle name="หมายเหตุ 3 6 7" xfId="3008" xr:uid="{C1C86A9A-B475-4BC5-84A9-8034B7D20E04}"/>
    <cellStyle name="หมายเหตุ 3 6 7 2" xfId="5553" xr:uid="{057770F3-DBBC-45E3-9412-5495EC51E6DC}"/>
    <cellStyle name="หมายเหตุ 3 6 7 3" xfId="7887" xr:uid="{E7996F55-F0F0-420B-A62B-D3839EF3D5E8}"/>
    <cellStyle name="หมายเหตุ 3 6 8" xfId="3312" xr:uid="{C1CAF13A-05E8-467A-ACC5-14ADEEF9AA3C}"/>
    <cellStyle name="หมายเหตุ 3 6 8 2" xfId="5850" xr:uid="{325A88AA-9AD1-4E79-B6DF-EF4EBD9DCB6B}"/>
    <cellStyle name="หมายเหตุ 3 6 8 3" xfId="8171" xr:uid="{1DA43DF0-BC32-443E-9775-CF6B95DC609B}"/>
    <cellStyle name="หมายเหตุ 3 6 9" xfId="680" xr:uid="{A9B8A306-35AF-4825-99F9-F1E764B2234A}"/>
    <cellStyle name="หมายเหตุ 3 7" xfId="1058" xr:uid="{8D940DAD-972D-4FC8-A112-F72F9073B7F4}"/>
    <cellStyle name="หมายเหตุ 3 7 2" xfId="2123" xr:uid="{4F9F2C57-385C-4463-AA71-566660286591}"/>
    <cellStyle name="หมายเหตุ 3 7 2 2" xfId="4686" xr:uid="{24150EF0-BBEF-414E-BFB0-7994554CBA61}"/>
    <cellStyle name="หมายเหตุ 3 7 2 3" xfId="7046" xr:uid="{1920BFB0-0EC7-49E6-BC43-E24B4CFEA2CD}"/>
    <cellStyle name="หมายเหตุ 3 8" xfId="1210" xr:uid="{CD42682F-EE17-461B-989C-77B82681BB19}"/>
    <cellStyle name="หมายเหตุ 3 8 2" xfId="2124" xr:uid="{04731484-58F1-4B61-85B4-C0232C68671D}"/>
    <cellStyle name="หมายเหตุ 3 8 2 2" xfId="4687" xr:uid="{7A66D61D-F90F-4D7A-8610-3C4A03B6962B}"/>
    <cellStyle name="หมายเหตุ 3 8 2 3" xfId="7047" xr:uid="{4F54BDDE-D86B-4F0C-B4B0-5A647FA01BA8}"/>
    <cellStyle name="หมายเหตุ 3 8 3" xfId="3786" xr:uid="{91A38DA8-7880-4355-B0BC-90DC40DA01D1}"/>
    <cellStyle name="หมายเหตุ 3 8 4" xfId="6180" xr:uid="{242E2A7B-BC99-4209-88CB-5099F4FEB239}"/>
    <cellStyle name="หมายเหตุ 3 9" xfId="1291" xr:uid="{846B39D6-A57B-41C2-ADBC-D3F17284010C}"/>
    <cellStyle name="หมายเหตุ 3 9 2" xfId="2142" xr:uid="{D244994F-2A43-4F19-9C5B-0C4CEC904BA3}"/>
    <cellStyle name="หมายเหตุ 3 9 3" xfId="3866" xr:uid="{DFE65A01-B93D-45D8-8571-AC29062CA485}"/>
    <cellStyle name="หมายเหตุ 3 9 4" xfId="6256" xr:uid="{96A98351-CC00-49CF-8584-9C5E5F390609}"/>
    <cellStyle name="หมายเหตุ 4" xfId="466" xr:uid="{00000000-0005-0000-0000-0000EF010000}"/>
    <cellStyle name="หมายเหตุ 4 10" xfId="6049" xr:uid="{92E7C8C7-7E16-4683-96F7-5DAF6F0BA952}"/>
    <cellStyle name="หมายเหตุ 4 2" xfId="1269" xr:uid="{9A539809-D4C6-4877-86E3-9CE48B247934}"/>
    <cellStyle name="หมายเหตุ 4 2 2" xfId="3844" xr:uid="{E155BDE5-BFE5-48C9-A950-CEC6E2A3F021}"/>
    <cellStyle name="หมายเหตุ 4 2 3" xfId="6235" xr:uid="{4FA5848D-0BB5-4A85-A69D-3AC659A1CB95}"/>
    <cellStyle name="หมายเหตุ 4 3" xfId="1533" xr:uid="{5045ACA7-BEF3-41E9-8567-38A1E13B7EA8}"/>
    <cellStyle name="หมายเหตุ 4 3 2" xfId="4107" xr:uid="{31EAD56E-5FDE-4DDF-B353-CDCA419679B9}"/>
    <cellStyle name="หมายเหตุ 4 3 3" xfId="6493" xr:uid="{3614E779-DB91-4CA0-80A3-DE59E707D65C}"/>
    <cellStyle name="หมายเหตุ 4 4" xfId="1813" xr:uid="{AC5EE627-CBDC-4E1B-8BD4-900713C894FE}"/>
    <cellStyle name="หมายเหตุ 4 4 2" xfId="4384" xr:uid="{BBA28229-474B-4216-84E8-4CA2268FDE79}"/>
    <cellStyle name="หมายเหตุ 4 4 3" xfId="6765" xr:uid="{18655C4B-36A3-4C2D-B775-05EE957439CA}"/>
    <cellStyle name="หมายเหตุ 4 5" xfId="2323" xr:uid="{4645B9B8-DFF9-4EA6-9D19-EEB244CD03BD}"/>
    <cellStyle name="หมายเหตุ 4 5 2" xfId="4877" xr:uid="{A283E022-3CF2-4674-995C-8FD401D0D489}"/>
    <cellStyle name="หมายเหตุ 4 5 3" xfId="7224" xr:uid="{CA7DDBC4-2B3B-4B9C-B1B1-B238808217C2}"/>
    <cellStyle name="หมายเหตุ 4 6" xfId="2532" xr:uid="{B4141D7A-A95F-40F0-B809-2711D04109AF}"/>
    <cellStyle name="หมายเหตุ 4 6 2" xfId="5084" xr:uid="{9A8C0798-10F0-4850-90E6-B3ED797D6589}"/>
    <cellStyle name="หมายเหตุ 4 6 3" xfId="7430" xr:uid="{06DBB0A3-7034-4CD0-83AD-25E2B3933B5A}"/>
    <cellStyle name="หมายเหตุ 4 7" xfId="2819" xr:uid="{8FA9BFF6-DC8E-4AA7-AEB7-4A8B78D98EB8}"/>
    <cellStyle name="หมายเหตุ 4 7 2" xfId="5364" xr:uid="{BAA7645A-EBFF-4C24-B2C0-65647A7C8265}"/>
    <cellStyle name="หมายเหตุ 4 7 3" xfId="7698" xr:uid="{23D45FCD-158E-4DDD-90B6-8A9A863D69EE}"/>
    <cellStyle name="หมายเหตุ 4 8" xfId="3121" xr:uid="{B4FE574E-9720-4B12-B14E-5D7BBCE05FE4}"/>
    <cellStyle name="หมายเหตุ 4 8 2" xfId="5662" xr:uid="{117522DA-2EB6-4858-8AC4-7A50013555A4}"/>
    <cellStyle name="หมายเหตุ 4 8 3" xfId="7984" xr:uid="{033EBB7A-3496-4968-BD4C-38F2156D55F8}"/>
    <cellStyle name="หมายเหตุ 4 9" xfId="787" xr:uid="{D0AF38FA-5D7C-4BA2-AE45-806D1D6EDD4E}"/>
    <cellStyle name="หมายเหตุ 5" xfId="467" xr:uid="{00000000-0005-0000-0000-0000F0010000}"/>
    <cellStyle name="หมายเหตุ 5 10" xfId="827" xr:uid="{C5606343-FB37-4573-AE55-73AF99ED5DF5}"/>
    <cellStyle name="หมายเหตุ 5 2" xfId="1551" xr:uid="{1FDE2976-71EB-4910-B30D-54B0AE373711}"/>
    <cellStyle name="หมายเหตุ 5 2 2" xfId="4125" xr:uid="{57BE3FE6-DDA0-41DF-A09C-DDC80195CD98}"/>
    <cellStyle name="หมายเหตุ 5 2 3" xfId="6511" xr:uid="{41F17DB4-E852-485D-BC9A-5BB0CD34484D}"/>
    <cellStyle name="หมายเหตุ 5 3" xfId="1799" xr:uid="{3E250D33-E958-47AF-A274-00AF7F7BF208}"/>
    <cellStyle name="หมายเหตุ 5 3 2" xfId="4370" xr:uid="{EF409689-6013-4A3C-A28C-5CC721B2EC90}"/>
    <cellStyle name="หมายเหตุ 5 3 3" xfId="6751" xr:uid="{D845CF77-0219-44E5-8E3F-F261986E3CC3}"/>
    <cellStyle name="หมายเหตุ 5 4" xfId="1961" xr:uid="{FA1174AF-8AD5-4DD0-960A-8AC1D3B6A64F}"/>
    <cellStyle name="หมายเหตุ 5 4 2" xfId="4532" xr:uid="{50A007D9-36DC-4289-9003-D5D68F883672}"/>
    <cellStyle name="หมายเหตุ 5 4 3" xfId="6913" xr:uid="{BD98CB42-228A-4D1F-9148-8FD9FA643E71}"/>
    <cellStyle name="หมายเหตุ 5 5" xfId="2604" xr:uid="{BC92A5EB-4144-4C0B-8AC3-70E9D2E940B3}"/>
    <cellStyle name="หมายเหตุ 5 5 2" xfId="5155" xr:uid="{4E3319EE-D25B-4FF7-B588-1A12C54E6998}"/>
    <cellStyle name="หมายเหตุ 5 5 3" xfId="7495" xr:uid="{DF091755-7738-4F90-971B-AA7B10F5A0A2}"/>
    <cellStyle name="หมายเหตุ 5 6" xfId="2872" xr:uid="{14C77C11-7D62-4482-9B15-D64858998D7A}"/>
    <cellStyle name="หมายเหตุ 5 6 2" xfId="5417" xr:uid="{4C212084-6DFB-4CCF-8BDD-F969EB0DBFDC}"/>
    <cellStyle name="หมายเหตุ 5 6 3" xfId="7751" xr:uid="{2B10DA2E-BD02-48EF-8030-3318A7ADDBF2}"/>
    <cellStyle name="หมายเหตุ 5 7" xfId="3026" xr:uid="{C32D8E9E-E1E7-4D6C-B8CE-4807CDC8388E}"/>
    <cellStyle name="หมายเหตุ 5 7 2" xfId="5571" xr:uid="{94048155-8C32-4309-8E68-F59CC52AD908}"/>
    <cellStyle name="หมายเหตุ 5 7 3" xfId="7905" xr:uid="{5CE49E5C-EA7A-431C-9C4E-3DF1E1F10973}"/>
    <cellStyle name="หมายเหตุ 5 8" xfId="3345" xr:uid="{2AD7B278-7FD7-485A-BBAF-9679CEAB6EE1}"/>
    <cellStyle name="หมายเหตุ 5 8 2" xfId="5874" xr:uid="{1B3EC78C-B5D0-4531-AB7E-FD98089990B9}"/>
    <cellStyle name="หมายเหตุ 5 8 3" xfId="8190" xr:uid="{E28F655B-5B16-4CC0-81E2-4C1DE4E817E0}"/>
    <cellStyle name="หมายเหตุ 5 9" xfId="3574" xr:uid="{66523F70-0909-426C-A573-A89553C5D712}"/>
    <cellStyle name="หมายเหตุ 6" xfId="959" xr:uid="{1FB506E9-99C8-41A8-AEF6-40FCC385472E}"/>
    <cellStyle name="หมายเหตุ 6 2" xfId="1823" xr:uid="{0A962410-BFBE-45CA-86CB-AAA570F5E432}"/>
    <cellStyle name="หมายเหตุ 6 2 2" xfId="4394" xr:uid="{1B2633C3-D07D-4438-855F-ACAE73F6E838}"/>
    <cellStyle name="หมายเหตุ 6 2 3" xfId="6775" xr:uid="{DA19557E-E254-422D-8407-642F9DDDC44C}"/>
    <cellStyle name="หมายเหตุ 6 3" xfId="2647" xr:uid="{5FC27D5E-E111-474A-B314-39F91A706553}"/>
    <cellStyle name="หมายเหตุ 6 3 2" xfId="5194" xr:uid="{B9A5F045-7B47-4F1A-8A48-EE6DAECABCD4}"/>
    <cellStyle name="หมายเหตุ 6 3 3" xfId="7530" xr:uid="{0838DFD3-772C-4E8D-AC14-F8B6AB21ACE4}"/>
    <cellStyle name="หมายเหตุ 6 4" xfId="3032" xr:uid="{C8D92365-E1A7-4140-A74B-06A4FDA5535E}"/>
    <cellStyle name="หมายเหตุ 6 4 2" xfId="5577" xr:uid="{91C91577-ECCE-414D-945D-1D5262A87D9B}"/>
    <cellStyle name="หมายเหตุ 6 4 3" xfId="7911" xr:uid="{98845C04-E9F4-489F-927C-182A292D5348}"/>
    <cellStyle name="หมายเหตุ 6 5" xfId="3359" xr:uid="{A1AC7A75-714F-412D-857F-28AC3B4D2150}"/>
    <cellStyle name="หมายเหตุ 6 5 2" xfId="5884" xr:uid="{62A79B8D-5339-4515-90F0-DFEDCF30E447}"/>
    <cellStyle name="หมายเหตุ 6 5 3" xfId="8196" xr:uid="{342352F9-1D6C-4E57-B083-86A04BC46D3C}"/>
    <cellStyle name="หมายเหตุ 6 6" xfId="3591" xr:uid="{15E276BC-C0A1-44C7-A5BC-54FCA63682CC}"/>
    <cellStyle name="หมายเหตุ 6 7" xfId="901" xr:uid="{0674438F-4AF4-4F05-910D-C7C2A4FA23D9}"/>
    <cellStyle name="หมายเหตุ 7" xfId="1500" xr:uid="{072FBD39-AFB0-4072-A4A4-C68CD3D68786}"/>
    <cellStyle name="หมายเหตุ 7 2" xfId="4075" xr:uid="{EDDB2E60-68BD-4F7D-B01F-C7C42E4C49B7}"/>
    <cellStyle name="หมายเหตุ 7 3" xfId="6465" xr:uid="{9F2A799B-4CED-4264-A1E5-1917792FC5B6}"/>
    <cellStyle name="หมายเหตุ 8" xfId="1757" xr:uid="{C0554654-3BF9-48ED-9720-0115495E2EC9}"/>
    <cellStyle name="หมายเหตุ 8 2" xfId="4328" xr:uid="{33AA2BE9-C32F-4B8F-A64B-CC936A5D225C}"/>
    <cellStyle name="หมายเหตุ 8 3" xfId="6709" xr:uid="{EF2EDFB2-432D-4954-BAB3-372DCACC4EDA}"/>
    <cellStyle name="หมายเหตุ 9" xfId="1956" xr:uid="{AD6C9868-7713-497E-9114-8FA7272E1F9D}"/>
    <cellStyle name="หมายเหตุ 9 2" xfId="4527" xr:uid="{8D7F35B2-830F-4A49-A3C6-50821DA74F06}"/>
    <cellStyle name="หมายเหตุ 9 3" xfId="6908" xr:uid="{9A3B293E-2B86-49B6-BD72-497C2367EED1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2 2" xfId="1059" xr:uid="{4057FD22-B992-4475-8A17-8360299FB699}"/>
    <cellStyle name="หัวเรื่อง 1 3" xfId="470" xr:uid="{00000000-0005-0000-0000-0000F3010000}"/>
    <cellStyle name="หัวเรื่อง 1 4" xfId="960" xr:uid="{D081F52D-8438-4A8C-93DB-7ECD3F6915E2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2 2" xfId="1060" xr:uid="{2F31EB43-A59E-4202-B0AC-971D89AAB81E}"/>
    <cellStyle name="หัวเรื่อง 2 3" xfId="473" xr:uid="{00000000-0005-0000-0000-0000F6010000}"/>
    <cellStyle name="หัวเรื่อง 2 4" xfId="961" xr:uid="{D5047E0A-2CCD-4D3C-B11A-D6C173CC4E3F}"/>
    <cellStyle name="หัวเรื่อง 3" xfId="474" xr:uid="{00000000-0005-0000-0000-0000F7010000}"/>
    <cellStyle name="หัวเรื่อง 3 10" xfId="845" xr:uid="{E35AFDB9-9A23-4DDF-9A6F-C7008EB67760}"/>
    <cellStyle name="หัวเรื่อง 3 2" xfId="475" xr:uid="{00000000-0005-0000-0000-0000F8010000}"/>
    <cellStyle name="หัวเรื่อง 3 2 10" xfId="3056" xr:uid="{E4CE6460-662B-4EEB-9485-4EAFF2BCC496}"/>
    <cellStyle name="หัวเรื่อง 3 2 10 2" xfId="5598" xr:uid="{6B92D5AD-DCD4-4A11-9326-AC0DBF135DD1}"/>
    <cellStyle name="หัวเรื่อง 3 2 10 3" xfId="7922" xr:uid="{D2A777A5-8B2F-4776-8FA3-FCBC450885D9}"/>
    <cellStyle name="หัวเรื่อง 3 2 11" xfId="3391" xr:uid="{9346E39F-C8B1-4BE9-A989-5CC8403EB62C}"/>
    <cellStyle name="หัวเรื่อง 3 2 11 2" xfId="5912" xr:uid="{BB810379-EEC1-42A7-88EE-9E112DF5E50F}"/>
    <cellStyle name="หัวเรื่อง 3 2 11 3" xfId="8209" xr:uid="{04FCEFA2-0936-4601-A962-4D6F6223501D}"/>
    <cellStyle name="หัวเรื่อง 3 2 12" xfId="859" xr:uid="{25A481B6-DAF2-49AE-ADC7-7E9BF2588383}"/>
    <cellStyle name="หัวเรื่อง 3 2 2" xfId="1061" xr:uid="{41AE8D5B-31D2-4EE6-9316-B332C1DF9B3F}"/>
    <cellStyle name="หัวเรื่อง 3 2 2 2" xfId="2143" xr:uid="{7CB82E7B-19BA-4501-97ED-9160CF24AC63}"/>
    <cellStyle name="หัวเรื่อง 3 2 2 2 2" xfId="4698" xr:uid="{41AAE71C-C4AD-4134-B1CD-20E456222BB4}"/>
    <cellStyle name="หัวเรื่อง 3 2 2 2 3" xfId="7050" xr:uid="{7851F451-FEDE-47EE-A125-8298C07E69AF}"/>
    <cellStyle name="หัวเรื่อง 3 2 2 3" xfId="3644" xr:uid="{BC6DFDFE-FB50-4B5B-B1A1-08B2CEC7C462}"/>
    <cellStyle name="หัวเรื่อง 3 2 2 4" xfId="6057" xr:uid="{1A0BBA2D-7326-4324-A53E-3600FB962924}"/>
    <cellStyle name="หัวเรื่อง 3 2 3" xfId="1084" xr:uid="{1B111753-DF18-4D5B-AD26-E8E567295AA6}"/>
    <cellStyle name="หัวเรื่อง 3 2 3 2" xfId="3661" xr:uid="{70D315DB-D6A3-4B6C-9E0D-14903CC5F1CF}"/>
    <cellStyle name="หัวเรื่อง 3 2 3 3" xfId="6058" xr:uid="{C7761E89-0D74-4D47-AB6C-F12AF0316660}"/>
    <cellStyle name="หัวเรื่อง 3 2 4" xfId="1199" xr:uid="{8C4AC48F-13AA-44D0-85FB-DF53FBF14BF5}"/>
    <cellStyle name="หัวเรื่อง 3 2 4 2" xfId="3775" xr:uid="{9A4E3E53-2921-494F-B3F7-D76947685A46}"/>
    <cellStyle name="หัวเรื่อง 3 2 4 3" xfId="6169" xr:uid="{FF14953D-2AB4-4672-9E08-B9C25A8791B7}"/>
    <cellStyle name="หัวเรื่อง 3 2 5" xfId="1175" xr:uid="{44F76B9F-D761-4E6C-91D2-3E25C93746C2}"/>
    <cellStyle name="หัวเรื่อง 3 2 5 2" xfId="3751" xr:uid="{C4FA1702-245A-4A8E-B2FF-F4F91822B4AB}"/>
    <cellStyle name="หัวเรื่อง 3 2 5 3" xfId="6145" xr:uid="{A6675120-FA62-4DC0-88E0-6B99EE3E21DD}"/>
    <cellStyle name="หัวเรื่อง 3 2 6" xfId="1766" xr:uid="{2C1146AE-882E-4E07-AFB8-6119966CF6F7}"/>
    <cellStyle name="หัวเรื่อง 3 2 6 2" xfId="4337" xr:uid="{EF40FADC-BE31-4319-B05F-FE765B0EE755}"/>
    <cellStyle name="หัวเรื่อง 3 2 6 3" xfId="6718" xr:uid="{DAB65772-C5D5-43E4-918B-2CAB8B40C0F3}"/>
    <cellStyle name="หัวเรื่อง 3 2 7" xfId="2125" xr:uid="{28FC268A-A8FA-463D-9CDE-B390766B7775}"/>
    <cellStyle name="หัวเรื่อง 3 2 7 2" xfId="4688" xr:uid="{768F23B1-58D8-4FFC-B4D0-F5CD4BF3FA32}"/>
    <cellStyle name="หัวเรื่อง 3 2 7 3" xfId="7048" xr:uid="{FE7CD939-A682-4288-A435-0D31AAF851C1}"/>
    <cellStyle name="หัวเรื่อง 3 2 8" xfId="2252" xr:uid="{1214EECC-2E10-4414-9ADE-8A4FBAFC7D13}"/>
    <cellStyle name="หัวเรื่อง 3 2 8 2" xfId="4807" xr:uid="{76DA7461-B829-4AF0-BABA-0EA64E0EDBB7}"/>
    <cellStyle name="หัวเรื่อง 3 2 8 3" xfId="7156" xr:uid="{ADD02379-4053-45BA-B6D0-8D2C52321BD3}"/>
    <cellStyle name="หัวเรื่อง 3 2 9" xfId="2230" xr:uid="{E4E1B527-DB7B-4EC2-9D84-B309E8996462}"/>
    <cellStyle name="หัวเรื่อง 3 2 9 2" xfId="4785" xr:uid="{EB39FEB1-E82E-4AD4-B62E-9E4699D0D6F9}"/>
    <cellStyle name="หัวเรื่อง 3 2 9 3" xfId="7134" xr:uid="{6C8CDBC9-73C1-40BC-B7DA-7609C9C8C8D1}"/>
    <cellStyle name="หัวเรื่อง 3 3" xfId="476" xr:uid="{00000000-0005-0000-0000-0000F9010000}"/>
    <cellStyle name="หัวเรื่อง 3 3 2" xfId="1553" xr:uid="{4898E950-E78A-41BF-BA73-C05D4AF49D11}"/>
    <cellStyle name="หัวเรื่อง 3 3 2 2" xfId="4127" xr:uid="{669C5AB2-B400-4E9D-902F-67588CCE4E74}"/>
    <cellStyle name="หัวเรื่อง 3 3 2 3" xfId="6513" xr:uid="{3EB0756B-4B00-4617-9CE4-CCA606BA1571}"/>
    <cellStyle name="หัวเรื่อง 3 3 3" xfId="1962" xr:uid="{71348F41-828C-450A-8466-4B0D0D349AA9}"/>
    <cellStyle name="หัวเรื่อง 3 3 3 2" xfId="4533" xr:uid="{59653299-06F9-479B-9762-77FD834BFFE8}"/>
    <cellStyle name="หัวเรื่อง 3 3 3 3" xfId="6914" xr:uid="{9270578A-D6E7-4EA5-A5DF-37D87A10BB54}"/>
    <cellStyle name="หัวเรื่อง 3 3 4" xfId="2606" xr:uid="{97741BAE-A0B3-4BA4-B8C8-74E1C15699A0}"/>
    <cellStyle name="หัวเรื่อง 3 3 4 2" xfId="5157" xr:uid="{2CDB53FA-BE52-4840-B404-7149BE103915}"/>
    <cellStyle name="หัวเรื่อง 3 3 4 3" xfId="7497" xr:uid="{9E5128FF-15EA-41EB-8F96-95B80763E460}"/>
    <cellStyle name="หัวเรื่อง 3 3 5" xfId="2873" xr:uid="{6F5763A5-78F5-4DBC-8170-D59CE063C010}"/>
    <cellStyle name="หัวเรื่อง 3 3 5 2" xfId="5418" xr:uid="{04BE44AA-4FC8-44F7-93A9-31A353A2B37D}"/>
    <cellStyle name="หัวเรื่อง 3 3 5 3" xfId="7752" xr:uid="{BD17654B-3C46-4553-B498-C5EB204A228A}"/>
    <cellStyle name="หัวเรื่อง 3 3 6" xfId="3027" xr:uid="{1EC33ABD-9049-45F2-B443-D263401F5E1B}"/>
    <cellStyle name="หัวเรื่อง 3 3 6 2" xfId="5572" xr:uid="{6AAD9D35-A48C-45D0-9BBA-FD443CD5F1BC}"/>
    <cellStyle name="หัวเรื่อง 3 3 6 3" xfId="7906" xr:uid="{9844B6D8-9A58-4E01-B89E-9E82186D99D6}"/>
    <cellStyle name="หัวเรื่อง 3 3 7" xfId="3346" xr:uid="{2B6CCC36-7759-4471-BE10-CBFE189F93DF}"/>
    <cellStyle name="หัวเรื่อง 3 3 7 2" xfId="5875" xr:uid="{1B09C194-DD00-4CDE-80B9-2C8E001A6F12}"/>
    <cellStyle name="หัวเรื่อง 3 3 7 3" xfId="8191" xr:uid="{0A06E77F-8093-4FE6-ACF7-A7C2BABB8B48}"/>
    <cellStyle name="หัวเรื่อง 3 3 8" xfId="3575" xr:uid="{02FACAF2-6C9B-4E7F-9C10-694157A31907}"/>
    <cellStyle name="หัวเรื่อง 3 3 9" xfId="3580" xr:uid="{EB2E6985-6B24-40EB-8ED8-F626B21888E5}"/>
    <cellStyle name="หัวเรื่อง 3 4" xfId="962" xr:uid="{F9C30A48-1FE5-4D6E-818F-B64FE6E931B9}"/>
    <cellStyle name="หัวเรื่อง 3 4 2" xfId="1592" xr:uid="{EA25969C-F7C1-4FC8-9701-E9C1F40589A0}"/>
    <cellStyle name="หัวเรื่อง 3 4 2 2" xfId="4163" xr:uid="{643D2762-663F-4884-8DD4-4B9BEE81C05E}"/>
    <cellStyle name="หัวเรื่อง 3 4 2 3" xfId="6544" xr:uid="{BA281889-AB1E-4848-8D40-62D83B8AFF93}"/>
    <cellStyle name="หัวเรื่อง 3 4 3" xfId="1963" xr:uid="{2B3587C3-2527-431A-972D-906B1DA8A5A5}"/>
    <cellStyle name="หัวเรื่อง 3 4 3 2" xfId="4534" xr:uid="{E85AD842-FD72-41B2-9888-B1FF986D0E4C}"/>
    <cellStyle name="หัวเรื่อง 3 4 3 3" xfId="6915" xr:uid="{6D8BC280-E92C-4EAB-AB61-28FE1CAD8F65}"/>
    <cellStyle name="หัวเรื่อง 3 4 4" xfId="2649" xr:uid="{ACFC2B5F-2629-4142-AF3D-CFBB6455FC8F}"/>
    <cellStyle name="หัวเรื่อง 3 4 4 2" xfId="5196" xr:uid="{D3F4BD05-1008-48EF-9697-451D29A4DDF9}"/>
    <cellStyle name="หัวเรื่อง 3 4 4 3" xfId="7532" xr:uid="{0F2ED9CF-0AB4-4D88-8B42-B8B46967E448}"/>
    <cellStyle name="หัวเรื่อง 3 4 5" xfId="2897" xr:uid="{3DC3BD23-F284-46A1-8424-A0E3027AEA34}"/>
    <cellStyle name="หัวเรื่อง 3 4 5 2" xfId="5442" xr:uid="{D92F3B7F-E9CC-43E8-82D9-22B07C6CF22C}"/>
    <cellStyle name="หัวเรื่อง 3 4 5 3" xfId="7776" xr:uid="{B6818114-37FC-4671-8655-BEEF1D5FD73F}"/>
    <cellStyle name="หัวเรื่อง 3 4 6" xfId="3033" xr:uid="{5D335C15-4D6D-46C9-8E9C-B11A43242A68}"/>
    <cellStyle name="หัวเรื่อง 3 4 6 2" xfId="5578" xr:uid="{D6FEA1E8-2F9E-4A48-8883-CF2255784856}"/>
    <cellStyle name="หัวเรื่อง 3 4 6 3" xfId="7912" xr:uid="{EEE88BDB-A967-4CDF-BD70-BA63E87E6087}"/>
    <cellStyle name="หัวเรื่อง 3 4 7" xfId="3360" xr:uid="{78EA2F97-294C-4996-B17E-5551015F7D18}"/>
    <cellStyle name="หัวเรื่อง 3 4 7 2" xfId="5885" xr:uid="{FEC00FB5-4DE5-4D62-88AA-78F2FFA42358}"/>
    <cellStyle name="หัวเรื่อง 3 4 7 3" xfId="8197" xr:uid="{0EE18FAD-9472-4B38-9EF4-24407AF0ECA4}"/>
    <cellStyle name="หัวเรื่อง 3 4 8" xfId="3592" xr:uid="{B8FDDFA6-D432-4278-9925-924F49F3CAAE}"/>
    <cellStyle name="หัวเรื่อง 3 4 9" xfId="3603" xr:uid="{C4858FCB-EC3B-42D5-A805-068C9D01780B}"/>
    <cellStyle name="หัวเรื่อง 3 5" xfId="1502" xr:uid="{7C693916-1193-4B7C-991C-99E55D5FFCC9}"/>
    <cellStyle name="หัวเรื่อง 3 5 2" xfId="4077" xr:uid="{CFCB7D08-2CE8-4109-846D-01B74EDD32A2}"/>
    <cellStyle name="หัวเรื่อง 3 5 3" xfId="6467" xr:uid="{54FEC799-78E6-4BB2-8F56-E6B985B9DA0A}"/>
    <cellStyle name="หัวเรื่อง 3 6" xfId="1758" xr:uid="{6BC1ADF8-1DF5-4DEF-A514-E9896E472207}"/>
    <cellStyle name="หัวเรื่อง 3 6 2" xfId="4329" xr:uid="{875F6351-975E-4CE8-A482-A23ED35C59FC}"/>
    <cellStyle name="หัวเรื่อง 3 6 3" xfId="6710" xr:uid="{5A61868C-1585-4252-98F1-E17CE4D54843}"/>
    <cellStyle name="หัวเรื่อง 3 7" xfId="2554" xr:uid="{FF43B254-619E-45BB-9283-DA2802977F8C}"/>
    <cellStyle name="หัวเรื่อง 3 7 2" xfId="5105" xr:uid="{D3D273DC-60CE-4670-A9DC-41A661112C40}"/>
    <cellStyle name="หัวเรื่อง 3 7 3" xfId="7451" xr:uid="{A278FDAB-22F5-407F-8E95-395E52AC4A57}"/>
    <cellStyle name="หัวเรื่อง 3 8" xfId="2827" xr:uid="{4608BD09-9888-47B9-9875-18024D84EF44}"/>
    <cellStyle name="หัวเรื่อง 3 8 2" xfId="5372" xr:uid="{3C4C19AA-EC9C-42D1-94D3-D0AEFC43A8F0}"/>
    <cellStyle name="หัวเรื่อง 3 8 3" xfId="7706" xr:uid="{13928D3A-10A7-4C67-AA9D-892ED35676CD}"/>
    <cellStyle name="หัวเรื่อง 3 9" xfId="3327" xr:uid="{48C78DF8-4388-4637-9104-F3DCE3467C0C}"/>
    <cellStyle name="หัวเรื่อง 3 9 2" xfId="5864" xr:uid="{8A0D4065-9856-4739-9FA4-920D865AA149}"/>
    <cellStyle name="หัวเรื่อง 3 9 3" xfId="8185" xr:uid="{76BE1750-55D7-48B8-81DD-7CEE37ED4319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2 2" xfId="1062" xr:uid="{ED758133-2314-4E88-AEDC-4FAC9350C4EA}"/>
    <cellStyle name="หัวเรื่อง 4 3" xfId="479" xr:uid="{00000000-0005-0000-0000-0000FC010000}"/>
    <cellStyle name="หัวเรื่อง 4 4" xfId="963" xr:uid="{2BD21B5F-9AF4-428D-8654-C0FD466F36D1}"/>
  </cellStyles>
  <dxfs count="0"/>
  <tableStyles count="0" defaultTableStyle="TableStyleMedium9" defaultPivotStyle="PivotStyleLight16"/>
  <colors>
    <mruColors>
      <color rgb="FFCCFFCC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tabSelected="1" zoomScaleNormal="100" zoomScaleSheetLayoutView="80" workbookViewId="0">
      <selection activeCell="K108" sqref="K108"/>
    </sheetView>
  </sheetViews>
  <sheetFormatPr defaultColWidth="9.33203125" defaultRowHeight="27.95" customHeight="1"/>
  <cols>
    <col min="1" max="2" width="3.83203125" style="65" customWidth="1"/>
    <col min="3" max="3" width="5.83203125" style="65" customWidth="1"/>
    <col min="4" max="4" width="35.83203125" style="65" customWidth="1"/>
    <col min="5" max="5" width="10.1640625" style="65" bestFit="1" customWidth="1"/>
    <col min="6" max="6" width="0.6640625" style="65" customWidth="1"/>
    <col min="7" max="7" width="19.33203125" style="35" customWidth="1"/>
    <col min="8" max="8" width="1.83203125" style="65" customWidth="1"/>
    <col min="9" max="9" width="19.33203125" style="35" customWidth="1"/>
    <col min="10" max="10" width="1.83203125" style="35" customWidth="1"/>
    <col min="11" max="11" width="19.33203125" style="35" customWidth="1"/>
    <col min="12" max="12" width="1.83203125" style="35" customWidth="1"/>
    <col min="13" max="13" width="19.33203125" style="35" customWidth="1"/>
    <col min="14" max="14" width="1.83203125" style="64" customWidth="1"/>
    <col min="15" max="15" width="9.33203125" style="65" customWidth="1"/>
    <col min="16" max="16384" width="9.33203125" style="65"/>
  </cols>
  <sheetData>
    <row r="1" spans="1:14" ht="26.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4" ht="26.1" customHeight="1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4" ht="26.1" customHeight="1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65"/>
    </row>
    <row r="4" spans="1:14" ht="26.1" customHeight="1">
      <c r="G4" s="33"/>
      <c r="I4" s="33"/>
      <c r="J4" s="33"/>
      <c r="K4" s="33"/>
      <c r="L4" s="33"/>
      <c r="M4" s="33"/>
    </row>
    <row r="5" spans="1:14" ht="26.1" customHeight="1">
      <c r="E5" s="63"/>
      <c r="F5" s="63"/>
      <c r="G5" s="143" t="s">
        <v>3</v>
      </c>
      <c r="H5" s="144"/>
      <c r="I5" s="144"/>
      <c r="J5" s="34"/>
      <c r="K5" s="143" t="s">
        <v>4</v>
      </c>
      <c r="L5" s="145"/>
      <c r="M5" s="145"/>
    </row>
    <row r="6" spans="1:14" ht="26.1" customHeight="1">
      <c r="E6" s="66" t="s">
        <v>5</v>
      </c>
      <c r="F6" s="66"/>
      <c r="G6" s="67" t="s">
        <v>6</v>
      </c>
      <c r="H6" s="68"/>
      <c r="I6" s="67" t="s">
        <v>7</v>
      </c>
      <c r="J6" s="63"/>
      <c r="K6" s="67" t="s">
        <v>6</v>
      </c>
      <c r="L6" s="68"/>
      <c r="M6" s="67" t="s">
        <v>7</v>
      </c>
    </row>
    <row r="7" spans="1:14" ht="26.1" customHeight="1">
      <c r="E7" s="66"/>
      <c r="F7" s="66"/>
      <c r="G7" s="69" t="s">
        <v>8</v>
      </c>
      <c r="H7" s="66"/>
      <c r="I7" s="69" t="s">
        <v>9</v>
      </c>
      <c r="J7" s="63"/>
      <c r="K7" s="69" t="s">
        <v>8</v>
      </c>
      <c r="L7" s="66"/>
      <c r="M7" s="69" t="s">
        <v>9</v>
      </c>
    </row>
    <row r="8" spans="1:14" ht="26.1" customHeight="1">
      <c r="E8" s="66"/>
      <c r="F8" s="66"/>
      <c r="G8" s="69" t="s">
        <v>10</v>
      </c>
      <c r="H8" s="66"/>
      <c r="I8" s="69"/>
      <c r="J8" s="63"/>
      <c r="K8" s="69" t="s">
        <v>10</v>
      </c>
      <c r="L8" s="66"/>
      <c r="M8" s="69"/>
    </row>
    <row r="9" spans="1:14" ht="26.1" customHeight="1">
      <c r="A9" s="142" t="s">
        <v>11</v>
      </c>
      <c r="B9" s="142"/>
      <c r="C9" s="142"/>
      <c r="D9" s="142"/>
      <c r="E9" s="66"/>
      <c r="F9" s="66"/>
      <c r="G9" s="65"/>
      <c r="I9" s="65"/>
      <c r="J9" s="65"/>
      <c r="K9" s="65"/>
      <c r="L9" s="65"/>
      <c r="M9" s="65"/>
    </row>
    <row r="10" spans="1:14" ht="26.1" customHeight="1">
      <c r="A10" s="70" t="s">
        <v>12</v>
      </c>
    </row>
    <row r="11" spans="1:14" ht="26.1" customHeight="1">
      <c r="B11" s="71" t="s">
        <v>13</v>
      </c>
      <c r="E11" s="72">
        <v>3.2</v>
      </c>
      <c r="F11" s="72"/>
      <c r="G11" s="36">
        <v>557609848.22000003</v>
      </c>
      <c r="H11" s="37"/>
      <c r="I11" s="36">
        <v>508088858.94</v>
      </c>
      <c r="J11" s="36"/>
      <c r="K11" s="36">
        <v>394741858.89999998</v>
      </c>
      <c r="L11" s="36"/>
      <c r="M11" s="36">
        <v>233563343.09</v>
      </c>
    </row>
    <row r="12" spans="1:14" ht="26.1" customHeight="1">
      <c r="B12" s="65" t="s">
        <v>14</v>
      </c>
      <c r="E12" s="73" t="s">
        <v>15</v>
      </c>
      <c r="F12" s="73"/>
      <c r="G12" s="36">
        <v>660842000.09000039</v>
      </c>
      <c r="H12" s="37"/>
      <c r="I12" s="36">
        <v>734859706.43999994</v>
      </c>
      <c r="J12" s="36"/>
      <c r="K12" s="36">
        <v>382715044.52000028</v>
      </c>
      <c r="L12" s="36"/>
      <c r="M12" s="36">
        <v>297057761.89999998</v>
      </c>
    </row>
    <row r="13" spans="1:14" ht="26.1" customHeight="1">
      <c r="B13" s="71" t="s">
        <v>16</v>
      </c>
      <c r="E13" s="73" t="s">
        <v>17</v>
      </c>
      <c r="F13" s="73"/>
      <c r="G13" s="36">
        <v>334875000</v>
      </c>
      <c r="H13" s="37"/>
      <c r="I13" s="36">
        <v>297875000</v>
      </c>
      <c r="J13" s="36"/>
      <c r="K13" s="36">
        <v>2086425000</v>
      </c>
      <c r="L13" s="36"/>
      <c r="M13" s="36">
        <v>1984425000</v>
      </c>
      <c r="N13" s="65"/>
    </row>
    <row r="14" spans="1:14" ht="26.1" customHeight="1">
      <c r="B14" s="71" t="s">
        <v>18</v>
      </c>
      <c r="E14" s="74" t="s">
        <v>19</v>
      </c>
      <c r="F14" s="74"/>
      <c r="G14" s="36">
        <v>11760818610.799999</v>
      </c>
      <c r="H14" s="37"/>
      <c r="I14" s="36">
        <v>11041819566.58</v>
      </c>
      <c r="J14" s="36"/>
      <c r="K14" s="36">
        <v>7729000262.7399998</v>
      </c>
      <c r="L14" s="36"/>
      <c r="M14" s="36">
        <v>7639856525.0799999</v>
      </c>
    </row>
    <row r="15" spans="1:14" ht="26.1" customHeight="1">
      <c r="B15" s="71" t="s">
        <v>20</v>
      </c>
      <c r="E15" s="73" t="s">
        <v>21</v>
      </c>
      <c r="F15" s="73"/>
      <c r="G15" s="36">
        <v>6729109864.1300001</v>
      </c>
      <c r="H15" s="37"/>
      <c r="I15" s="36">
        <v>7119348776.6999998</v>
      </c>
      <c r="J15" s="36"/>
      <c r="K15" s="36">
        <v>6209697349.6400003</v>
      </c>
      <c r="L15" s="36"/>
      <c r="M15" s="36">
        <v>6670674867.3400002</v>
      </c>
      <c r="N15" s="65"/>
    </row>
    <row r="16" spans="1:14" ht="26.1" customHeight="1">
      <c r="D16" s="70" t="s">
        <v>22</v>
      </c>
      <c r="G16" s="52">
        <f>ROUND(SUM(G11:G15),2)</f>
        <v>20043255323.240002</v>
      </c>
      <c r="H16" s="38"/>
      <c r="I16" s="52">
        <f>ROUND(SUM(I11:I15),2)</f>
        <v>19701991908.66</v>
      </c>
      <c r="J16" s="36"/>
      <c r="K16" s="52">
        <f>ROUND(SUM(K11:K15),2)</f>
        <v>16802579515.799999</v>
      </c>
      <c r="L16" s="36"/>
      <c r="M16" s="52">
        <f>ROUND(SUM(M11:M15),2)</f>
        <v>16825577497.41</v>
      </c>
      <c r="N16" s="65"/>
    </row>
    <row r="17" spans="1:14" ht="26.1" customHeight="1">
      <c r="A17" s="70" t="s">
        <v>23</v>
      </c>
      <c r="G17" s="39"/>
      <c r="I17" s="39"/>
      <c r="J17" s="40"/>
      <c r="K17" s="39"/>
      <c r="L17" s="40"/>
      <c r="M17" s="39"/>
      <c r="N17" s="65"/>
    </row>
    <row r="18" spans="1:14" ht="26.1" customHeight="1">
      <c r="B18" s="71" t="s">
        <v>24</v>
      </c>
      <c r="E18" s="66" t="s">
        <v>25</v>
      </c>
      <c r="F18" s="66"/>
      <c r="G18" s="36">
        <v>53896588.530000001</v>
      </c>
      <c r="H18" s="42"/>
      <c r="I18" s="36">
        <v>54029256.18</v>
      </c>
      <c r="J18" s="36"/>
      <c r="K18" s="36">
        <v>638935417.14999998</v>
      </c>
      <c r="L18" s="36"/>
      <c r="M18" s="36">
        <v>638935417.14999998</v>
      </c>
      <c r="N18" s="65"/>
    </row>
    <row r="19" spans="1:14" ht="26.1" customHeight="1">
      <c r="B19" s="71" t="s">
        <v>26</v>
      </c>
      <c r="E19" s="74" t="s">
        <v>27</v>
      </c>
      <c r="F19" s="74"/>
      <c r="G19" s="36">
        <v>1558392864.1899998</v>
      </c>
      <c r="H19" s="37"/>
      <c r="I19" s="36">
        <v>538583899.65999997</v>
      </c>
      <c r="J19" s="36"/>
      <c r="K19" s="36">
        <v>1523987772.8199999</v>
      </c>
      <c r="L19" s="36"/>
      <c r="M19" s="36">
        <v>504178808.29000002</v>
      </c>
      <c r="N19" s="65"/>
    </row>
    <row r="20" spans="1:14" ht="26.1" customHeight="1">
      <c r="B20" s="71" t="s">
        <v>28</v>
      </c>
      <c r="E20" s="73" t="s">
        <v>29</v>
      </c>
      <c r="F20" s="73"/>
      <c r="G20" s="36">
        <v>2723548525.5999999</v>
      </c>
      <c r="H20" s="37"/>
      <c r="I20" s="36">
        <v>2993982210.2199998</v>
      </c>
      <c r="J20" s="36"/>
      <c r="K20" s="36">
        <v>2772190744.98</v>
      </c>
      <c r="L20" s="36"/>
      <c r="M20" s="36">
        <v>3043084131.5100002</v>
      </c>
      <c r="N20" s="65"/>
    </row>
    <row r="21" spans="1:14" ht="26.1" customHeight="1">
      <c r="B21" s="71" t="s">
        <v>30</v>
      </c>
      <c r="E21" s="73" t="s">
        <v>31</v>
      </c>
      <c r="F21" s="73"/>
      <c r="G21" s="36">
        <v>271148108.05000007</v>
      </c>
      <c r="H21" s="37"/>
      <c r="I21" s="36">
        <v>266069703.38999999</v>
      </c>
      <c r="J21" s="36"/>
      <c r="K21" s="36">
        <v>152432246.53000003</v>
      </c>
      <c r="L21" s="36"/>
      <c r="M21" s="36">
        <v>153664102.18000001</v>
      </c>
      <c r="N21" s="65"/>
    </row>
    <row r="22" spans="1:14" ht="26.1" customHeight="1">
      <c r="B22" s="71" t="s">
        <v>32</v>
      </c>
      <c r="E22" s="73" t="s">
        <v>33</v>
      </c>
      <c r="F22" s="73"/>
      <c r="G22" s="36">
        <v>177378835.27000001</v>
      </c>
      <c r="H22" s="37"/>
      <c r="I22" s="36">
        <v>179220987.94</v>
      </c>
      <c r="J22" s="36"/>
      <c r="K22" s="36">
        <v>177378835.27000001</v>
      </c>
      <c r="L22" s="36"/>
      <c r="M22" s="36">
        <v>179220987.94</v>
      </c>
      <c r="N22" s="65"/>
    </row>
    <row r="23" spans="1:14" ht="26.1" customHeight="1">
      <c r="B23" s="71" t="s">
        <v>34</v>
      </c>
      <c r="E23" s="73" t="s">
        <v>35</v>
      </c>
      <c r="F23" s="73"/>
      <c r="G23" s="41">
        <v>11016910.550000004</v>
      </c>
      <c r="H23" s="37"/>
      <c r="I23" s="41">
        <v>11751752.07</v>
      </c>
      <c r="J23" s="36"/>
      <c r="K23" s="41">
        <v>40451427.049999997</v>
      </c>
      <c r="L23" s="36"/>
      <c r="M23" s="41">
        <v>42671087.219999999</v>
      </c>
      <c r="N23" s="65"/>
    </row>
    <row r="24" spans="1:14" ht="26.1" customHeight="1">
      <c r="B24" s="65" t="s">
        <v>36</v>
      </c>
      <c r="E24" s="73" t="s">
        <v>37</v>
      </c>
      <c r="F24" s="73"/>
      <c r="G24" s="41">
        <v>32763266.27</v>
      </c>
      <c r="H24" s="38"/>
      <c r="I24" s="41">
        <v>32763266.27</v>
      </c>
      <c r="J24" s="36"/>
      <c r="K24" s="41">
        <v>0</v>
      </c>
      <c r="L24" s="36"/>
      <c r="M24" s="41">
        <v>0</v>
      </c>
      <c r="N24" s="65"/>
    </row>
    <row r="25" spans="1:14" ht="26.1" customHeight="1">
      <c r="B25" s="71" t="s">
        <v>38</v>
      </c>
      <c r="E25" s="73" t="s">
        <v>39</v>
      </c>
      <c r="F25" s="73"/>
      <c r="G25" s="36">
        <v>6552006.1399999997</v>
      </c>
      <c r="H25" s="37"/>
      <c r="I25" s="36">
        <v>6391280.0800000001</v>
      </c>
      <c r="J25" s="36"/>
      <c r="K25" s="36">
        <v>3424031.84</v>
      </c>
      <c r="L25" s="36"/>
      <c r="M25" s="36">
        <v>3232184.8</v>
      </c>
      <c r="N25" s="65"/>
    </row>
    <row r="26" spans="1:14" ht="26.1" customHeight="1">
      <c r="B26" s="71" t="s">
        <v>40</v>
      </c>
      <c r="E26" s="73" t="s">
        <v>41</v>
      </c>
      <c r="F26" s="73"/>
      <c r="G26" s="36">
        <v>145733299.87</v>
      </c>
      <c r="H26" s="37"/>
      <c r="I26" s="36">
        <v>149105843.65000001</v>
      </c>
      <c r="J26" s="36"/>
      <c r="K26" s="36">
        <v>102116355.55</v>
      </c>
      <c r="L26" s="36"/>
      <c r="M26" s="36">
        <v>104824742.04000001</v>
      </c>
      <c r="N26" s="65"/>
    </row>
    <row r="27" spans="1:14" ht="26.1" customHeight="1">
      <c r="B27" s="65" t="s">
        <v>42</v>
      </c>
      <c r="G27" s="41"/>
      <c r="H27" s="38"/>
      <c r="I27" s="41"/>
      <c r="J27" s="36"/>
      <c r="K27" s="41"/>
      <c r="L27" s="36"/>
      <c r="M27" s="41"/>
      <c r="N27" s="65"/>
    </row>
    <row r="28" spans="1:14" ht="26.1" customHeight="1">
      <c r="C28" s="65" t="s">
        <v>43</v>
      </c>
      <c r="G28" s="41">
        <v>55783752.939999998</v>
      </c>
      <c r="H28" s="38"/>
      <c r="I28" s="41">
        <v>51584470.18</v>
      </c>
      <c r="J28" s="36"/>
      <c r="K28" s="41">
        <v>13242136.009999998</v>
      </c>
      <c r="L28" s="36"/>
      <c r="M28" s="41">
        <v>13242136.009999998</v>
      </c>
      <c r="N28" s="65"/>
    </row>
    <row r="29" spans="1:14" ht="26.1" customHeight="1">
      <c r="C29" s="65" t="s">
        <v>44</v>
      </c>
      <c r="E29" s="73" t="s">
        <v>45</v>
      </c>
      <c r="F29" s="73"/>
      <c r="G29" s="41">
        <v>0</v>
      </c>
      <c r="H29" s="38"/>
      <c r="I29" s="41">
        <v>0</v>
      </c>
      <c r="J29" s="41"/>
      <c r="K29" s="36">
        <v>38545901</v>
      </c>
      <c r="L29" s="41"/>
      <c r="M29" s="36">
        <v>38545901</v>
      </c>
      <c r="N29" s="65"/>
    </row>
    <row r="30" spans="1:14" ht="26.1" customHeight="1">
      <c r="C30" s="65" t="s">
        <v>46</v>
      </c>
      <c r="G30" s="41">
        <v>136349210.93000001</v>
      </c>
      <c r="H30" s="38"/>
      <c r="I30" s="41">
        <v>128608709.49000034</v>
      </c>
      <c r="J30" s="36"/>
      <c r="K30" s="41">
        <v>90371779.569999993</v>
      </c>
      <c r="L30" s="36"/>
      <c r="M30" s="41">
        <v>86377959.569999993</v>
      </c>
      <c r="N30" s="65"/>
    </row>
    <row r="31" spans="1:14" ht="26.1" customHeight="1">
      <c r="D31" s="70" t="s">
        <v>47</v>
      </c>
      <c r="G31" s="52">
        <f>ROUND(SUM(G18:G30),2)</f>
        <v>5172563368.3400002</v>
      </c>
      <c r="H31" s="38"/>
      <c r="I31" s="52">
        <f>ROUND(SUM(I18:I30),2)</f>
        <v>4412091379.1300001</v>
      </c>
      <c r="J31" s="36"/>
      <c r="K31" s="52">
        <f>ROUND(SUM(K18:K30),2)</f>
        <v>5553076647.7700005</v>
      </c>
      <c r="L31" s="36"/>
      <c r="M31" s="52">
        <f>ROUND(SUM(M18:M30),2)</f>
        <v>4807977457.71</v>
      </c>
      <c r="N31" s="65"/>
    </row>
    <row r="32" spans="1:14" ht="26.1" customHeight="1" thickBot="1">
      <c r="A32" s="70" t="s">
        <v>48</v>
      </c>
      <c r="G32" s="53">
        <f>ROUND(SUM(G16,G31),2)</f>
        <v>25215818691.580002</v>
      </c>
      <c r="H32" s="38"/>
      <c r="I32" s="53">
        <f>ROUND(SUM(I16,I31),2)</f>
        <v>24114083287.790001</v>
      </c>
      <c r="J32" s="41"/>
      <c r="K32" s="53">
        <f>ROUND(SUM(K16,K31),2)</f>
        <v>22355656163.57</v>
      </c>
      <c r="L32" s="41"/>
      <c r="M32" s="53">
        <f>ROUND(SUM(M16,M31),2)</f>
        <v>21633554955.119999</v>
      </c>
      <c r="N32" s="65"/>
    </row>
    <row r="33" spans="1:14" ht="26.1" customHeight="1" thickTop="1">
      <c r="A33" s="70"/>
      <c r="G33" s="41"/>
      <c r="H33" s="38"/>
      <c r="I33" s="41"/>
      <c r="J33" s="41"/>
      <c r="K33" s="41"/>
      <c r="L33" s="41"/>
      <c r="M33" s="41"/>
      <c r="N33" s="65"/>
    </row>
    <row r="34" spans="1:14" ht="26.1" customHeight="1">
      <c r="A34" s="75"/>
      <c r="G34" s="43"/>
      <c r="I34" s="43"/>
      <c r="J34" s="43"/>
      <c r="K34" s="43"/>
      <c r="L34" s="43"/>
      <c r="M34" s="43"/>
      <c r="N34" s="65"/>
    </row>
    <row r="35" spans="1:14" ht="26.1" customHeight="1">
      <c r="G35" s="43"/>
      <c r="I35" s="43"/>
      <c r="J35" s="43"/>
      <c r="K35" s="43"/>
      <c r="L35" s="43"/>
      <c r="M35" s="43"/>
      <c r="N35" s="65"/>
    </row>
    <row r="36" spans="1:14" ht="26.1" customHeight="1">
      <c r="A36" s="75"/>
      <c r="G36" s="43"/>
      <c r="I36" s="43"/>
      <c r="J36" s="43"/>
      <c r="K36" s="43"/>
      <c r="L36" s="43"/>
      <c r="M36" s="43"/>
      <c r="N36" s="65"/>
    </row>
    <row r="37" spans="1:14" ht="26.1" customHeight="1">
      <c r="A37" s="75" t="s">
        <v>49</v>
      </c>
      <c r="G37" s="43"/>
      <c r="I37" s="43"/>
      <c r="J37" s="43"/>
      <c r="K37" s="43"/>
      <c r="L37" s="43"/>
      <c r="M37" s="43"/>
      <c r="N37" s="65"/>
    </row>
    <row r="38" spans="1:14" ht="26.1" customHeight="1">
      <c r="A38" s="75"/>
      <c r="G38" s="43"/>
      <c r="I38" s="43"/>
      <c r="J38" s="43"/>
      <c r="K38" s="43"/>
      <c r="L38" s="43"/>
      <c r="M38" s="43"/>
      <c r="N38" s="65"/>
    </row>
    <row r="39" spans="1:14" ht="24.95" customHeight="1">
      <c r="A39" s="141" t="s">
        <v>50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65"/>
    </row>
    <row r="40" spans="1:14" ht="24.95" customHeight="1">
      <c r="A40" s="142" t="s">
        <v>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</row>
    <row r="41" spans="1:14" ht="24.95" customHeight="1">
      <c r="A41" s="142" t="s">
        <v>51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14" ht="24.95" customHeight="1">
      <c r="A42" s="142" t="str">
        <f>A3</f>
        <v>ณ วันที่ 31 มีนาคม 2566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</row>
    <row r="43" spans="1:14" ht="24.95" customHeight="1"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14" ht="24.95" customHeight="1">
      <c r="E44" s="63"/>
      <c r="F44" s="63"/>
      <c r="G44" s="143" t="s">
        <v>3</v>
      </c>
      <c r="H44" s="144"/>
      <c r="I44" s="144"/>
      <c r="J44" s="34"/>
      <c r="K44" s="143" t="s">
        <v>4</v>
      </c>
      <c r="L44" s="145"/>
      <c r="M44" s="145"/>
    </row>
    <row r="45" spans="1:14" ht="24.95" customHeight="1">
      <c r="E45" s="66" t="s">
        <v>5</v>
      </c>
      <c r="F45" s="66"/>
      <c r="G45" s="67" t="str">
        <f>G6</f>
        <v xml:space="preserve"> 31 มีนาคม 2566</v>
      </c>
      <c r="H45" s="68"/>
      <c r="I45" s="67" t="str">
        <f>I6</f>
        <v xml:space="preserve"> 31 ธันวาคม 2565</v>
      </c>
      <c r="J45" s="63"/>
      <c r="K45" s="67" t="str">
        <f>K6</f>
        <v xml:space="preserve"> 31 มีนาคม 2566</v>
      </c>
      <c r="L45" s="68"/>
      <c r="M45" s="67" t="str">
        <f>M6</f>
        <v xml:space="preserve"> 31 ธันวาคม 2565</v>
      </c>
    </row>
    <row r="46" spans="1:14" ht="26.1" customHeight="1">
      <c r="E46" s="66"/>
      <c r="F46" s="66"/>
      <c r="G46" s="69" t="s">
        <v>8</v>
      </c>
      <c r="H46" s="66"/>
      <c r="I46" s="69" t="s">
        <v>9</v>
      </c>
      <c r="J46" s="63"/>
      <c r="K46" s="69" t="s">
        <v>8</v>
      </c>
      <c r="L46" s="66"/>
      <c r="M46" s="69" t="s">
        <v>9</v>
      </c>
    </row>
    <row r="47" spans="1:14" ht="26.1" customHeight="1">
      <c r="E47" s="66"/>
      <c r="F47" s="66"/>
      <c r="G47" s="69" t="s">
        <v>10</v>
      </c>
      <c r="H47" s="66"/>
      <c r="I47" s="69"/>
      <c r="J47" s="63"/>
      <c r="K47" s="69" t="s">
        <v>10</v>
      </c>
      <c r="L47" s="66"/>
      <c r="M47" s="69"/>
    </row>
    <row r="48" spans="1:14" ht="24.95" customHeight="1">
      <c r="A48" s="142" t="s">
        <v>52</v>
      </c>
      <c r="B48" s="142"/>
      <c r="C48" s="142"/>
      <c r="D48" s="142"/>
      <c r="E48" s="66"/>
      <c r="F48" s="66"/>
      <c r="G48" s="69"/>
      <c r="H48" s="66"/>
      <c r="I48" s="69"/>
      <c r="J48" s="63"/>
      <c r="K48" s="69"/>
      <c r="L48" s="66"/>
      <c r="M48" s="69"/>
    </row>
    <row r="49" spans="1:17" ht="24.95" customHeight="1">
      <c r="A49" s="70" t="s">
        <v>53</v>
      </c>
    </row>
    <row r="50" spans="1:17" ht="24.95" customHeight="1">
      <c r="B50" s="71" t="s">
        <v>54</v>
      </c>
      <c r="J50" s="33"/>
      <c r="L50" s="33"/>
    </row>
    <row r="51" spans="1:17" ht="24.95" customHeight="1">
      <c r="C51" s="65" t="s">
        <v>55</v>
      </c>
      <c r="E51" s="76">
        <v>14</v>
      </c>
      <c r="F51" s="76"/>
      <c r="G51" s="36">
        <v>7406000887.96</v>
      </c>
      <c r="H51" s="42"/>
      <c r="I51" s="36">
        <v>6666044670.3699999</v>
      </c>
      <c r="J51" s="41"/>
      <c r="K51" s="36">
        <v>6103184675.96</v>
      </c>
      <c r="L51" s="41"/>
      <c r="M51" s="36">
        <v>5734810028.3699999</v>
      </c>
    </row>
    <row r="52" spans="1:17" ht="24.95" customHeight="1">
      <c r="B52" s="65" t="s">
        <v>56</v>
      </c>
      <c r="E52" s="76">
        <v>15</v>
      </c>
      <c r="F52" s="76"/>
      <c r="G52" s="36">
        <v>1194607828.1700001</v>
      </c>
      <c r="H52" s="42"/>
      <c r="I52" s="36">
        <v>942244520.25999999</v>
      </c>
      <c r="J52" s="41"/>
      <c r="K52" s="36">
        <v>801814688.60000002</v>
      </c>
      <c r="L52" s="41"/>
      <c r="M52" s="36">
        <v>710128660.32000005</v>
      </c>
    </row>
    <row r="53" spans="1:17" ht="24.95" customHeight="1">
      <c r="B53" s="77" t="s">
        <v>57</v>
      </c>
      <c r="E53" s="74" t="s">
        <v>58</v>
      </c>
      <c r="F53" s="74"/>
      <c r="G53" s="36">
        <v>0</v>
      </c>
      <c r="H53" s="42"/>
      <c r="I53" s="36">
        <v>0</v>
      </c>
      <c r="J53" s="41"/>
      <c r="K53" s="36">
        <v>417000000</v>
      </c>
      <c r="L53" s="41"/>
      <c r="M53" s="36">
        <v>307000000</v>
      </c>
    </row>
    <row r="54" spans="1:17" ht="24.95" customHeight="1">
      <c r="B54" s="65" t="s">
        <v>59</v>
      </c>
      <c r="E54" s="76">
        <v>18</v>
      </c>
      <c r="F54" s="76"/>
      <c r="G54" s="36">
        <v>47918247.359999999</v>
      </c>
      <c r="H54" s="42"/>
      <c r="I54" s="36">
        <v>47592699.840000004</v>
      </c>
      <c r="J54" s="41"/>
      <c r="K54" s="36">
        <v>47918247.359999999</v>
      </c>
      <c r="L54" s="41"/>
      <c r="M54" s="36">
        <v>47592699.840000004</v>
      </c>
    </row>
    <row r="55" spans="1:17" ht="24.95" customHeight="1">
      <c r="B55" s="71" t="s">
        <v>60</v>
      </c>
      <c r="E55" s="76"/>
      <c r="F55" s="76"/>
      <c r="G55" s="36"/>
      <c r="H55" s="42"/>
      <c r="I55" s="36"/>
      <c r="J55" s="41"/>
      <c r="K55" s="36"/>
      <c r="L55" s="41"/>
      <c r="M55" s="36"/>
    </row>
    <row r="56" spans="1:17" ht="24.95" customHeight="1">
      <c r="B56" s="71"/>
      <c r="C56" s="65" t="s">
        <v>61</v>
      </c>
      <c r="E56" s="76"/>
      <c r="F56" s="76"/>
      <c r="G56" s="36"/>
      <c r="H56" s="42"/>
      <c r="I56" s="36"/>
      <c r="J56" s="41"/>
      <c r="K56" s="36"/>
      <c r="L56" s="41"/>
      <c r="M56" s="36"/>
    </row>
    <row r="57" spans="1:17" ht="24.95" customHeight="1">
      <c r="B57" s="71"/>
      <c r="C57" s="65" t="s">
        <v>62</v>
      </c>
      <c r="E57" s="76">
        <v>19</v>
      </c>
      <c r="F57" s="76"/>
      <c r="G57" s="36">
        <v>9489086</v>
      </c>
      <c r="H57" s="42"/>
      <c r="I57" s="36">
        <v>22126512</v>
      </c>
      <c r="J57" s="41"/>
      <c r="K57" s="36">
        <v>9489086</v>
      </c>
      <c r="L57" s="41"/>
      <c r="M57" s="36">
        <v>22126512</v>
      </c>
    </row>
    <row r="58" spans="1:17" ht="24.95" customHeight="1">
      <c r="B58" s="65" t="s">
        <v>63</v>
      </c>
      <c r="E58" s="66"/>
      <c r="F58" s="66"/>
      <c r="G58" s="36"/>
      <c r="H58" s="42"/>
      <c r="I58" s="36"/>
      <c r="J58" s="41"/>
      <c r="K58" s="36"/>
      <c r="L58" s="41"/>
      <c r="M58" s="36"/>
    </row>
    <row r="59" spans="1:17" ht="24.95" customHeight="1">
      <c r="C59" s="65" t="s">
        <v>64</v>
      </c>
      <c r="E59" s="74" t="s">
        <v>65</v>
      </c>
      <c r="F59" s="74"/>
      <c r="G59" s="36">
        <v>3684694.6600000006</v>
      </c>
      <c r="H59" s="42"/>
      <c r="I59" s="36">
        <v>4401234.8</v>
      </c>
      <c r="J59" s="41"/>
      <c r="K59" s="36">
        <v>4108803.72</v>
      </c>
      <c r="L59" s="41"/>
      <c r="M59" s="36">
        <v>4989757.3600000003</v>
      </c>
    </row>
    <row r="60" spans="1:17" ht="24.95" customHeight="1">
      <c r="B60" s="65" t="s">
        <v>66</v>
      </c>
      <c r="G60" s="36">
        <v>35616668.18</v>
      </c>
      <c r="H60" s="38"/>
      <c r="I60" s="36">
        <v>18311209.649999999</v>
      </c>
      <c r="J60" s="41"/>
      <c r="K60" s="36">
        <v>22830590.68</v>
      </c>
      <c r="L60" s="41"/>
      <c r="M60" s="36">
        <v>7770397.6599999992</v>
      </c>
      <c r="N60" s="65"/>
    </row>
    <row r="61" spans="1:17" ht="24.95" customHeight="1">
      <c r="D61" s="70" t="s">
        <v>67</v>
      </c>
      <c r="G61" s="52">
        <f>ROUND(SUM(G51:G60),2)</f>
        <v>8697317412.3299999</v>
      </c>
      <c r="H61" s="38"/>
      <c r="I61" s="52">
        <f>ROUND(SUM(I51:I60),2)</f>
        <v>7700720846.9200001</v>
      </c>
      <c r="J61" s="41"/>
      <c r="K61" s="52">
        <f>ROUND(SUM(K51:K60),2)</f>
        <v>7406346092.3199997</v>
      </c>
      <c r="L61" s="41"/>
      <c r="M61" s="52">
        <f>ROUND(SUM(M51:M60),2)</f>
        <v>6834418055.5500002</v>
      </c>
      <c r="N61" s="65"/>
    </row>
    <row r="62" spans="1:17" ht="24.95" customHeight="1">
      <c r="A62" s="70" t="s">
        <v>68</v>
      </c>
      <c r="G62" s="36"/>
      <c r="I62" s="36"/>
      <c r="J62" s="36"/>
      <c r="K62" s="36"/>
      <c r="L62" s="36"/>
      <c r="M62" s="36"/>
      <c r="N62" s="65"/>
      <c r="Q62" s="78"/>
    </row>
    <row r="63" spans="1:17" ht="24.95" customHeight="1">
      <c r="A63" s="70"/>
      <c r="B63" s="65" t="s">
        <v>69</v>
      </c>
      <c r="E63" s="76">
        <v>16</v>
      </c>
      <c r="F63" s="76"/>
      <c r="G63" s="36">
        <v>237380322.50999999</v>
      </c>
      <c r="H63" s="38"/>
      <c r="I63" s="36">
        <v>239982926.06</v>
      </c>
      <c r="J63" s="36"/>
      <c r="K63" s="36">
        <v>237380322.50999999</v>
      </c>
      <c r="L63" s="36"/>
      <c r="M63" s="36">
        <v>239982926.06</v>
      </c>
      <c r="N63" s="65"/>
    </row>
    <row r="64" spans="1:17" ht="24.95" customHeight="1">
      <c r="A64" s="70"/>
      <c r="B64" s="65" t="s">
        <v>70</v>
      </c>
      <c r="E64" s="76">
        <v>17</v>
      </c>
      <c r="F64" s="76"/>
      <c r="G64" s="36">
        <v>436306340</v>
      </c>
      <c r="H64" s="38"/>
      <c r="I64" s="36">
        <v>450234340</v>
      </c>
      <c r="J64" s="36"/>
      <c r="K64" s="36">
        <v>0</v>
      </c>
      <c r="L64" s="36"/>
      <c r="M64" s="36">
        <v>0</v>
      </c>
      <c r="N64" s="65"/>
    </row>
    <row r="65" spans="1:20" ht="24.95" customHeight="1">
      <c r="B65" s="71" t="s">
        <v>71</v>
      </c>
      <c r="E65" s="76">
        <v>18</v>
      </c>
      <c r="F65" s="76"/>
      <c r="G65" s="41">
        <v>3387701041.9099998</v>
      </c>
      <c r="H65" s="42"/>
      <c r="I65" s="41">
        <v>3385647752.23</v>
      </c>
      <c r="J65" s="41"/>
      <c r="K65" s="41">
        <v>3387701041.9099998</v>
      </c>
      <c r="L65" s="41"/>
      <c r="M65" s="41">
        <v>3385647752.23</v>
      </c>
      <c r="N65" s="65"/>
      <c r="O65" s="79"/>
      <c r="P65" s="79"/>
      <c r="Q65" s="79"/>
      <c r="R65" s="79"/>
      <c r="S65" s="79"/>
      <c r="T65" s="79"/>
    </row>
    <row r="66" spans="1:20" ht="24.95" customHeight="1">
      <c r="A66" s="70"/>
      <c r="B66" s="71" t="s">
        <v>72</v>
      </c>
      <c r="E66" s="76" t="s">
        <v>73</v>
      </c>
      <c r="F66" s="76"/>
      <c r="G66" s="41">
        <v>5650384.0199999996</v>
      </c>
      <c r="H66" s="38"/>
      <c r="I66" s="41">
        <v>5603820.2599999961</v>
      </c>
      <c r="J66" s="36"/>
      <c r="K66" s="36">
        <v>38044145.240000002</v>
      </c>
      <c r="L66" s="36"/>
      <c r="M66" s="36">
        <v>39011589</v>
      </c>
      <c r="N66" s="65"/>
    </row>
    <row r="67" spans="1:20" ht="24.95" customHeight="1">
      <c r="B67" s="65" t="s">
        <v>74</v>
      </c>
      <c r="E67" s="76"/>
      <c r="F67" s="76"/>
      <c r="G67" s="41"/>
      <c r="H67" s="42"/>
      <c r="I67" s="41"/>
      <c r="J67" s="41"/>
      <c r="K67" s="41"/>
      <c r="L67" s="41"/>
      <c r="M67" s="41"/>
      <c r="N67" s="65"/>
    </row>
    <row r="68" spans="1:20" ht="24.95" customHeight="1">
      <c r="C68" s="65" t="s">
        <v>75</v>
      </c>
      <c r="E68" s="66" t="s">
        <v>76</v>
      </c>
      <c r="F68" s="66"/>
      <c r="G68" s="41">
        <v>348033041.33999997</v>
      </c>
      <c r="H68" s="42"/>
      <c r="I68" s="41">
        <v>371727650</v>
      </c>
      <c r="J68" s="41"/>
      <c r="K68" s="36">
        <v>126460228.95</v>
      </c>
      <c r="L68" s="41"/>
      <c r="M68" s="36">
        <v>137989079</v>
      </c>
      <c r="N68" s="65"/>
    </row>
    <row r="69" spans="1:20" ht="24.95" customHeight="1">
      <c r="B69" s="65" t="s">
        <v>77</v>
      </c>
      <c r="G69" s="36"/>
      <c r="H69" s="38"/>
      <c r="I69" s="36"/>
      <c r="J69" s="41"/>
      <c r="K69" s="36"/>
      <c r="L69" s="41"/>
      <c r="M69" s="36"/>
      <c r="N69" s="65"/>
    </row>
    <row r="70" spans="1:20" ht="24.95" customHeight="1">
      <c r="C70" s="65" t="s">
        <v>78</v>
      </c>
      <c r="G70" s="41">
        <v>48017162.340000004</v>
      </c>
      <c r="H70" s="38"/>
      <c r="I70" s="41">
        <v>49239922.890000001</v>
      </c>
      <c r="J70" s="41"/>
      <c r="K70" s="36">
        <v>47298177.340000004</v>
      </c>
      <c r="L70" s="41"/>
      <c r="M70" s="36">
        <v>48514937.890000001</v>
      </c>
      <c r="N70" s="65"/>
    </row>
    <row r="71" spans="1:20" ht="24.95" customHeight="1">
      <c r="C71" s="65" t="s">
        <v>46</v>
      </c>
      <c r="G71" s="54">
        <v>42847630.899999999</v>
      </c>
      <c r="H71" s="38"/>
      <c r="I71" s="54">
        <v>43400027.969999999</v>
      </c>
      <c r="J71" s="41"/>
      <c r="K71" s="54">
        <v>30817855.920000002</v>
      </c>
      <c r="L71" s="41"/>
      <c r="M71" s="54">
        <v>31179942.260000002</v>
      </c>
      <c r="N71" s="65"/>
    </row>
    <row r="72" spans="1:20" ht="24.95" customHeight="1">
      <c r="D72" s="70" t="s">
        <v>79</v>
      </c>
      <c r="G72" s="41">
        <f>ROUND(SUM(G63:G71),2)</f>
        <v>4505935923.0200005</v>
      </c>
      <c r="H72" s="38"/>
      <c r="I72" s="41">
        <f>ROUND(SUM(I63:I71),2)</f>
        <v>4545836439.4099998</v>
      </c>
      <c r="J72" s="41"/>
      <c r="K72" s="41">
        <f>ROUND(SUM(K63:K71),2)</f>
        <v>3867701771.8699999</v>
      </c>
      <c r="L72" s="41"/>
      <c r="M72" s="41">
        <f>ROUND(SUM(M63:M71),2)</f>
        <v>3882326226.4400001</v>
      </c>
    </row>
    <row r="73" spans="1:20" ht="24.95" customHeight="1">
      <c r="A73" s="70" t="s">
        <v>80</v>
      </c>
      <c r="G73" s="52">
        <f>ROUND(SUM(G61,G72),2)</f>
        <v>13203253335.35</v>
      </c>
      <c r="H73" s="38"/>
      <c r="I73" s="52">
        <f>ROUND(SUM(I61,I72),2)</f>
        <v>12246557286.33</v>
      </c>
      <c r="J73" s="41"/>
      <c r="K73" s="52">
        <f>ROUND(SUM(K61,K72),2)</f>
        <v>11274047864.190001</v>
      </c>
      <c r="L73" s="41"/>
      <c r="M73" s="52">
        <f>ROUND(SUM(M61,M72),2)</f>
        <v>10716744281.99</v>
      </c>
    </row>
    <row r="74" spans="1:20" ht="24.95" customHeight="1">
      <c r="B74" s="80"/>
      <c r="G74" s="44"/>
      <c r="I74" s="44"/>
      <c r="J74" s="33"/>
      <c r="K74" s="44"/>
      <c r="L74" s="33"/>
      <c r="M74" s="44"/>
    </row>
    <row r="75" spans="1:20" ht="24.95" customHeight="1">
      <c r="B75" s="80"/>
      <c r="G75" s="44"/>
      <c r="I75" s="44"/>
      <c r="J75" s="33"/>
      <c r="K75" s="44"/>
      <c r="L75" s="33"/>
      <c r="M75" s="44"/>
    </row>
    <row r="76" spans="1:20" ht="24.95" customHeight="1">
      <c r="A76" s="75" t="s">
        <v>49</v>
      </c>
      <c r="G76" s="44"/>
      <c r="I76" s="44"/>
      <c r="J76" s="33"/>
      <c r="K76" s="33"/>
      <c r="L76" s="33"/>
      <c r="M76" s="33"/>
    </row>
    <row r="77" spans="1:20" ht="26.1" customHeight="1">
      <c r="A77" s="141" t="s">
        <v>81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</row>
    <row r="78" spans="1:20" ht="26.1" customHeight="1">
      <c r="A78" s="142" t="s">
        <v>0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</row>
    <row r="79" spans="1:20" ht="26.1" customHeight="1">
      <c r="A79" s="142" t="s">
        <v>51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</row>
    <row r="80" spans="1:20" ht="26.1" customHeight="1">
      <c r="A80" s="142" t="str">
        <f>A3</f>
        <v>ณ วันที่ 31 มีนาคม 2566</v>
      </c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</row>
    <row r="81" spans="1:14" ht="26.1" customHeight="1">
      <c r="G81" s="63"/>
      <c r="I81" s="63"/>
      <c r="J81" s="63"/>
      <c r="K81" s="63"/>
      <c r="L81" s="63"/>
      <c r="M81" s="63"/>
    </row>
    <row r="82" spans="1:14" ht="26.1" customHeight="1">
      <c r="E82" s="63"/>
      <c r="F82" s="63"/>
      <c r="G82" s="143" t="s">
        <v>3</v>
      </c>
      <c r="H82" s="144"/>
      <c r="I82" s="144"/>
      <c r="J82" s="34"/>
      <c r="K82" s="143" t="s">
        <v>4</v>
      </c>
      <c r="L82" s="145"/>
      <c r="M82" s="145"/>
    </row>
    <row r="83" spans="1:14" ht="26.1" customHeight="1">
      <c r="E83" s="66" t="s">
        <v>5</v>
      </c>
      <c r="F83" s="66"/>
      <c r="G83" s="67" t="str">
        <f>G45</f>
        <v xml:space="preserve"> 31 มีนาคม 2566</v>
      </c>
      <c r="H83" s="68"/>
      <c r="I83" s="67" t="str">
        <f>I6</f>
        <v xml:space="preserve"> 31 ธันวาคม 2565</v>
      </c>
      <c r="J83" s="81"/>
      <c r="K83" s="67" t="str">
        <f>K6</f>
        <v xml:space="preserve"> 31 มีนาคม 2566</v>
      </c>
      <c r="L83" s="82"/>
      <c r="M83" s="67" t="str">
        <f>M6</f>
        <v xml:space="preserve"> 31 ธันวาคม 2565</v>
      </c>
    </row>
    <row r="84" spans="1:14" ht="26.1" customHeight="1">
      <c r="E84" s="66"/>
      <c r="F84" s="66"/>
      <c r="G84" s="69" t="s">
        <v>8</v>
      </c>
      <c r="H84" s="66"/>
      <c r="I84" s="69" t="s">
        <v>9</v>
      </c>
      <c r="J84" s="63"/>
      <c r="K84" s="69" t="s">
        <v>8</v>
      </c>
      <c r="L84" s="66"/>
      <c r="M84" s="69" t="s">
        <v>9</v>
      </c>
    </row>
    <row r="85" spans="1:14" ht="26.1" customHeight="1">
      <c r="E85" s="66"/>
      <c r="F85" s="66"/>
      <c r="G85" s="69" t="s">
        <v>10</v>
      </c>
      <c r="H85" s="66"/>
      <c r="I85" s="69"/>
      <c r="J85" s="63"/>
      <c r="K85" s="69" t="s">
        <v>10</v>
      </c>
      <c r="L85" s="66"/>
      <c r="M85" s="69"/>
    </row>
    <row r="86" spans="1:14" ht="26.1" customHeight="1">
      <c r="A86" s="142" t="s">
        <v>82</v>
      </c>
      <c r="B86" s="142"/>
      <c r="C86" s="142"/>
      <c r="D86" s="142"/>
      <c r="E86" s="66"/>
      <c r="F86" s="66"/>
      <c r="G86" s="69"/>
      <c r="H86" s="66"/>
      <c r="I86" s="69"/>
      <c r="J86" s="63"/>
      <c r="K86" s="69"/>
      <c r="L86" s="66"/>
      <c r="M86" s="69"/>
    </row>
    <row r="87" spans="1:14" ht="26.1" customHeight="1">
      <c r="A87" s="70" t="s">
        <v>83</v>
      </c>
      <c r="G87" s="38"/>
      <c r="H87" s="38"/>
      <c r="I87" s="38"/>
      <c r="J87" s="38"/>
      <c r="K87" s="38"/>
      <c r="L87" s="38"/>
      <c r="M87" s="38"/>
    </row>
    <row r="88" spans="1:14" ht="26.1" customHeight="1">
      <c r="B88" s="71" t="s">
        <v>84</v>
      </c>
      <c r="E88" s="74"/>
      <c r="F88" s="74"/>
      <c r="G88" s="45"/>
      <c r="H88" s="37"/>
      <c r="I88" s="45"/>
      <c r="J88" s="38"/>
      <c r="K88" s="38"/>
      <c r="L88" s="38"/>
      <c r="M88" s="38"/>
    </row>
    <row r="89" spans="1:14" ht="26.1" customHeight="1">
      <c r="C89" s="65" t="s">
        <v>85</v>
      </c>
      <c r="G89" s="38"/>
      <c r="H89" s="38"/>
      <c r="I89" s="38"/>
      <c r="J89" s="38"/>
      <c r="K89" s="38"/>
      <c r="L89" s="38"/>
      <c r="M89" s="38"/>
    </row>
    <row r="90" spans="1:14" ht="26.1" customHeight="1">
      <c r="C90" s="80" t="s">
        <v>86</v>
      </c>
      <c r="G90" s="38"/>
      <c r="H90" s="38"/>
      <c r="I90" s="38"/>
      <c r="J90" s="38"/>
      <c r="K90" s="38"/>
      <c r="L90" s="38"/>
      <c r="M90" s="38"/>
    </row>
    <row r="91" spans="1:14" ht="26.1" customHeight="1" thickBot="1">
      <c r="D91" s="65" t="s">
        <v>87</v>
      </c>
      <c r="G91" s="55">
        <v>1454198768</v>
      </c>
      <c r="H91" s="38"/>
      <c r="I91" s="55">
        <v>1454198768</v>
      </c>
      <c r="J91" s="38"/>
      <c r="K91" s="55">
        <v>1454198768</v>
      </c>
      <c r="L91" s="38"/>
      <c r="M91" s="55">
        <v>1454198768</v>
      </c>
    </row>
    <row r="92" spans="1:14" ht="26.1" customHeight="1" thickTop="1">
      <c r="C92" s="65" t="s">
        <v>88</v>
      </c>
      <c r="G92" s="45"/>
      <c r="H92" s="38"/>
      <c r="I92" s="45"/>
      <c r="J92" s="45"/>
      <c r="K92" s="45"/>
      <c r="L92" s="45"/>
      <c r="M92" s="45"/>
    </row>
    <row r="93" spans="1:14" ht="26.1" customHeight="1">
      <c r="C93" s="80" t="s">
        <v>86</v>
      </c>
      <c r="G93" s="45"/>
      <c r="H93" s="38"/>
      <c r="I93" s="45"/>
      <c r="J93" s="45"/>
      <c r="K93" s="45"/>
      <c r="L93" s="45"/>
      <c r="M93" s="45"/>
    </row>
    <row r="94" spans="1:14" ht="26.1" customHeight="1">
      <c r="C94" s="71"/>
      <c r="D94" s="65" t="s">
        <v>87</v>
      </c>
      <c r="E94" s="83"/>
      <c r="F94" s="83"/>
      <c r="G94" s="41">
        <v>1454198768</v>
      </c>
      <c r="H94" s="42"/>
      <c r="I94" s="41">
        <v>1454198768</v>
      </c>
      <c r="J94" s="41"/>
      <c r="K94" s="41">
        <v>1454198768</v>
      </c>
      <c r="L94" s="41"/>
      <c r="M94" s="41">
        <v>1454198768</v>
      </c>
    </row>
    <row r="95" spans="1:14" ht="26.1" customHeight="1">
      <c r="B95" s="71" t="s">
        <v>89</v>
      </c>
      <c r="E95" s="83"/>
      <c r="F95" s="83"/>
      <c r="G95" s="38">
        <v>441807166</v>
      </c>
      <c r="H95" s="42"/>
      <c r="I95" s="38">
        <v>441807166</v>
      </c>
      <c r="J95" s="38"/>
      <c r="K95" s="38">
        <v>441807166</v>
      </c>
      <c r="L95" s="38"/>
      <c r="M95" s="38">
        <v>441807166</v>
      </c>
    </row>
    <row r="96" spans="1:14" ht="26.1" customHeight="1">
      <c r="B96" s="65" t="s">
        <v>90</v>
      </c>
      <c r="E96" s="83"/>
      <c r="F96" s="83"/>
      <c r="G96" s="38"/>
      <c r="H96" s="42"/>
      <c r="I96" s="38"/>
      <c r="J96" s="38"/>
      <c r="K96" s="38"/>
      <c r="L96" s="38"/>
      <c r="M96" s="38"/>
      <c r="N96" s="65"/>
    </row>
    <row r="97" spans="1:14" ht="26.1" customHeight="1">
      <c r="C97" s="65" t="s">
        <v>91</v>
      </c>
      <c r="E97" s="84"/>
      <c r="F97" s="84"/>
      <c r="G97" s="62">
        <v>-1052991.2399999993</v>
      </c>
      <c r="H97" s="45"/>
      <c r="I97" s="62">
        <v>-1052991.2399999993</v>
      </c>
      <c r="J97" s="41"/>
      <c r="K97" s="41">
        <v>0</v>
      </c>
      <c r="L97" s="41"/>
      <c r="M97" s="41">
        <v>0</v>
      </c>
      <c r="N97" s="65"/>
    </row>
    <row r="98" spans="1:14" ht="26.1" customHeight="1">
      <c r="B98" s="65" t="s">
        <v>92</v>
      </c>
      <c r="G98" s="41"/>
      <c r="H98" s="45"/>
      <c r="I98" s="41"/>
      <c r="J98" s="41"/>
      <c r="K98" s="41"/>
      <c r="L98" s="41"/>
      <c r="M98" s="41"/>
      <c r="N98" s="65"/>
    </row>
    <row r="99" spans="1:14" ht="26.1" customHeight="1">
      <c r="C99" s="65" t="s">
        <v>93</v>
      </c>
      <c r="G99" s="41"/>
      <c r="H99" s="38"/>
      <c r="I99" s="41"/>
      <c r="J99" s="41"/>
      <c r="K99" s="41"/>
      <c r="L99" s="41"/>
      <c r="M99" s="41"/>
      <c r="N99" s="65"/>
    </row>
    <row r="100" spans="1:14" ht="26.1" customHeight="1">
      <c r="D100" s="71" t="s">
        <v>94</v>
      </c>
      <c r="E100" s="84">
        <v>26.1</v>
      </c>
      <c r="F100" s="84"/>
      <c r="G100" s="36">
        <v>148000000</v>
      </c>
      <c r="H100" s="56"/>
      <c r="I100" s="36">
        <v>148000000</v>
      </c>
      <c r="J100" s="36"/>
      <c r="K100" s="36">
        <v>148000000</v>
      </c>
      <c r="L100" s="36"/>
      <c r="M100" s="36">
        <v>148000000</v>
      </c>
      <c r="N100" s="65"/>
    </row>
    <row r="101" spans="1:14" ht="26.1" customHeight="1">
      <c r="C101" s="65" t="s">
        <v>95</v>
      </c>
      <c r="E101" s="74"/>
      <c r="F101" s="74"/>
      <c r="G101" s="54">
        <f>+'งบเปลี่ยนแปลง-รวม'!R31</f>
        <v>9969384567.6200008</v>
      </c>
      <c r="H101" s="45"/>
      <c r="I101" s="54">
        <v>9824353033.6499996</v>
      </c>
      <c r="J101" s="41"/>
      <c r="K101" s="54">
        <f>+'งบเปลี่ยนแปลง-เฉพาะ'!P28</f>
        <v>9037602365.3799992</v>
      </c>
      <c r="L101" s="41"/>
      <c r="M101" s="54">
        <v>8872804739.1300011</v>
      </c>
      <c r="N101" s="65"/>
    </row>
    <row r="102" spans="1:14" ht="26.1" customHeight="1">
      <c r="B102" s="70" t="s">
        <v>96</v>
      </c>
      <c r="G102" s="41">
        <f>ROUND(SUM(G93:G101),2)</f>
        <v>12012337510.379999</v>
      </c>
      <c r="H102" s="45"/>
      <c r="I102" s="41">
        <f>ROUND(SUM(I93:I101),2)</f>
        <v>11867305976.41</v>
      </c>
      <c r="J102" s="41"/>
      <c r="K102" s="41">
        <f>ROUND(SUM(K93:K101),2)</f>
        <v>11081608299.379999</v>
      </c>
      <c r="L102" s="41"/>
      <c r="M102" s="41">
        <f>ROUND(SUM(M93:M101),2)</f>
        <v>10916810673.129999</v>
      </c>
      <c r="N102" s="65"/>
    </row>
    <row r="103" spans="1:14" ht="26.1" customHeight="1">
      <c r="B103" s="65" t="s">
        <v>97</v>
      </c>
      <c r="G103" s="54">
        <v>227845.85</v>
      </c>
      <c r="H103" s="57"/>
      <c r="I103" s="54">
        <v>220025.05</v>
      </c>
      <c r="J103" s="57"/>
      <c r="K103" s="58">
        <v>0</v>
      </c>
      <c r="L103" s="57"/>
      <c r="M103" s="59">
        <v>0</v>
      </c>
      <c r="N103" s="65"/>
    </row>
    <row r="104" spans="1:14" ht="26.1" customHeight="1">
      <c r="D104" s="70" t="s">
        <v>98</v>
      </c>
      <c r="G104" s="52">
        <f>ROUND(SUM(G102:G103),2)</f>
        <v>12012565356.23</v>
      </c>
      <c r="H104" s="38"/>
      <c r="I104" s="52">
        <f>ROUND(SUM(I102:I103),2)</f>
        <v>11867526001.459999</v>
      </c>
      <c r="J104" s="41"/>
      <c r="K104" s="52">
        <f>ROUND(SUM(K102:K103),2)</f>
        <v>11081608299.379999</v>
      </c>
      <c r="L104" s="41"/>
      <c r="M104" s="52">
        <f>ROUND(SUM(M102:M103),2)</f>
        <v>10916810673.129999</v>
      </c>
      <c r="N104" s="65"/>
    </row>
    <row r="105" spans="1:14" ht="26.1" customHeight="1" thickBot="1">
      <c r="A105" s="70" t="s">
        <v>99</v>
      </c>
      <c r="G105" s="53">
        <f>ROUND(SUM(G73,G104),2)</f>
        <v>25215818691.580002</v>
      </c>
      <c r="H105" s="38"/>
      <c r="I105" s="53">
        <f>ROUND(SUM(I73,I104),2)</f>
        <v>24114083287.790001</v>
      </c>
      <c r="J105" s="41"/>
      <c r="K105" s="53">
        <f>ROUND(SUM(K73,K104),2)</f>
        <v>22355656163.57</v>
      </c>
      <c r="L105" s="41"/>
      <c r="M105" s="53">
        <f>ROUND(SUM(M73,M104),2)</f>
        <v>21633554955.119999</v>
      </c>
      <c r="N105" s="65"/>
    </row>
    <row r="106" spans="1:14" ht="26.1" customHeight="1" thickTop="1">
      <c r="B106" s="70"/>
      <c r="G106" s="41"/>
      <c r="H106" s="41"/>
      <c r="I106" s="41"/>
      <c r="J106" s="41"/>
      <c r="K106" s="41"/>
      <c r="L106" s="41"/>
      <c r="M106" s="41"/>
      <c r="N106" s="65"/>
    </row>
    <row r="107" spans="1:14" ht="26.1" customHeight="1">
      <c r="B107" s="70"/>
      <c r="G107" s="41"/>
      <c r="H107" s="41"/>
      <c r="I107" s="41"/>
      <c r="J107" s="41"/>
      <c r="K107" s="41"/>
      <c r="L107" s="41"/>
      <c r="M107" s="41"/>
      <c r="N107" s="65"/>
    </row>
    <row r="108" spans="1:14" ht="26.1" customHeight="1">
      <c r="A108" s="75" t="s">
        <v>49</v>
      </c>
      <c r="B108" s="70"/>
      <c r="G108" s="43"/>
      <c r="I108" s="43"/>
      <c r="J108" s="43"/>
      <c r="K108" s="43"/>
      <c r="L108" s="43"/>
      <c r="M108" s="43"/>
    </row>
    <row r="109" spans="1:14" ht="26.1" customHeight="1">
      <c r="B109" s="85"/>
      <c r="G109" s="33"/>
      <c r="I109" s="33"/>
      <c r="J109" s="33"/>
      <c r="K109" s="33"/>
      <c r="L109" s="33"/>
      <c r="M109" s="33"/>
    </row>
    <row r="110" spans="1:14" ht="27.95" customHeight="1">
      <c r="G110" s="38"/>
      <c r="I110" s="38"/>
      <c r="K110" s="38"/>
      <c r="M110" s="38"/>
    </row>
    <row r="111" spans="1:14" ht="27.95" customHeight="1">
      <c r="G111" s="33"/>
      <c r="I111" s="33"/>
      <c r="J111" s="33"/>
      <c r="K111" s="33"/>
      <c r="L111" s="33"/>
      <c r="M111" s="33"/>
    </row>
    <row r="112" spans="1:14" ht="27.95" customHeight="1">
      <c r="C112" s="80"/>
      <c r="G112" s="33"/>
      <c r="I112" s="33"/>
      <c r="J112" s="33"/>
      <c r="K112" s="33"/>
      <c r="L112" s="33"/>
      <c r="M112" s="33"/>
    </row>
  </sheetData>
  <mergeCells count="20">
    <mergeCell ref="A48:D48"/>
    <mergeCell ref="A42:M42"/>
    <mergeCell ref="G5:I5"/>
    <mergeCell ref="K5:M5"/>
    <mergeCell ref="G44:I44"/>
    <mergeCell ref="K44:M44"/>
    <mergeCell ref="A1:M1"/>
    <mergeCell ref="A40:M40"/>
    <mergeCell ref="A41:M41"/>
    <mergeCell ref="A39:M39"/>
    <mergeCell ref="A2:M2"/>
    <mergeCell ref="A9:D9"/>
    <mergeCell ref="A3:M3"/>
    <mergeCell ref="A77:M77"/>
    <mergeCell ref="A80:M80"/>
    <mergeCell ref="A86:D86"/>
    <mergeCell ref="A78:M78"/>
    <mergeCell ref="A79:M79"/>
    <mergeCell ref="G82:I82"/>
    <mergeCell ref="K82:M82"/>
  </mergeCells>
  <phoneticPr fontId="0" type="noConversion"/>
  <pageMargins left="0.62992125984251968" right="0.19685039370078741" top="0.51" bottom="0.31496062992125984" header="0.27559055118110237" footer="0"/>
  <pageSetup paperSize="9" scale="77" orientation="portrait" r:id="rId1"/>
  <headerFooter scaleWithDoc="0" alignWithMargins="0"/>
  <rowBreaks count="2" manualBreakCount="2">
    <brk id="38" max="12" man="1"/>
    <brk id="76" max="12" man="1"/>
  </rowBreaks>
  <ignoredErrors>
    <ignoredError sqref="E12:E13 E24 E59 E29 E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9"/>
  <sheetViews>
    <sheetView topLeftCell="A7" zoomScaleNormal="100" zoomScaleSheetLayoutView="100" workbookViewId="0">
      <selection activeCell="I60" sqref="I60"/>
    </sheetView>
  </sheetViews>
  <sheetFormatPr defaultColWidth="9.33203125" defaultRowHeight="23.1" customHeight="1"/>
  <cols>
    <col min="1" max="2" width="4.83203125" style="86" customWidth="1"/>
    <col min="3" max="5" width="9.33203125" style="86"/>
    <col min="6" max="9" width="9.33203125" style="86" customWidth="1"/>
    <col min="10" max="10" width="0.5" style="86" customWidth="1"/>
    <col min="11" max="11" width="19.5" style="86" bestFit="1" customWidth="1"/>
    <col min="12" max="12" width="1.83203125" style="86" customWidth="1"/>
    <col min="13" max="13" width="19.5" style="86" bestFit="1" customWidth="1"/>
    <col min="14" max="14" width="1.83203125" style="86" customWidth="1"/>
    <col min="15" max="15" width="18.83203125" style="86" customWidth="1"/>
    <col min="16" max="16" width="1.83203125" style="86" customWidth="1"/>
    <col min="17" max="17" width="18.83203125" style="86" customWidth="1"/>
    <col min="18" max="18" width="1.1640625" style="86" customWidth="1"/>
    <col min="19" max="16384" width="9.33203125" style="86"/>
  </cols>
  <sheetData>
    <row r="1" spans="1:18" ht="23.4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8" s="90" customFormat="1" ht="23.45" customHeight="1">
      <c r="A2" s="87" t="s">
        <v>100</v>
      </c>
      <c r="B2" s="88"/>
      <c r="C2" s="88"/>
      <c r="D2" s="88"/>
      <c r="E2" s="88"/>
      <c r="F2" s="88"/>
      <c r="G2" s="88"/>
      <c r="H2" s="88"/>
      <c r="I2" s="88"/>
      <c r="J2" s="88"/>
      <c r="K2" s="1"/>
      <c r="L2" s="1"/>
      <c r="M2" s="1"/>
      <c r="N2" s="1"/>
      <c r="O2" s="1"/>
      <c r="P2" s="1"/>
      <c r="Q2" s="1"/>
      <c r="R2" s="89"/>
    </row>
    <row r="3" spans="1:18" s="94" customFormat="1" ht="23.45" customHeight="1">
      <c r="A3" s="147" t="s">
        <v>101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93"/>
    </row>
    <row r="4" spans="1:18" s="94" customFormat="1" ht="23.45" customHeight="1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3"/>
    </row>
    <row r="5" spans="1:18" s="90" customFormat="1" ht="23.45" customHeight="1">
      <c r="K5" s="149" t="s">
        <v>102</v>
      </c>
      <c r="L5" s="149"/>
      <c r="M5" s="149"/>
      <c r="N5" s="2"/>
      <c r="O5" s="149" t="s">
        <v>4</v>
      </c>
      <c r="P5" s="149"/>
      <c r="Q5" s="149"/>
      <c r="R5" s="89"/>
    </row>
    <row r="6" spans="1:18" s="90" customFormat="1" ht="23.45" customHeight="1">
      <c r="I6" s="95" t="s">
        <v>5</v>
      </c>
      <c r="J6" s="95"/>
      <c r="K6" s="96" t="s">
        <v>103</v>
      </c>
      <c r="L6" s="97"/>
      <c r="M6" s="96" t="s">
        <v>104</v>
      </c>
      <c r="N6" s="98"/>
      <c r="O6" s="99" t="str">
        <f>K6</f>
        <v>2566</v>
      </c>
      <c r="P6" s="97"/>
      <c r="Q6" s="99" t="str">
        <f>M6</f>
        <v>2565</v>
      </c>
      <c r="R6" s="89"/>
    </row>
    <row r="7" spans="1:18" ht="23.45" customHeight="1">
      <c r="A7" s="90" t="s">
        <v>105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spans="1:18" ht="23.45" customHeight="1">
      <c r="A8" s="90"/>
      <c r="B8" s="90" t="s">
        <v>106</v>
      </c>
      <c r="C8" s="90"/>
      <c r="D8" s="90"/>
      <c r="E8" s="90"/>
      <c r="F8" s="90"/>
      <c r="G8" s="90"/>
      <c r="H8" s="90"/>
      <c r="I8" s="90"/>
      <c r="J8" s="90"/>
      <c r="K8" s="3">
        <v>1280218774.4299998</v>
      </c>
      <c r="L8" s="4"/>
      <c r="M8" s="5">
        <v>1784661400.1800001</v>
      </c>
      <c r="N8" s="3"/>
      <c r="O8" s="3">
        <v>1079845101.0699999</v>
      </c>
      <c r="P8" s="4"/>
      <c r="Q8" s="5">
        <v>1468345544.8499999</v>
      </c>
    </row>
    <row r="9" spans="1:18" ht="23.45" customHeight="1">
      <c r="A9" s="90"/>
      <c r="B9" s="90" t="s">
        <v>107</v>
      </c>
      <c r="C9" s="90"/>
      <c r="D9" s="90"/>
      <c r="E9" s="90"/>
      <c r="F9" s="90"/>
      <c r="G9" s="90"/>
      <c r="H9" s="90"/>
      <c r="I9" s="90"/>
      <c r="J9" s="90"/>
      <c r="K9" s="3">
        <v>79275484.480000004</v>
      </c>
      <c r="L9" s="4"/>
      <c r="M9" s="5">
        <v>71064296.780000001</v>
      </c>
      <c r="N9" s="3"/>
      <c r="O9" s="3">
        <v>78004880.730000004</v>
      </c>
      <c r="P9" s="4"/>
      <c r="Q9" s="5">
        <v>70093049.069999993</v>
      </c>
    </row>
    <row r="10" spans="1:18" ht="23.45" customHeight="1">
      <c r="A10" s="90"/>
      <c r="B10" s="90" t="s">
        <v>108</v>
      </c>
      <c r="C10" s="90"/>
      <c r="D10" s="90"/>
      <c r="E10" s="90"/>
      <c r="F10" s="90"/>
      <c r="G10" s="90"/>
      <c r="H10" s="90"/>
      <c r="I10" s="90"/>
      <c r="J10" s="90"/>
      <c r="K10" s="6">
        <v>456708575.94999999</v>
      </c>
      <c r="L10" s="4"/>
      <c r="M10" s="7">
        <v>349056332.05000001</v>
      </c>
      <c r="N10" s="3"/>
      <c r="O10" s="6">
        <v>0</v>
      </c>
      <c r="P10" s="4"/>
      <c r="Q10" s="7">
        <v>0</v>
      </c>
    </row>
    <row r="11" spans="1:18" ht="23.45" customHeight="1">
      <c r="A11" s="90"/>
      <c r="B11" s="90"/>
      <c r="C11" s="90" t="s">
        <v>109</v>
      </c>
      <c r="D11" s="90"/>
      <c r="E11" s="90"/>
      <c r="F11" s="90"/>
      <c r="G11" s="90"/>
      <c r="H11" s="90"/>
      <c r="I11" s="90"/>
      <c r="J11" s="90"/>
      <c r="K11" s="8">
        <f>ROUND(SUM(K8:K10),2)</f>
        <v>1816202834.8599999</v>
      </c>
      <c r="L11" s="4"/>
      <c r="M11" s="8">
        <f>ROUND(SUM(M8:M10),2)</f>
        <v>2204782029.0100002</v>
      </c>
      <c r="N11" s="3"/>
      <c r="O11" s="8">
        <f>ROUND(SUM(O8:O10),2)</f>
        <v>1157849981.8</v>
      </c>
      <c r="P11" s="4"/>
      <c r="Q11" s="8">
        <f>ROUND(SUM(Q8:Q10),2)</f>
        <v>1538438593.9200001</v>
      </c>
    </row>
    <row r="12" spans="1:18" ht="23.45" customHeight="1">
      <c r="A12" s="90" t="s">
        <v>110</v>
      </c>
      <c r="B12" s="90"/>
      <c r="C12" s="90"/>
      <c r="D12" s="90"/>
      <c r="E12" s="90"/>
      <c r="F12" s="90"/>
      <c r="G12" s="90"/>
      <c r="H12" s="90"/>
      <c r="I12" s="90"/>
      <c r="J12" s="90"/>
      <c r="K12" s="3"/>
      <c r="L12" s="4"/>
      <c r="M12" s="3"/>
      <c r="N12" s="3"/>
      <c r="O12" s="3"/>
      <c r="P12" s="4"/>
      <c r="Q12" s="3"/>
    </row>
    <row r="13" spans="1:18" ht="23.45" customHeight="1">
      <c r="A13" s="90"/>
      <c r="B13" s="100" t="s">
        <v>111</v>
      </c>
      <c r="C13" s="90"/>
      <c r="D13" s="90"/>
      <c r="E13" s="90"/>
      <c r="F13" s="90"/>
      <c r="G13" s="90"/>
      <c r="H13" s="90"/>
      <c r="I13" s="90"/>
      <c r="J13" s="90"/>
      <c r="K13" s="3">
        <v>-971110849.40999997</v>
      </c>
      <c r="L13" s="4"/>
      <c r="M13" s="5">
        <v>-1391153972.4000001</v>
      </c>
      <c r="N13" s="3"/>
      <c r="O13" s="3">
        <v>-818064659.54999995</v>
      </c>
      <c r="P13" s="4"/>
      <c r="Q13" s="5">
        <v>-1146451502.8900001</v>
      </c>
    </row>
    <row r="14" spans="1:18" ht="23.45" customHeight="1">
      <c r="A14" s="90"/>
      <c r="B14" s="90" t="s">
        <v>112</v>
      </c>
      <c r="C14" s="90"/>
      <c r="D14" s="90"/>
      <c r="E14" s="90"/>
      <c r="F14" s="90"/>
      <c r="G14" s="90"/>
      <c r="H14" s="90"/>
      <c r="I14" s="90"/>
      <c r="J14" s="90"/>
      <c r="K14" s="3">
        <v>-47051732.439999998</v>
      </c>
      <c r="L14" s="4"/>
      <c r="M14" s="5">
        <v>-47715298.229999997</v>
      </c>
      <c r="N14" s="3"/>
      <c r="O14" s="3">
        <v>-45046251.619999997</v>
      </c>
      <c r="P14" s="4"/>
      <c r="Q14" s="5">
        <v>-46248137.310000002</v>
      </c>
    </row>
    <row r="15" spans="1:18" ht="23.45" customHeight="1">
      <c r="A15" s="90"/>
      <c r="B15" s="90" t="s">
        <v>113</v>
      </c>
      <c r="C15" s="90"/>
      <c r="D15" s="90"/>
      <c r="E15" s="90"/>
      <c r="F15" s="90"/>
      <c r="G15" s="90"/>
      <c r="H15" s="90"/>
      <c r="I15" s="90"/>
      <c r="J15" s="90"/>
      <c r="K15" s="6">
        <v>-355715646.75</v>
      </c>
      <c r="L15" s="4"/>
      <c r="M15" s="7">
        <v>-260393208.84999999</v>
      </c>
      <c r="N15" s="3"/>
      <c r="O15" s="6">
        <v>0</v>
      </c>
      <c r="P15" s="4"/>
      <c r="Q15" s="7">
        <v>0</v>
      </c>
    </row>
    <row r="16" spans="1:18" ht="23.45" customHeight="1">
      <c r="A16" s="90"/>
      <c r="B16" s="90"/>
      <c r="C16" s="90" t="s">
        <v>114</v>
      </c>
      <c r="D16" s="90"/>
      <c r="E16" s="90"/>
      <c r="F16" s="90"/>
      <c r="G16" s="90"/>
      <c r="H16" s="90"/>
      <c r="I16" s="90"/>
      <c r="J16" s="90"/>
      <c r="K16" s="6">
        <f>ROUND(SUM(K13:K15),2)</f>
        <v>-1373878228.5999999</v>
      </c>
      <c r="L16" s="4"/>
      <c r="M16" s="6">
        <f>ROUND(SUM(M13:M15),2)</f>
        <v>-1699262479.48</v>
      </c>
      <c r="N16" s="3"/>
      <c r="O16" s="6">
        <f>ROUND(SUM(O13:O15),2)</f>
        <v>-863110911.16999996</v>
      </c>
      <c r="P16" s="4"/>
      <c r="Q16" s="6">
        <f>ROUND(SUM(Q13:Q15),2)</f>
        <v>-1192699640.2</v>
      </c>
    </row>
    <row r="17" spans="1:17" ht="23.45" customHeight="1">
      <c r="A17" s="90" t="s">
        <v>115</v>
      </c>
      <c r="B17" s="90"/>
      <c r="C17" s="90"/>
      <c r="D17" s="90"/>
      <c r="E17" s="90"/>
      <c r="F17" s="90"/>
      <c r="G17" s="90"/>
      <c r="H17" s="90"/>
      <c r="I17" s="90"/>
      <c r="J17" s="90"/>
      <c r="K17" s="8">
        <f>ROUND(SUM(K11,K16),2)</f>
        <v>442324606.25999999</v>
      </c>
      <c r="L17" s="4"/>
      <c r="M17" s="8">
        <f>ROUND(SUM(M11,M16),2)</f>
        <v>505519549.52999997</v>
      </c>
      <c r="N17" s="3"/>
      <c r="O17" s="8">
        <f>ROUND(SUM(O11,O16),2)</f>
        <v>294739070.63</v>
      </c>
      <c r="P17" s="4"/>
      <c r="Q17" s="8">
        <f>ROUND(SUM(Q11,Q16),2)</f>
        <v>345738953.72000003</v>
      </c>
    </row>
    <row r="18" spans="1:17" ht="23.45" customHeight="1">
      <c r="A18" s="90" t="s">
        <v>116</v>
      </c>
      <c r="B18" s="90"/>
      <c r="C18" s="90"/>
      <c r="D18" s="90"/>
      <c r="E18" s="90"/>
      <c r="F18" s="90"/>
      <c r="G18" s="90"/>
      <c r="H18" s="90"/>
      <c r="I18" s="90"/>
      <c r="J18" s="90"/>
      <c r="K18" s="3"/>
      <c r="L18" s="4"/>
      <c r="M18" s="3"/>
      <c r="N18" s="3"/>
      <c r="O18" s="3"/>
      <c r="P18" s="4"/>
      <c r="Q18" s="3"/>
    </row>
    <row r="19" spans="1:17" ht="23.45" customHeight="1">
      <c r="A19" s="90"/>
      <c r="B19" s="90" t="s">
        <v>117</v>
      </c>
      <c r="C19" s="90"/>
      <c r="D19" s="90"/>
      <c r="E19" s="90"/>
      <c r="F19" s="90"/>
      <c r="G19" s="90"/>
      <c r="H19" s="90"/>
      <c r="I19" s="90"/>
      <c r="J19" s="90"/>
      <c r="K19" s="3">
        <v>3844859.45</v>
      </c>
      <c r="L19" s="4"/>
      <c r="M19" s="5">
        <v>2658724.08</v>
      </c>
      <c r="N19" s="3"/>
      <c r="O19" s="3">
        <v>18390604.359999999</v>
      </c>
      <c r="P19" s="4"/>
      <c r="Q19" s="5">
        <v>3543493.47</v>
      </c>
    </row>
    <row r="20" spans="1:17" ht="23.45" customHeight="1">
      <c r="A20" s="90"/>
      <c r="B20" s="90" t="s">
        <v>118</v>
      </c>
      <c r="C20" s="90"/>
      <c r="D20" s="90"/>
      <c r="E20" s="90"/>
      <c r="F20" s="90"/>
      <c r="G20" s="90"/>
      <c r="H20" s="90"/>
      <c r="I20" s="90"/>
      <c r="J20" s="90"/>
      <c r="K20" s="3">
        <v>0</v>
      </c>
      <c r="L20" s="4"/>
      <c r="M20" s="5">
        <v>0</v>
      </c>
      <c r="N20" s="3"/>
      <c r="O20" s="3">
        <v>74998350</v>
      </c>
      <c r="P20" s="4"/>
      <c r="Q20" s="5">
        <v>0</v>
      </c>
    </row>
    <row r="21" spans="1:17" ht="23.45" customHeight="1">
      <c r="A21" s="90"/>
      <c r="B21" s="90" t="s">
        <v>119</v>
      </c>
      <c r="C21" s="90"/>
      <c r="D21" s="90"/>
      <c r="E21" s="90"/>
      <c r="F21" s="90"/>
      <c r="G21" s="90"/>
      <c r="H21" s="90"/>
      <c r="I21" s="90"/>
      <c r="J21" s="90"/>
      <c r="K21" s="4">
        <v>1140512</v>
      </c>
      <c r="L21" s="4"/>
      <c r="M21" s="5">
        <v>1009175.1</v>
      </c>
      <c r="N21" s="3"/>
      <c r="O21" s="4">
        <v>945515</v>
      </c>
      <c r="P21" s="4"/>
      <c r="Q21" s="5">
        <v>623848</v>
      </c>
    </row>
    <row r="22" spans="1:17" ht="23.45" customHeight="1">
      <c r="A22" s="90"/>
      <c r="B22" s="90" t="s">
        <v>120</v>
      </c>
      <c r="C22" s="90"/>
      <c r="D22" s="90"/>
      <c r="E22" s="90"/>
      <c r="F22" s="90"/>
      <c r="G22" s="90"/>
      <c r="H22" s="90"/>
      <c r="I22" s="90"/>
      <c r="J22" s="90"/>
      <c r="K22" s="4">
        <v>173281.1</v>
      </c>
      <c r="L22" s="4"/>
      <c r="M22" s="9">
        <v>519364.43</v>
      </c>
      <c r="N22" s="3"/>
      <c r="O22" s="4">
        <v>160307.93</v>
      </c>
      <c r="P22" s="4"/>
      <c r="Q22" s="5">
        <v>519364.43</v>
      </c>
    </row>
    <row r="23" spans="1:17" ht="23.45" customHeight="1">
      <c r="A23" s="90"/>
      <c r="B23" s="90" t="s">
        <v>121</v>
      </c>
      <c r="C23" s="90"/>
      <c r="D23" s="90"/>
      <c r="E23" s="90"/>
      <c r="F23" s="90"/>
      <c r="G23" s="90"/>
      <c r="H23" s="90"/>
      <c r="I23" s="90"/>
      <c r="J23" s="90"/>
      <c r="K23" s="90">
        <v>2514398.15</v>
      </c>
      <c r="L23" s="4"/>
      <c r="M23" s="90">
        <v>5380117.54</v>
      </c>
      <c r="N23" s="3"/>
      <c r="O23" s="90">
        <v>2514164.6800000002</v>
      </c>
      <c r="P23" s="4"/>
      <c r="Q23" s="90">
        <v>3378795.72</v>
      </c>
    </row>
    <row r="24" spans="1:17" ht="23.45" customHeight="1">
      <c r="A24" s="90"/>
      <c r="B24" s="90"/>
      <c r="C24" s="90" t="s">
        <v>122</v>
      </c>
      <c r="D24" s="90"/>
      <c r="E24" s="90"/>
      <c r="F24" s="90"/>
      <c r="G24" s="90"/>
      <c r="H24" s="90"/>
      <c r="I24" s="90"/>
      <c r="J24" s="90"/>
      <c r="K24" s="8">
        <f>ROUND(SUM(K19:K23),2)</f>
        <v>7673050.7000000002</v>
      </c>
      <c r="L24" s="4"/>
      <c r="M24" s="8">
        <f>ROUND(SUM(M19:M23),2)</f>
        <v>9567381.1500000004</v>
      </c>
      <c r="N24" s="3"/>
      <c r="O24" s="8">
        <f>ROUND(SUM(O19:O23),2)</f>
        <v>97008941.969999999</v>
      </c>
      <c r="P24" s="4"/>
      <c r="Q24" s="8">
        <f>ROUND(SUM(Q19:Q23),2)</f>
        <v>8065501.6200000001</v>
      </c>
    </row>
    <row r="25" spans="1:17" ht="23.45" customHeight="1">
      <c r="A25" s="90" t="s">
        <v>123</v>
      </c>
      <c r="B25" s="90"/>
      <c r="C25" s="90"/>
      <c r="D25" s="90"/>
      <c r="E25" s="90"/>
      <c r="F25" s="90"/>
      <c r="G25" s="90"/>
      <c r="H25" s="90"/>
      <c r="I25" s="90"/>
      <c r="J25" s="90"/>
      <c r="K25" s="3">
        <v>-90773972.980000004</v>
      </c>
      <c r="L25" s="4"/>
      <c r="M25" s="3">
        <v>-91214935.530000001</v>
      </c>
      <c r="N25" s="3"/>
      <c r="O25" s="3">
        <v>-75277379.5</v>
      </c>
      <c r="P25" s="4"/>
      <c r="Q25" s="3">
        <v>-73420916.040000007</v>
      </c>
    </row>
    <row r="26" spans="1:17" ht="23.45" customHeight="1">
      <c r="A26" s="90" t="s">
        <v>124</v>
      </c>
      <c r="B26" s="90"/>
      <c r="C26" s="90"/>
      <c r="D26" s="90"/>
      <c r="E26" s="90"/>
      <c r="F26" s="90"/>
      <c r="G26" s="90"/>
      <c r="H26" s="90"/>
      <c r="I26" s="90"/>
      <c r="J26" s="90"/>
      <c r="K26" s="3">
        <v>-159875914.53</v>
      </c>
      <c r="L26" s="4"/>
      <c r="M26" s="3">
        <v>-142561930.25</v>
      </c>
      <c r="N26" s="3"/>
      <c r="O26" s="3">
        <v>-94533843.349999994</v>
      </c>
      <c r="P26" s="4"/>
      <c r="Q26" s="3">
        <f>+-85904087.02-3681113.96</f>
        <v>-89585200.979999989</v>
      </c>
    </row>
    <row r="27" spans="1:17" ht="23.45" customHeight="1">
      <c r="A27" s="90" t="s">
        <v>125</v>
      </c>
      <c r="B27" s="90"/>
      <c r="C27" s="90"/>
      <c r="D27" s="90"/>
      <c r="E27" s="90"/>
      <c r="F27" s="90"/>
      <c r="G27" s="90"/>
      <c r="H27" s="90"/>
      <c r="I27" s="90"/>
      <c r="J27" s="90"/>
      <c r="K27" s="4">
        <v>-12818119.449999999</v>
      </c>
      <c r="L27" s="4"/>
      <c r="M27" s="4">
        <v>-37172923.789999999</v>
      </c>
      <c r="N27" s="3"/>
      <c r="O27" s="4">
        <v>-26689684.530000001</v>
      </c>
      <c r="P27" s="4"/>
      <c r="Q27" s="4">
        <v>-37768393.240000002</v>
      </c>
    </row>
    <row r="28" spans="1:17" ht="23.45" customHeight="1">
      <c r="A28" s="90" t="s">
        <v>126</v>
      </c>
      <c r="B28" s="90"/>
      <c r="C28" s="90"/>
      <c r="D28" s="90"/>
      <c r="E28" s="90"/>
      <c r="F28" s="90"/>
      <c r="G28" s="90"/>
      <c r="H28" s="90"/>
      <c r="I28" s="101" t="s">
        <v>127</v>
      </c>
      <c r="J28" s="101"/>
      <c r="K28" s="3">
        <v>-132667.65</v>
      </c>
      <c r="L28" s="4"/>
      <c r="M28" s="3">
        <v>-1128583.53</v>
      </c>
      <c r="N28" s="3"/>
      <c r="O28" s="3">
        <v>0</v>
      </c>
      <c r="P28" s="4"/>
      <c r="Q28" s="3">
        <v>0</v>
      </c>
    </row>
    <row r="29" spans="1:17" ht="23.45" customHeight="1">
      <c r="A29" s="90" t="s">
        <v>128</v>
      </c>
      <c r="B29" s="90"/>
      <c r="C29" s="90"/>
      <c r="D29" s="90"/>
      <c r="E29" s="90"/>
      <c r="F29" s="90"/>
      <c r="G29" s="90"/>
      <c r="H29" s="90"/>
      <c r="I29" s="90"/>
      <c r="J29" s="90"/>
      <c r="K29" s="10">
        <f>ROUND(SUM(K24:K28,K17),2)</f>
        <v>186396982.34999999</v>
      </c>
      <c r="L29" s="4"/>
      <c r="M29" s="10">
        <f>ROUND(SUM(M24:M28,M17),2)</f>
        <v>243008557.58000001</v>
      </c>
      <c r="N29" s="4"/>
      <c r="O29" s="10">
        <f>ROUND(SUM(O24:O28,O17),2)</f>
        <v>195247105.22</v>
      </c>
      <c r="P29" s="4"/>
      <c r="Q29" s="10">
        <f>ROUND(SUM(Q24:Q28,Q17),2)</f>
        <v>153029945.08000001</v>
      </c>
    </row>
    <row r="30" spans="1:17" ht="23.45" customHeight="1">
      <c r="A30" s="90" t="s">
        <v>129</v>
      </c>
      <c r="B30" s="90"/>
      <c r="C30" s="90"/>
      <c r="D30" s="90"/>
      <c r="E30" s="90"/>
      <c r="F30" s="90"/>
      <c r="G30" s="90"/>
      <c r="H30" s="90"/>
      <c r="I30" s="95" t="s">
        <v>41</v>
      </c>
      <c r="J30" s="95"/>
      <c r="K30" s="6">
        <v>-41355977.579999998</v>
      </c>
      <c r="L30" s="4"/>
      <c r="M30" s="7">
        <v>-51665017.119999997</v>
      </c>
      <c r="N30" s="3"/>
      <c r="O30" s="6">
        <v>-30449478.969999999</v>
      </c>
      <c r="P30" s="4"/>
      <c r="Q30" s="7">
        <v>-34350996.670000002</v>
      </c>
    </row>
    <row r="31" spans="1:17" ht="23.45" customHeight="1">
      <c r="A31" s="90" t="s">
        <v>130</v>
      </c>
      <c r="B31" s="90"/>
      <c r="C31" s="90"/>
      <c r="D31" s="90"/>
      <c r="E31" s="90"/>
      <c r="F31" s="90"/>
      <c r="G31" s="90"/>
      <c r="H31" s="90"/>
      <c r="I31" s="95"/>
      <c r="J31" s="95"/>
      <c r="K31" s="4">
        <f>ROUND(SUM(K29:K30),2)</f>
        <v>145041004.77000001</v>
      </c>
      <c r="L31" s="4"/>
      <c r="M31" s="4">
        <f>ROUND(SUM(M29:M30),2)</f>
        <v>191343540.46000001</v>
      </c>
      <c r="N31" s="3"/>
      <c r="O31" s="4">
        <f>ROUND(SUM(O29:O30),2)</f>
        <v>164797626.25</v>
      </c>
      <c r="P31" s="4"/>
      <c r="Q31" s="4">
        <f>ROUND(SUM(Q29:Q30),2)</f>
        <v>118678948.41</v>
      </c>
    </row>
    <row r="32" spans="1:17" ht="23.45" customHeight="1">
      <c r="A32" s="90" t="s">
        <v>131</v>
      </c>
      <c r="B32" s="90"/>
      <c r="C32" s="90"/>
      <c r="D32" s="90"/>
      <c r="E32" s="90"/>
      <c r="F32" s="90"/>
      <c r="G32" s="90"/>
      <c r="H32" s="90"/>
      <c r="I32" s="95"/>
      <c r="J32" s="95"/>
      <c r="K32" s="4"/>
      <c r="L32" s="4"/>
      <c r="M32" s="4"/>
      <c r="N32" s="3"/>
      <c r="O32" s="4"/>
      <c r="P32" s="4"/>
      <c r="Q32" s="4"/>
    </row>
    <row r="33" spans="1:17" ht="23.45" customHeight="1">
      <c r="A33" s="90" t="s">
        <v>132</v>
      </c>
      <c r="B33" s="90"/>
      <c r="C33" s="90"/>
      <c r="D33" s="90"/>
      <c r="E33" s="90"/>
      <c r="F33" s="90"/>
      <c r="G33" s="90"/>
      <c r="H33" s="90"/>
      <c r="I33" s="95"/>
      <c r="J33" s="95"/>
      <c r="K33" s="4"/>
      <c r="L33" s="4"/>
      <c r="M33" s="4"/>
      <c r="N33" s="3"/>
      <c r="O33" s="4"/>
      <c r="P33" s="4"/>
      <c r="Q33" s="4"/>
    </row>
    <row r="34" spans="1:17" ht="23.45" customHeight="1">
      <c r="A34" s="90"/>
      <c r="B34" s="90" t="s">
        <v>133</v>
      </c>
      <c r="C34" s="90"/>
      <c r="D34" s="90"/>
      <c r="E34" s="90"/>
      <c r="F34" s="90"/>
      <c r="G34" s="90"/>
      <c r="H34" s="90"/>
      <c r="I34" s="95"/>
      <c r="J34" s="95"/>
      <c r="K34" s="6">
        <v>0</v>
      </c>
      <c r="L34" s="4"/>
      <c r="M34" s="6">
        <v>0</v>
      </c>
      <c r="N34" s="3"/>
      <c r="O34" s="6">
        <v>0</v>
      </c>
      <c r="P34" s="4"/>
      <c r="Q34" s="6">
        <v>0</v>
      </c>
    </row>
    <row r="35" spans="1:17" ht="23.45" customHeight="1">
      <c r="A35" s="90" t="s">
        <v>134</v>
      </c>
      <c r="B35" s="90"/>
      <c r="C35" s="90"/>
      <c r="D35" s="90"/>
      <c r="E35" s="90"/>
      <c r="F35" s="90"/>
      <c r="G35" s="90"/>
      <c r="H35" s="90"/>
      <c r="I35" s="95"/>
      <c r="J35" s="95"/>
      <c r="K35" s="6">
        <f>SUM(K34)</f>
        <v>0</v>
      </c>
      <c r="L35" s="4"/>
      <c r="M35" s="6">
        <f>SUM(M34)</f>
        <v>0</v>
      </c>
      <c r="N35" s="3"/>
      <c r="O35" s="6">
        <f>SUM(O34)</f>
        <v>0</v>
      </c>
      <c r="P35" s="4"/>
      <c r="Q35" s="6">
        <f>SUM(Q34)</f>
        <v>0</v>
      </c>
    </row>
    <row r="36" spans="1:17" ht="23.45" customHeight="1" thickBot="1">
      <c r="A36" s="100" t="s">
        <v>135</v>
      </c>
      <c r="B36" s="90"/>
      <c r="C36" s="90"/>
      <c r="D36" s="90"/>
      <c r="E36" s="90"/>
      <c r="F36" s="90"/>
      <c r="G36" s="90"/>
      <c r="H36" s="90"/>
      <c r="I36" s="95"/>
      <c r="J36" s="95"/>
      <c r="K36" s="11">
        <f>ROUND(SUM(K31,K35),2)</f>
        <v>145041004.77000001</v>
      </c>
      <c r="L36" s="4"/>
      <c r="M36" s="11">
        <f>ROUND(SUM(M31,M35),2)</f>
        <v>191343540.46000001</v>
      </c>
      <c r="N36" s="4"/>
      <c r="O36" s="11">
        <f>ROUND(SUM(O31,O35),2)</f>
        <v>164797626.25</v>
      </c>
      <c r="P36" s="4"/>
      <c r="Q36" s="11">
        <f>ROUND(SUM(Q31,Q35),2)</f>
        <v>118678948.41</v>
      </c>
    </row>
    <row r="37" spans="1:17" ht="23.45" customHeight="1" thickTop="1">
      <c r="A37" s="100" t="s">
        <v>136</v>
      </c>
      <c r="B37" s="102"/>
      <c r="C37" s="90"/>
      <c r="D37" s="90"/>
      <c r="E37" s="90"/>
      <c r="F37" s="90"/>
      <c r="G37" s="90"/>
      <c r="H37" s="90"/>
      <c r="I37" s="90"/>
      <c r="J37" s="90"/>
      <c r="K37" s="4"/>
      <c r="L37" s="4"/>
      <c r="M37" s="4"/>
      <c r="N37" s="4"/>
      <c r="O37" s="4"/>
      <c r="P37" s="4"/>
      <c r="Q37" s="4"/>
    </row>
    <row r="38" spans="1:17" ht="23.45" customHeight="1">
      <c r="A38" s="100"/>
      <c r="B38" s="100" t="s">
        <v>137</v>
      </c>
      <c r="C38" s="90"/>
      <c r="D38" s="90"/>
      <c r="E38" s="90"/>
      <c r="F38" s="90"/>
      <c r="G38" s="90"/>
      <c r="H38" s="90"/>
      <c r="I38" s="90"/>
      <c r="J38" s="90"/>
      <c r="K38" s="4">
        <f>K31-K39</f>
        <v>145031533.97</v>
      </c>
      <c r="L38" s="4"/>
      <c r="M38" s="4">
        <f>M31-M39</f>
        <v>191333895.37</v>
      </c>
      <c r="N38" s="4"/>
      <c r="O38" s="4">
        <f>O31-O39</f>
        <v>164797626.25</v>
      </c>
      <c r="P38" s="4"/>
      <c r="Q38" s="4">
        <f>Q31-Q39</f>
        <v>118678948.41</v>
      </c>
    </row>
    <row r="39" spans="1:17" ht="23.45" customHeight="1">
      <c r="A39" s="90"/>
      <c r="B39" s="100" t="s">
        <v>97</v>
      </c>
      <c r="C39" s="90"/>
      <c r="D39" s="90"/>
      <c r="E39" s="90"/>
      <c r="F39" s="90"/>
      <c r="G39" s="90"/>
      <c r="H39" s="90"/>
      <c r="I39" s="90"/>
      <c r="J39" s="90"/>
      <c r="K39" s="6">
        <v>9470.7999999999993</v>
      </c>
      <c r="L39" s="4"/>
      <c r="M39" s="7">
        <v>9645.09</v>
      </c>
      <c r="N39" s="3"/>
      <c r="O39" s="6">
        <v>0</v>
      </c>
      <c r="P39" s="4"/>
      <c r="Q39" s="3">
        <v>0</v>
      </c>
    </row>
    <row r="40" spans="1:17" ht="23.45" customHeight="1" thickBot="1">
      <c r="A40" s="100"/>
      <c r="B40" s="90"/>
      <c r="C40" s="90"/>
      <c r="D40" s="90"/>
      <c r="E40" s="90"/>
      <c r="F40" s="90"/>
      <c r="G40" s="90"/>
      <c r="H40" s="90"/>
      <c r="I40" s="90"/>
      <c r="J40" s="90"/>
      <c r="K40" s="11">
        <f>ROUND(SUM(K38:K39),2)</f>
        <v>145041004.77000001</v>
      </c>
      <c r="L40" s="4"/>
      <c r="M40" s="12">
        <f>ROUND(SUM(M38:M39),2)</f>
        <v>191343540.46000001</v>
      </c>
      <c r="N40" s="3"/>
      <c r="O40" s="11">
        <f>ROUND(SUM(O38:O39),2)</f>
        <v>164797626.25</v>
      </c>
      <c r="P40" s="4"/>
      <c r="Q40" s="11">
        <f>ROUND(SUM(Q38:Q39),2)</f>
        <v>118678948.41</v>
      </c>
    </row>
    <row r="41" spans="1:17" ht="23.45" customHeight="1" thickTop="1">
      <c r="A41" s="100" t="s">
        <v>138</v>
      </c>
      <c r="B41" s="90"/>
      <c r="C41" s="90"/>
      <c r="D41" s="90"/>
      <c r="E41" s="90"/>
      <c r="F41" s="90"/>
      <c r="G41" s="90"/>
      <c r="H41" s="90"/>
      <c r="I41" s="90"/>
      <c r="J41" s="90"/>
      <c r="K41" s="4"/>
      <c r="L41" s="4"/>
      <c r="M41" s="4"/>
      <c r="N41" s="3"/>
      <c r="O41" s="4"/>
      <c r="P41" s="4"/>
      <c r="Q41" s="4"/>
    </row>
    <row r="42" spans="1:17" ht="23.45" customHeight="1">
      <c r="A42" s="100"/>
      <c r="B42" s="90" t="s">
        <v>137</v>
      </c>
      <c r="C42" s="90"/>
      <c r="D42" s="90"/>
      <c r="E42" s="90"/>
      <c r="F42" s="90"/>
      <c r="G42" s="90"/>
      <c r="H42" s="90"/>
      <c r="I42" s="90"/>
      <c r="J42" s="90"/>
      <c r="K42" s="4">
        <f>K36-K43</f>
        <v>145031533.97</v>
      </c>
      <c r="L42" s="4"/>
      <c r="M42" s="4">
        <f>M36-M43</f>
        <v>191333895.37</v>
      </c>
      <c r="N42" s="4"/>
      <c r="O42" s="4">
        <f>O36-O43</f>
        <v>164797626.25</v>
      </c>
      <c r="P42" s="4"/>
      <c r="Q42" s="4">
        <f>Q36-Q43</f>
        <v>118678948.41</v>
      </c>
    </row>
    <row r="43" spans="1:17" ht="23.45" customHeight="1">
      <c r="A43" s="100"/>
      <c r="B43" s="90" t="s">
        <v>97</v>
      </c>
      <c r="C43" s="90"/>
      <c r="D43" s="90"/>
      <c r="E43" s="90"/>
      <c r="F43" s="90"/>
      <c r="G43" s="90"/>
      <c r="H43" s="90"/>
      <c r="I43" s="90"/>
      <c r="J43" s="90"/>
      <c r="K43" s="7">
        <f>K39</f>
        <v>9470.7999999999993</v>
      </c>
      <c r="L43" s="4"/>
      <c r="M43" s="7">
        <f>M39</f>
        <v>9645.09</v>
      </c>
      <c r="N43" s="3"/>
      <c r="O43" s="7">
        <f>O39</f>
        <v>0</v>
      </c>
      <c r="P43" s="4"/>
      <c r="Q43" s="7">
        <f>Q39</f>
        <v>0</v>
      </c>
    </row>
    <row r="44" spans="1:17" ht="23.45" customHeight="1" thickBot="1">
      <c r="A44" s="100"/>
      <c r="B44" s="90"/>
      <c r="C44" s="90"/>
      <c r="D44" s="90"/>
      <c r="E44" s="90"/>
      <c r="F44" s="90"/>
      <c r="G44" s="90"/>
      <c r="H44" s="90"/>
      <c r="I44" s="90"/>
      <c r="J44" s="90"/>
      <c r="K44" s="11">
        <f>ROUND(SUM(K42:K43),2)</f>
        <v>145041004.77000001</v>
      </c>
      <c r="L44" s="4"/>
      <c r="M44" s="12">
        <f>ROUND(SUM(M42:M43),2)</f>
        <v>191343540.46000001</v>
      </c>
      <c r="N44" s="3"/>
      <c r="O44" s="11">
        <f>ROUND(SUM(O42:O43),2)</f>
        <v>164797626.25</v>
      </c>
      <c r="P44" s="4"/>
      <c r="Q44" s="11">
        <f>ROUND(SUM(Q42:Q43),2)</f>
        <v>118678948.41</v>
      </c>
    </row>
    <row r="45" spans="1:17" ht="23.45" customHeight="1" thickTop="1">
      <c r="A45" s="100" t="s">
        <v>139</v>
      </c>
      <c r="B45" s="90"/>
      <c r="C45" s="90"/>
      <c r="D45" s="90"/>
      <c r="E45" s="90"/>
      <c r="F45" s="90"/>
      <c r="G45" s="90"/>
      <c r="H45" s="90"/>
      <c r="I45" s="90"/>
      <c r="J45" s="90"/>
      <c r="K45" s="4"/>
      <c r="L45" s="4"/>
      <c r="M45" s="4"/>
      <c r="N45" s="4"/>
      <c r="O45" s="4"/>
      <c r="P45" s="4"/>
      <c r="Q45" s="4"/>
    </row>
    <row r="46" spans="1:17" ht="23.45" customHeight="1">
      <c r="A46" s="90"/>
      <c r="B46" s="102" t="s">
        <v>140</v>
      </c>
      <c r="C46" s="90"/>
      <c r="D46" s="90"/>
      <c r="E46" s="90"/>
      <c r="F46" s="90"/>
      <c r="G46" s="90"/>
      <c r="H46" s="90"/>
      <c r="I46" s="103">
        <v>3.2</v>
      </c>
      <c r="J46" s="103"/>
      <c r="K46" s="13">
        <f>ROUND((K38/K47),2)</f>
        <v>0.1</v>
      </c>
      <c r="L46" s="13"/>
      <c r="M46" s="13">
        <f>ROUND((M38/M47),2)</f>
        <v>0.13</v>
      </c>
      <c r="N46" s="13"/>
      <c r="O46" s="13">
        <f>ROUND((O38/O47),2)</f>
        <v>0.11</v>
      </c>
      <c r="P46" s="13"/>
      <c r="Q46" s="13">
        <f>ROUND((Q38/Q47),2)</f>
        <v>0.08</v>
      </c>
    </row>
    <row r="47" spans="1:17" ht="23.45" customHeight="1">
      <c r="A47" s="90"/>
      <c r="B47" s="90" t="s">
        <v>141</v>
      </c>
      <c r="C47" s="90"/>
      <c r="D47" s="90"/>
      <c r="E47" s="90"/>
      <c r="F47" s="90"/>
      <c r="G47" s="90"/>
      <c r="H47" s="90"/>
      <c r="I47" s="90"/>
      <c r="J47" s="90"/>
      <c r="K47" s="14">
        <v>1454198768</v>
      </c>
      <c r="L47" s="14"/>
      <c r="M47" s="14">
        <v>1454198768</v>
      </c>
      <c r="N47" s="14"/>
      <c r="O47" s="14">
        <v>1454198768</v>
      </c>
      <c r="P47" s="14"/>
      <c r="Q47" s="14">
        <v>1454198768</v>
      </c>
    </row>
    <row r="48" spans="1:17" s="90" customFormat="1" ht="23.45" customHeight="1">
      <c r="K48" s="14"/>
      <c r="L48" s="14"/>
      <c r="M48" s="14"/>
      <c r="N48" s="14"/>
      <c r="O48" s="14"/>
      <c r="P48" s="14"/>
      <c r="Q48" s="14"/>
    </row>
    <row r="49" spans="1:17" ht="23.45" customHeight="1">
      <c r="A49" s="104" t="s">
        <v>142</v>
      </c>
      <c r="B49" s="90"/>
      <c r="C49" s="90"/>
      <c r="D49" s="90"/>
      <c r="E49" s="90"/>
      <c r="F49" s="90"/>
      <c r="G49" s="90"/>
      <c r="H49" s="90"/>
      <c r="I49" s="90"/>
      <c r="J49" s="90"/>
      <c r="K49" s="15"/>
      <c r="L49" s="15"/>
      <c r="M49" s="15"/>
      <c r="N49" s="15"/>
      <c r="O49" s="15"/>
      <c r="P49" s="15"/>
      <c r="Q49" s="15"/>
    </row>
  </sheetData>
  <mergeCells count="4">
    <mergeCell ref="A1:Q1"/>
    <mergeCell ref="A3:Q3"/>
    <mergeCell ref="O5:Q5"/>
    <mergeCell ref="K5:M5"/>
  </mergeCells>
  <phoneticPr fontId="10" type="noConversion"/>
  <pageMargins left="0.67" right="0.23622047244094491" top="0.43307086614173229" bottom="7.874015748031496E-2" header="0.23622047244094491" footer="0.15748031496062992"/>
  <pageSetup paperSize="9" scale="71" fitToWidth="0" fitToHeight="0" orientation="portrait" r:id="rId1"/>
  <headerFooter scaleWithDoc="0" alignWithMargins="0"/>
  <ignoredErrors>
    <ignoredError sqref="I27:I28 K7:Q7 I21:I26 N6:Q6 L6 K6 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8"/>
  <sheetViews>
    <sheetView zoomScale="90" zoomScaleNormal="90" zoomScaleSheetLayoutView="100" workbookViewId="0">
      <selection activeCell="R28" sqref="R28"/>
    </sheetView>
  </sheetViews>
  <sheetFormatPr defaultColWidth="12" defaultRowHeight="21.75"/>
  <cols>
    <col min="1" max="1" width="36.33203125" style="106" customWidth="1"/>
    <col min="2" max="2" width="2" style="106" customWidth="1"/>
    <col min="3" max="3" width="10.33203125" style="106" bestFit="1" customWidth="1"/>
    <col min="4" max="4" width="19.83203125" style="106" customWidth="1"/>
    <col min="5" max="5" width="1.83203125" style="106" customWidth="1"/>
    <col min="6" max="6" width="19.83203125" style="106" customWidth="1"/>
    <col min="7" max="7" width="1.83203125" style="106" customWidth="1"/>
    <col min="8" max="8" width="19.83203125" style="106" customWidth="1"/>
    <col min="9" max="9" width="1.83203125" style="106" customWidth="1"/>
    <col min="10" max="10" width="19.83203125" style="106" customWidth="1"/>
    <col min="11" max="11" width="1.83203125" style="106" customWidth="1"/>
    <col min="12" max="12" width="19.83203125" style="106" customWidth="1"/>
    <col min="13" max="13" width="1.83203125" style="106" customWidth="1"/>
    <col min="14" max="14" width="19.83203125" style="106" customWidth="1"/>
    <col min="15" max="15" width="1.83203125" style="106" customWidth="1"/>
    <col min="16" max="16" width="19.83203125" style="106" customWidth="1"/>
    <col min="17" max="17" width="1.83203125" style="106" customWidth="1"/>
    <col min="18" max="18" width="19.83203125" style="106" customWidth="1"/>
    <col min="19" max="19" width="1.83203125" style="106" customWidth="1"/>
    <col min="20" max="20" width="20.83203125" style="106" customWidth="1"/>
    <col min="21" max="21" width="1.83203125" style="106" customWidth="1"/>
    <col min="22" max="22" width="19.83203125" style="106" customWidth="1"/>
    <col min="23" max="23" width="1.83203125" style="106" customWidth="1"/>
    <col min="24" max="24" width="20.83203125" style="106" bestFit="1" customWidth="1"/>
    <col min="25" max="25" width="1.83203125" style="106" customWidth="1"/>
    <col min="26" max="16384" width="12" style="106"/>
  </cols>
  <sheetData>
    <row r="1" spans="1:25" ht="27.9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</row>
    <row r="2" spans="1:25" ht="27.95" customHeight="1">
      <c r="A2" s="153" t="s">
        <v>143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</row>
    <row r="3" spans="1:25" ht="27.95" customHeight="1">
      <c r="A3" s="154" t="str">
        <f>งบกำไรขาดทุนเบ็ดเสร็จ!A3</f>
        <v>สำหรับงวด 3 เดือน สิ้นสุดวันที่ 31 มีนาคม 2566 (ยังไม่ได้ตรวจสอบ / สอบทานแล้ว)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</row>
    <row r="4" spans="1:25" ht="27.95" customHeight="1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</row>
    <row r="5" spans="1:25" ht="27.95" customHeight="1" thickBo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10" t="s">
        <v>144</v>
      </c>
    </row>
    <row r="6" spans="1:25" ht="3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</row>
    <row r="7" spans="1:25" ht="27.95" customHeight="1">
      <c r="A7" s="105"/>
      <c r="B7" s="105"/>
      <c r="C7" s="105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3"/>
    </row>
    <row r="8" spans="1:25" ht="27.95" customHeight="1">
      <c r="A8" s="105"/>
      <c r="B8" s="105"/>
      <c r="C8" s="105"/>
      <c r="D8" s="155" t="s">
        <v>145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</row>
    <row r="9" spans="1:25" ht="27.95" customHeight="1">
      <c r="C9" s="114" t="s">
        <v>5</v>
      </c>
      <c r="D9" s="150" t="s">
        <v>146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14"/>
      <c r="V9" s="114"/>
      <c r="W9" s="114"/>
      <c r="X9" s="114"/>
    </row>
    <row r="10" spans="1:25" ht="27.95" customHeight="1">
      <c r="C10" s="114"/>
      <c r="D10" s="114"/>
      <c r="E10" s="114"/>
      <c r="F10" s="115"/>
      <c r="G10" s="114"/>
      <c r="H10" s="115"/>
      <c r="I10" s="114"/>
      <c r="J10" s="115"/>
      <c r="K10" s="114"/>
      <c r="L10" s="114" t="s">
        <v>147</v>
      </c>
      <c r="M10" s="114"/>
      <c r="N10" s="150" t="s">
        <v>92</v>
      </c>
      <c r="O10" s="150"/>
      <c r="P10" s="150"/>
      <c r="Q10" s="150"/>
      <c r="R10" s="150"/>
      <c r="S10" s="114"/>
      <c r="T10" s="114"/>
      <c r="U10" s="114"/>
      <c r="V10" s="114"/>
      <c r="W10" s="114"/>
      <c r="X10" s="114"/>
    </row>
    <row r="11" spans="1:25" ht="27.95" customHeight="1">
      <c r="D11" s="114"/>
      <c r="E11" s="114"/>
      <c r="F11" s="151" t="s">
        <v>148</v>
      </c>
      <c r="G11" s="116"/>
      <c r="H11" s="151" t="s">
        <v>148</v>
      </c>
      <c r="I11" s="116"/>
      <c r="J11" s="151"/>
      <c r="K11" s="116"/>
      <c r="L11" s="114" t="s">
        <v>149</v>
      </c>
      <c r="M11" s="116"/>
      <c r="N11" s="150" t="s">
        <v>93</v>
      </c>
      <c r="O11" s="150"/>
      <c r="P11" s="150"/>
      <c r="Q11" s="114"/>
      <c r="R11" s="117"/>
      <c r="S11" s="114"/>
      <c r="T11" s="114" t="s">
        <v>150</v>
      </c>
      <c r="U11" s="114"/>
      <c r="V11" s="152" t="s">
        <v>151</v>
      </c>
      <c r="W11" s="114"/>
      <c r="X11" s="114"/>
    </row>
    <row r="12" spans="1:25" ht="27.95" customHeight="1">
      <c r="D12" s="114"/>
      <c r="E12" s="114"/>
      <c r="F12" s="151"/>
      <c r="G12" s="116"/>
      <c r="H12" s="151"/>
      <c r="I12" s="116"/>
      <c r="J12" s="151"/>
      <c r="K12" s="116"/>
      <c r="L12" s="114" t="s">
        <v>152</v>
      </c>
      <c r="M12" s="116"/>
      <c r="N12" s="114" t="s">
        <v>153</v>
      </c>
      <c r="O12" s="116"/>
      <c r="P12" s="118" t="s">
        <v>154</v>
      </c>
      <c r="Q12" s="114"/>
      <c r="R12" s="119"/>
      <c r="S12" s="114"/>
      <c r="T12" s="114" t="s">
        <v>155</v>
      </c>
      <c r="U12" s="114"/>
      <c r="V12" s="152"/>
      <c r="W12" s="114"/>
      <c r="X12" s="114" t="s">
        <v>156</v>
      </c>
    </row>
    <row r="13" spans="1:25" ht="27.95" customHeight="1" thickBot="1">
      <c r="D13" s="120" t="s">
        <v>84</v>
      </c>
      <c r="E13" s="120"/>
      <c r="F13" s="120" t="s">
        <v>157</v>
      </c>
      <c r="G13" s="120"/>
      <c r="H13" s="120" t="s">
        <v>158</v>
      </c>
      <c r="I13" s="120"/>
      <c r="J13" s="120" t="s">
        <v>159</v>
      </c>
      <c r="K13" s="120"/>
      <c r="L13" s="120" t="s">
        <v>160</v>
      </c>
      <c r="M13" s="120"/>
      <c r="N13" s="120" t="s">
        <v>161</v>
      </c>
      <c r="O13" s="120"/>
      <c r="P13" s="120" t="s">
        <v>162</v>
      </c>
      <c r="Q13" s="120"/>
      <c r="R13" s="120" t="s">
        <v>95</v>
      </c>
      <c r="S13" s="120"/>
      <c r="T13" s="120" t="s">
        <v>163</v>
      </c>
      <c r="U13" s="120"/>
      <c r="V13" s="120" t="s">
        <v>164</v>
      </c>
      <c r="W13" s="120"/>
      <c r="X13" s="120"/>
    </row>
    <row r="14" spans="1:25" s="123" customFormat="1" ht="27.95" customHeight="1">
      <c r="A14" s="121" t="s">
        <v>165</v>
      </c>
      <c r="B14" s="122"/>
      <c r="C14" s="122"/>
      <c r="D14" s="48">
        <v>1475698768</v>
      </c>
      <c r="E14" s="17"/>
      <c r="F14" s="48">
        <v>441807166</v>
      </c>
      <c r="G14" s="17"/>
      <c r="H14" s="48">
        <v>39061748.240000002</v>
      </c>
      <c r="I14" s="17"/>
      <c r="J14" s="48">
        <v>-142107790.00999999</v>
      </c>
      <c r="K14" s="17"/>
      <c r="L14" s="17">
        <v>-1052991.24</v>
      </c>
      <c r="M14" s="17"/>
      <c r="N14" s="48">
        <v>148000000</v>
      </c>
      <c r="O14" s="17"/>
      <c r="P14" s="48">
        <v>142107790.00999999</v>
      </c>
      <c r="Q14" s="17"/>
      <c r="R14" s="48">
        <v>9293476993.8899994</v>
      </c>
      <c r="S14" s="17"/>
      <c r="T14" s="25">
        <f>ROUND(SUM(D14:S14),2)</f>
        <v>11396991684.889999</v>
      </c>
      <c r="U14" s="17"/>
      <c r="V14" s="48">
        <v>207401.78</v>
      </c>
      <c r="W14" s="17"/>
      <c r="X14" s="25">
        <f>ROUND(SUM(T14:V14),2)</f>
        <v>11397199086.67</v>
      </c>
      <c r="Y14" s="17"/>
    </row>
    <row r="15" spans="1:25" s="123" customFormat="1" ht="27.95" customHeight="1">
      <c r="A15" s="121" t="s">
        <v>166</v>
      </c>
      <c r="B15" s="122"/>
      <c r="C15" s="124">
        <v>25.2</v>
      </c>
      <c r="D15" s="17">
        <v>0</v>
      </c>
      <c r="E15" s="17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v>0</v>
      </c>
      <c r="Q15" s="17"/>
      <c r="R15" s="17">
        <v>-72709123.400000006</v>
      </c>
      <c r="S15" s="17"/>
      <c r="T15" s="25">
        <f>ROUND(SUM(D15:S15),2)</f>
        <v>-72709123.400000006</v>
      </c>
      <c r="U15" s="17"/>
      <c r="V15" s="17">
        <v>0</v>
      </c>
      <c r="W15" s="17"/>
      <c r="X15" s="25">
        <f t="shared" ref="X15:X22" si="0">ROUND(SUM(T15:V15),2)</f>
        <v>-72709123.400000006</v>
      </c>
      <c r="Y15" s="17"/>
    </row>
    <row r="16" spans="1:25" ht="27.95" customHeight="1">
      <c r="A16" s="121" t="s">
        <v>167</v>
      </c>
      <c r="C16" s="114"/>
      <c r="D16" s="25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5"/>
      <c r="P16" s="25">
        <v>0</v>
      </c>
      <c r="Q16" s="25"/>
      <c r="R16" s="25">
        <f>ROUND((งบกำไรขาดทุนเบ็ดเสร็จ!M36-V16),2)</f>
        <v>191333895.37</v>
      </c>
      <c r="S16" s="25"/>
      <c r="T16" s="25">
        <f>ROUND(SUM(D16:S16),2)</f>
        <v>191333895.37</v>
      </c>
      <c r="U16" s="25"/>
      <c r="V16" s="25">
        <f>ROUND((งบกำไรขาดทุนเบ็ดเสร็จ!M39),2)</f>
        <v>9645.09</v>
      </c>
      <c r="W16" s="25"/>
      <c r="X16" s="25">
        <f t="shared" si="0"/>
        <v>191343540.46000001</v>
      </c>
    </row>
    <row r="17" spans="1:25" ht="27.95" customHeight="1">
      <c r="A17" s="125" t="s">
        <v>168</v>
      </c>
      <c r="C17" s="114"/>
      <c r="D17" s="25">
        <v>0</v>
      </c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v>0</v>
      </c>
      <c r="S17" s="25"/>
      <c r="T17" s="25">
        <f>ROUND(SUM(D17:S17),2)</f>
        <v>0</v>
      </c>
      <c r="U17" s="25"/>
      <c r="V17" s="25">
        <v>0</v>
      </c>
      <c r="W17" s="25"/>
      <c r="X17" s="25">
        <f t="shared" si="0"/>
        <v>0</v>
      </c>
    </row>
    <row r="18" spans="1:25" ht="27.95" customHeight="1">
      <c r="A18" s="125" t="s">
        <v>135</v>
      </c>
      <c r="C18" s="114"/>
      <c r="D18" s="49">
        <f>ROUND(SUM(D16:D17),2)</f>
        <v>0</v>
      </c>
      <c r="E18" s="25"/>
      <c r="F18" s="49">
        <f>ROUND(SUM(F16:F17),2)</f>
        <v>0</v>
      </c>
      <c r="G18" s="25"/>
      <c r="H18" s="49">
        <f>ROUND(SUM(H16:H17),2)</f>
        <v>0</v>
      </c>
      <c r="I18" s="25"/>
      <c r="J18" s="49">
        <f>ROUND(SUM(J16:J17),2)</f>
        <v>0</v>
      </c>
      <c r="K18" s="25"/>
      <c r="L18" s="49">
        <f>ROUND(SUM(L16:L17),2)</f>
        <v>0</v>
      </c>
      <c r="M18" s="25"/>
      <c r="N18" s="49">
        <f>ROUND(SUM(N16:N17),2)</f>
        <v>0</v>
      </c>
      <c r="O18" s="25"/>
      <c r="P18" s="49">
        <f>ROUND(SUM(P16:P17),2)</f>
        <v>0</v>
      </c>
      <c r="Q18" s="25"/>
      <c r="R18" s="49">
        <f>ROUND(SUM(R16:R17),2)</f>
        <v>191333895.37</v>
      </c>
      <c r="S18" s="25"/>
      <c r="T18" s="49">
        <f>ROUND(SUM(T16:T17),2)</f>
        <v>191333895.37</v>
      </c>
      <c r="U18" s="25"/>
      <c r="V18" s="49">
        <f>ROUND(SUM(V16:V17),2)</f>
        <v>9645.09</v>
      </c>
      <c r="W18" s="25"/>
      <c r="X18" s="49">
        <f>ROUND(SUM(X16:X17),2)</f>
        <v>191343540.46000001</v>
      </c>
    </row>
    <row r="19" spans="1:25" s="123" customFormat="1" ht="27.95" customHeight="1">
      <c r="A19" s="125" t="s">
        <v>169</v>
      </c>
      <c r="B19" s="122"/>
      <c r="C19" s="122"/>
      <c r="D19" s="17">
        <f>ROUND(SUM(D14:D15,D18),2)</f>
        <v>1475698768</v>
      </c>
      <c r="E19" s="17"/>
      <c r="F19" s="17">
        <f>ROUND(SUM(F14:F15,F18),2)</f>
        <v>441807166</v>
      </c>
      <c r="G19" s="17"/>
      <c r="H19" s="17">
        <f>ROUND(SUM(H14:H15,H18),2)</f>
        <v>39061748.240000002</v>
      </c>
      <c r="I19" s="17"/>
      <c r="J19" s="17">
        <f>ROUND(SUM(J14:J15,J18),2)</f>
        <v>-142107790.00999999</v>
      </c>
      <c r="K19" s="17"/>
      <c r="L19" s="17">
        <f>ROUND(SUM(L14:L15,L18),2)</f>
        <v>-1052991.24</v>
      </c>
      <c r="M19" s="17"/>
      <c r="N19" s="17">
        <f>ROUND(SUM(N14:N15,N18),2)</f>
        <v>148000000</v>
      </c>
      <c r="O19" s="17"/>
      <c r="P19" s="17">
        <f>ROUND(SUM(P14:P15,P18),2)</f>
        <v>142107790.00999999</v>
      </c>
      <c r="Q19" s="17"/>
      <c r="R19" s="17">
        <f>ROUND(SUM(R14:R15,R18),2)</f>
        <v>9412101765.8600006</v>
      </c>
      <c r="S19" s="17"/>
      <c r="T19" s="17">
        <f>ROUND(SUM(T14:T15,T18),2)</f>
        <v>11515616456.860001</v>
      </c>
      <c r="U19" s="17"/>
      <c r="V19" s="17">
        <f>ROUND(SUM(V14:V15,V18),2)</f>
        <v>217046.87</v>
      </c>
      <c r="W19" s="17"/>
      <c r="X19" s="17">
        <f>ROUND(SUM(X14:X15,X18),2)</f>
        <v>11515833503.73</v>
      </c>
      <c r="Y19" s="17"/>
    </row>
    <row r="20" spans="1:25" s="123" customFormat="1" ht="27.95" customHeight="1">
      <c r="A20" s="125" t="s">
        <v>170</v>
      </c>
      <c r="B20" s="122"/>
      <c r="C20" s="124" t="s">
        <v>171</v>
      </c>
      <c r="D20" s="17">
        <v>-21500000</v>
      </c>
      <c r="E20" s="17"/>
      <c r="F20" s="17">
        <v>0</v>
      </c>
      <c r="G20" s="17"/>
      <c r="H20" s="17">
        <v>-39061748.240000002</v>
      </c>
      <c r="I20" s="17"/>
      <c r="J20" s="17">
        <v>142107790.00999999</v>
      </c>
      <c r="K20" s="17"/>
      <c r="L20" s="17">
        <v>0</v>
      </c>
      <c r="M20" s="17"/>
      <c r="N20" s="17">
        <v>0</v>
      </c>
      <c r="O20" s="17"/>
      <c r="P20" s="17">
        <v>-142107790.00999999</v>
      </c>
      <c r="Q20" s="17"/>
      <c r="R20" s="17">
        <f>ROUND((142107790.01-81546041.77),2)</f>
        <v>60561748.240000002</v>
      </c>
      <c r="S20" s="17"/>
      <c r="T20" s="17">
        <f>ROUND(SUM(D20:S20),2)</f>
        <v>0</v>
      </c>
      <c r="U20" s="17"/>
      <c r="V20" s="17">
        <v>0</v>
      </c>
      <c r="W20" s="17"/>
      <c r="X20" s="17">
        <f t="shared" ref="X20:X21" si="1">ROUND(SUM(T20:V20),2)</f>
        <v>0</v>
      </c>
      <c r="Y20" s="17"/>
    </row>
    <row r="21" spans="1:25" s="123" customFormat="1" ht="27.95" customHeight="1">
      <c r="A21" s="125" t="s">
        <v>172</v>
      </c>
      <c r="B21" s="122"/>
      <c r="C21" s="122"/>
      <c r="D21" s="17">
        <v>0</v>
      </c>
      <c r="E21" s="17"/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7">
        <v>0</v>
      </c>
      <c r="O21" s="17"/>
      <c r="P21" s="17">
        <v>0</v>
      </c>
      <c r="Q21" s="17"/>
      <c r="R21" s="17">
        <v>0</v>
      </c>
      <c r="S21" s="17"/>
      <c r="T21" s="17">
        <f>ROUND(SUM(D21:S21),2)</f>
        <v>0</v>
      </c>
      <c r="U21" s="17"/>
      <c r="V21" s="17">
        <v>-14711.42</v>
      </c>
      <c r="W21" s="17"/>
      <c r="X21" s="17">
        <f t="shared" si="1"/>
        <v>-14711.42</v>
      </c>
      <c r="Y21" s="17"/>
    </row>
    <row r="22" spans="1:25" ht="27.95" customHeight="1">
      <c r="A22" s="125" t="s">
        <v>173</v>
      </c>
      <c r="C22" s="124">
        <v>25.1</v>
      </c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v>0</v>
      </c>
      <c r="Q22" s="25"/>
      <c r="R22" s="17">
        <f>ROUND(('งบเปลี่ยนแปลง-เฉพาะ'!P20),2)</f>
        <v>-145412126.80000001</v>
      </c>
      <c r="S22" s="25"/>
      <c r="T22" s="17">
        <f>ROUND(SUM(D22:S22),2)</f>
        <v>-145412126.80000001</v>
      </c>
      <c r="U22" s="25"/>
      <c r="V22" s="25">
        <v>0</v>
      </c>
      <c r="W22" s="25"/>
      <c r="X22" s="25">
        <f t="shared" si="0"/>
        <v>-145412126.80000001</v>
      </c>
    </row>
    <row r="23" spans="1:25" ht="27.95" customHeight="1">
      <c r="A23" s="121" t="s">
        <v>174</v>
      </c>
      <c r="C23" s="114"/>
      <c r="D23" s="25">
        <v>0</v>
      </c>
      <c r="E23" s="25"/>
      <c r="F23" s="25">
        <v>0</v>
      </c>
      <c r="G23" s="25"/>
      <c r="H23" s="25">
        <v>0</v>
      </c>
      <c r="I23" s="25"/>
      <c r="J23" s="25">
        <v>0</v>
      </c>
      <c r="K23" s="25"/>
      <c r="L23" s="25">
        <v>0</v>
      </c>
      <c r="M23" s="25"/>
      <c r="N23" s="25">
        <v>0</v>
      </c>
      <c r="O23" s="25"/>
      <c r="P23" s="25">
        <v>0</v>
      </c>
      <c r="Q23" s="25"/>
      <c r="R23" s="25">
        <f>ROUND((612139869.75-R16),2)</f>
        <v>420805974.38</v>
      </c>
      <c r="S23" s="25"/>
      <c r="T23" s="17">
        <f>ROUND(SUM(D23:S23),2)</f>
        <v>420805974.38</v>
      </c>
      <c r="U23" s="25"/>
      <c r="V23" s="25">
        <f>ROUND((22980.37-V16),2)</f>
        <v>13335.28</v>
      </c>
      <c r="W23" s="25"/>
      <c r="X23" s="25">
        <f t="shared" ref="X23:X24" si="2">ROUND(SUM(T23:V23),2)</f>
        <v>420819309.66000003</v>
      </c>
    </row>
    <row r="24" spans="1:25" ht="27.95" customHeight="1">
      <c r="A24" s="125" t="s">
        <v>168</v>
      </c>
      <c r="C24" s="114"/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  <c r="O24" s="25"/>
      <c r="P24" s="25">
        <v>0</v>
      </c>
      <c r="Q24" s="25"/>
      <c r="R24" s="25">
        <f>ROUND((76300026.29-V24),2)</f>
        <v>76295671.969999999</v>
      </c>
      <c r="S24" s="25"/>
      <c r="T24" s="17">
        <f>ROUND(SUM(D24:S24),2)</f>
        <v>76295671.969999999</v>
      </c>
      <c r="U24" s="25"/>
      <c r="V24" s="25">
        <v>4354.32</v>
      </c>
      <c r="W24" s="25"/>
      <c r="X24" s="25">
        <f t="shared" si="2"/>
        <v>76300026.290000007</v>
      </c>
    </row>
    <row r="25" spans="1:25" ht="27.95" customHeight="1">
      <c r="A25" s="125" t="s">
        <v>135</v>
      </c>
      <c r="C25" s="114"/>
      <c r="D25" s="49">
        <f>ROUND(SUM(D23:D24),2)</f>
        <v>0</v>
      </c>
      <c r="E25" s="25"/>
      <c r="F25" s="49">
        <f>ROUND(SUM(F23:F24),2)</f>
        <v>0</v>
      </c>
      <c r="G25" s="25"/>
      <c r="H25" s="49">
        <f>ROUND(SUM(H23:H24),2)</f>
        <v>0</v>
      </c>
      <c r="I25" s="25"/>
      <c r="J25" s="49">
        <f>ROUND(SUM(J23:J24),2)</f>
        <v>0</v>
      </c>
      <c r="K25" s="25"/>
      <c r="L25" s="49">
        <f>ROUND(SUM(L23:L24),2)</f>
        <v>0</v>
      </c>
      <c r="M25" s="25"/>
      <c r="N25" s="49">
        <f>ROUND(SUM(N23:N24),2)</f>
        <v>0</v>
      </c>
      <c r="O25" s="25"/>
      <c r="P25" s="49">
        <f>ROUND(SUM(P23:P24),2)</f>
        <v>0</v>
      </c>
      <c r="Q25" s="25"/>
      <c r="R25" s="49">
        <f>ROUND(SUM(R23:R24),2)</f>
        <v>497101646.35000002</v>
      </c>
      <c r="S25" s="25"/>
      <c r="T25" s="49">
        <f>ROUND(SUM(T23:T24),2)</f>
        <v>497101646.35000002</v>
      </c>
      <c r="U25" s="25"/>
      <c r="V25" s="49">
        <f>ROUND(SUM(V23:V24),2)</f>
        <v>17689.599999999999</v>
      </c>
      <c r="W25" s="25"/>
      <c r="X25" s="49">
        <f>ROUND(SUM(X23:X24),2)</f>
        <v>497119335.94999999</v>
      </c>
    </row>
    <row r="26" spans="1:25" s="123" customFormat="1" ht="27.95" customHeight="1">
      <c r="A26" s="125" t="s">
        <v>175</v>
      </c>
      <c r="B26" s="122"/>
      <c r="C26" s="122"/>
      <c r="D26" s="17">
        <f>ROUND(SUM(D19:D22,D25),2)</f>
        <v>1454198768</v>
      </c>
      <c r="E26" s="17"/>
      <c r="F26" s="17">
        <f>ROUND(SUM(F19:F22,F25),2)</f>
        <v>441807166</v>
      </c>
      <c r="G26" s="17"/>
      <c r="H26" s="17">
        <f>ROUND(SUM(H19:H22,H25),2)</f>
        <v>0</v>
      </c>
      <c r="I26" s="17"/>
      <c r="J26" s="17">
        <f>ROUND(SUM(J19:J22,J25),2)</f>
        <v>0</v>
      </c>
      <c r="K26" s="17"/>
      <c r="L26" s="17">
        <f>ROUND(SUM(L19:L22,L25),2)</f>
        <v>-1052991.24</v>
      </c>
      <c r="M26" s="17"/>
      <c r="N26" s="17">
        <f>ROUND(SUM(N19:N22,N25),2)</f>
        <v>148000000</v>
      </c>
      <c r="O26" s="17"/>
      <c r="P26" s="17">
        <f>ROUND(SUM(P19:P22,P25),2)</f>
        <v>0</v>
      </c>
      <c r="Q26" s="17"/>
      <c r="R26" s="17">
        <f>ROUND(SUM(R19:R22,R25),2)</f>
        <v>9824353033.6499996</v>
      </c>
      <c r="S26" s="17"/>
      <c r="T26" s="17">
        <f>ROUND(SUM(T19:T22,T25),2)</f>
        <v>11867305976.41</v>
      </c>
      <c r="U26" s="17"/>
      <c r="V26" s="17">
        <f>ROUND(SUM(V19:V22,V25),2)</f>
        <v>220025.05</v>
      </c>
      <c r="W26" s="17"/>
      <c r="X26" s="17">
        <f>ROUND(SUM(X19:X22,X25),2)</f>
        <v>11867526001.459999</v>
      </c>
      <c r="Y26" s="17"/>
    </row>
    <row r="27" spans="1:25" s="123" customFormat="1" ht="27.95" customHeight="1">
      <c r="A27" s="125" t="s">
        <v>172</v>
      </c>
      <c r="B27" s="122"/>
      <c r="C27" s="122"/>
      <c r="D27" s="17">
        <v>0</v>
      </c>
      <c r="E27" s="17"/>
      <c r="F27" s="17">
        <v>0</v>
      </c>
      <c r="G27" s="17"/>
      <c r="H27" s="17">
        <v>0</v>
      </c>
      <c r="I27" s="17"/>
      <c r="J27" s="17">
        <v>0</v>
      </c>
      <c r="K27" s="17"/>
      <c r="L27" s="17">
        <v>0</v>
      </c>
      <c r="M27" s="17"/>
      <c r="N27" s="17">
        <v>0</v>
      </c>
      <c r="O27" s="17"/>
      <c r="P27" s="17">
        <v>0</v>
      </c>
      <c r="Q27" s="17"/>
      <c r="R27" s="17">
        <v>0</v>
      </c>
      <c r="S27" s="17"/>
      <c r="T27" s="17">
        <f>ROUND(SUM(D27:S27),2)</f>
        <v>0</v>
      </c>
      <c r="U27" s="17"/>
      <c r="V27" s="17">
        <v>-1650</v>
      </c>
      <c r="W27" s="17"/>
      <c r="X27" s="17">
        <f t="shared" ref="X27" si="3">ROUND(SUM(T27:V27),2)</f>
        <v>-1650</v>
      </c>
      <c r="Y27" s="17"/>
    </row>
    <row r="28" spans="1:25" ht="27.95" customHeight="1">
      <c r="A28" s="121" t="s">
        <v>167</v>
      </c>
      <c r="C28" s="124"/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16">
        <v>0</v>
      </c>
      <c r="M28" s="25"/>
      <c r="N28" s="25">
        <v>0</v>
      </c>
      <c r="O28" s="25"/>
      <c r="P28" s="25">
        <v>0</v>
      </c>
      <c r="Q28" s="25"/>
      <c r="R28" s="25">
        <f>ROUND((งบกำไรขาดทุนเบ็ดเสร็จ!K31-V28),2)</f>
        <v>145031533.97</v>
      </c>
      <c r="S28" s="25"/>
      <c r="T28" s="25">
        <f>ROUND(SUM(D28:S28),2)</f>
        <v>145031533.97</v>
      </c>
      <c r="U28" s="25"/>
      <c r="V28" s="25">
        <f>ROUND((งบกำไรขาดทุนเบ็ดเสร็จ!K39),2)</f>
        <v>9470.7999999999993</v>
      </c>
      <c r="W28" s="25"/>
      <c r="X28" s="25">
        <f t="shared" ref="X28:X29" si="4">ROUND(SUM(T28:V28),2)</f>
        <v>145041004.77000001</v>
      </c>
    </row>
    <row r="29" spans="1:25" ht="27.95" customHeight="1">
      <c r="A29" s="125" t="s">
        <v>168</v>
      </c>
      <c r="D29" s="25">
        <v>0</v>
      </c>
      <c r="E29" s="2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0</v>
      </c>
      <c r="O29" s="25"/>
      <c r="P29" s="25">
        <v>0</v>
      </c>
      <c r="Q29" s="25"/>
      <c r="R29" s="25">
        <f>ROUND((งบกำไรขาดทุนเบ็ดเสร็จ!K34-V29),2)</f>
        <v>0</v>
      </c>
      <c r="S29" s="25"/>
      <c r="T29" s="25">
        <f>ROUND(SUM(D29:S29),2)</f>
        <v>0</v>
      </c>
      <c r="U29" s="25"/>
      <c r="V29" s="25">
        <f>-ROUND((งบกำไรขาดทุนเบ็ดเสร็จ!K39-งบกำไรขาดทุนเบ็ดเสร็จ!K43),2)</f>
        <v>0</v>
      </c>
      <c r="W29" s="25"/>
      <c r="X29" s="25">
        <f t="shared" si="4"/>
        <v>0</v>
      </c>
    </row>
    <row r="30" spans="1:25" ht="27.95" customHeight="1">
      <c r="A30" s="125" t="s">
        <v>135</v>
      </c>
      <c r="C30" s="124"/>
      <c r="D30" s="49">
        <f>ROUND(SUM(D28:D29),2)</f>
        <v>0</v>
      </c>
      <c r="E30" s="25"/>
      <c r="F30" s="49">
        <f>ROUND(SUM(F28:F29),2)</f>
        <v>0</v>
      </c>
      <c r="G30" s="25"/>
      <c r="H30" s="49">
        <f>ROUND(SUM(H28:H29),2)</f>
        <v>0</v>
      </c>
      <c r="I30" s="25"/>
      <c r="J30" s="49">
        <f>ROUND(SUM(J28:J29),2)</f>
        <v>0</v>
      </c>
      <c r="K30" s="25"/>
      <c r="L30" s="49">
        <f>ROUND(SUM(L28:L29),2)</f>
        <v>0</v>
      </c>
      <c r="M30" s="25"/>
      <c r="N30" s="49">
        <f>ROUND(SUM(N28:N29),2)</f>
        <v>0</v>
      </c>
      <c r="O30" s="25"/>
      <c r="P30" s="49">
        <f>ROUND(SUM(P28:P29),2)</f>
        <v>0</v>
      </c>
      <c r="Q30" s="50"/>
      <c r="R30" s="49">
        <f>ROUND(SUM(R28:R29),2)</f>
        <v>145031533.97</v>
      </c>
      <c r="S30" s="25"/>
      <c r="T30" s="49">
        <f>ROUND(SUM(T28:T29),2)</f>
        <v>145031533.97</v>
      </c>
      <c r="U30" s="25"/>
      <c r="V30" s="49">
        <f>ROUND(SUM(V28:V29),2)</f>
        <v>9470.7999999999993</v>
      </c>
      <c r="W30" s="25"/>
      <c r="X30" s="49">
        <f>ROUND(SUM(X28:X29),2)</f>
        <v>145041004.77000001</v>
      </c>
    </row>
    <row r="31" spans="1:25" ht="27.95" customHeight="1" thickBot="1">
      <c r="A31" s="125" t="s">
        <v>176</v>
      </c>
      <c r="D31" s="60">
        <f>ROUND(SUM(D26:D27,D30),2)</f>
        <v>1454198768</v>
      </c>
      <c r="E31" s="25"/>
      <c r="F31" s="60">
        <f>ROUND(SUM(F26:F27,F30),2)</f>
        <v>441807166</v>
      </c>
      <c r="G31" s="25"/>
      <c r="H31" s="60">
        <f>ROUND(SUM(H26:H27,H30),2)</f>
        <v>0</v>
      </c>
      <c r="I31" s="25"/>
      <c r="J31" s="60">
        <f>ROUND(SUM(J26:J27,J30),2)</f>
        <v>0</v>
      </c>
      <c r="K31" s="25"/>
      <c r="L31" s="60">
        <f>ROUND(SUM(L26:L27,L30),2)</f>
        <v>-1052991.24</v>
      </c>
      <c r="M31" s="25"/>
      <c r="N31" s="60">
        <f>ROUND(SUM(N26:N27,N30),2)</f>
        <v>148000000</v>
      </c>
      <c r="O31" s="25"/>
      <c r="P31" s="60">
        <f>ROUND(SUM(P26:P27,P30),2)</f>
        <v>0</v>
      </c>
      <c r="Q31" s="25"/>
      <c r="R31" s="60">
        <f>ROUND(SUM(R26:R27,R30),2)</f>
        <v>9969384567.6200008</v>
      </c>
      <c r="S31" s="25"/>
      <c r="T31" s="60">
        <f>ROUND(SUM(T26:T27,T30),2)</f>
        <v>12012337510.379999</v>
      </c>
      <c r="U31" s="25"/>
      <c r="V31" s="60">
        <f>ROUND(SUM(V26:V27,V30),2)</f>
        <v>227845.85</v>
      </c>
      <c r="W31" s="25"/>
      <c r="X31" s="60">
        <f>ROUND(SUM(X26:X27,X30),2)</f>
        <v>12012565356.23</v>
      </c>
    </row>
    <row r="32" spans="1:25" s="16" customFormat="1" ht="27.95" customHeight="1" thickTop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47"/>
    </row>
    <row r="33" spans="1:24" s="16" customFormat="1" ht="27.95" customHeight="1">
      <c r="R33" s="28"/>
      <c r="S33" s="28"/>
      <c r="T33" s="28"/>
      <c r="U33" s="28"/>
      <c r="V33" s="28"/>
      <c r="W33" s="28"/>
      <c r="X33" s="29"/>
    </row>
    <row r="34" spans="1:24" s="16" customFormat="1" ht="27.95" customHeight="1">
      <c r="R34" s="28"/>
      <c r="S34" s="28"/>
      <c r="T34" s="28"/>
      <c r="U34" s="28"/>
      <c r="V34" s="28"/>
      <c r="W34" s="28"/>
      <c r="X34" s="29"/>
    </row>
    <row r="35" spans="1:24" ht="27.95" customHeight="1">
      <c r="A35" s="126" t="s">
        <v>49</v>
      </c>
    </row>
    <row r="36" spans="1:24" ht="27" customHeight="1">
      <c r="L36" s="127"/>
    </row>
    <row r="37" spans="1:24" ht="27" customHeight="1">
      <c r="D37" s="127"/>
      <c r="F37" s="127"/>
      <c r="H37" s="127"/>
      <c r="J37" s="127"/>
      <c r="L37" s="127"/>
      <c r="N37" s="127"/>
      <c r="P37" s="128"/>
      <c r="R37" s="127"/>
      <c r="T37" s="127"/>
      <c r="V37" s="127"/>
      <c r="X37" s="127"/>
    </row>
    <row r="38" spans="1:24">
      <c r="V38" s="128"/>
    </row>
  </sheetData>
  <mergeCells count="11">
    <mergeCell ref="A1:X1"/>
    <mergeCell ref="A2:X2"/>
    <mergeCell ref="A3:X3"/>
    <mergeCell ref="D8:X8"/>
    <mergeCell ref="D9:T9"/>
    <mergeCell ref="N10:R10"/>
    <mergeCell ref="F11:F12"/>
    <mergeCell ref="H11:H12"/>
    <mergeCell ref="V11:V12"/>
    <mergeCell ref="J11:J12"/>
    <mergeCell ref="N11:P11"/>
  </mergeCells>
  <phoneticPr fontId="0" type="noConversion"/>
  <printOptions horizontalCentered="1"/>
  <pageMargins left="0.35433070866141736" right="0.15748031496062992" top="0.47244094488188981" bottom="0.15748031496062992" header="0.15748031496062992" footer="0.15748031496062992"/>
  <pageSetup paperSize="9" scale="55" orientation="landscape" r:id="rId1"/>
  <headerFooter scaleWithDoc="0" alignWithMargins="0"/>
  <ignoredErrors>
    <ignoredError sqref="Y26 Q24 Q23 W23:X23 S23 D32:O32 U24 U23 W25 S25 Q25 E26 U25 D30 U19:X19 D18:S18 U18:X18 T15 G26 I26 S24 W24:X24 Q19:S19 I25 G25 E25 D19:P19 O25 K25 M25 F23:M24 N23:P23 N24:P24 D23:D24 D20:P22 D25 E23 E24 N25 L25 P25 F25 H25 J25 Q30 O30 M30 K30 I30 S30 U30 G30 W30 F31:X31 F30 X30 H30 T30 J30 L30 N30 P30 R30" formulaRange="1"/>
    <ignoredError sqref="K26 M26 O26 Q26 S26 U26 W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zoomScale="90" zoomScaleNormal="90" zoomScaleSheetLayoutView="100" workbookViewId="0">
      <selection activeCell="D21" sqref="D21"/>
    </sheetView>
  </sheetViews>
  <sheetFormatPr defaultColWidth="12" defaultRowHeight="24.95" customHeight="1"/>
  <cols>
    <col min="1" max="1" width="36.6640625" style="106" customWidth="1"/>
    <col min="2" max="2" width="3.33203125" style="106" customWidth="1"/>
    <col min="3" max="3" width="10.5" style="106" bestFit="1" customWidth="1"/>
    <col min="4" max="4" width="21" style="106" customWidth="1"/>
    <col min="5" max="5" width="1.83203125" style="106" customWidth="1"/>
    <col min="6" max="6" width="21" style="106" customWidth="1"/>
    <col min="7" max="7" width="1.83203125" style="106" customWidth="1"/>
    <col min="8" max="8" width="21" style="106" customWidth="1"/>
    <col min="9" max="9" width="1.83203125" style="106" customWidth="1"/>
    <col min="10" max="10" width="21" style="106" customWidth="1"/>
    <col min="11" max="11" width="2" style="106" customWidth="1"/>
    <col min="12" max="12" width="21" style="106" customWidth="1"/>
    <col min="13" max="13" width="1.83203125" style="106" customWidth="1"/>
    <col min="14" max="14" width="21" style="106" customWidth="1"/>
    <col min="15" max="15" width="1.83203125" style="106" customWidth="1"/>
    <col min="16" max="16" width="21" style="106" customWidth="1"/>
    <col min="17" max="17" width="1.83203125" style="106" customWidth="1"/>
    <col min="18" max="18" width="21" style="106" customWidth="1"/>
    <col min="19" max="19" width="1.83203125" style="106" customWidth="1"/>
    <col min="20" max="16384" width="12" style="106"/>
  </cols>
  <sheetData>
    <row r="1" spans="1:19" ht="26.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</row>
    <row r="2" spans="1:19" ht="26.1" customHeight="1">
      <c r="A2" s="156" t="s">
        <v>177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9" ht="26.1" customHeight="1">
      <c r="A3" s="157" t="str">
        <f>'งบเปลี่ยนแปลง-รวม'!A3</f>
        <v>สำหรับงวด 3 เดือน สิ้นสุดวันที่ 31 มีนาคม 2566 (ยังไม่ได้ตรวจสอบ / สอบทานแล้ว)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9" ht="26.1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9" ht="26.1" customHeight="1" thickBo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10" t="s">
        <v>144</v>
      </c>
    </row>
    <row r="6" spans="1:19" ht="3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r="7" spans="1:19" ht="26.1" customHeight="1">
      <c r="A7" s="105"/>
      <c r="B7" s="105"/>
      <c r="C7" s="105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3"/>
    </row>
    <row r="8" spans="1:19" ht="26.1" customHeight="1">
      <c r="A8" s="105"/>
      <c r="B8" s="105"/>
      <c r="C8" s="105"/>
      <c r="D8" s="155" t="s">
        <v>178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1:19" ht="26.1" customHeight="1">
      <c r="C9" s="114" t="s">
        <v>5</v>
      </c>
      <c r="D9" s="114"/>
      <c r="E9" s="114"/>
      <c r="F9" s="158" t="s">
        <v>148</v>
      </c>
      <c r="G9" s="116"/>
      <c r="H9" s="158" t="s">
        <v>148</v>
      </c>
      <c r="I9" s="116"/>
      <c r="J9" s="158"/>
      <c r="K9" s="116"/>
      <c r="L9" s="150" t="s">
        <v>92</v>
      </c>
      <c r="M9" s="150"/>
      <c r="N9" s="150"/>
      <c r="O9" s="150"/>
      <c r="P9" s="150"/>
      <c r="Q9" s="114"/>
      <c r="R9" s="114"/>
    </row>
    <row r="10" spans="1:19" ht="26.1" customHeight="1">
      <c r="C10" s="114"/>
      <c r="D10" s="114"/>
      <c r="E10" s="114"/>
      <c r="F10" s="151"/>
      <c r="G10" s="116"/>
      <c r="H10" s="151"/>
      <c r="I10" s="116"/>
      <c r="J10" s="151"/>
      <c r="K10" s="116"/>
      <c r="L10" s="150" t="s">
        <v>93</v>
      </c>
      <c r="M10" s="150"/>
      <c r="N10" s="150"/>
      <c r="O10" s="114"/>
      <c r="P10" s="114"/>
      <c r="Q10" s="114"/>
      <c r="R10" s="114"/>
    </row>
    <row r="11" spans="1:19" ht="26.1" customHeight="1">
      <c r="C11" s="114"/>
      <c r="D11" s="114"/>
      <c r="E11" s="114"/>
      <c r="F11" s="151"/>
      <c r="G11" s="116"/>
      <c r="H11" s="151"/>
      <c r="I11" s="116"/>
      <c r="J11" s="151"/>
      <c r="K11" s="116"/>
      <c r="L11" s="114" t="s">
        <v>153</v>
      </c>
      <c r="M11" s="114"/>
      <c r="N11" s="118" t="s">
        <v>154</v>
      </c>
      <c r="O11" s="114"/>
      <c r="P11" s="114"/>
      <c r="Q11" s="114"/>
      <c r="R11" s="114"/>
    </row>
    <row r="12" spans="1:19" ht="26.1" customHeight="1" thickBot="1">
      <c r="B12" s="125"/>
      <c r="D12" s="120" t="s">
        <v>84</v>
      </c>
      <c r="E12" s="120"/>
      <c r="F12" s="120" t="s">
        <v>157</v>
      </c>
      <c r="G12" s="120"/>
      <c r="H12" s="120" t="s">
        <v>179</v>
      </c>
      <c r="I12" s="120"/>
      <c r="J12" s="120" t="s">
        <v>159</v>
      </c>
      <c r="K12" s="120"/>
      <c r="L12" s="120" t="s">
        <v>161</v>
      </c>
      <c r="M12" s="120"/>
      <c r="N12" s="120" t="s">
        <v>162</v>
      </c>
      <c r="O12" s="120"/>
      <c r="P12" s="120" t="s">
        <v>95</v>
      </c>
      <c r="Q12" s="120"/>
      <c r="R12" s="120" t="s">
        <v>156</v>
      </c>
    </row>
    <row r="13" spans="1:19" s="123" customFormat="1" ht="26.1" customHeight="1">
      <c r="A13" s="121" t="str">
        <f>'งบเปลี่ยนแปลง-รวม'!A14</f>
        <v>ยอดยกมา ณ วันที่ 1 มกราคม 2565</v>
      </c>
      <c r="B13" s="122"/>
      <c r="C13" s="122"/>
      <c r="D13" s="48">
        <v>1475698768</v>
      </c>
      <c r="E13" s="17"/>
      <c r="F13" s="48">
        <v>441807166</v>
      </c>
      <c r="G13" s="17"/>
      <c r="H13" s="48">
        <v>39061748.240000002</v>
      </c>
      <c r="I13" s="17"/>
      <c r="J13" s="48">
        <v>-142107790.00999999</v>
      </c>
      <c r="K13" s="17"/>
      <c r="L13" s="48">
        <v>148000000</v>
      </c>
      <c r="M13" s="17"/>
      <c r="N13" s="48">
        <v>142107790.00999999</v>
      </c>
      <c r="O13" s="17"/>
      <c r="P13" s="48">
        <v>8050455869.8599997</v>
      </c>
      <c r="Q13" s="17"/>
      <c r="R13" s="48">
        <f>ROUND(SUM(D13:Q13),2)</f>
        <v>10155023552.1</v>
      </c>
      <c r="S13" s="17"/>
    </row>
    <row r="14" spans="1:19" ht="26.1" customHeight="1">
      <c r="A14" s="106" t="s">
        <v>166</v>
      </c>
      <c r="C14" s="124">
        <v>25.2</v>
      </c>
      <c r="D14" s="25">
        <v>0</v>
      </c>
      <c r="E14" s="25"/>
      <c r="F14" s="25">
        <v>0</v>
      </c>
      <c r="G14" s="25"/>
      <c r="H14" s="25">
        <v>0</v>
      </c>
      <c r="I14" s="25"/>
      <c r="J14" s="25">
        <v>0</v>
      </c>
      <c r="K14" s="25"/>
      <c r="L14" s="25">
        <v>0</v>
      </c>
      <c r="M14" s="25"/>
      <c r="N14" s="25">
        <v>0</v>
      </c>
      <c r="O14" s="25"/>
      <c r="P14" s="25">
        <v>-72709123.400000006</v>
      </c>
      <c r="Q14" s="25"/>
      <c r="R14" s="25">
        <f>ROUND(SUM(D14:Q14),2)</f>
        <v>-72709123.400000006</v>
      </c>
      <c r="S14" s="26"/>
    </row>
    <row r="15" spans="1:19" ht="26.1" customHeight="1">
      <c r="A15" s="125" t="str">
        <f>'งบเปลี่ยนแปลง-รวม'!A16</f>
        <v>กำไร(ขาดทุน)สำหรับงวด 3 เดือน</v>
      </c>
      <c r="C15" s="124"/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f>ROUND((งบกำไรขาดทุนเบ็ดเสร็จ!Q36),2)</f>
        <v>118678948.41</v>
      </c>
      <c r="Q15" s="25"/>
      <c r="R15" s="25">
        <f>ROUND(SUM(D15:Q15),2)</f>
        <v>118678948.41</v>
      </c>
      <c r="S15" s="26"/>
    </row>
    <row r="16" spans="1:19" ht="26.1" customHeight="1">
      <c r="A16" s="125" t="str">
        <f>'งบเปลี่ยนแปลง-รวม'!A17</f>
        <v>กำไร(ขาดทุน)เบ็ดเสร็จอื่น</v>
      </c>
      <c r="D16" s="25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5"/>
      <c r="P16" s="25">
        <v>0</v>
      </c>
      <c r="Q16" s="25"/>
      <c r="R16" s="25">
        <f>ROUND(SUM(D16:Q16),2)</f>
        <v>0</v>
      </c>
      <c r="S16" s="26"/>
    </row>
    <row r="17" spans="1:19" ht="26.1" customHeight="1">
      <c r="A17" s="125" t="str">
        <f>'งบเปลี่ยนแปลง-รวม'!A18</f>
        <v>กำไรเบ็ดเสร็จรวมสำหรับงวด</v>
      </c>
      <c r="D17" s="49">
        <f>ROUND(SUM(D15:D16),2)</f>
        <v>0</v>
      </c>
      <c r="E17" s="25"/>
      <c r="F17" s="49">
        <f>ROUND(SUM(F15:F16),2)</f>
        <v>0</v>
      </c>
      <c r="G17" s="25"/>
      <c r="H17" s="49">
        <f>ROUND(SUM(H15:H16),2)</f>
        <v>0</v>
      </c>
      <c r="I17" s="25"/>
      <c r="J17" s="49">
        <f>ROUND(SUM(J15:J16),2)</f>
        <v>0</v>
      </c>
      <c r="K17" s="25"/>
      <c r="L17" s="49">
        <f>ROUND(SUM(L15:L16),2)</f>
        <v>0</v>
      </c>
      <c r="M17" s="25"/>
      <c r="N17" s="49">
        <f>ROUND(SUM(N15:N16),2)</f>
        <v>0</v>
      </c>
      <c r="O17" s="25"/>
      <c r="P17" s="49">
        <f>ROUND(SUM(P15:P16),2)</f>
        <v>118678948.41</v>
      </c>
      <c r="Q17" s="25"/>
      <c r="R17" s="49">
        <f>ROUND(SUM(R15:R16),2)</f>
        <v>118678948.41</v>
      </c>
      <c r="S17" s="26"/>
    </row>
    <row r="18" spans="1:19" ht="26.1" customHeight="1">
      <c r="A18" s="125" t="str">
        <f>'งบเปลี่ยนแปลง-รวม'!A19</f>
        <v>ยอดคงเหลือ ณ วันที่ 31 มีนาคม 2565</v>
      </c>
      <c r="C18" s="124"/>
      <c r="D18" s="25">
        <f>ROUND(SUM(D13:D14,D17),2)</f>
        <v>1475698768</v>
      </c>
      <c r="E18" s="25"/>
      <c r="F18" s="25">
        <f>ROUND(SUM(F13:F14,F17),2)</f>
        <v>441807166</v>
      </c>
      <c r="G18" s="25"/>
      <c r="H18" s="25">
        <f>ROUND(SUM(H13:H14,H17),2)</f>
        <v>39061748.240000002</v>
      </c>
      <c r="I18" s="25"/>
      <c r="J18" s="25">
        <f>ROUND(SUM(J13:J14,J17),2)</f>
        <v>-142107790.00999999</v>
      </c>
      <c r="K18" s="25"/>
      <c r="L18" s="25">
        <f>ROUND(SUM(L13:L14,L17),2)</f>
        <v>148000000</v>
      </c>
      <c r="M18" s="25"/>
      <c r="N18" s="25">
        <f>ROUND(SUM(N13:N14,N17),2)</f>
        <v>142107790.00999999</v>
      </c>
      <c r="O18" s="25"/>
      <c r="P18" s="25">
        <f>ROUND(SUM(P13:P14,P17),2)</f>
        <v>8096425694.8699999</v>
      </c>
      <c r="Q18" s="25"/>
      <c r="R18" s="25">
        <f>ROUND(SUM(R13:R14,R17),2)</f>
        <v>10200993377.110001</v>
      </c>
      <c r="S18" s="26"/>
    </row>
    <row r="19" spans="1:19" ht="26.1" customHeight="1">
      <c r="A19" s="125" t="s">
        <v>170</v>
      </c>
      <c r="C19" s="124" t="s">
        <v>171</v>
      </c>
      <c r="D19" s="25">
        <v>-21500000</v>
      </c>
      <c r="E19" s="25"/>
      <c r="F19" s="25">
        <v>0</v>
      </c>
      <c r="G19" s="25"/>
      <c r="H19" s="25">
        <v>-39061748.240000002</v>
      </c>
      <c r="I19" s="25"/>
      <c r="J19" s="25">
        <v>142107790.00999999</v>
      </c>
      <c r="K19" s="25"/>
      <c r="L19" s="25">
        <v>0</v>
      </c>
      <c r="M19" s="25"/>
      <c r="N19" s="25">
        <v>-142107790.00999999</v>
      </c>
      <c r="O19" s="25"/>
      <c r="P19" s="25">
        <f>142107790.01-81546041.77</f>
        <v>60561748.239999995</v>
      </c>
      <c r="Q19" s="25"/>
      <c r="R19" s="51">
        <f>ROUND(SUM(D19:Q19),2)</f>
        <v>0</v>
      </c>
      <c r="S19" s="26"/>
    </row>
    <row r="20" spans="1:19" ht="26.1" customHeight="1">
      <c r="A20" s="125" t="s">
        <v>173</v>
      </c>
      <c r="C20" s="124">
        <v>25.1</v>
      </c>
      <c r="D20" s="25">
        <v>0</v>
      </c>
      <c r="E20" s="25"/>
      <c r="F20" s="25">
        <v>0</v>
      </c>
      <c r="G20" s="25"/>
      <c r="H20" s="25">
        <v>0</v>
      </c>
      <c r="I20" s="25"/>
      <c r="J20" s="25">
        <v>0</v>
      </c>
      <c r="K20" s="25"/>
      <c r="L20" s="25">
        <v>0</v>
      </c>
      <c r="M20" s="25"/>
      <c r="N20" s="25">
        <v>0</v>
      </c>
      <c r="O20" s="25"/>
      <c r="P20" s="25">
        <v>-145412126.80000001</v>
      </c>
      <c r="Q20" s="25"/>
      <c r="R20" s="25">
        <f>ROUND(SUM(D20:Q20),2)</f>
        <v>-145412126.80000001</v>
      </c>
      <c r="S20" s="26"/>
    </row>
    <row r="21" spans="1:19" ht="26.1" customHeight="1">
      <c r="A21" s="125" t="str">
        <f>'งบเปลี่ยนแปลง-รวม'!A23</f>
        <v>กำไร(ขาดทุน)สำหรับงวด 9 เดือน</v>
      </c>
      <c r="D21" s="25">
        <v>0</v>
      </c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f>ROUND((941880386.46-P15),2)</f>
        <v>823201438.04999995</v>
      </c>
      <c r="Q21" s="25"/>
      <c r="R21" s="25">
        <f>ROUND(SUM(D21:Q21),2)</f>
        <v>823201438.04999995</v>
      </c>
      <c r="S21" s="26"/>
    </row>
    <row r="22" spans="1:19" ht="26.1" customHeight="1">
      <c r="A22" s="125" t="str">
        <f>'งบเปลี่ยนแปลง-รวม'!A24</f>
        <v>กำไร(ขาดทุน)เบ็ดเสร็จอื่น</v>
      </c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f>ROUND((38027984.77-P16),2)</f>
        <v>38027984.770000003</v>
      </c>
      <c r="Q22" s="25"/>
      <c r="R22" s="25">
        <f>ROUND(SUM(D22:Q22),2)</f>
        <v>38027984.770000003</v>
      </c>
      <c r="S22" s="26"/>
    </row>
    <row r="23" spans="1:19" ht="26.1" customHeight="1">
      <c r="A23" s="125" t="str">
        <f>'งบเปลี่ยนแปลง-รวม'!A25</f>
        <v>กำไรเบ็ดเสร็จรวมสำหรับงวด</v>
      </c>
      <c r="D23" s="49">
        <f>ROUND(SUM(D21:D22),2)</f>
        <v>0</v>
      </c>
      <c r="E23" s="25"/>
      <c r="F23" s="49">
        <f>ROUND(SUM(F21:F22),2)</f>
        <v>0</v>
      </c>
      <c r="G23" s="25"/>
      <c r="H23" s="49">
        <f>ROUND(SUM(H21:H22),2)</f>
        <v>0</v>
      </c>
      <c r="I23" s="25"/>
      <c r="J23" s="49">
        <f>ROUND(SUM(J21:J22),2)</f>
        <v>0</v>
      </c>
      <c r="K23" s="25"/>
      <c r="L23" s="49">
        <f>ROUND(SUM(L21:L22),2)</f>
        <v>0</v>
      </c>
      <c r="M23" s="25"/>
      <c r="N23" s="49">
        <f>ROUND(SUM(N21:N22),2)</f>
        <v>0</v>
      </c>
      <c r="O23" s="25"/>
      <c r="P23" s="49">
        <f>ROUND(SUM(P21:P22),2)</f>
        <v>861229422.82000005</v>
      </c>
      <c r="Q23" s="25"/>
      <c r="R23" s="49">
        <f>ROUND(SUM(R21:R22),2)</f>
        <v>861229422.82000005</v>
      </c>
      <c r="S23" s="26"/>
    </row>
    <row r="24" spans="1:19" ht="26.1" customHeight="1">
      <c r="A24" s="125" t="str">
        <f>'งบเปลี่ยนแปลง-รวม'!A26</f>
        <v>ยอดคงเหลือ ณ วันที่ 31 ธันวาคม 2565</v>
      </c>
      <c r="D24" s="25">
        <f>ROUND(SUM(D18:D20,D23),2)</f>
        <v>1454198768</v>
      </c>
      <c r="E24" s="25"/>
      <c r="F24" s="25">
        <f>ROUND(SUM(F18:F20,F23),2)</f>
        <v>441807166</v>
      </c>
      <c r="G24" s="25"/>
      <c r="H24" s="25">
        <f>ROUND(SUM(H18:H20,H23),2)</f>
        <v>0</v>
      </c>
      <c r="I24" s="25"/>
      <c r="J24" s="25">
        <f>ROUND(SUM(J18:J20,J23),2)</f>
        <v>0</v>
      </c>
      <c r="K24" s="25"/>
      <c r="L24" s="25">
        <f>ROUND(SUM(L18:L20,L23),2)</f>
        <v>148000000</v>
      </c>
      <c r="M24" s="25"/>
      <c r="N24" s="25">
        <f>ROUND(SUM(N18:N20,N23),2)</f>
        <v>0</v>
      </c>
      <c r="O24" s="25"/>
      <c r="P24" s="25">
        <f>ROUND(SUM(P18:P20,P23),2)</f>
        <v>8872804739.1299992</v>
      </c>
      <c r="Q24" s="25"/>
      <c r="R24" s="25">
        <f>ROUND(SUM(R18:R20,R23),2)</f>
        <v>10916810673.129999</v>
      </c>
      <c r="S24" s="26"/>
    </row>
    <row r="25" spans="1:19" ht="26.1" customHeight="1">
      <c r="A25" s="106" t="str">
        <f>'งบเปลี่ยนแปลง-รวม'!A28</f>
        <v>กำไร(ขาดทุน)สำหรับงวด 3 เดือน</v>
      </c>
      <c r="C25" s="114"/>
      <c r="D25" s="25">
        <v>0</v>
      </c>
      <c r="E25" s="25"/>
      <c r="F25" s="25">
        <v>0</v>
      </c>
      <c r="G25" s="25"/>
      <c r="H25" s="25">
        <v>0</v>
      </c>
      <c r="I25" s="25"/>
      <c r="J25" s="25">
        <v>0</v>
      </c>
      <c r="K25" s="25"/>
      <c r="L25" s="25">
        <v>0</v>
      </c>
      <c r="M25" s="25"/>
      <c r="N25" s="25">
        <v>0</v>
      </c>
      <c r="O25" s="25"/>
      <c r="P25" s="25">
        <f>ROUND((งบกำไรขาดทุนเบ็ดเสร็จ!O31),2)</f>
        <v>164797626.25</v>
      </c>
      <c r="Q25" s="25"/>
      <c r="R25" s="51">
        <f>ROUND(SUM(D25:Q25),2)</f>
        <v>164797626.25</v>
      </c>
      <c r="S25" s="25"/>
    </row>
    <row r="26" spans="1:19" ht="26.1" customHeight="1">
      <c r="A26" s="125" t="s">
        <v>168</v>
      </c>
      <c r="D26" s="25">
        <v>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0</v>
      </c>
      <c r="M26" s="25"/>
      <c r="N26" s="25">
        <v>0</v>
      </c>
      <c r="O26" s="25"/>
      <c r="P26" s="25">
        <f>ROUND((งบกำไรขาดทุนเบ็ดเสร็จ!O34),2)</f>
        <v>0</v>
      </c>
      <c r="Q26" s="25"/>
      <c r="R26" s="51">
        <f>ROUND(SUM(D26:Q26),2)</f>
        <v>0</v>
      </c>
      <c r="S26" s="25"/>
    </row>
    <row r="27" spans="1:19" ht="26.1" customHeight="1">
      <c r="A27" s="125" t="str">
        <f>'งบเปลี่ยนแปลง-รวม'!A30</f>
        <v>กำไรเบ็ดเสร็จรวมสำหรับงวด</v>
      </c>
      <c r="D27" s="49">
        <f>ROUND(SUM(D25:D26),2)</f>
        <v>0</v>
      </c>
      <c r="E27" s="25"/>
      <c r="F27" s="49">
        <f>ROUND(SUM(F25:F26),2)</f>
        <v>0</v>
      </c>
      <c r="G27" s="25"/>
      <c r="H27" s="49">
        <f>ROUND(SUM(H25:H26),2)</f>
        <v>0</v>
      </c>
      <c r="I27" s="25"/>
      <c r="J27" s="49">
        <f>ROUND(SUM(J25:J26),2)</f>
        <v>0</v>
      </c>
      <c r="K27" s="25"/>
      <c r="L27" s="49">
        <f>ROUND(SUM(L25:L26),2)</f>
        <v>0</v>
      </c>
      <c r="M27" s="25"/>
      <c r="N27" s="49">
        <f>ROUND(SUM(N25:N26),2)</f>
        <v>0</v>
      </c>
      <c r="O27" s="25"/>
      <c r="P27" s="49">
        <f>ROUND(SUM(P25:P26),2)</f>
        <v>164797626.25</v>
      </c>
      <c r="Q27" s="25"/>
      <c r="R27" s="49">
        <f>ROUND(SUM(R25:R26),2)</f>
        <v>164797626.25</v>
      </c>
      <c r="S27" s="25"/>
    </row>
    <row r="28" spans="1:19" ht="26.1" customHeight="1" thickBot="1">
      <c r="A28" s="125" t="str">
        <f>'งบเปลี่ยนแปลง-รวม'!A31</f>
        <v>ยอดคงเหลือ ณ วันที่ 31 มีนาคม 2566</v>
      </c>
      <c r="D28" s="60">
        <f>ROUND(SUM(D24:D24,D27),2)</f>
        <v>1454198768</v>
      </c>
      <c r="E28" s="25"/>
      <c r="F28" s="60">
        <f>ROUND(SUM(F24:F24,F27),2)</f>
        <v>441807166</v>
      </c>
      <c r="G28" s="25"/>
      <c r="H28" s="60">
        <f>ROUND(SUM(H24:H24,H27),2)</f>
        <v>0</v>
      </c>
      <c r="I28" s="25"/>
      <c r="J28" s="60">
        <f>ROUND(SUM(J24:J24,J27),2)</f>
        <v>0</v>
      </c>
      <c r="K28" s="25"/>
      <c r="L28" s="60">
        <f>ROUND(SUM(L24:L24,L27),2)</f>
        <v>148000000</v>
      </c>
      <c r="M28" s="25"/>
      <c r="N28" s="60">
        <f>ROUND(SUM(N24:N24,N27),2)</f>
        <v>0</v>
      </c>
      <c r="O28" s="25"/>
      <c r="P28" s="60">
        <f>ROUND(SUM(P24:P24,P27),2)</f>
        <v>9037602365.3799992</v>
      </c>
      <c r="Q28" s="25"/>
      <c r="R28" s="60">
        <f>ROUND(SUM(R24:R24,R27),2)</f>
        <v>11081608299.379999</v>
      </c>
      <c r="S28" s="25"/>
    </row>
    <row r="29" spans="1:19" ht="26.1" customHeight="1" thickTop="1"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</row>
    <row r="30" spans="1:19" ht="26.1" customHeight="1">
      <c r="A30" s="126" t="s">
        <v>49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</row>
    <row r="31" spans="1:19" ht="26.1" customHeight="1"/>
    <row r="32" spans="1:19" ht="24.95" customHeight="1">
      <c r="D32" s="127"/>
      <c r="F32" s="127"/>
      <c r="H32" s="127"/>
      <c r="J32" s="127"/>
      <c r="L32" s="127"/>
      <c r="N32" s="127"/>
      <c r="P32" s="127"/>
      <c r="R32" s="127"/>
    </row>
  </sheetData>
  <mergeCells count="9">
    <mergeCell ref="D8:R8"/>
    <mergeCell ref="A1:R1"/>
    <mergeCell ref="A2:R2"/>
    <mergeCell ref="A3:R3"/>
    <mergeCell ref="H9:H11"/>
    <mergeCell ref="F9:F11"/>
    <mergeCell ref="J9:J11"/>
    <mergeCell ref="L9:P9"/>
    <mergeCell ref="L10:N10"/>
  </mergeCells>
  <phoneticPr fontId="0" type="noConversion"/>
  <printOptions horizontalCentered="1"/>
  <pageMargins left="0.23622047244094491" right="0.19685039370078741" top="0.47244094488188981" bottom="0.15748031496062992" header="0.15748031496062992" footer="0.15748031496062992"/>
  <pageSetup paperSize="9" scale="70" orientation="landscape" r:id="rId1"/>
  <headerFooter scaleWithDoc="0" alignWithMargins="0"/>
  <ignoredErrors>
    <ignoredError sqref="Q21 D21:O21 D22:O22 D13:O13 Q13 D14:O14 Q14 R14 Q20 D20:O20 D17:Q19 P20 R20 Q23 Q24 O23 O24 M23 M24 K23 K24 I23 I24 G23 G24 E23 E24 E27:O27 G28 I28 K28 M28 Q27:Q28 O28 E28 D25:Q26 F28 P28 P27 R27 R28 N28 L28 J28 H28 F24 F23 H24 H23 J24 J23 L24 L23 N24 N23 P24 P23 R24 R23 D23 Q22 R17:R19 R25:R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8"/>
  <sheetViews>
    <sheetView topLeftCell="A2" zoomScaleNormal="100" workbookViewId="0">
      <selection activeCell="C82" sqref="C82"/>
    </sheetView>
  </sheetViews>
  <sheetFormatPr defaultColWidth="9.33203125" defaultRowHeight="21.75"/>
  <cols>
    <col min="1" max="2" width="3.83203125" style="90" customWidth="1"/>
    <col min="3" max="3" width="45.83203125" style="90" customWidth="1"/>
    <col min="4" max="4" width="11" style="90" customWidth="1"/>
    <col min="5" max="5" width="18.83203125" style="24" customWidth="1"/>
    <col min="6" max="6" width="1.33203125" style="24" customWidth="1"/>
    <col min="7" max="7" width="18.83203125" style="24" customWidth="1"/>
    <col min="8" max="8" width="1.33203125" style="24" customWidth="1"/>
    <col min="9" max="9" width="18.83203125" style="24" customWidth="1"/>
    <col min="10" max="10" width="1.33203125" style="24" customWidth="1"/>
    <col min="11" max="11" width="18.83203125" style="24" customWidth="1"/>
    <col min="12" max="12" width="1" style="90" customWidth="1"/>
    <col min="13" max="16384" width="9.33203125" style="90"/>
  </cols>
  <sheetData>
    <row r="1" spans="1:11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4" customHeight="1">
      <c r="A2" s="146" t="s">
        <v>180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24" customHeight="1">
      <c r="A3" s="161" t="str">
        <f>งบกำไรขาดทุนเบ็ดเสร็จ!A3</f>
        <v>สำหรับงวด 3 เดือน สิ้นสุดวันที่ 31 มีนาคม 2566 (ยังไม่ได้ตรวจสอบ / สอบทานแล้ว)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s="132" customFormat="1" ht="24" customHeight="1">
      <c r="A4" s="130"/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24" customHeight="1">
      <c r="E5" s="149" t="s">
        <v>3</v>
      </c>
      <c r="F5" s="149"/>
      <c r="G5" s="149"/>
      <c r="H5" s="2"/>
      <c r="I5" s="149" t="s">
        <v>181</v>
      </c>
      <c r="J5" s="149"/>
      <c r="K5" s="149"/>
    </row>
    <row r="6" spans="1:11" ht="24" customHeight="1">
      <c r="E6" s="133" t="str">
        <f>งบกำไรขาดทุนเบ็ดเสร็จ!K6</f>
        <v>2566</v>
      </c>
      <c r="F6" s="97"/>
      <c r="G6" s="133" t="str">
        <f>งบกำไรขาดทุนเบ็ดเสร็จ!M6</f>
        <v>2565</v>
      </c>
      <c r="H6" s="98"/>
      <c r="I6" s="99" t="str">
        <f>E6</f>
        <v>2566</v>
      </c>
      <c r="J6" s="97"/>
      <c r="K6" s="99" t="str">
        <f>G6</f>
        <v>2565</v>
      </c>
    </row>
    <row r="7" spans="1:11" ht="24" customHeight="1">
      <c r="A7" s="132" t="s">
        <v>182</v>
      </c>
      <c r="E7" s="90"/>
      <c r="F7" s="90"/>
      <c r="G7" s="90"/>
      <c r="H7" s="90"/>
      <c r="I7" s="90"/>
      <c r="J7" s="90"/>
      <c r="K7" s="90"/>
    </row>
    <row r="8" spans="1:11" ht="24" customHeight="1">
      <c r="B8" s="90" t="s">
        <v>183</v>
      </c>
      <c r="E8" s="3">
        <f>ROUND((งบกำไรขาดทุนเบ็ดเสร็จ!K31),2)</f>
        <v>145041004.77000001</v>
      </c>
      <c r="F8" s="3"/>
      <c r="G8" s="3">
        <f>ROUND((งบกำไรขาดทุนเบ็ดเสร็จ!M31),2)</f>
        <v>191343540.46000001</v>
      </c>
      <c r="H8" s="3"/>
      <c r="I8" s="3">
        <f>ROUND((งบกำไรขาดทุนเบ็ดเสร็จ!O31),2)</f>
        <v>164797626.25</v>
      </c>
      <c r="J8" s="3"/>
      <c r="K8" s="3">
        <f>ROUND((งบกำไรขาดทุนเบ็ดเสร็จ!Q31),2)</f>
        <v>118678948.41</v>
      </c>
    </row>
    <row r="9" spans="1:11" ht="24" customHeight="1">
      <c r="B9" s="100" t="s">
        <v>184</v>
      </c>
      <c r="E9" s="32"/>
      <c r="F9" s="4"/>
      <c r="G9" s="3"/>
      <c r="H9" s="4"/>
      <c r="I9" s="3"/>
      <c r="J9" s="4"/>
      <c r="K9" s="3"/>
    </row>
    <row r="10" spans="1:11" ht="24" customHeight="1">
      <c r="B10" s="100"/>
      <c r="C10" s="90" t="s">
        <v>129</v>
      </c>
      <c r="E10" s="3">
        <f>-ROUND((งบกำไรขาดทุนเบ็ดเสร็จ!K30),2)</f>
        <v>41355977.579999998</v>
      </c>
      <c r="F10" s="4"/>
      <c r="G10" s="3">
        <f>-ROUND((งบกำไรขาดทุนเบ็ดเสร็จ!M30),2)</f>
        <v>51665017.119999997</v>
      </c>
      <c r="H10" s="4"/>
      <c r="I10" s="3">
        <f>-ROUND((งบกำไรขาดทุนเบ็ดเสร็จ!O30),2)</f>
        <v>30449478.969999999</v>
      </c>
      <c r="J10" s="4"/>
      <c r="K10" s="3">
        <f>-ROUND((งบกำไรขาดทุนเบ็ดเสร็จ!Q30),2)</f>
        <v>34350996.670000002</v>
      </c>
    </row>
    <row r="11" spans="1:11" ht="24" customHeight="1">
      <c r="C11" s="90" t="s">
        <v>185</v>
      </c>
      <c r="E11" s="3">
        <f>-ROUND((งบกำไรขาดทุนเบ็ดเสร็จ!K27),2)</f>
        <v>12818119.449999999</v>
      </c>
      <c r="F11" s="4"/>
      <c r="G11" s="3">
        <f>-ROUND((งบกำไรขาดทุนเบ็ดเสร็จ!M27),2)</f>
        <v>37172923.789999999</v>
      </c>
      <c r="H11" s="4"/>
      <c r="I11" s="3">
        <f>-ROUND((งบกำไรขาดทุนเบ็ดเสร็จ!O27),2)</f>
        <v>26689684.530000001</v>
      </c>
      <c r="J11" s="4"/>
      <c r="K11" s="3">
        <f>-ROUND((งบกำไรขาดทุนเบ็ดเสร็จ!Q27),2)</f>
        <v>37768393.240000002</v>
      </c>
    </row>
    <row r="12" spans="1:11" ht="24" customHeight="1">
      <c r="C12" s="90" t="s">
        <v>186</v>
      </c>
      <c r="E12" s="61">
        <v>13208358.24</v>
      </c>
      <c r="F12" s="4"/>
      <c r="G12" s="3">
        <v>14091265.75</v>
      </c>
      <c r="H12" s="4"/>
      <c r="I12" s="3">
        <v>3025657.25</v>
      </c>
      <c r="J12" s="4"/>
      <c r="K12" s="3">
        <v>3365969.25</v>
      </c>
    </row>
    <row r="13" spans="1:11" ht="24" customHeight="1">
      <c r="C13" s="90" t="s">
        <v>187</v>
      </c>
      <c r="E13" s="3"/>
      <c r="F13" s="4"/>
      <c r="G13" s="3"/>
      <c r="H13" s="4"/>
      <c r="I13" s="3"/>
      <c r="J13" s="4"/>
      <c r="K13" s="3"/>
    </row>
    <row r="14" spans="1:11" ht="24" customHeight="1">
      <c r="C14" s="90" t="s">
        <v>188</v>
      </c>
      <c r="E14" s="3">
        <v>25958990.98</v>
      </c>
      <c r="F14" s="4"/>
      <c r="G14" s="3">
        <v>26141230.219999999</v>
      </c>
      <c r="H14" s="4"/>
      <c r="I14" s="3">
        <v>24331172.259999998</v>
      </c>
      <c r="J14" s="4"/>
      <c r="K14" s="3">
        <v>25398974.280000001</v>
      </c>
    </row>
    <row r="15" spans="1:11" ht="24" customHeight="1">
      <c r="C15" s="102" t="s">
        <v>189</v>
      </c>
      <c r="D15" s="102"/>
      <c r="E15" s="3">
        <v>-268099.66000000015</v>
      </c>
      <c r="F15" s="4"/>
      <c r="G15" s="3">
        <v>-575988.01</v>
      </c>
      <c r="H15" s="4"/>
      <c r="I15" s="3">
        <v>-256862.98000000016</v>
      </c>
      <c r="J15" s="4"/>
      <c r="K15" s="3">
        <v>-575988.01</v>
      </c>
    </row>
    <row r="16" spans="1:11" ht="24" customHeight="1">
      <c r="C16" s="100" t="s">
        <v>190</v>
      </c>
      <c r="D16" s="134"/>
      <c r="E16" s="3">
        <v>94425.050000000017</v>
      </c>
      <c r="F16" s="4"/>
      <c r="G16" s="3">
        <v>48628.58</v>
      </c>
      <c r="H16" s="4"/>
      <c r="I16" s="3">
        <v>94425.050000000017</v>
      </c>
      <c r="J16" s="4"/>
      <c r="K16" s="3">
        <v>48628.58</v>
      </c>
    </row>
    <row r="17" spans="2:11" ht="24" customHeight="1">
      <c r="C17" s="90" t="s">
        <v>191</v>
      </c>
      <c r="E17" s="3">
        <v>132667.65</v>
      </c>
      <c r="F17" s="4"/>
      <c r="G17" s="3">
        <v>1128583.53</v>
      </c>
      <c r="H17" s="4"/>
      <c r="I17" s="3">
        <v>0</v>
      </c>
      <c r="J17" s="4"/>
      <c r="K17" s="3">
        <v>0</v>
      </c>
    </row>
    <row r="18" spans="2:11" ht="24" customHeight="1">
      <c r="C18" s="90" t="s">
        <v>192</v>
      </c>
      <c r="E18" s="30"/>
      <c r="F18" s="4"/>
      <c r="G18" s="10"/>
      <c r="H18" s="4"/>
      <c r="I18" s="10"/>
      <c r="J18" s="4"/>
      <c r="K18" s="10"/>
    </row>
    <row r="19" spans="2:11" ht="24" customHeight="1">
      <c r="C19" s="100" t="s">
        <v>193</v>
      </c>
      <c r="D19" s="100"/>
      <c r="E19" s="6">
        <f>ROUND(SUM(E8:E18),2)</f>
        <v>238341444.06</v>
      </c>
      <c r="F19" s="4"/>
      <c r="G19" s="6">
        <f>ROUND(SUM(G8:G18),2)</f>
        <v>321015201.44</v>
      </c>
      <c r="H19" s="4"/>
      <c r="I19" s="6">
        <f>ROUND(SUM(I8:I18),2)</f>
        <v>249131181.33000001</v>
      </c>
      <c r="J19" s="4"/>
      <c r="K19" s="6">
        <f>ROUND(SUM(K8:K18),2)</f>
        <v>219035922.41999999</v>
      </c>
    </row>
    <row r="20" spans="2:11" ht="24" customHeight="1">
      <c r="B20" s="90" t="s">
        <v>194</v>
      </c>
      <c r="E20" s="31"/>
      <c r="F20" s="18"/>
      <c r="G20" s="18"/>
      <c r="H20" s="18"/>
      <c r="I20" s="18"/>
      <c r="J20" s="18"/>
      <c r="K20" s="18"/>
    </row>
    <row r="21" spans="2:11" ht="24" customHeight="1">
      <c r="C21" s="100" t="s">
        <v>14</v>
      </c>
      <c r="D21" s="100"/>
      <c r="E21" s="3">
        <v>77842329.739999995</v>
      </c>
      <c r="F21" s="4"/>
      <c r="G21" s="3">
        <v>250339831.46000001</v>
      </c>
      <c r="H21" s="4"/>
      <c r="I21" s="3">
        <v>-4790405.6100000003</v>
      </c>
      <c r="J21" s="4"/>
      <c r="K21" s="3">
        <v>86740370.980000004</v>
      </c>
    </row>
    <row r="22" spans="2:11" ht="24" customHeight="1">
      <c r="C22" s="100" t="s">
        <v>195</v>
      </c>
      <c r="D22" s="100"/>
      <c r="E22" s="3">
        <v>-3824623.39</v>
      </c>
      <c r="F22" s="4"/>
      <c r="G22" s="3">
        <v>-2631472.52</v>
      </c>
      <c r="H22" s="4"/>
      <c r="I22" s="3">
        <v>-80866877.010000005</v>
      </c>
      <c r="J22" s="4"/>
      <c r="K22" s="3">
        <v>3778714.57</v>
      </c>
    </row>
    <row r="23" spans="2:11" ht="24" customHeight="1">
      <c r="C23" s="100" t="s">
        <v>196</v>
      </c>
      <c r="D23" s="100"/>
      <c r="E23" s="3">
        <v>645877851.64000022</v>
      </c>
      <c r="F23" s="4"/>
      <c r="G23" s="3">
        <v>-222614891.25</v>
      </c>
      <c r="H23" s="4"/>
      <c r="I23" s="4">
        <v>716616456.77000022</v>
      </c>
      <c r="J23" s="4"/>
      <c r="K23" s="4">
        <v>-247775852.88999999</v>
      </c>
    </row>
    <row r="24" spans="2:11" ht="24" customHeight="1">
      <c r="C24" s="90" t="s">
        <v>18</v>
      </c>
      <c r="E24" s="3">
        <v>-1652066021.4499998</v>
      </c>
      <c r="F24" s="4"/>
      <c r="G24" s="3">
        <v>-398830897.67000002</v>
      </c>
      <c r="H24" s="4"/>
      <c r="I24" s="3">
        <v>-1049129928.1799998</v>
      </c>
      <c r="J24" s="4"/>
      <c r="K24" s="3">
        <v>368625998.56999999</v>
      </c>
    </row>
    <row r="25" spans="2:11" ht="24" customHeight="1">
      <c r="C25" s="100" t="s">
        <v>197</v>
      </c>
      <c r="D25" s="100"/>
      <c r="E25" s="3">
        <v>-3293518</v>
      </c>
      <c r="F25" s="4"/>
      <c r="G25" s="3">
        <v>-3066456.21</v>
      </c>
      <c r="H25" s="4"/>
      <c r="I25" s="4">
        <v>-3293518</v>
      </c>
      <c r="J25" s="4"/>
      <c r="K25" s="3">
        <v>-1130160</v>
      </c>
    </row>
    <row r="26" spans="2:11" ht="24" customHeight="1">
      <c r="C26" s="90" t="s">
        <v>42</v>
      </c>
      <c r="E26" s="6">
        <v>553016.56000000006</v>
      </c>
      <c r="F26" s="4"/>
      <c r="G26" s="6">
        <v>-1353359.65</v>
      </c>
      <c r="H26" s="4"/>
      <c r="I26" s="6">
        <v>-700302</v>
      </c>
      <c r="J26" s="4"/>
      <c r="K26" s="6">
        <v>-2061355.71</v>
      </c>
    </row>
    <row r="27" spans="2:11" ht="24" customHeight="1">
      <c r="C27" s="90" t="s">
        <v>198</v>
      </c>
      <c r="E27" s="6">
        <f>ROUND(SUM(E21:E26),2)</f>
        <v>-934910964.89999998</v>
      </c>
      <c r="F27" s="4"/>
      <c r="G27" s="6">
        <f>ROUND(SUM(G21:G26),2)</f>
        <v>-378157245.83999997</v>
      </c>
      <c r="H27" s="4"/>
      <c r="I27" s="6">
        <f>ROUND(SUM(I21:I26),2)</f>
        <v>-422164574.02999997</v>
      </c>
      <c r="J27" s="4"/>
      <c r="K27" s="6">
        <f>ROUND(SUM(K21:K26),2)</f>
        <v>208177715.52000001</v>
      </c>
    </row>
    <row r="28" spans="2:11" ht="24" customHeight="1">
      <c r="B28" s="90" t="s">
        <v>199</v>
      </c>
      <c r="E28" s="19"/>
      <c r="F28" s="20"/>
      <c r="G28" s="19"/>
      <c r="H28" s="135"/>
      <c r="I28" s="19"/>
      <c r="J28" s="20"/>
      <c r="K28" s="19"/>
    </row>
    <row r="29" spans="2:11" ht="24" customHeight="1">
      <c r="C29" s="90" t="s">
        <v>56</v>
      </c>
      <c r="E29" s="3">
        <v>257967776.52000001</v>
      </c>
      <c r="F29" s="4"/>
      <c r="G29" s="3">
        <v>99837229.939999998</v>
      </c>
      <c r="H29" s="4"/>
      <c r="I29" s="3">
        <v>133051704.84</v>
      </c>
      <c r="J29" s="4"/>
      <c r="K29" s="3">
        <v>39305428.520000003</v>
      </c>
    </row>
    <row r="30" spans="2:11" ht="24" customHeight="1">
      <c r="C30" s="90" t="s">
        <v>200</v>
      </c>
      <c r="E30" s="3">
        <v>0</v>
      </c>
      <c r="F30" s="4"/>
      <c r="G30" s="3">
        <v>0</v>
      </c>
      <c r="H30" s="4"/>
      <c r="I30" s="3">
        <v>-35023379.43</v>
      </c>
      <c r="J30" s="4"/>
      <c r="K30" s="3">
        <v>13927953.779999999</v>
      </c>
    </row>
    <row r="31" spans="2:11" ht="24" customHeight="1">
      <c r="C31" s="90" t="s">
        <v>201</v>
      </c>
      <c r="E31" s="3">
        <v>-2602603.5499999998</v>
      </c>
      <c r="F31" s="4"/>
      <c r="G31" s="3">
        <v>-2574003.5099999998</v>
      </c>
      <c r="H31" s="4"/>
      <c r="I31" s="3">
        <v>-2602603.5499999998</v>
      </c>
      <c r="J31" s="4"/>
      <c r="K31" s="3">
        <v>-2574003.5099999998</v>
      </c>
    </row>
    <row r="32" spans="2:11" ht="24" customHeight="1">
      <c r="C32" s="90" t="s">
        <v>77</v>
      </c>
      <c r="E32" s="4">
        <v>-2745457.62</v>
      </c>
      <c r="F32" s="4"/>
      <c r="G32" s="4">
        <v>-1473515.89</v>
      </c>
      <c r="H32" s="4"/>
      <c r="I32" s="4">
        <v>680535.73</v>
      </c>
      <c r="J32" s="4"/>
      <c r="K32" s="4">
        <v>-482525.04</v>
      </c>
    </row>
    <row r="33" spans="1:11" ht="24" customHeight="1">
      <c r="C33" s="90" t="s">
        <v>202</v>
      </c>
      <c r="E33" s="6">
        <v>-36902966.899999999</v>
      </c>
      <c r="F33" s="4"/>
      <c r="G33" s="6">
        <v>-22523691.719999999</v>
      </c>
      <c r="H33" s="4"/>
      <c r="I33" s="6">
        <v>-14554507.300000001</v>
      </c>
      <c r="J33" s="4"/>
      <c r="K33" s="6">
        <v>-3655560</v>
      </c>
    </row>
    <row r="34" spans="1:11" ht="24" customHeight="1">
      <c r="C34" s="100" t="s">
        <v>203</v>
      </c>
      <c r="D34" s="100"/>
      <c r="E34" s="6">
        <f>ROUND(SUM(E29:E33),2)</f>
        <v>215716748.44999999</v>
      </c>
      <c r="F34" s="4"/>
      <c r="G34" s="6">
        <f>ROUND(SUM(G29:G33),2)</f>
        <v>73266018.819999993</v>
      </c>
      <c r="H34" s="4"/>
      <c r="I34" s="6">
        <f>ROUND(SUM(I29:I33),2)</f>
        <v>81551750.290000007</v>
      </c>
      <c r="J34" s="4"/>
      <c r="K34" s="6">
        <f>ROUND(SUM(K29:K33),2)</f>
        <v>46521293.75</v>
      </c>
    </row>
    <row r="35" spans="1:11" ht="24" customHeight="1">
      <c r="C35" s="100" t="s">
        <v>204</v>
      </c>
      <c r="D35" s="100"/>
      <c r="E35" s="4">
        <f>ROUND(SUM(E19,E27,E34),2)</f>
        <v>-480852772.38999999</v>
      </c>
      <c r="F35" s="4"/>
      <c r="G35" s="4">
        <f>ROUND(SUM(G19,G27,G34),2)</f>
        <v>16123974.42</v>
      </c>
      <c r="H35" s="4"/>
      <c r="I35" s="4">
        <f>ROUND(SUM(I19,I27,I34),2)</f>
        <v>-91481642.409999996</v>
      </c>
      <c r="J35" s="4"/>
      <c r="K35" s="4">
        <f>ROUND(SUM(K19,K27,K34),2)</f>
        <v>473734931.69</v>
      </c>
    </row>
    <row r="36" spans="1:11" ht="24" customHeight="1">
      <c r="C36" s="90" t="s">
        <v>205</v>
      </c>
      <c r="E36" s="4">
        <v>-91438312.159999996</v>
      </c>
      <c r="F36" s="4"/>
      <c r="G36" s="4">
        <v>-76427306.040000007</v>
      </c>
      <c r="H36" s="4"/>
      <c r="I36" s="3">
        <v>-82366874.360000014</v>
      </c>
      <c r="J36" s="4"/>
      <c r="K36" s="3">
        <v>-69146601.969999999</v>
      </c>
    </row>
    <row r="37" spans="1:11" ht="24" customHeight="1">
      <c r="C37" s="90" t="s">
        <v>206</v>
      </c>
      <c r="E37" s="4">
        <v>0</v>
      </c>
      <c r="F37" s="4"/>
      <c r="G37" s="4">
        <v>37710.82</v>
      </c>
      <c r="H37" s="4"/>
      <c r="I37" s="3">
        <v>0</v>
      </c>
      <c r="J37" s="4"/>
      <c r="K37" s="3">
        <v>0</v>
      </c>
    </row>
    <row r="38" spans="1:11" ht="24" customHeight="1">
      <c r="C38" s="90" t="s">
        <v>207</v>
      </c>
      <c r="E38" s="6">
        <v>-24877258.030000001</v>
      </c>
      <c r="F38" s="4"/>
      <c r="G38" s="6">
        <v>-27517966.27</v>
      </c>
      <c r="H38" s="4"/>
      <c r="I38" s="6">
        <v>-12680899.460000001</v>
      </c>
      <c r="J38" s="4"/>
      <c r="K38" s="6">
        <v>-17190166.73</v>
      </c>
    </row>
    <row r="39" spans="1:11" ht="24" customHeight="1">
      <c r="C39" s="100" t="s">
        <v>208</v>
      </c>
      <c r="D39" s="100"/>
      <c r="E39" s="6">
        <f>ROUND(SUM(E35:E38),2)</f>
        <v>-597168342.58000004</v>
      </c>
      <c r="F39" s="4"/>
      <c r="G39" s="6">
        <f>ROUND(SUM(G35:G38),2)</f>
        <v>-87783587.069999993</v>
      </c>
      <c r="H39" s="4"/>
      <c r="I39" s="6">
        <f>ROUND(SUM(I35:I38),2)</f>
        <v>-186529416.22999999</v>
      </c>
      <c r="J39" s="4"/>
      <c r="K39" s="6">
        <f>ROUND(SUM(K35:K38),2)</f>
        <v>387398162.99000001</v>
      </c>
    </row>
    <row r="40" spans="1:11" ht="24" customHeight="1">
      <c r="C40" s="100"/>
      <c r="D40" s="100"/>
      <c r="E40" s="4"/>
      <c r="F40" s="4"/>
      <c r="G40" s="4"/>
      <c r="H40" s="4"/>
      <c r="I40" s="4"/>
      <c r="J40" s="4"/>
      <c r="K40" s="4"/>
    </row>
    <row r="41" spans="1:11" ht="24" customHeight="1">
      <c r="A41" s="136" t="s">
        <v>49</v>
      </c>
      <c r="E41" s="90"/>
      <c r="F41" s="90"/>
      <c r="G41" s="90"/>
      <c r="H41" s="90"/>
      <c r="I41" s="90"/>
      <c r="J41" s="90"/>
      <c r="K41" s="90"/>
    </row>
    <row r="42" spans="1:11" ht="24.6" customHeight="1">
      <c r="A42" s="160" t="s">
        <v>209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</row>
    <row r="43" spans="1:11" ht="24.6" customHeight="1">
      <c r="A43" s="146" t="s">
        <v>0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</row>
    <row r="44" spans="1:11" ht="24.6" customHeight="1">
      <c r="A44" s="146" t="s">
        <v>210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</row>
    <row r="45" spans="1:11" ht="24.6" customHeight="1">
      <c r="A45" s="159" t="str">
        <f>A3</f>
        <v>สำหรับงวด 3 เดือน สิ้นสุดวันที่ 31 มีนาคม 2566 (ยังไม่ได้ตรวจสอบ / สอบทานแล้ว)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</row>
    <row r="46" spans="1:11" ht="24.6" customHeight="1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 ht="24.6" customHeight="1">
      <c r="E47" s="149" t="s">
        <v>3</v>
      </c>
      <c r="F47" s="149"/>
      <c r="G47" s="149"/>
      <c r="H47" s="2"/>
      <c r="I47" s="149" t="s">
        <v>181</v>
      </c>
      <c r="J47" s="149"/>
      <c r="K47" s="149"/>
    </row>
    <row r="48" spans="1:11" ht="24.6" customHeight="1">
      <c r="E48" s="133" t="str">
        <f>E6</f>
        <v>2566</v>
      </c>
      <c r="F48" s="137"/>
      <c r="G48" s="99" t="str">
        <f>G6</f>
        <v>2565</v>
      </c>
      <c r="H48" s="98"/>
      <c r="I48" s="99" t="str">
        <f>I6</f>
        <v>2566</v>
      </c>
      <c r="J48" s="137"/>
      <c r="K48" s="99" t="str">
        <f>K6</f>
        <v>2565</v>
      </c>
    </row>
    <row r="49" spans="1:11" ht="24.6" customHeight="1">
      <c r="A49" s="132" t="s">
        <v>211</v>
      </c>
      <c r="E49" s="90"/>
      <c r="F49" s="138"/>
      <c r="G49" s="138"/>
      <c r="H49" s="138"/>
      <c r="I49" s="138"/>
      <c r="J49" s="138"/>
      <c r="K49" s="138"/>
    </row>
    <row r="50" spans="1:11" ht="24.6" customHeight="1">
      <c r="A50" s="132"/>
      <c r="B50" s="90" t="s">
        <v>212</v>
      </c>
      <c r="E50" s="21">
        <v>-37000000</v>
      </c>
      <c r="F50" s="138"/>
      <c r="G50" s="21">
        <v>-17500000</v>
      </c>
      <c r="H50" s="138"/>
      <c r="I50" s="21">
        <v>-102000000</v>
      </c>
      <c r="J50" s="138"/>
      <c r="K50" s="21">
        <v>62500000</v>
      </c>
    </row>
    <row r="51" spans="1:11" ht="24.6" customHeight="1">
      <c r="A51" s="132"/>
      <c r="B51" s="90" t="s">
        <v>213</v>
      </c>
      <c r="E51" s="21">
        <v>0</v>
      </c>
      <c r="F51" s="138"/>
      <c r="G51" s="21">
        <v>0</v>
      </c>
      <c r="H51" s="138"/>
      <c r="I51" s="21">
        <v>0</v>
      </c>
      <c r="J51" s="138"/>
      <c r="K51" s="21">
        <v>-40000000</v>
      </c>
    </row>
    <row r="52" spans="1:11" ht="24.6" customHeight="1">
      <c r="A52" s="132"/>
      <c r="B52" s="90" t="s">
        <v>235</v>
      </c>
      <c r="E52" s="21">
        <v>-5000000</v>
      </c>
      <c r="F52" s="138"/>
      <c r="G52" s="21">
        <v>0</v>
      </c>
      <c r="H52" s="138"/>
      <c r="I52" s="21">
        <v>0</v>
      </c>
      <c r="J52" s="138"/>
      <c r="K52" s="21">
        <v>0</v>
      </c>
    </row>
    <row r="53" spans="1:11" ht="24.6" customHeight="1">
      <c r="B53" s="90" t="s">
        <v>214</v>
      </c>
      <c r="E53" s="3">
        <v>-11877582.169999998</v>
      </c>
      <c r="F53" s="4"/>
      <c r="G53" s="3">
        <v>-1744443.32</v>
      </c>
      <c r="H53" s="4"/>
      <c r="I53" s="3">
        <v>-3540136.29</v>
      </c>
      <c r="J53" s="4"/>
      <c r="K53" s="3">
        <v>-562868.29</v>
      </c>
    </row>
    <row r="54" spans="1:11" ht="24.6" customHeight="1">
      <c r="B54" s="90" t="s">
        <v>215</v>
      </c>
      <c r="E54" s="3">
        <v>-607650</v>
      </c>
      <c r="F54" s="4"/>
      <c r="G54" s="3">
        <v>0</v>
      </c>
      <c r="H54" s="4"/>
      <c r="I54" s="3">
        <v>-529650</v>
      </c>
      <c r="J54" s="4"/>
      <c r="K54" s="3">
        <v>0</v>
      </c>
    </row>
    <row r="55" spans="1:11" ht="24.6" customHeight="1">
      <c r="B55" s="100" t="s">
        <v>216</v>
      </c>
      <c r="E55" s="4">
        <v>264937.23000000004</v>
      </c>
      <c r="F55" s="4"/>
      <c r="G55" s="4">
        <v>837071.66</v>
      </c>
      <c r="H55" s="4"/>
      <c r="I55" s="4">
        <v>253582.55000000002</v>
      </c>
      <c r="J55" s="4"/>
      <c r="K55" s="4">
        <v>837071.66</v>
      </c>
    </row>
    <row r="56" spans="1:11" ht="24.6" customHeight="1">
      <c r="B56" s="100" t="s">
        <v>217</v>
      </c>
      <c r="E56" s="6">
        <v>3738.32</v>
      </c>
      <c r="F56" s="4"/>
      <c r="G56" s="6">
        <v>0</v>
      </c>
      <c r="H56" s="4"/>
      <c r="I56" s="6">
        <v>3738.32</v>
      </c>
      <c r="J56" s="4"/>
      <c r="K56" s="6">
        <v>0</v>
      </c>
    </row>
    <row r="57" spans="1:11" ht="24.6" customHeight="1">
      <c r="B57" s="100"/>
      <c r="C57" s="100" t="s">
        <v>218</v>
      </c>
      <c r="D57" s="100"/>
      <c r="E57" s="6">
        <f>ROUND(SUM(E50:E56),2)</f>
        <v>-54216556.619999997</v>
      </c>
      <c r="F57" s="4"/>
      <c r="G57" s="6">
        <f>ROUND(SUM(G50:G56),2)</f>
        <v>-18407371.66</v>
      </c>
      <c r="H57" s="4"/>
      <c r="I57" s="6">
        <f>ROUND(SUM(I50:I56),2)</f>
        <v>-105812465.42</v>
      </c>
      <c r="J57" s="4"/>
      <c r="K57" s="6">
        <f>ROUND(SUM(K50:K56),2)</f>
        <v>22774203.370000001</v>
      </c>
    </row>
    <row r="58" spans="1:11" ht="24.6" customHeight="1">
      <c r="A58" s="132" t="s">
        <v>219</v>
      </c>
      <c r="E58" s="20"/>
      <c r="F58" s="13"/>
      <c r="G58" s="13"/>
      <c r="H58" s="139"/>
      <c r="I58" s="13"/>
      <c r="J58" s="13"/>
      <c r="K58" s="22"/>
    </row>
    <row r="59" spans="1:11" ht="24.6" customHeight="1">
      <c r="B59" s="102" t="s">
        <v>220</v>
      </c>
      <c r="E59" s="3">
        <v>14136.95</v>
      </c>
      <c r="F59" s="4"/>
      <c r="G59" s="3">
        <v>-400136.07</v>
      </c>
      <c r="H59" s="4"/>
      <c r="I59" s="3">
        <v>14136.95</v>
      </c>
      <c r="J59" s="4"/>
      <c r="K59" s="3">
        <v>-400136.07</v>
      </c>
    </row>
    <row r="60" spans="1:11" ht="24.6" customHeight="1">
      <c r="B60" s="90" t="s">
        <v>221</v>
      </c>
      <c r="E60" s="3">
        <v>0</v>
      </c>
      <c r="F60" s="4"/>
      <c r="G60" s="3">
        <v>0</v>
      </c>
      <c r="H60" s="4"/>
      <c r="I60" s="3">
        <v>110000000</v>
      </c>
      <c r="J60" s="4"/>
      <c r="K60" s="3">
        <v>37000000</v>
      </c>
    </row>
    <row r="61" spans="1:11" ht="24.6" customHeight="1">
      <c r="B61" s="90" t="s">
        <v>222</v>
      </c>
      <c r="E61" s="3">
        <v>2396675320</v>
      </c>
      <c r="F61" s="4"/>
      <c r="G61" s="3">
        <v>1500000000</v>
      </c>
      <c r="H61" s="4"/>
      <c r="I61" s="3">
        <v>1983000000</v>
      </c>
      <c r="J61" s="4"/>
      <c r="K61" s="3">
        <v>1300000000</v>
      </c>
    </row>
    <row r="62" spans="1:11" ht="24.6" customHeight="1">
      <c r="B62" s="102" t="s">
        <v>223</v>
      </c>
      <c r="E62" s="3">
        <v>-1650542750</v>
      </c>
      <c r="F62" s="4"/>
      <c r="G62" s="3">
        <v>-2020824426</v>
      </c>
      <c r="H62" s="4"/>
      <c r="I62" s="3">
        <v>-1608449000</v>
      </c>
      <c r="J62" s="4"/>
      <c r="K62" s="3">
        <v>-1897000000</v>
      </c>
    </row>
    <row r="63" spans="1:11" ht="24.6" customHeight="1">
      <c r="B63" s="90" t="s">
        <v>224</v>
      </c>
      <c r="E63" s="3">
        <v>-16553718.59</v>
      </c>
      <c r="F63" s="4"/>
      <c r="G63" s="3">
        <v>-7973524.9000000004</v>
      </c>
      <c r="H63" s="4"/>
      <c r="I63" s="3">
        <v>-16553718.59</v>
      </c>
      <c r="J63" s="4"/>
      <c r="K63" s="3">
        <v>-7973524.9000000004</v>
      </c>
    </row>
    <row r="64" spans="1:11" ht="24.6" customHeight="1">
      <c r="B64" s="90" t="s">
        <v>225</v>
      </c>
      <c r="E64" s="3">
        <v>65750000</v>
      </c>
      <c r="F64" s="4"/>
      <c r="G64" s="3">
        <v>889223290</v>
      </c>
      <c r="H64" s="4"/>
      <c r="I64" s="3">
        <v>0</v>
      </c>
      <c r="J64" s="4"/>
      <c r="K64" s="3">
        <v>327000000</v>
      </c>
    </row>
    <row r="65" spans="1:11" ht="24.6" customHeight="1">
      <c r="B65" s="102" t="s">
        <v>226</v>
      </c>
      <c r="E65" s="3">
        <v>-79678000</v>
      </c>
      <c r="F65" s="4"/>
      <c r="G65" s="3">
        <v>-117576000</v>
      </c>
      <c r="H65" s="4"/>
      <c r="I65" s="3">
        <v>0</v>
      </c>
      <c r="J65" s="4"/>
      <c r="K65" s="3">
        <v>-66220000</v>
      </c>
    </row>
    <row r="66" spans="1:11" ht="24.6" customHeight="1">
      <c r="B66" s="102" t="s">
        <v>227</v>
      </c>
      <c r="E66" s="3">
        <v>-12637426</v>
      </c>
      <c r="F66" s="4"/>
      <c r="G66" s="3">
        <v>0</v>
      </c>
      <c r="H66" s="4"/>
      <c r="I66" s="3">
        <v>-12637426</v>
      </c>
      <c r="J66" s="4"/>
      <c r="K66" s="3">
        <v>0</v>
      </c>
    </row>
    <row r="67" spans="1:11" ht="24.6" customHeight="1">
      <c r="B67" s="100" t="s">
        <v>228</v>
      </c>
      <c r="E67" s="4">
        <v>-2116476.38</v>
      </c>
      <c r="F67" s="4"/>
      <c r="G67" s="3">
        <v>-1790299.96</v>
      </c>
      <c r="H67" s="4"/>
      <c r="I67" s="4">
        <v>-1848397.4</v>
      </c>
      <c r="J67" s="4"/>
      <c r="K67" s="4">
        <v>-2211799.6800000002</v>
      </c>
    </row>
    <row r="68" spans="1:11" ht="24.6" customHeight="1">
      <c r="B68" s="100" t="s">
        <v>229</v>
      </c>
      <c r="E68" s="4">
        <v>-5197.5</v>
      </c>
      <c r="F68" s="4"/>
      <c r="G68" s="4">
        <v>-13054.5</v>
      </c>
      <c r="H68" s="4"/>
      <c r="I68" s="4">
        <v>-5197.5</v>
      </c>
      <c r="J68" s="4"/>
      <c r="K68" s="4">
        <v>-13054.5</v>
      </c>
    </row>
    <row r="69" spans="1:11" ht="24.6" customHeight="1">
      <c r="C69" s="100" t="s">
        <v>230</v>
      </c>
      <c r="D69" s="100"/>
      <c r="E69" s="8">
        <f>ROUND(SUM(E59:E68),2)</f>
        <v>700905888.48000002</v>
      </c>
      <c r="F69" s="4"/>
      <c r="G69" s="8">
        <f>ROUND(SUM(G59:G68),2)</f>
        <v>240645848.56999999</v>
      </c>
      <c r="H69" s="4"/>
      <c r="I69" s="8">
        <f>ROUND(SUM(I59:I68),2)</f>
        <v>453520397.45999998</v>
      </c>
      <c r="J69" s="4"/>
      <c r="K69" s="8">
        <f>ROUND(SUM(K59:K68),2)</f>
        <v>-309818515.14999998</v>
      </c>
    </row>
    <row r="70" spans="1:11" ht="24.6" customHeight="1">
      <c r="A70" s="90" t="s">
        <v>231</v>
      </c>
      <c r="E70" s="4">
        <f>ROUND(SUM(E39,E57,E69),2)</f>
        <v>49520989.280000001</v>
      </c>
      <c r="F70" s="4"/>
      <c r="G70" s="4">
        <f>ROUND(SUM(G39,G57,G69),2)</f>
        <v>134454889.84</v>
      </c>
      <c r="H70" s="4"/>
      <c r="I70" s="4">
        <f>ROUND(SUM(I39,I57,I69),2)</f>
        <v>161178515.81</v>
      </c>
      <c r="J70" s="4"/>
      <c r="K70" s="4">
        <f>ROUND(SUM(K39,K57,K69),2)</f>
        <v>100353851.20999999</v>
      </c>
    </row>
    <row r="71" spans="1:11" ht="24.6" customHeight="1">
      <c r="A71" s="90" t="s">
        <v>232</v>
      </c>
      <c r="E71" s="46">
        <f>งบแสดงฐานะการเงิน!I11</f>
        <v>508088858.94</v>
      </c>
      <c r="F71" s="4"/>
      <c r="G71" s="6">
        <v>334954207.74000001</v>
      </c>
      <c r="H71" s="4"/>
      <c r="I71" s="46">
        <f>งบแสดงฐานะการเงิน!M11</f>
        <v>233563343.09</v>
      </c>
      <c r="J71" s="4"/>
      <c r="K71" s="6">
        <v>198641816.87</v>
      </c>
    </row>
    <row r="72" spans="1:11" ht="24.6" customHeight="1" thickBot="1">
      <c r="A72" s="102" t="s">
        <v>233</v>
      </c>
      <c r="B72" s="102"/>
      <c r="E72" s="23">
        <f>ROUND(SUM(E70:E71),2)</f>
        <v>557609848.22000003</v>
      </c>
      <c r="F72" s="4"/>
      <c r="G72" s="23">
        <f>ROUND(SUM(G70:G71),2)</f>
        <v>469409097.57999998</v>
      </c>
      <c r="H72" s="4"/>
      <c r="I72" s="23">
        <f>ROUND(SUM(I70:I71),2)</f>
        <v>394741858.89999998</v>
      </c>
      <c r="J72" s="4"/>
      <c r="K72" s="23">
        <f>ROUND(SUM(K70:K71),2)</f>
        <v>298995668.07999998</v>
      </c>
    </row>
    <row r="73" spans="1:11" ht="24.6" customHeight="1" thickTop="1">
      <c r="B73" s="102"/>
      <c r="E73" s="4"/>
      <c r="F73" s="4"/>
      <c r="G73" s="4"/>
      <c r="H73" s="4"/>
      <c r="I73" s="4"/>
      <c r="J73" s="4"/>
      <c r="K73" s="4"/>
    </row>
    <row r="74" spans="1:11" ht="24.6" customHeight="1">
      <c r="A74" s="140" t="s">
        <v>234</v>
      </c>
    </row>
    <row r="75" spans="1:11" ht="24.6" customHeight="1">
      <c r="A75" s="140"/>
      <c r="E75" s="21"/>
    </row>
    <row r="76" spans="1:11" ht="24.6" customHeight="1">
      <c r="A76" s="136" t="s">
        <v>49</v>
      </c>
    </row>
    <row r="78" spans="1:11">
      <c r="E78" s="21"/>
      <c r="G78" s="21"/>
      <c r="I78" s="21"/>
      <c r="K78" s="21"/>
    </row>
  </sheetData>
  <mergeCells count="11">
    <mergeCell ref="A42:K42"/>
    <mergeCell ref="A1:K1"/>
    <mergeCell ref="A2:K2"/>
    <mergeCell ref="A3:K3"/>
    <mergeCell ref="E5:G5"/>
    <mergeCell ref="I5:K5"/>
    <mergeCell ref="A43:K43"/>
    <mergeCell ref="A44:K44"/>
    <mergeCell ref="A45:K45"/>
    <mergeCell ref="E47:G47"/>
    <mergeCell ref="I47:K47"/>
  </mergeCells>
  <pageMargins left="0.67" right="0.27559055118110237" top="0.55118110236220474" bottom="0.43" header="0.31496062992125984" footer="0.31496062992125984"/>
  <pageSetup paperSize="9" scale="75" orientation="portrait" r:id="rId1"/>
  <rowBreaks count="1" manualBreakCount="1">
    <brk id="41" max="10" man="1"/>
  </rowBreaks>
  <ignoredErrors>
    <ignoredError sqref="F6 H6:K6" numberStoredAsText="1"/>
    <ignoredError sqref="E70:I70 E39:K39 E72:I72 F71 H71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6" ma:contentTypeDescription="สร้างเอกสารใหม่" ma:contentTypeScope="" ma:versionID="10ea05f59a293fcc4412f95a833174aa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836c96eb36a1a7915b5375fa7ea58065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18B5B9-FDC8-430D-A142-852265C46E52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79a9f46-8398-47fa-9773-2cbceac40030"/>
    <ds:schemaRef ds:uri="http://purl.org/dc/terms/"/>
    <ds:schemaRef ds:uri="ad013211-c49e-416f-98ff-8c7fc771f8dd"/>
    <ds:schemaRef ds:uri="67b9446c-d83c-49c1-b8dd-32fd8842bc0d"/>
  </ds:schemaRefs>
</ds:datastoreItem>
</file>

<file path=customXml/itemProps2.xml><?xml version="1.0" encoding="utf-8"?>
<ds:datastoreItem xmlns:ds="http://schemas.openxmlformats.org/officeDocument/2006/customXml" ds:itemID="{27441D50-592D-4B97-9BD6-314F5CB71FFA}"/>
</file>

<file path=customXml/itemProps3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ญาดา สุขเมตตา</cp:lastModifiedBy>
  <cp:revision/>
  <dcterms:created xsi:type="dcterms:W3CDTF">2007-10-19T01:35:34Z</dcterms:created>
  <dcterms:modified xsi:type="dcterms:W3CDTF">2023-05-11T03:53:33Z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0x0101007C918BDC9E576546B3A12DEEAA6F0DED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