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pngroup.sharepoint.com/sites/DOD-CENTER/Shared Documents/DOD-CENTER/06 ตลาดหลักทรัพย์ กลต. &amp; TSD &amp; IOD/06.1 เอกสารที่ต้องส่ง SET-SEC/เอกสารส่ง SET-SEC ปี 2566/BOD 3 -11.05.2566/งบการเงิน/"/>
    </mc:Choice>
  </mc:AlternateContent>
  <xr:revisionPtr revIDLastSave="0" documentId="8_{37BB5BEF-183C-4A44-969A-DECC18C9D92B}" xr6:coauthVersionLast="47" xr6:coauthVersionMax="47" xr10:uidLastSave="{00000000-0000-0000-0000-000000000000}"/>
  <bookViews>
    <workbookView xWindow="-120" yWindow="-120" windowWidth="24240" windowHeight="13140" tabRatio="848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1" l="1"/>
  <c r="K6" i="11"/>
  <c r="I6" i="11"/>
  <c r="U24" i="17"/>
  <c r="U23" i="17"/>
  <c r="U25" i="17" s="1"/>
  <c r="U17" i="17"/>
  <c r="U18" i="17"/>
  <c r="U20" i="17"/>
  <c r="U19" i="17"/>
  <c r="S25" i="17"/>
  <c r="S21" i="17"/>
  <c r="S15" i="17"/>
  <c r="S16" i="17" s="1"/>
  <c r="Q25" i="17"/>
  <c r="Q21" i="17"/>
  <c r="Q15" i="17"/>
  <c r="Q16" i="17" s="1"/>
  <c r="Q22" i="17" s="1"/>
  <c r="O25" i="17"/>
  <c r="O21" i="17"/>
  <c r="O15" i="17"/>
  <c r="O16" i="17" s="1"/>
  <c r="M25" i="17"/>
  <c r="M21" i="17"/>
  <c r="M15" i="17"/>
  <c r="M16" i="17" s="1"/>
  <c r="K25" i="17"/>
  <c r="K21" i="17"/>
  <c r="K15" i="17"/>
  <c r="K16" i="17" s="1"/>
  <c r="I25" i="17"/>
  <c r="I21" i="17"/>
  <c r="I15" i="17"/>
  <c r="I16" i="17" s="1"/>
  <c r="I22" i="17" s="1"/>
  <c r="G25" i="17"/>
  <c r="G21" i="17"/>
  <c r="O22" i="17" l="1"/>
  <c r="Q26" i="17"/>
  <c r="M22" i="17"/>
  <c r="M26" i="17" s="1"/>
  <c r="U21" i="17"/>
  <c r="I26" i="17"/>
  <c r="O26" i="17"/>
  <c r="K22" i="17"/>
  <c r="K26" i="17" s="1"/>
  <c r="S22" i="17"/>
  <c r="S26" i="17" s="1"/>
  <c r="I100" i="15" s="1"/>
  <c r="G15" i="17" l="1"/>
  <c r="G16" i="17" s="1"/>
  <c r="G22" i="17" s="1"/>
  <c r="G26" i="17" s="1"/>
  <c r="W26" i="13"/>
  <c r="AA26" i="13" s="1"/>
  <c r="W25" i="13"/>
  <c r="W24" i="13"/>
  <c r="AA24" i="13" s="1"/>
  <c r="W21" i="13"/>
  <c r="AA21" i="13" s="1"/>
  <c r="W20" i="13"/>
  <c r="W19" i="13"/>
  <c r="AA19" i="13" s="1"/>
  <c r="W18" i="13"/>
  <c r="AA18" i="13" s="1"/>
  <c r="AA17" i="13"/>
  <c r="W17" i="13"/>
  <c r="W14" i="13"/>
  <c r="AA14" i="13" s="1"/>
  <c r="W12" i="13"/>
  <c r="AA12" i="13" s="1"/>
  <c r="W11" i="13"/>
  <c r="AA11" i="13" s="1"/>
  <c r="Y27" i="13"/>
  <c r="Y22" i="13"/>
  <c r="U27" i="13"/>
  <c r="U22" i="13"/>
  <c r="S27" i="13"/>
  <c r="S22" i="13"/>
  <c r="S15" i="13"/>
  <c r="S16" i="13" s="1"/>
  <c r="S23" i="13" s="1"/>
  <c r="Q27" i="13"/>
  <c r="Q22" i="13"/>
  <c r="Q15" i="13"/>
  <c r="Q16" i="13" s="1"/>
  <c r="Q23" i="13" s="1"/>
  <c r="O27" i="13"/>
  <c r="O22" i="13"/>
  <c r="O15" i="13"/>
  <c r="O16" i="13" s="1"/>
  <c r="M27" i="13"/>
  <c r="M22" i="13"/>
  <c r="M15" i="13"/>
  <c r="M16" i="13" s="1"/>
  <c r="M23" i="13" s="1"/>
  <c r="K27" i="13"/>
  <c r="K22" i="13"/>
  <c r="K15" i="13"/>
  <c r="K16" i="13" s="1"/>
  <c r="K23" i="13" s="1"/>
  <c r="I27" i="13"/>
  <c r="I22" i="13"/>
  <c r="I15" i="13"/>
  <c r="I16" i="13" s="1"/>
  <c r="I23" i="13" s="1"/>
  <c r="G15" i="13"/>
  <c r="G16" i="13" s="1"/>
  <c r="G22" i="13"/>
  <c r="G27" i="13"/>
  <c r="E59" i="15"/>
  <c r="G23" i="13" l="1"/>
  <c r="O23" i="13"/>
  <c r="K28" i="13"/>
  <c r="W27" i="13"/>
  <c r="AA25" i="13"/>
  <c r="AA27" i="13" s="1"/>
  <c r="W22" i="13"/>
  <c r="AA20" i="13"/>
  <c r="AA22" i="13" s="1"/>
  <c r="S28" i="13"/>
  <c r="O28" i="13"/>
  <c r="W13" i="13"/>
  <c r="U15" i="13"/>
  <c r="U16" i="13" s="1"/>
  <c r="U23" i="13" s="1"/>
  <c r="U28" i="13" s="1"/>
  <c r="E100" i="15" s="1"/>
  <c r="Y15" i="13"/>
  <c r="Y16" i="13" s="1"/>
  <c r="Y23" i="13" s="1"/>
  <c r="Y28" i="13" s="1"/>
  <c r="G28" i="13"/>
  <c r="I28" i="13"/>
  <c r="M28" i="13"/>
  <c r="Q28" i="13"/>
  <c r="AA13" i="13" l="1"/>
  <c r="AA15" i="13" s="1"/>
  <c r="AA16" i="13" s="1"/>
  <c r="AA23" i="13" s="1"/>
  <c r="AA28" i="13" s="1"/>
  <c r="W15" i="13"/>
  <c r="W16" i="13" s="1"/>
  <c r="W23" i="13" s="1"/>
  <c r="W28" i="13" s="1"/>
  <c r="K70" i="15" l="1"/>
  <c r="K59" i="15"/>
  <c r="K71" i="15" s="1"/>
  <c r="G70" i="15"/>
  <c r="G59" i="15"/>
  <c r="G71" i="15" s="1"/>
  <c r="K33" i="15"/>
  <c r="K17" i="15"/>
  <c r="G33" i="15"/>
  <c r="G17" i="15"/>
  <c r="I36" i="16"/>
  <c r="M36" i="16"/>
  <c r="O36" i="16"/>
  <c r="K36" i="16"/>
  <c r="K59" i="11"/>
  <c r="I59" i="11"/>
  <c r="G59" i="11"/>
  <c r="K34" i="15" l="1"/>
  <c r="G34" i="15"/>
  <c r="A3" i="11"/>
  <c r="A3" i="17"/>
  <c r="A3" i="13"/>
  <c r="M45" i="16"/>
  <c r="E72" i="11" l="1"/>
  <c r="G72" i="11"/>
  <c r="I72" i="11"/>
  <c r="K72" i="11"/>
  <c r="U14" i="17"/>
  <c r="U13" i="17"/>
  <c r="U15" i="17" s="1"/>
  <c r="U12" i="17"/>
  <c r="K6" i="15"/>
  <c r="K45" i="15" s="1"/>
  <c r="I6" i="15"/>
  <c r="I82" i="15" s="1"/>
  <c r="I21" i="11"/>
  <c r="E21" i="11"/>
  <c r="K21" i="11"/>
  <c r="G21" i="11"/>
  <c r="K36" i="11"/>
  <c r="I36" i="11"/>
  <c r="G36" i="11"/>
  <c r="E36" i="11"/>
  <c r="K29" i="11"/>
  <c r="I29" i="11"/>
  <c r="G29" i="11"/>
  <c r="E29" i="11"/>
  <c r="U11" i="17"/>
  <c r="O24" i="16"/>
  <c r="M24" i="16"/>
  <c r="K24" i="16"/>
  <c r="I24" i="16"/>
  <c r="O16" i="16"/>
  <c r="M16" i="16"/>
  <c r="K16" i="16"/>
  <c r="I16" i="16"/>
  <c r="O11" i="16"/>
  <c r="O17" i="16" s="1"/>
  <c r="M11" i="16"/>
  <c r="M17" i="16" s="1"/>
  <c r="K11" i="16"/>
  <c r="I11" i="16"/>
  <c r="I17" i="16" s="1"/>
  <c r="I29" i="16" s="1"/>
  <c r="I31" i="16" s="1"/>
  <c r="I37" i="16" s="1"/>
  <c r="K101" i="15"/>
  <c r="K103" i="15" s="1"/>
  <c r="I101" i="15"/>
  <c r="I103" i="15" s="1"/>
  <c r="G101" i="15"/>
  <c r="G103" i="15" s="1"/>
  <c r="E101" i="15"/>
  <c r="E103" i="15" s="1"/>
  <c r="I70" i="15"/>
  <c r="E70" i="15"/>
  <c r="I59" i="15"/>
  <c r="I71" i="15" s="1"/>
  <c r="E71" i="15"/>
  <c r="I33" i="15"/>
  <c r="E33" i="15"/>
  <c r="I17" i="15"/>
  <c r="E17" i="15"/>
  <c r="A47" i="11"/>
  <c r="O6" i="16"/>
  <c r="M6" i="16"/>
  <c r="E45" i="15"/>
  <c r="G82" i="15"/>
  <c r="E82" i="15"/>
  <c r="A79" i="15"/>
  <c r="G45" i="15"/>
  <c r="A42" i="15"/>
  <c r="M47" i="16"/>
  <c r="M41" i="16"/>
  <c r="I47" i="16"/>
  <c r="I41" i="16"/>
  <c r="K47" i="16"/>
  <c r="K41" i="16"/>
  <c r="O41" i="16"/>
  <c r="O47" i="16"/>
  <c r="O45" i="16"/>
  <c r="U16" i="17" l="1"/>
  <c r="U22" i="17" s="1"/>
  <c r="U26" i="17" s="1"/>
  <c r="I37" i="11"/>
  <c r="I41" i="11" s="1"/>
  <c r="I73" i="11" s="1"/>
  <c r="I75" i="11" s="1"/>
  <c r="E37" i="11"/>
  <c r="E41" i="11" s="1"/>
  <c r="E73" i="11" s="1"/>
  <c r="E75" i="11" s="1"/>
  <c r="K37" i="11"/>
  <c r="K41" i="11" s="1"/>
  <c r="K73" i="11" s="1"/>
  <c r="K75" i="11" s="1"/>
  <c r="K45" i="16"/>
  <c r="I45" i="16"/>
  <c r="K17" i="16"/>
  <c r="K29" i="16" s="1"/>
  <c r="K31" i="16" s="1"/>
  <c r="K37" i="16" s="1"/>
  <c r="O29" i="16"/>
  <c r="O31" i="16" s="1"/>
  <c r="O37" i="16" s="1"/>
  <c r="E104" i="15"/>
  <c r="K104" i="15"/>
  <c r="G104" i="15"/>
  <c r="I45" i="15"/>
  <c r="I34" i="15"/>
  <c r="E34" i="15"/>
  <c r="I104" i="15"/>
  <c r="M29" i="16"/>
  <c r="M31" i="16" s="1"/>
  <c r="M37" i="16" s="1"/>
  <c r="K82" i="15"/>
  <c r="G37" i="11"/>
  <c r="G41" i="11" s="1"/>
  <c r="G73" i="11" s="1"/>
  <c r="G75" i="11" s="1"/>
</calcChain>
</file>

<file path=xl/sharedStrings.xml><?xml version="1.0" encoding="utf-8"?>
<sst xmlns="http://schemas.openxmlformats.org/spreadsheetml/2006/main" count="331" uniqueCount="238">
  <si>
    <t>L.P.N. DEVELOPMENT PUBLIC COMPANY LIMITED AND SUBSIDIARIES</t>
  </si>
  <si>
    <t>STATEMENTS OF FINANCIAL POSITION</t>
  </si>
  <si>
    <t>AS AT MARCH 31, 2023</t>
  </si>
  <si>
    <t>Consolidated financial statements (Baht)</t>
  </si>
  <si>
    <t>Separate financial statements (Baht)</t>
  </si>
  <si>
    <t>Note</t>
  </si>
  <si>
    <t>March 31, 2023</t>
  </si>
  <si>
    <t>December 31, 2022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</si>
  <si>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</si>
  <si>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</si>
  <si>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</si>
  <si>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</si>
  <si>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</si>
  <si>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</si>
  <si>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</si>
  <si>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</si>
  <si>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>8.2</t>
  </si>
  <si>
    <t xml:space="preserve">     Land and costs of project under </t>
  </si>
  <si>
    <t xml:space="preserve">          construction</t>
  </si>
  <si>
    <t>3.5, 6.1</t>
  </si>
  <si>
    <t xml:space="preserve">     Inventories - finished goods </t>
  </si>
  <si>
    <t>3.6, 7</t>
  </si>
  <si>
    <t>Total current assets</t>
  </si>
  <si>
    <t>Non-current assets</t>
  </si>
  <si>
    <t xml:space="preserve">     Investments in subsidiaries and associates</t>
  </si>
  <si>
    <t>3.7, 8.4</t>
  </si>
  <si>
    <t xml:space="preserve">     Land and costs of project held for </t>
  </si>
  <si>
    <t xml:space="preserve">          development </t>
  </si>
  <si>
    <t>3.8, 6.2</t>
  </si>
  <si>
    <t xml:space="preserve">     Investment properties</t>
  </si>
  <si>
    <t>3.10, 9</t>
  </si>
  <si>
    <t xml:space="preserve">     Property, plant and equipment</t>
  </si>
  <si>
    <t>3.11, 10</t>
  </si>
  <si>
    <t xml:space="preserve">     Right-of-use assets - leasehold right</t>
  </si>
  <si>
    <t>3.9, 11</t>
  </si>
  <si>
    <t xml:space="preserve">     Right-of-use assets</t>
  </si>
  <si>
    <t>3.16, 20.1</t>
  </si>
  <si>
    <t xml:space="preserve">     Goodwill</t>
  </si>
  <si>
    <t>3.13</t>
  </si>
  <si>
    <t xml:space="preserve">     Other intangible assets</t>
  </si>
  <si>
    <t>3.14, 12</t>
  </si>
  <si>
    <t xml:space="preserve">     Deferred tax assets</t>
  </si>
  <si>
    <t>3.18, 13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</si>
  <si>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</si>
  <si>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</si>
  <si>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</si>
  <si>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>8.5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</si>
  <si>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</si>
  <si>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</si>
  <si>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</si>
  <si>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</si>
  <si>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</si>
  <si>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</si>
  <si>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</si>
  <si>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</si>
  <si>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</si>
  <si>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</si>
  <si>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 xml:space="preserve">     Trade and other current payables</t>
  </si>
  <si>
    <t xml:space="preserve">     Short-term borrowings from related parties</t>
  </si>
  <si>
    <t xml:space="preserve">     Current portion of debentures</t>
  </si>
  <si>
    <t xml:space="preserve">     Current portion of liabilities under sale contract </t>
  </si>
  <si>
    <t xml:space="preserve">          of assets granted customers to resell</t>
  </si>
  <si>
    <t xml:space="preserve">     Current portion of lease liabilities </t>
  </si>
  <si>
    <t>20.2</t>
  </si>
  <si>
    <t xml:space="preserve">     Current income tax payable</t>
  </si>
  <si>
    <t>Total current liabilities</t>
  </si>
  <si>
    <t>Non-current liabilities</t>
  </si>
  <si>
    <t xml:space="preserve">     Unearned rental income </t>
  </si>
  <si>
    <t xml:space="preserve">     Long-term borrowings</t>
  </si>
  <si>
    <t xml:space="preserve">     Debentures</t>
  </si>
  <si>
    <t xml:space="preserve">     Lease liabilities</t>
  </si>
  <si>
    <t>3.16, 20.2</t>
  </si>
  <si>
    <t xml:space="preserve">     Non-current provisions for </t>
  </si>
  <si>
    <t xml:space="preserve">          employee benefit </t>
  </si>
  <si>
    <t>3.21.2, 21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</si>
  <si>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</si>
  <si>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</si>
  <si>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</si>
  <si>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</si>
  <si>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</si>
  <si>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 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</si>
  <si>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</si>
  <si>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</si>
  <si>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</si>
  <si>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</si>
  <si>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</si>
  <si>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</si>
  <si>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</si>
  <si>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</si>
  <si>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</si>
  <si>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</si>
  <si>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</si>
  <si>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</si>
  <si>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</si>
  <si>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</si>
  <si>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</si>
  <si>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</si>
  <si>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</si>
  <si>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</si>
  <si>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</si>
  <si>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MARCH 31, 2023  (UNAUDITED /REVIEWED ONLY)</t>
  </si>
  <si>
    <t>Revenues from sales and services</t>
  </si>
  <si>
    <t>Sales</t>
  </si>
  <si>
    <t xml:space="preserve">Rental and service business income </t>
  </si>
  <si>
    <t>Management business income</t>
  </si>
  <si>
    <t>Total revenues from sales and services</t>
  </si>
  <si>
    <t>Cost of sales and services</t>
  </si>
  <si>
    <t>Cost of sales</t>
  </si>
  <si>
    <t>Cost of rental and service business</t>
  </si>
  <si>
    <t xml:space="preserve">Cost of management business </t>
  </si>
  <si>
    <t>Total cost of sales and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</si>
  <si>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</si>
  <si>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</si>
  <si>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</si>
  <si>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</si>
  <si>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</si>
  <si>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</si>
  <si>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</si>
  <si>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</si>
  <si>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</si>
  <si>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</si>
  <si>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</si>
  <si>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</si>
  <si>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</si>
  <si>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</si>
  <si>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period</t>
  </si>
  <si>
    <t>Other comprehensive income :</t>
  </si>
  <si>
    <t>Components of other comprehensive income that will not be reclassified</t>
  </si>
  <si>
    <t xml:space="preserve">    to profit or loss</t>
  </si>
  <si>
    <t xml:space="preserve">     Gains (losses) on re-measurements of defined benefit plans</t>
  </si>
  <si>
    <t>Other comprehensive income (expense) for the period - net of tax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</si>
  <si>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</si>
  <si>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</si>
  <si>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</si>
  <si>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</si>
  <si>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</si>
  <si>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</si>
  <si>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</si>
  <si>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</si>
  <si>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</si>
  <si>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</si>
  <si>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</si>
  <si>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</si>
  <si>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</si>
  <si>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</si>
  <si>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</si>
  <si>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</si>
  <si>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</si>
  <si>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</si>
  <si>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</si>
  <si>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</si>
  <si>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Legal reserve</t>
  </si>
  <si>
    <t>Reserve for</t>
  </si>
  <si>
    <t>Unappropriated</t>
  </si>
  <si>
    <t>shareholders of</t>
  </si>
  <si>
    <t>Non-controlling</t>
  </si>
  <si>
    <t>ordinary shares</t>
  </si>
  <si>
    <t>treasury shares</t>
  </si>
  <si>
    <t>in subsidiaries</t>
  </si>
  <si>
    <t>the Company</t>
  </si>
  <si>
    <t>interests</t>
  </si>
  <si>
    <t>Beginning balance as at January 1, 2022</t>
  </si>
  <si>
    <t xml:space="preserve">Dividend paid </t>
  </si>
  <si>
    <t>Profit (loss) for the three-month periods</t>
  </si>
  <si>
    <t xml:space="preserve">Other comprehensive income </t>
  </si>
  <si>
    <t>Balance as at March 31, 2022</t>
  </si>
  <si>
    <t>Treasury shares decreased during the periods</t>
  </si>
  <si>
    <t>24, 26.2</t>
  </si>
  <si>
    <t xml:space="preserve">Dividend paid of subsidiaries </t>
  </si>
  <si>
    <t>Interim dividend paid</t>
  </si>
  <si>
    <t>Profit (loss) for the nine-month periods</t>
  </si>
  <si>
    <t>Balance as at December 31, 2022</t>
  </si>
  <si>
    <t>Balance as at March 31, 2023</t>
  </si>
  <si>
    <t>STATEMENTS OF CHANGES IN SHAREHOLDERS' EQUITY (Cont'd)</t>
  </si>
  <si>
    <t xml:space="preserve">Separate financial statements (Baht) </t>
  </si>
  <si>
    <t>Dividend paid</t>
  </si>
  <si>
    <t>Treasury shares decreased during the period</t>
  </si>
  <si>
    <t>STATEMENTS OF CASH FLOWS</t>
  </si>
  <si>
    <t>Cash flows from operating activities</t>
  </si>
  <si>
    <t xml:space="preserve">Profit for the period </t>
  </si>
  <si>
    <t xml:space="preserve">Adjustment to reconcile profit to cash receipt </t>
  </si>
  <si>
    <t>(disbursement)</t>
  </si>
  <si>
    <t xml:space="preserve">Non-current provisions for employee benefit 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</si>
  <si>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</si>
  <si>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</si>
  <si>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</si>
  <si>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</si>
  <si>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</si>
  <si>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 xml:space="preserve">Share of other comprehensive income of associates </t>
  </si>
  <si>
    <t>Profit  from operation before changes</t>
  </si>
  <si>
    <t xml:space="preserve">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</si>
  <si>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</si>
  <si>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</si>
  <si>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</si>
  <si>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</si>
  <si>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</si>
  <si>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</si>
  <si>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</si>
  <si>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</si>
  <si>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</si>
  <si>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</si>
  <si>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</si>
  <si>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</si>
  <si>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</si>
  <si>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</si>
  <si>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</si>
  <si>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</si>
  <si>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</si>
  <si>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</si>
  <si>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</si>
  <si>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</si>
  <si>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</si>
  <si>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</si>
  <si>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</si>
  <si>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</si>
  <si>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</si>
  <si>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</si>
  <si>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</si>
  <si>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</si>
  <si>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</si>
  <si>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</si>
  <si>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</si>
  <si>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</si>
  <si>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</si>
  <si>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</si>
  <si>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</si>
  <si>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</si>
  <si>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</si>
  <si>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</si>
  <si>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 xml:space="preserve">Payments for liabilities under sale contracts of </t>
  </si>
  <si>
    <t xml:space="preserve">       assets granted customers to resell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</si>
  <si>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</si>
  <si>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</si>
  <si>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</si>
  <si>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</si>
  <si>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</si>
  <si>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 xml:space="preserve">Supplemental disclosures of cash flows information see notes 29 to financial statements. </t>
  </si>
  <si>
    <t>Stock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</si>
</sst>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.0_);[Red]\(#,##0.0\)"/>
    <numFmt numFmtId="190" formatCode="#,##0;\(#,##0\)"/>
    <numFmt numFmtId="191" formatCode="\$#,##0.00;\(\$#,##0.00\)"/>
    <numFmt numFmtId="192" formatCode="\$#,##0;\(\$#,##0\)"/>
    <numFmt numFmtId="193" formatCode="#,##0.0;[Red]\-#,##0.0"/>
    <numFmt numFmtId="194" formatCode="#,##0.00_);[Black]\(#,##0.00\)"/>
    <numFmt numFmtId="195" formatCode="_(* #,##0_);_(* \(#,##0\);_(* &quot;-&quot;??_);_(@_)"/>
  </numFmts>
  <fonts count="76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6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187" fontId="4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3" fillId="0" borderId="0"/>
    <xf numFmtId="192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6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71">
    <xf numFmtId="0" fontId="0" fillId="0" borderId="0" xfId="0"/>
    <xf numFmtId="40" fontId="11" fillId="0" borderId="0" xfId="0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188" fontId="7" fillId="0" borderId="0" xfId="285" applyNumberFormat="1" applyFont="1" applyFill="1" applyAlignment="1">
      <alignment horizontal="right"/>
    </xf>
    <xf numFmtId="40" fontId="7" fillId="0" borderId="0" xfId="310" quotePrefix="1" applyNumberFormat="1" applyFont="1" applyAlignment="1">
      <alignment horizontal="center" shrinkToFit="1"/>
    </xf>
    <xf numFmtId="188" fontId="7" fillId="0" borderId="0" xfId="285" applyNumberFormat="1" applyFont="1" applyFill="1" applyBorder="1" applyAlignment="1">
      <alignment horizontal="right"/>
    </xf>
    <xf numFmtId="40" fontId="7" fillId="0" borderId="0" xfId="310" applyNumberFormat="1" applyFont="1"/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62" applyNumberFormat="1" applyFont="1" applyFill="1"/>
    <xf numFmtId="40" fontId="9" fillId="0" borderId="0" xfId="62" applyNumberFormat="1" applyFont="1" applyFill="1" applyBorder="1"/>
    <xf numFmtId="40" fontId="9" fillId="0" borderId="0" xfId="0" quotePrefix="1" applyNumberFormat="1" applyFont="1" applyAlignment="1">
      <alignment horizontal="left"/>
    </xf>
    <xf numFmtId="189" fontId="13" fillId="0" borderId="0" xfId="310" quotePrefix="1" applyNumberFormat="1" applyFont="1" applyAlignment="1">
      <alignment horizontal="center"/>
    </xf>
    <xf numFmtId="188" fontId="9" fillId="0" borderId="0" xfId="285" applyNumberFormat="1" applyFont="1" applyFill="1" applyAlignment="1">
      <alignment horizontal="right"/>
    </xf>
    <xf numFmtId="40" fontId="9" fillId="0" borderId="0" xfId="0" applyNumberFormat="1" applyFont="1" applyAlignment="1">
      <alignment horizontal="left"/>
    </xf>
    <xf numFmtId="187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87" fontId="9" fillId="0" borderId="0" xfId="62" applyFont="1" applyFill="1" applyAlignment="1">
      <alignment horizontal="righ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187" fontId="9" fillId="0" borderId="0" xfId="62" applyFont="1" applyFill="1" applyBorder="1" applyAlignment="1">
      <alignment horizontal="right"/>
    </xf>
    <xf numFmtId="38" fontId="13" fillId="0" borderId="0" xfId="310" quotePrefix="1" applyNumberFormat="1" applyFont="1" applyAlignment="1">
      <alignment horizontal="center"/>
    </xf>
    <xf numFmtId="40" fontId="13" fillId="0" borderId="0" xfId="310" quotePrefix="1" applyNumberFormat="1" applyFont="1" applyAlignment="1">
      <alignment horizontal="center"/>
    </xf>
    <xf numFmtId="187" fontId="9" fillId="0" borderId="11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40" fontId="13" fillId="0" borderId="0" xfId="310" applyNumberFormat="1" applyFont="1" applyAlignment="1">
      <alignment horizontal="center"/>
    </xf>
    <xf numFmtId="40" fontId="7" fillId="0" borderId="0" xfId="310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10" quotePrefix="1" applyNumberFormat="1" applyFont="1" applyAlignment="1">
      <alignment horizontal="center"/>
    </xf>
    <xf numFmtId="40" fontId="7" fillId="0" borderId="0" xfId="310" quotePrefix="1" applyNumberFormat="1" applyFont="1" applyAlignment="1">
      <alignment horizontal="center"/>
    </xf>
    <xf numFmtId="187" fontId="7" fillId="0" borderId="0" xfId="62" applyFont="1" applyFill="1" applyBorder="1" applyAlignment="1">
      <alignment horizontal="right"/>
    </xf>
    <xf numFmtId="188" fontId="9" fillId="0" borderId="0" xfId="285" applyNumberFormat="1" applyFont="1" applyFill="1" applyBorder="1" applyAlignment="1">
      <alignment horizontal="right"/>
    </xf>
    <xf numFmtId="187" fontId="9" fillId="0" borderId="12" xfId="62" applyFont="1" applyFill="1" applyBorder="1" applyAlignment="1">
      <alignment horizontal="right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10" applyNumberFormat="1" applyFont="1" applyAlignment="1">
      <alignment horizontal="center"/>
    </xf>
    <xf numFmtId="38" fontId="7" fillId="0" borderId="0" xfId="310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188" fontId="7" fillId="0" borderId="10" xfId="285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188" fontId="9" fillId="0" borderId="13" xfId="310" applyNumberFormat="1" applyFont="1" applyBorder="1"/>
    <xf numFmtId="40" fontId="9" fillId="0" borderId="0" xfId="285" applyNumberFormat="1" applyFont="1" applyFill="1"/>
    <xf numFmtId="188" fontId="9" fillId="0" borderId="0" xfId="310" applyNumberFormat="1" applyFont="1"/>
    <xf numFmtId="0" fontId="13" fillId="0" borderId="0" xfId="310" quotePrefix="1" applyFont="1" applyAlignment="1">
      <alignment horizontal="center" shrinkToFit="1"/>
    </xf>
    <xf numFmtId="187" fontId="9" fillId="0" borderId="10" xfId="62" applyFont="1" applyFill="1" applyBorder="1" applyAlignment="1">
      <alignment horizontal="right"/>
    </xf>
    <xf numFmtId="187" fontId="14" fillId="0" borderId="0" xfId="62" applyFont="1" applyFill="1" applyAlignment="1"/>
    <xf numFmtId="187" fontId="9" fillId="0" borderId="0" xfId="62" applyFont="1" applyFill="1" applyAlignment="1">
      <alignment horizontal="center"/>
    </xf>
    <xf numFmtId="187" fontId="15" fillId="0" borderId="0" xfId="62" applyFont="1" applyFill="1" applyAlignment="1"/>
    <xf numFmtId="0" fontId="72" fillId="0" borderId="0" xfId="0" applyFont="1"/>
    <xf numFmtId="40" fontId="72" fillId="0" borderId="0" xfId="0" applyNumberFormat="1" applyFo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88" fontId="72" fillId="0" borderId="0" xfId="62" applyNumberFormat="1" applyFont="1" applyFill="1" applyAlignment="1">
      <alignment horizontal="right"/>
    </xf>
    <xf numFmtId="188" fontId="72" fillId="0" borderId="0" xfId="62" applyNumberFormat="1" applyFont="1" applyFill="1" applyBorder="1" applyAlignment="1">
      <alignment horizontal="right"/>
    </xf>
    <xf numFmtId="187" fontId="72" fillId="0" borderId="0" xfId="62" applyFont="1" applyFill="1" applyAlignment="1">
      <alignment horizontal="right"/>
    </xf>
    <xf numFmtId="188" fontId="72" fillId="0" borderId="10" xfId="62" applyNumberFormat="1" applyFont="1" applyFill="1" applyBorder="1" applyAlignment="1">
      <alignment horizontal="right"/>
    </xf>
    <xf numFmtId="187" fontId="72" fillId="0" borderId="10" xfId="62" applyFont="1" applyFill="1" applyBorder="1" applyAlignment="1">
      <alignment horizontal="right"/>
    </xf>
    <xf numFmtId="187" fontId="72" fillId="0" borderId="0" xfId="62" applyFont="1" applyFill="1" applyBorder="1" applyAlignment="1">
      <alignment horizontal="right"/>
    </xf>
    <xf numFmtId="188" fontId="72" fillId="0" borderId="0" xfId="285" applyNumberFormat="1" applyFont="1" applyFill="1" applyBorder="1" applyAlignment="1">
      <alignment horizontal="right"/>
    </xf>
    <xf numFmtId="188" fontId="72" fillId="0" borderId="0" xfId="310" applyNumberFormat="1" applyFont="1" applyAlignment="1">
      <alignment horizontal="right"/>
    </xf>
    <xf numFmtId="188" fontId="72" fillId="0" borderId="0" xfId="285" applyNumberFormat="1" applyFont="1" applyFill="1" applyAlignment="1">
      <alignment horizontal="right"/>
    </xf>
    <xf numFmtId="40" fontId="72" fillId="0" borderId="0" xfId="0" applyNumberFormat="1" applyFont="1" applyAlignment="1">
      <alignment horizontal="left"/>
    </xf>
    <xf numFmtId="188" fontId="72" fillId="0" borderId="10" xfId="285" applyNumberFormat="1" applyFont="1" applyFill="1" applyBorder="1" applyAlignment="1">
      <alignment horizontal="right"/>
    </xf>
    <xf numFmtId="40" fontId="72" fillId="0" borderId="0" xfId="310" applyNumberFormat="1" applyFont="1"/>
    <xf numFmtId="40" fontId="75" fillId="0" borderId="0" xfId="0" quotePrefix="1" applyNumberFormat="1" applyFont="1" applyAlignment="1">
      <alignment horizontal="center"/>
    </xf>
    <xf numFmtId="40" fontId="72" fillId="0" borderId="0" xfId="310" applyNumberFormat="1" applyFont="1" applyAlignment="1">
      <alignment horizontal="left"/>
    </xf>
    <xf numFmtId="40" fontId="72" fillId="0" borderId="0" xfId="310" quotePrefix="1" applyNumberFormat="1" applyFont="1" applyAlignment="1">
      <alignment horizontal="left"/>
    </xf>
    <xf numFmtId="187" fontId="72" fillId="0" borderId="12" xfId="62" applyFont="1" applyFill="1" applyBorder="1" applyAlignment="1">
      <alignment horizontal="right"/>
    </xf>
    <xf numFmtId="40" fontId="72" fillId="0" borderId="0" xfId="0" quotePrefix="1" applyNumberFormat="1" applyFont="1" applyAlignment="1">
      <alignment horizontal="left"/>
    </xf>
    <xf numFmtId="40" fontId="72" fillId="0" borderId="0" xfId="0" applyNumberFormat="1" applyFont="1" applyAlignment="1">
      <alignment horizontal="center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11" fillId="0" borderId="0" xfId="62" applyNumberFormat="1" applyFont="1" applyFill="1" applyBorder="1" applyAlignment="1">
      <alignment horizontal="right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left"/>
    </xf>
    <xf numFmtId="187" fontId="7" fillId="0" borderId="0" xfId="62" applyFont="1" applyFill="1" applyBorder="1"/>
    <xf numFmtId="188" fontId="7" fillId="0" borderId="0" xfId="62" applyNumberFormat="1" applyFont="1" applyFill="1" applyBorder="1"/>
    <xf numFmtId="188" fontId="72" fillId="0" borderId="0" xfId="62" applyNumberFormat="1" applyFont="1" applyFill="1" applyBorder="1" applyAlignment="1"/>
    <xf numFmtId="187" fontId="72" fillId="0" borderId="0" xfId="62" applyFont="1" applyFill="1" applyBorder="1"/>
    <xf numFmtId="188" fontId="7" fillId="0" borderId="0" xfId="62" applyNumberFormat="1" applyFont="1" applyFill="1" applyBorder="1" applyAlignment="1"/>
    <xf numFmtId="187" fontId="9" fillId="0" borderId="0" xfId="62" applyFont="1" applyFill="1" applyBorder="1"/>
    <xf numFmtId="0" fontId="16" fillId="0" borderId="0" xfId="0" quotePrefix="1" applyFont="1" applyAlignment="1">
      <alignment horizontal="center"/>
    </xf>
    <xf numFmtId="187" fontId="72" fillId="0" borderId="0" xfId="62" applyFont="1" applyFill="1" applyBorder="1" applyAlignment="1"/>
    <xf numFmtId="187" fontId="7" fillId="0" borderId="0" xfId="62" applyFont="1" applyFill="1"/>
    <xf numFmtId="39" fontId="72" fillId="0" borderId="0" xfId="62" applyNumberFormat="1" applyFont="1" applyFill="1" applyBorder="1" applyAlignment="1"/>
    <xf numFmtId="187" fontId="72" fillId="0" borderId="11" xfId="62" applyFont="1" applyFill="1" applyBorder="1" applyAlignment="1"/>
    <xf numFmtId="187" fontId="72" fillId="0" borderId="12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88" fontId="9" fillId="0" borderId="0" xfId="62" applyNumberFormat="1" applyFont="1" applyFill="1" applyBorder="1" applyAlignment="1">
      <alignment horizontal="right"/>
    </xf>
    <xf numFmtId="187" fontId="17" fillId="0" borderId="0" xfId="62" applyFont="1" applyFill="1" applyBorder="1"/>
    <xf numFmtId="188" fontId="7" fillId="0" borderId="0" xfId="62" applyNumberFormat="1" applyFont="1" applyFill="1" applyAlignment="1">
      <alignment horizontal="right"/>
    </xf>
    <xf numFmtId="188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88" fontId="7" fillId="0" borderId="10" xfId="62" applyNumberFormat="1" applyFont="1" applyFill="1" applyBorder="1" applyAlignment="1">
      <alignment horizontal="right"/>
    </xf>
    <xf numFmtId="187" fontId="7" fillId="0" borderId="10" xfId="62" applyFont="1" applyFill="1" applyBorder="1" applyAlignment="1">
      <alignment horizontal="right"/>
    </xf>
    <xf numFmtId="194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94" fontId="7" fillId="0" borderId="0" xfId="62" applyNumberFormat="1" applyFont="1" applyFill="1" applyAlignment="1">
      <alignment horizontal="right"/>
    </xf>
    <xf numFmtId="188" fontId="7" fillId="0" borderId="12" xfId="62" applyNumberFormat="1" applyFont="1" applyFill="1" applyBorder="1" applyAlignment="1">
      <alignment horizontal="right"/>
    </xf>
    <xf numFmtId="187" fontId="17" fillId="0" borderId="0" xfId="62" applyFont="1" applyFill="1" applyBorder="1" applyAlignment="1">
      <alignment horizontal="right"/>
    </xf>
    <xf numFmtId="194" fontId="17" fillId="0" borderId="0" xfId="62" applyNumberFormat="1" applyFont="1" applyFill="1" applyBorder="1" applyAlignment="1">
      <alignment horizontal="right"/>
    </xf>
    <xf numFmtId="40" fontId="17" fillId="0" borderId="0" xfId="62" applyNumberFormat="1" applyFont="1" applyFill="1"/>
    <xf numFmtId="40" fontId="7" fillId="0" borderId="0" xfId="62" applyNumberFormat="1" applyFont="1" applyFill="1"/>
    <xf numFmtId="193" fontId="13" fillId="0" borderId="0" xfId="310" applyNumberFormat="1" applyFont="1" applyAlignment="1">
      <alignment horizontal="center"/>
    </xf>
    <xf numFmtId="193" fontId="75" fillId="0" borderId="0" xfId="0" applyNumberFormat="1" applyFont="1" applyAlignment="1">
      <alignment horizontal="center"/>
    </xf>
    <xf numFmtId="187" fontId="72" fillId="0" borderId="11" xfId="62" applyFont="1" applyFill="1" applyBorder="1" applyAlignment="1">
      <alignment horizontal="right"/>
    </xf>
    <xf numFmtId="195" fontId="72" fillId="0" borderId="0" xfId="62" applyNumberFormat="1" applyFont="1" applyFill="1" applyBorder="1" applyAlignment="1">
      <alignment horizontal="right"/>
    </xf>
    <xf numFmtId="195" fontId="72" fillId="0" borderId="0" xfId="62" applyNumberFormat="1" applyFont="1" applyFill="1" applyAlignment="1">
      <alignment horizontal="right"/>
    </xf>
    <xf numFmtId="0" fontId="8" fillId="0" borderId="0" xfId="0" applyFont="1"/>
    <xf numFmtId="40" fontId="73" fillId="0" borderId="0" xfId="0" quotePrefix="1" applyNumberFormat="1" applyFont="1" applyAlignment="1">
      <alignment horizontal="center"/>
    </xf>
    <xf numFmtId="43" fontId="9" fillId="0" borderId="0" xfId="0" applyNumberFormat="1" applyFont="1"/>
    <xf numFmtId="187" fontId="9" fillId="0" borderId="0" xfId="0" applyNumberFormat="1" applyFont="1"/>
    <xf numFmtId="49" fontId="8" fillId="0" borderId="10" xfId="0" applyNumberFormat="1" applyFont="1" applyBorder="1" applyAlignment="1">
      <alignment horizontal="center"/>
    </xf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0" fontId="7" fillId="0" borderId="0" xfId="310" applyFont="1" applyAlignment="1">
      <alignment horizontal="left"/>
    </xf>
    <xf numFmtId="40" fontId="75" fillId="0" borderId="0" xfId="310" quotePrefix="1" applyNumberFormat="1" applyFont="1" applyAlignment="1">
      <alignment horizontal="center"/>
    </xf>
    <xf numFmtId="187" fontId="20" fillId="0" borderId="0" xfId="62" applyFont="1" applyFill="1" applyBorder="1" applyAlignment="1">
      <alignment horizontal="right"/>
    </xf>
    <xf numFmtId="187" fontId="72" fillId="0" borderId="10" xfId="62" applyFont="1" applyFill="1" applyBorder="1" applyAlignment="1"/>
    <xf numFmtId="49" fontId="73" fillId="0" borderId="11" xfId="0" quotePrefix="1" applyNumberFormat="1" applyFont="1" applyBorder="1" applyAlignment="1">
      <alignment horizontal="center"/>
    </xf>
    <xf numFmtId="40" fontId="7" fillId="0" borderId="0" xfId="310" applyNumberFormat="1" applyFont="1" applyAlignment="1">
      <alignment horizontal="left"/>
    </xf>
    <xf numFmtId="0" fontId="11" fillId="0" borderId="10" xfId="0" quotePrefix="1" applyFont="1" applyBorder="1" applyAlignment="1">
      <alignment horizontal="center"/>
    </xf>
    <xf numFmtId="40" fontId="11" fillId="0" borderId="0" xfId="0" applyNumberFormat="1" applyFont="1"/>
    <xf numFmtId="43" fontId="7" fillId="0" borderId="0" xfId="465" applyFont="1" applyFill="1" applyAlignment="1">
      <alignment horizontal="right"/>
    </xf>
    <xf numFmtId="40" fontId="7" fillId="0" borderId="0" xfId="0" quotePrefix="1" applyNumberFormat="1" applyFont="1" applyAlignment="1">
      <alignment horizontal="left"/>
    </xf>
    <xf numFmtId="188" fontId="7" fillId="0" borderId="0" xfId="310" applyNumberFormat="1" applyFont="1"/>
    <xf numFmtId="194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/>
    </xf>
    <xf numFmtId="40" fontId="19" fillId="0" borderId="0" xfId="0" quotePrefix="1" applyNumberFormat="1" applyFont="1" applyAlignment="1">
      <alignment horizontal="left"/>
    </xf>
    <xf numFmtId="194" fontId="17" fillId="0" borderId="0" xfId="0" applyNumberFormat="1" applyFont="1" applyAlignment="1">
      <alignment horizontal="right"/>
    </xf>
    <xf numFmtId="40" fontId="11" fillId="0" borderId="0" xfId="0" applyNumberFormat="1" applyFont="1" applyAlignment="1">
      <alignment horizontal="left"/>
    </xf>
    <xf numFmtId="40" fontId="7" fillId="0" borderId="0" xfId="167" applyNumberFormat="1" applyFont="1"/>
    <xf numFmtId="0" fontId="11" fillId="0" borderId="1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rmal_งบดุล" xfId="167" xr:uid="{00000000-0005-0000-0000-0000A7000000}"/>
    <cellStyle name="Note 2" xfId="168" xr:uid="{00000000-0005-0000-0000-0000A8000000}"/>
    <cellStyle name="Note 2 2" xfId="169" xr:uid="{00000000-0005-0000-0000-0000A9000000}"/>
    <cellStyle name="Note 2 2 2" xfId="170" xr:uid="{00000000-0005-0000-0000-0000AA000000}"/>
    <cellStyle name="Note 2 2 3" xfId="171" xr:uid="{00000000-0005-0000-0000-0000AB000000}"/>
    <cellStyle name="Note 2 2 4" xfId="172" xr:uid="{00000000-0005-0000-0000-0000AC000000}"/>
    <cellStyle name="Note 2 3" xfId="173" xr:uid="{00000000-0005-0000-0000-0000AD000000}"/>
    <cellStyle name="Note 2 3 2" xfId="174" xr:uid="{00000000-0005-0000-0000-0000AE000000}"/>
    <cellStyle name="Note 2 3 3" xfId="175" xr:uid="{00000000-0005-0000-0000-0000AF000000}"/>
    <cellStyle name="Note 2 3 4" xfId="176" xr:uid="{00000000-0005-0000-0000-0000B0000000}"/>
    <cellStyle name="Note 2 4" xfId="177" xr:uid="{00000000-0005-0000-0000-0000B1000000}"/>
    <cellStyle name="Note 2 5" xfId="178" xr:uid="{00000000-0005-0000-0000-0000B2000000}"/>
    <cellStyle name="Note 2 6" xfId="179" xr:uid="{00000000-0005-0000-0000-0000B3000000}"/>
    <cellStyle name="Note 3" xfId="180" xr:uid="{00000000-0005-0000-0000-0000B4000000}"/>
    <cellStyle name="Note 3 2" xfId="181" xr:uid="{00000000-0005-0000-0000-0000B5000000}"/>
    <cellStyle name="Note 3 3" xfId="182" xr:uid="{00000000-0005-0000-0000-0000B6000000}"/>
    <cellStyle name="Note 3 4" xfId="183" xr:uid="{00000000-0005-0000-0000-0000B7000000}"/>
    <cellStyle name="Note 4" xfId="184" xr:uid="{00000000-0005-0000-0000-0000B8000000}"/>
    <cellStyle name="Note 4 2" xfId="185" xr:uid="{00000000-0005-0000-0000-0000B9000000}"/>
    <cellStyle name="Note 4 3" xfId="186" xr:uid="{00000000-0005-0000-0000-0000BA000000}"/>
    <cellStyle name="Note 4 4" xfId="187" xr:uid="{00000000-0005-0000-0000-0000BB000000}"/>
    <cellStyle name="Note 5" xfId="188" xr:uid="{00000000-0005-0000-0000-0000BC000000}"/>
    <cellStyle name="Note 5 2" xfId="189" xr:uid="{00000000-0005-0000-0000-0000BD000000}"/>
    <cellStyle name="Note 6" xfId="190" xr:uid="{00000000-0005-0000-0000-0000BE000000}"/>
    <cellStyle name="Note 7" xfId="191" xr:uid="{00000000-0005-0000-0000-0000BF000000}"/>
    <cellStyle name="Output 2" xfId="192" xr:uid="{00000000-0005-0000-0000-0000C0000000}"/>
    <cellStyle name="Output 2 2" xfId="193" xr:uid="{00000000-0005-0000-0000-0000C1000000}"/>
    <cellStyle name="Output 2 2 2" xfId="194" xr:uid="{00000000-0005-0000-0000-0000C2000000}"/>
    <cellStyle name="Output 2 2 3" xfId="195" xr:uid="{00000000-0005-0000-0000-0000C3000000}"/>
    <cellStyle name="Output 2 2 4" xfId="196" xr:uid="{00000000-0005-0000-0000-0000C4000000}"/>
    <cellStyle name="Output 2 3" xfId="197" xr:uid="{00000000-0005-0000-0000-0000C5000000}"/>
    <cellStyle name="Output 2 3 2" xfId="198" xr:uid="{00000000-0005-0000-0000-0000C6000000}"/>
    <cellStyle name="Output 2 3 3" xfId="199" xr:uid="{00000000-0005-0000-0000-0000C7000000}"/>
    <cellStyle name="Output 2 3 4" xfId="200" xr:uid="{00000000-0005-0000-0000-0000C8000000}"/>
    <cellStyle name="Output 2 4" xfId="201" xr:uid="{00000000-0005-0000-0000-0000C9000000}"/>
    <cellStyle name="Output 2 5" xfId="202" xr:uid="{00000000-0005-0000-0000-0000CA000000}"/>
    <cellStyle name="Output 2 6" xfId="203" xr:uid="{00000000-0005-0000-0000-0000CB000000}"/>
    <cellStyle name="Output 3" xfId="204" xr:uid="{00000000-0005-0000-0000-0000CC000000}"/>
    <cellStyle name="Output 3 2" xfId="205" xr:uid="{00000000-0005-0000-0000-0000CD000000}"/>
    <cellStyle name="Output 3 3" xfId="206" xr:uid="{00000000-0005-0000-0000-0000CE000000}"/>
    <cellStyle name="Output 3 4" xfId="207" xr:uid="{00000000-0005-0000-0000-0000CF000000}"/>
    <cellStyle name="Output 4" xfId="208" xr:uid="{00000000-0005-0000-0000-0000D0000000}"/>
    <cellStyle name="Output 4 2" xfId="209" xr:uid="{00000000-0005-0000-0000-0000D1000000}"/>
    <cellStyle name="Output 4 3" xfId="210" xr:uid="{00000000-0005-0000-0000-0000D2000000}"/>
    <cellStyle name="Output 4 4" xfId="211" xr:uid="{00000000-0005-0000-0000-0000D3000000}"/>
    <cellStyle name="Output 5" xfId="212" xr:uid="{00000000-0005-0000-0000-0000D4000000}"/>
    <cellStyle name="Output 5 2" xfId="213" xr:uid="{00000000-0005-0000-0000-0000D5000000}"/>
    <cellStyle name="Output 6" xfId="214" xr:uid="{00000000-0005-0000-0000-0000D6000000}"/>
    <cellStyle name="Output 7" xfId="215" xr:uid="{00000000-0005-0000-0000-0000D7000000}"/>
    <cellStyle name="Percent 2" xfId="216" xr:uid="{00000000-0005-0000-0000-0000D8000000}"/>
    <cellStyle name="Percent 2 2" xfId="217" xr:uid="{00000000-0005-0000-0000-0000D9000000}"/>
    <cellStyle name="Percent 2 2 2" xfId="218" xr:uid="{00000000-0005-0000-0000-0000DA000000}"/>
    <cellStyle name="Percent 2 3" xfId="219" xr:uid="{00000000-0005-0000-0000-0000DB000000}"/>
    <cellStyle name="Percent 2 4" xfId="220" xr:uid="{00000000-0005-0000-0000-0000DC000000}"/>
    <cellStyle name="Percent 3" xfId="221" xr:uid="{00000000-0005-0000-0000-0000DD000000}"/>
    <cellStyle name="Percent 4" xfId="222" xr:uid="{00000000-0005-0000-0000-0000DE000000}"/>
    <cellStyle name="Percent 5" xfId="223" xr:uid="{00000000-0005-0000-0000-0000DF000000}"/>
    <cellStyle name="Percent 6" xfId="224" xr:uid="{00000000-0005-0000-0000-0000E0000000}"/>
    <cellStyle name="Percent 6 2" xfId="225" xr:uid="{00000000-0005-0000-0000-0000E1000000}"/>
    <cellStyle name="Total 2" xfId="226" xr:uid="{00000000-0005-0000-0000-0000E2000000}"/>
    <cellStyle name="Total 2 2" xfId="227" xr:uid="{00000000-0005-0000-0000-0000E3000000}"/>
    <cellStyle name="Total 2 2 2" xfId="228" xr:uid="{00000000-0005-0000-0000-0000E4000000}"/>
    <cellStyle name="Total 2 2 3" xfId="229" xr:uid="{00000000-0005-0000-0000-0000E5000000}"/>
    <cellStyle name="Total 2 2 4" xfId="230" xr:uid="{00000000-0005-0000-0000-0000E6000000}"/>
    <cellStyle name="Total 2 3" xfId="231" xr:uid="{00000000-0005-0000-0000-0000E7000000}"/>
    <cellStyle name="Total 2 3 2" xfId="232" xr:uid="{00000000-0005-0000-0000-0000E8000000}"/>
    <cellStyle name="Total 2 3 3" xfId="233" xr:uid="{00000000-0005-0000-0000-0000E9000000}"/>
    <cellStyle name="Total 2 3 4" xfId="234" xr:uid="{00000000-0005-0000-0000-0000EA000000}"/>
    <cellStyle name="Total 2 4" xfId="235" xr:uid="{00000000-0005-0000-0000-0000EB000000}"/>
    <cellStyle name="Total 2 5" xfId="236" xr:uid="{00000000-0005-0000-0000-0000EC000000}"/>
    <cellStyle name="Total 2 6" xfId="237" xr:uid="{00000000-0005-0000-0000-0000ED000000}"/>
    <cellStyle name="Total 3" xfId="238" xr:uid="{00000000-0005-0000-0000-0000EE000000}"/>
    <cellStyle name="Total 3 2" xfId="239" xr:uid="{00000000-0005-0000-0000-0000EF000000}"/>
    <cellStyle name="Total 3 3" xfId="240" xr:uid="{00000000-0005-0000-0000-0000F0000000}"/>
    <cellStyle name="Total 3 4" xfId="241" xr:uid="{00000000-0005-0000-0000-0000F1000000}"/>
    <cellStyle name="Total 4" xfId="242" xr:uid="{00000000-0005-0000-0000-0000F2000000}"/>
    <cellStyle name="Total 4 2" xfId="243" xr:uid="{00000000-0005-0000-0000-0000F3000000}"/>
    <cellStyle name="Total 4 3" xfId="244" xr:uid="{00000000-0005-0000-0000-0000F4000000}"/>
    <cellStyle name="Total 4 4" xfId="245" xr:uid="{00000000-0005-0000-0000-0000F5000000}"/>
    <cellStyle name="Total 5" xfId="246" xr:uid="{00000000-0005-0000-0000-0000F6000000}"/>
    <cellStyle name="Total 5 2" xfId="247" xr:uid="{00000000-0005-0000-0000-0000F7000000}"/>
    <cellStyle name="Total 6" xfId="248" xr:uid="{00000000-0005-0000-0000-0000F8000000}"/>
    <cellStyle name="Total 7" xfId="249" xr:uid="{00000000-0005-0000-0000-0000F9000000}"/>
    <cellStyle name="การคำนวณ 2" xfId="250" xr:uid="{00000000-0005-0000-0000-0000FA000000}"/>
    <cellStyle name="การคำนวณ 2 2" xfId="251" xr:uid="{00000000-0005-0000-0000-0000FB000000}"/>
    <cellStyle name="การคำนวณ 2 2 2" xfId="252" xr:uid="{00000000-0005-0000-0000-0000FC000000}"/>
    <cellStyle name="การคำนวณ 2 2 3" xfId="253" xr:uid="{00000000-0005-0000-0000-0000FD000000}"/>
    <cellStyle name="การคำนวณ 2 2 4" xfId="254" xr:uid="{00000000-0005-0000-0000-0000FE000000}"/>
    <cellStyle name="การคำนวณ 2 3" xfId="255" xr:uid="{00000000-0005-0000-0000-0000FF000000}"/>
    <cellStyle name="การคำนวณ 2 3 2" xfId="256" xr:uid="{00000000-0005-0000-0000-000000010000}"/>
    <cellStyle name="การคำนวณ 2 3 3" xfId="257" xr:uid="{00000000-0005-0000-0000-000001010000}"/>
    <cellStyle name="การคำนวณ 2 3 4" xfId="258" xr:uid="{00000000-0005-0000-0000-000002010000}"/>
    <cellStyle name="การคำนวณ 2 4" xfId="259" xr:uid="{00000000-0005-0000-0000-000003010000}"/>
    <cellStyle name="การคำนวณ 2 4 2" xfId="260" xr:uid="{00000000-0005-0000-0000-000004010000}"/>
    <cellStyle name="การคำนวณ 2 4 3" xfId="261" xr:uid="{00000000-0005-0000-0000-000005010000}"/>
    <cellStyle name="การคำนวณ 2 4 4" xfId="262" xr:uid="{00000000-0005-0000-0000-000006010000}"/>
    <cellStyle name="การคำนวณ 2 5" xfId="263" xr:uid="{00000000-0005-0000-0000-000007010000}"/>
    <cellStyle name="การคำนวณ 2 6" xfId="264" xr:uid="{00000000-0005-0000-0000-000008010000}"/>
    <cellStyle name="การคำนวณ 2 7" xfId="265" xr:uid="{00000000-0005-0000-0000-000009010000}"/>
    <cellStyle name="การคำนวณ 3" xfId="266" xr:uid="{00000000-0005-0000-0000-00000A010000}"/>
    <cellStyle name="การคำนวณ 3 2" xfId="267" xr:uid="{00000000-0005-0000-0000-00000B010000}"/>
    <cellStyle name="การคำนวณ 3 2 2" xfId="268" xr:uid="{00000000-0005-0000-0000-00000C010000}"/>
    <cellStyle name="การคำนวณ 3 2 3" xfId="269" xr:uid="{00000000-0005-0000-0000-00000D010000}"/>
    <cellStyle name="การคำนวณ 3 2 4" xfId="270" xr:uid="{00000000-0005-0000-0000-00000E010000}"/>
    <cellStyle name="การคำนวณ 3 3" xfId="271" xr:uid="{00000000-0005-0000-0000-00000F010000}"/>
    <cellStyle name="การคำนวณ 3 3 2" xfId="272" xr:uid="{00000000-0005-0000-0000-000010010000}"/>
    <cellStyle name="การคำนวณ 3 3 3" xfId="273" xr:uid="{00000000-0005-0000-0000-000011010000}"/>
    <cellStyle name="การคำนวณ 3 3 4" xfId="274" xr:uid="{00000000-0005-0000-0000-000012010000}"/>
    <cellStyle name="การคำนวณ 3 4" xfId="275" xr:uid="{00000000-0005-0000-0000-000013010000}"/>
    <cellStyle name="การคำนวณ 3 5" xfId="276" xr:uid="{00000000-0005-0000-0000-000014010000}"/>
    <cellStyle name="การคำนวณ 3 6" xfId="277" xr:uid="{00000000-0005-0000-0000-000015010000}"/>
    <cellStyle name="การคำนวณ 4" xfId="278" xr:uid="{00000000-0005-0000-0000-000016010000}"/>
    <cellStyle name="การคำนวณ 5" xfId="279" xr:uid="{00000000-0005-0000-0000-000017010000}"/>
    <cellStyle name="ข้อความเตือน 2" xfId="280" xr:uid="{00000000-0005-0000-0000-000018010000}"/>
    <cellStyle name="ข้อความเตือน 3" xfId="281" xr:uid="{00000000-0005-0000-0000-000019010000}"/>
    <cellStyle name="ข้อความอธิบาย 2" xfId="282" xr:uid="{00000000-0005-0000-0000-00001A010000}"/>
    <cellStyle name="ข้อความอธิบาย 3" xfId="283" xr:uid="{00000000-0005-0000-0000-00001B010000}"/>
    <cellStyle name="เครื่องหมายจุลภาค [0]_Book2" xfId="284" xr:uid="{00000000-0005-0000-0000-00001C010000}"/>
    <cellStyle name="เครื่องหมายจุลภาค 2" xfId="285" xr:uid="{00000000-0005-0000-0000-00001D010000}"/>
    <cellStyle name="เครื่องหมายจุลภาค 2 2" xfId="286" xr:uid="{00000000-0005-0000-0000-00001E010000}"/>
    <cellStyle name="เครื่องหมายจุลภาค 2 2 2" xfId="287" xr:uid="{00000000-0005-0000-0000-00001F010000}"/>
    <cellStyle name="เครื่องหมายจุลภาค 2 3" xfId="288" xr:uid="{00000000-0005-0000-0000-000020010000}"/>
    <cellStyle name="เครื่องหมายจุลภาค 2 3 2" xfId="289" xr:uid="{00000000-0005-0000-0000-000021010000}"/>
    <cellStyle name="เครื่องหมายจุลภาค 2 4" xfId="290" xr:uid="{00000000-0005-0000-0000-000022010000}"/>
    <cellStyle name="เครื่องหมายจุลภาค 3" xfId="291" xr:uid="{00000000-0005-0000-0000-000023010000}"/>
    <cellStyle name="เครื่องหมายจุลภาค 3 2" xfId="292" xr:uid="{00000000-0005-0000-0000-000024010000}"/>
    <cellStyle name="เครื่องหมายจุลภาค 4" xfId="293" xr:uid="{00000000-0005-0000-0000-000025010000}"/>
    <cellStyle name="เครื่องหมายจุลภาค 5" xfId="294" xr:uid="{00000000-0005-0000-0000-000026010000}"/>
    <cellStyle name="เครื่องหมายจุลภาค 6" xfId="295" xr:uid="{00000000-0005-0000-0000-000027010000}"/>
    <cellStyle name="เครื่องหมายจุลภาค_Book2" xfId="296" xr:uid="{00000000-0005-0000-0000-000028010000}"/>
    <cellStyle name="เครื่องหมายสกุลเงิน [0]_Book2" xfId="297" xr:uid="{00000000-0005-0000-0000-000029010000}"/>
    <cellStyle name="เครื่องหมายสกุลเงิน_Book2" xfId="298" xr:uid="{00000000-0005-0000-0000-00002A010000}"/>
    <cellStyle name="จุลภาค 2" xfId="465" xr:uid="{00000000-0005-0000-0000-00002B010000}"/>
    <cellStyle name="ชื่อเรื่อง 2" xfId="299" xr:uid="{00000000-0005-0000-0000-00002C010000}"/>
    <cellStyle name="เชื่อมโยงหลายมิติ_BS&amp;PL" xfId="300" xr:uid="{00000000-0005-0000-0000-00002D010000}"/>
    <cellStyle name="เซลล์ตรวจสอบ 2" xfId="301" xr:uid="{00000000-0005-0000-0000-00002E010000}"/>
    <cellStyle name="เซลล์ตรวจสอบ 2 2" xfId="302" xr:uid="{00000000-0005-0000-0000-00002F010000}"/>
    <cellStyle name="เซลล์ตรวจสอบ 3" xfId="303" xr:uid="{00000000-0005-0000-0000-000030010000}"/>
    <cellStyle name="เซลล์ตรวจสอบ 4" xfId="304" xr:uid="{00000000-0005-0000-0000-000031010000}"/>
    <cellStyle name="เซลล์ที่มีการเชื่อมโยง 2" xfId="305" xr:uid="{00000000-0005-0000-0000-000032010000}"/>
    <cellStyle name="เซลล์ที่มีการเชื่อมโยง 3" xfId="306" xr:uid="{00000000-0005-0000-0000-000033010000}"/>
    <cellStyle name="ดี 2" xfId="307" xr:uid="{00000000-0005-0000-0000-000034010000}"/>
    <cellStyle name="ดี 3" xfId="308" xr:uid="{00000000-0005-0000-0000-000035010000}"/>
    <cellStyle name="ตามการเชื่อมโยงหลายมิติ_BS&amp;PL" xfId="309" xr:uid="{00000000-0005-0000-0000-000036010000}"/>
    <cellStyle name="ปกติ 2" xfId="310" xr:uid="{00000000-0005-0000-0000-000037010000}"/>
    <cellStyle name="ปกติ 2 2" xfId="311" xr:uid="{00000000-0005-0000-0000-000038010000}"/>
    <cellStyle name="ปกติ 2 3" xfId="312" xr:uid="{00000000-0005-0000-0000-000039010000}"/>
    <cellStyle name="ปกติ 3" xfId="313" xr:uid="{00000000-0005-0000-0000-00003A010000}"/>
    <cellStyle name="ปกติ 4" xfId="314" xr:uid="{00000000-0005-0000-0000-00003B010000}"/>
    <cellStyle name="ปกติ 5" xfId="315" xr:uid="{00000000-0005-0000-0000-00003C010000}"/>
    <cellStyle name="ปกติ 6" xfId="316" xr:uid="{00000000-0005-0000-0000-00003D010000}"/>
    <cellStyle name="ปกติ 7" xfId="317" xr:uid="{00000000-0005-0000-0000-00003E010000}"/>
    <cellStyle name="ปกติ 8" xfId="318" xr:uid="{00000000-0005-0000-0000-00003F010000}"/>
    <cellStyle name="ปกติ 9" xfId="319" xr:uid="{00000000-0005-0000-0000-000040010000}"/>
    <cellStyle name="ป้อนค่า 2" xfId="320" xr:uid="{00000000-0005-0000-0000-000041010000}"/>
    <cellStyle name="ป้อนค่า 2 2" xfId="321" xr:uid="{00000000-0005-0000-0000-000042010000}"/>
    <cellStyle name="ป้อนค่า 2 2 2" xfId="322" xr:uid="{00000000-0005-0000-0000-000043010000}"/>
    <cellStyle name="ป้อนค่า 2 2 3" xfId="323" xr:uid="{00000000-0005-0000-0000-000044010000}"/>
    <cellStyle name="ป้อนค่า 2 2 4" xfId="324" xr:uid="{00000000-0005-0000-0000-000045010000}"/>
    <cellStyle name="ป้อนค่า 2 3" xfId="325" xr:uid="{00000000-0005-0000-0000-000046010000}"/>
    <cellStyle name="ป้อนค่า 2 3 2" xfId="326" xr:uid="{00000000-0005-0000-0000-000047010000}"/>
    <cellStyle name="ป้อนค่า 2 3 3" xfId="327" xr:uid="{00000000-0005-0000-0000-000048010000}"/>
    <cellStyle name="ป้อนค่า 2 3 4" xfId="328" xr:uid="{00000000-0005-0000-0000-000049010000}"/>
    <cellStyle name="ป้อนค่า 2 4" xfId="329" xr:uid="{00000000-0005-0000-0000-00004A010000}"/>
    <cellStyle name="ป้อนค่า 2 4 2" xfId="330" xr:uid="{00000000-0005-0000-0000-00004B010000}"/>
    <cellStyle name="ป้อนค่า 2 4 3" xfId="331" xr:uid="{00000000-0005-0000-0000-00004C010000}"/>
    <cellStyle name="ป้อนค่า 2 4 4" xfId="332" xr:uid="{00000000-0005-0000-0000-00004D010000}"/>
    <cellStyle name="ป้อนค่า 2 5" xfId="333" xr:uid="{00000000-0005-0000-0000-00004E010000}"/>
    <cellStyle name="ป้อนค่า 2 6" xfId="334" xr:uid="{00000000-0005-0000-0000-00004F010000}"/>
    <cellStyle name="ป้อนค่า 2 7" xfId="335" xr:uid="{00000000-0005-0000-0000-000050010000}"/>
    <cellStyle name="ป้อนค่า 3" xfId="336" xr:uid="{00000000-0005-0000-0000-000051010000}"/>
    <cellStyle name="ป้อนค่า 3 2" xfId="337" xr:uid="{00000000-0005-0000-0000-000052010000}"/>
    <cellStyle name="ป้อนค่า 3 2 2" xfId="338" xr:uid="{00000000-0005-0000-0000-000053010000}"/>
    <cellStyle name="ป้อนค่า 3 2 3" xfId="339" xr:uid="{00000000-0005-0000-0000-000054010000}"/>
    <cellStyle name="ป้อนค่า 3 2 4" xfId="340" xr:uid="{00000000-0005-0000-0000-000055010000}"/>
    <cellStyle name="ป้อนค่า 3 3" xfId="341" xr:uid="{00000000-0005-0000-0000-000056010000}"/>
    <cellStyle name="ป้อนค่า 3 3 2" xfId="342" xr:uid="{00000000-0005-0000-0000-000057010000}"/>
    <cellStyle name="ป้อนค่า 3 3 3" xfId="343" xr:uid="{00000000-0005-0000-0000-000058010000}"/>
    <cellStyle name="ป้อนค่า 3 3 4" xfId="344" xr:uid="{00000000-0005-0000-0000-000059010000}"/>
    <cellStyle name="ป้อนค่า 3 4" xfId="345" xr:uid="{00000000-0005-0000-0000-00005A010000}"/>
    <cellStyle name="ป้อนค่า 3 5" xfId="346" xr:uid="{00000000-0005-0000-0000-00005B010000}"/>
    <cellStyle name="ป้อนค่า 3 6" xfId="347" xr:uid="{00000000-0005-0000-0000-00005C010000}"/>
    <cellStyle name="ป้อนค่า 4" xfId="348" xr:uid="{00000000-0005-0000-0000-00005D010000}"/>
    <cellStyle name="ป้อนค่า 5" xfId="349" xr:uid="{00000000-0005-0000-0000-00005E010000}"/>
    <cellStyle name="ปานกลาง 2" xfId="350" xr:uid="{00000000-0005-0000-0000-00005F010000}"/>
    <cellStyle name="ปานกลาง 3" xfId="351" xr:uid="{00000000-0005-0000-0000-000060010000}"/>
    <cellStyle name="เปอร์เซ็นต์ 2" xfId="352" xr:uid="{00000000-0005-0000-0000-000061010000}"/>
    <cellStyle name="ผลรวม 2" xfId="353" xr:uid="{00000000-0005-0000-0000-000062010000}"/>
    <cellStyle name="ผลรวม 2 2" xfId="354" xr:uid="{00000000-0005-0000-0000-000063010000}"/>
    <cellStyle name="ผลรวม 2 2 2" xfId="355" xr:uid="{00000000-0005-0000-0000-000064010000}"/>
    <cellStyle name="ผลรวม 2 2 3" xfId="356" xr:uid="{00000000-0005-0000-0000-000065010000}"/>
    <cellStyle name="ผลรวม 2 2 4" xfId="357" xr:uid="{00000000-0005-0000-0000-000066010000}"/>
    <cellStyle name="ผลรวม 2 3" xfId="358" xr:uid="{00000000-0005-0000-0000-000067010000}"/>
    <cellStyle name="ผลรวม 2 3 2" xfId="359" xr:uid="{00000000-0005-0000-0000-000068010000}"/>
    <cellStyle name="ผลรวม 2 3 3" xfId="360" xr:uid="{00000000-0005-0000-0000-000069010000}"/>
    <cellStyle name="ผลรวม 2 3 4" xfId="361" xr:uid="{00000000-0005-0000-0000-00006A010000}"/>
    <cellStyle name="ผลรวม 2 4" xfId="362" xr:uid="{00000000-0005-0000-0000-00006B010000}"/>
    <cellStyle name="ผลรวม 2 4 2" xfId="363" xr:uid="{00000000-0005-0000-0000-00006C010000}"/>
    <cellStyle name="ผลรวม 2 4 3" xfId="364" xr:uid="{00000000-0005-0000-0000-00006D010000}"/>
    <cellStyle name="ผลรวม 2 4 4" xfId="365" xr:uid="{00000000-0005-0000-0000-00006E010000}"/>
    <cellStyle name="ผลรวม 2 5" xfId="366" xr:uid="{00000000-0005-0000-0000-00006F010000}"/>
    <cellStyle name="ผลรวม 2 6" xfId="367" xr:uid="{00000000-0005-0000-0000-000070010000}"/>
    <cellStyle name="ผลรวม 2 7" xfId="368" xr:uid="{00000000-0005-0000-0000-000071010000}"/>
    <cellStyle name="ผลรวม 3" xfId="369" xr:uid="{00000000-0005-0000-0000-000072010000}"/>
    <cellStyle name="ผลรวม 3 2" xfId="370" xr:uid="{00000000-0005-0000-0000-000073010000}"/>
    <cellStyle name="ผลรวม 3 2 2" xfId="371" xr:uid="{00000000-0005-0000-0000-000074010000}"/>
    <cellStyle name="ผลรวม 3 2 3" xfId="372" xr:uid="{00000000-0005-0000-0000-000075010000}"/>
    <cellStyle name="ผลรวม 3 2 4" xfId="373" xr:uid="{00000000-0005-0000-0000-000076010000}"/>
    <cellStyle name="ผลรวม 3 3" xfId="374" xr:uid="{00000000-0005-0000-0000-000077010000}"/>
    <cellStyle name="ผลรวม 3 3 2" xfId="375" xr:uid="{00000000-0005-0000-0000-000078010000}"/>
    <cellStyle name="ผลรวม 3 3 3" xfId="376" xr:uid="{00000000-0005-0000-0000-000079010000}"/>
    <cellStyle name="ผลรวม 3 3 4" xfId="377" xr:uid="{00000000-0005-0000-0000-00007A010000}"/>
    <cellStyle name="ผลรวม 3 4" xfId="378" xr:uid="{00000000-0005-0000-0000-00007B010000}"/>
    <cellStyle name="ผลรวม 3 5" xfId="379" xr:uid="{00000000-0005-0000-0000-00007C010000}"/>
    <cellStyle name="ผลรวม 3 6" xfId="380" xr:uid="{00000000-0005-0000-0000-00007D010000}"/>
    <cellStyle name="ผลรวม 4" xfId="381" xr:uid="{00000000-0005-0000-0000-00007E010000}"/>
    <cellStyle name="ผลรวม 5" xfId="382" xr:uid="{00000000-0005-0000-0000-00007F010000}"/>
    <cellStyle name="แย่ 2" xfId="383" xr:uid="{00000000-0005-0000-0000-000080010000}"/>
    <cellStyle name="แย่ 3" xfId="384" xr:uid="{00000000-0005-0000-0000-000081010000}"/>
    <cellStyle name="ส่วนที่ถูกเน้น1 2" xfId="385" xr:uid="{00000000-0005-0000-0000-000082010000}"/>
    <cellStyle name="ส่วนที่ถูกเน้น1 3" xfId="386" xr:uid="{00000000-0005-0000-0000-000083010000}"/>
    <cellStyle name="ส่วนที่ถูกเน้น2 2" xfId="387" xr:uid="{00000000-0005-0000-0000-000084010000}"/>
    <cellStyle name="ส่วนที่ถูกเน้น2 3" xfId="388" xr:uid="{00000000-0005-0000-0000-000085010000}"/>
    <cellStyle name="ส่วนที่ถูกเน้น3 2" xfId="389" xr:uid="{00000000-0005-0000-0000-000086010000}"/>
    <cellStyle name="ส่วนที่ถูกเน้น3 3" xfId="390" xr:uid="{00000000-0005-0000-0000-000087010000}"/>
    <cellStyle name="ส่วนที่ถูกเน้น4 2" xfId="391" xr:uid="{00000000-0005-0000-0000-000088010000}"/>
    <cellStyle name="ส่วนที่ถูกเน้น4 3" xfId="392" xr:uid="{00000000-0005-0000-0000-000089010000}"/>
    <cellStyle name="ส่วนที่ถูกเน้น5 2" xfId="393" xr:uid="{00000000-0005-0000-0000-00008A010000}"/>
    <cellStyle name="ส่วนที่ถูกเน้น5 3" xfId="394" xr:uid="{00000000-0005-0000-0000-00008B010000}"/>
    <cellStyle name="ส่วนที่ถูกเน้น6 2" xfId="395" xr:uid="{00000000-0005-0000-0000-00008C010000}"/>
    <cellStyle name="ส่วนที่ถูกเน้น6 3" xfId="396" xr:uid="{00000000-0005-0000-0000-00008D010000}"/>
    <cellStyle name="แสดงผล 2" xfId="397" xr:uid="{00000000-0005-0000-0000-00008E010000}"/>
    <cellStyle name="แสดงผล 2 2" xfId="398" xr:uid="{00000000-0005-0000-0000-00008F010000}"/>
    <cellStyle name="แสดงผล 2 2 2" xfId="399" xr:uid="{00000000-0005-0000-0000-000090010000}"/>
    <cellStyle name="แสดงผล 2 2 3" xfId="400" xr:uid="{00000000-0005-0000-0000-000091010000}"/>
    <cellStyle name="แสดงผล 2 2 4" xfId="401" xr:uid="{00000000-0005-0000-0000-000092010000}"/>
    <cellStyle name="แสดงผล 2 3" xfId="402" xr:uid="{00000000-0005-0000-0000-000093010000}"/>
    <cellStyle name="แสดงผล 2 3 2" xfId="403" xr:uid="{00000000-0005-0000-0000-000094010000}"/>
    <cellStyle name="แสดงผล 2 3 3" xfId="404" xr:uid="{00000000-0005-0000-0000-000095010000}"/>
    <cellStyle name="แสดงผล 2 3 4" xfId="405" xr:uid="{00000000-0005-0000-0000-000096010000}"/>
    <cellStyle name="แสดงผล 2 4" xfId="406" xr:uid="{00000000-0005-0000-0000-000097010000}"/>
    <cellStyle name="แสดงผล 2 4 2" xfId="407" xr:uid="{00000000-0005-0000-0000-000098010000}"/>
    <cellStyle name="แสดงผล 2 4 3" xfId="408" xr:uid="{00000000-0005-0000-0000-000099010000}"/>
    <cellStyle name="แสดงผล 2 4 4" xfId="409" xr:uid="{00000000-0005-0000-0000-00009A010000}"/>
    <cellStyle name="แสดงผล 2 5" xfId="410" xr:uid="{00000000-0005-0000-0000-00009B010000}"/>
    <cellStyle name="แสดงผล 2 6" xfId="411" xr:uid="{00000000-0005-0000-0000-00009C010000}"/>
    <cellStyle name="แสดงผล 2 7" xfId="412" xr:uid="{00000000-0005-0000-0000-00009D010000}"/>
    <cellStyle name="แสดงผล 3" xfId="413" xr:uid="{00000000-0005-0000-0000-00009E010000}"/>
    <cellStyle name="แสดงผล 3 2" xfId="414" xr:uid="{00000000-0005-0000-0000-00009F010000}"/>
    <cellStyle name="แสดงผล 3 2 2" xfId="415" xr:uid="{00000000-0005-0000-0000-0000A0010000}"/>
    <cellStyle name="แสดงผล 3 2 3" xfId="416" xr:uid="{00000000-0005-0000-0000-0000A1010000}"/>
    <cellStyle name="แสดงผล 3 2 4" xfId="417" xr:uid="{00000000-0005-0000-0000-0000A2010000}"/>
    <cellStyle name="แสดงผล 3 3" xfId="418" xr:uid="{00000000-0005-0000-0000-0000A3010000}"/>
    <cellStyle name="แสดงผล 3 3 2" xfId="419" xr:uid="{00000000-0005-0000-0000-0000A4010000}"/>
    <cellStyle name="แสดงผล 3 3 3" xfId="420" xr:uid="{00000000-0005-0000-0000-0000A5010000}"/>
    <cellStyle name="แสดงผล 3 3 4" xfId="421" xr:uid="{00000000-0005-0000-0000-0000A6010000}"/>
    <cellStyle name="แสดงผล 3 4" xfId="422" xr:uid="{00000000-0005-0000-0000-0000A7010000}"/>
    <cellStyle name="แสดงผล 3 5" xfId="423" xr:uid="{00000000-0005-0000-0000-0000A8010000}"/>
    <cellStyle name="แสดงผล 3 6" xfId="424" xr:uid="{00000000-0005-0000-0000-0000A9010000}"/>
    <cellStyle name="แสดงผล 4" xfId="425" xr:uid="{00000000-0005-0000-0000-0000AA010000}"/>
    <cellStyle name="แสดงผล 5" xfId="426" xr:uid="{00000000-0005-0000-0000-0000AB010000}"/>
    <cellStyle name="หมายเหตุ 2" xfId="427" xr:uid="{00000000-0005-0000-0000-0000AC010000}"/>
    <cellStyle name="หมายเหตุ 2 2" xfId="428" xr:uid="{00000000-0005-0000-0000-0000AD010000}"/>
    <cellStyle name="หมายเหตุ 2 2 2" xfId="429" xr:uid="{00000000-0005-0000-0000-0000AE010000}"/>
    <cellStyle name="หมายเหตุ 2 2 3" xfId="430" xr:uid="{00000000-0005-0000-0000-0000AF010000}"/>
    <cellStyle name="หมายเหตุ 2 2 4" xfId="431" xr:uid="{00000000-0005-0000-0000-0000B0010000}"/>
    <cellStyle name="หมายเหตุ 2 3" xfId="432" xr:uid="{00000000-0005-0000-0000-0000B1010000}"/>
    <cellStyle name="หมายเหตุ 2 3 2" xfId="433" xr:uid="{00000000-0005-0000-0000-0000B2010000}"/>
    <cellStyle name="หมายเหตุ 2 3 3" xfId="434" xr:uid="{00000000-0005-0000-0000-0000B3010000}"/>
    <cellStyle name="หมายเหตุ 2 3 4" xfId="435" xr:uid="{00000000-0005-0000-0000-0000B4010000}"/>
    <cellStyle name="หมายเหตุ 2 4" xfId="436" xr:uid="{00000000-0005-0000-0000-0000B5010000}"/>
    <cellStyle name="หมายเหตุ 2 4 2" xfId="437" xr:uid="{00000000-0005-0000-0000-0000B6010000}"/>
    <cellStyle name="หมายเหตุ 2 4 3" xfId="438" xr:uid="{00000000-0005-0000-0000-0000B7010000}"/>
    <cellStyle name="หมายเหตุ 2 4 4" xfId="439" xr:uid="{00000000-0005-0000-0000-0000B8010000}"/>
    <cellStyle name="หมายเหตุ 2 5" xfId="440" xr:uid="{00000000-0005-0000-0000-0000B9010000}"/>
    <cellStyle name="หมายเหตุ 2 6" xfId="441" xr:uid="{00000000-0005-0000-0000-0000BA010000}"/>
    <cellStyle name="หมายเหตุ 2 7" xfId="442" xr:uid="{00000000-0005-0000-0000-0000BB010000}"/>
    <cellStyle name="หมายเหตุ 3" xfId="443" xr:uid="{00000000-0005-0000-0000-0000BC010000}"/>
    <cellStyle name="หมายเหตุ 3 2" xfId="444" xr:uid="{00000000-0005-0000-0000-0000BD010000}"/>
    <cellStyle name="หมายเหตุ 3 2 2" xfId="445" xr:uid="{00000000-0005-0000-0000-0000BE010000}"/>
    <cellStyle name="หมายเหตุ 3 2 3" xfId="446" xr:uid="{00000000-0005-0000-0000-0000BF010000}"/>
    <cellStyle name="หมายเหตุ 3 2 4" xfId="447" xr:uid="{00000000-0005-0000-0000-0000C0010000}"/>
    <cellStyle name="หมายเหตุ 3 3" xfId="448" xr:uid="{00000000-0005-0000-0000-0000C1010000}"/>
    <cellStyle name="หมายเหตุ 3 3 2" xfId="449" xr:uid="{00000000-0005-0000-0000-0000C2010000}"/>
    <cellStyle name="หมายเหตุ 3 3 3" xfId="450" xr:uid="{00000000-0005-0000-0000-0000C3010000}"/>
    <cellStyle name="หมายเหตุ 3 3 4" xfId="451" xr:uid="{00000000-0005-0000-0000-0000C4010000}"/>
    <cellStyle name="หมายเหตุ 3 4" xfId="452" xr:uid="{00000000-0005-0000-0000-0000C5010000}"/>
    <cellStyle name="หมายเหตุ 3 5" xfId="453" xr:uid="{00000000-0005-0000-0000-0000C6010000}"/>
    <cellStyle name="หมายเหตุ 3 6" xfId="454" xr:uid="{00000000-0005-0000-0000-0000C7010000}"/>
    <cellStyle name="หมายเหตุ 4" xfId="455" xr:uid="{00000000-0005-0000-0000-0000C8010000}"/>
    <cellStyle name="หมายเหตุ 5" xfId="456" xr:uid="{00000000-0005-0000-0000-0000C9010000}"/>
    <cellStyle name="หัวเรื่อง 1 2" xfId="457" xr:uid="{00000000-0005-0000-0000-0000CA010000}"/>
    <cellStyle name="หัวเรื่อง 1 3" xfId="458" xr:uid="{00000000-0005-0000-0000-0000CB010000}"/>
    <cellStyle name="หัวเรื่อง 2 2" xfId="459" xr:uid="{00000000-0005-0000-0000-0000CC010000}"/>
    <cellStyle name="หัวเรื่อง 2 3" xfId="460" xr:uid="{00000000-0005-0000-0000-0000CD010000}"/>
    <cellStyle name="หัวเรื่อง 3 2" xfId="461" xr:uid="{00000000-0005-0000-0000-0000CE010000}"/>
    <cellStyle name="หัวเรื่อง 3 3" xfId="462" xr:uid="{00000000-0005-0000-0000-0000CF010000}"/>
    <cellStyle name="หัวเรื่อง 4 2" xfId="463" xr:uid="{00000000-0005-0000-0000-0000D0010000}"/>
    <cellStyle name="หัวเรื่อง 4 3" xfId="464" xr:uid="{00000000-0005-0000-0000-0000D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zoomScaleNormal="100" zoomScaleSheetLayoutView="90" workbookViewId="0">
      <selection activeCell="P98" sqref="P98"/>
    </sheetView>
  </sheetViews>
  <sheetFormatPr defaultColWidth="9.33203125" defaultRowHeight="27.95" customHeight="1"/>
  <cols>
    <col min="1" max="1" width="9.33203125" style="12"/>
    <col min="2" max="2" width="3.33203125" style="12" customWidth="1"/>
    <col min="3" max="3" width="36.33203125" style="12" customWidth="1"/>
    <col min="4" max="4" width="10.1640625" style="12" customWidth="1"/>
    <col min="5" max="5" width="19.33203125" style="12" customWidth="1"/>
    <col min="6" max="6" width="1" style="12" customWidth="1"/>
    <col min="7" max="7" width="19.33203125" style="12" customWidth="1"/>
    <col min="8" max="8" width="1" style="12" customWidth="1"/>
    <col min="9" max="9" width="19.33203125" style="12" customWidth="1"/>
    <col min="10" max="10" width="1" style="12" customWidth="1"/>
    <col min="11" max="11" width="19.33203125" style="12" customWidth="1"/>
    <col min="12" max="12" width="0.83203125" style="12" customWidth="1"/>
    <col min="13" max="16384" width="9.33203125" style="12"/>
  </cols>
  <sheetData>
    <row r="1" spans="1:11" ht="25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5.5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5.5" customHeight="1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5.5" customHeight="1">
      <c r="D4" s="13"/>
      <c r="E4" s="13"/>
      <c r="F4" s="13"/>
      <c r="G4" s="13"/>
      <c r="H4" s="13"/>
      <c r="I4" s="13"/>
      <c r="J4" s="13"/>
      <c r="K4" s="13"/>
    </row>
    <row r="5" spans="1:11" ht="25.5" customHeight="1">
      <c r="A5" s="14"/>
      <c r="B5" s="14"/>
      <c r="C5" s="14"/>
      <c r="D5" s="15"/>
      <c r="E5" s="16"/>
      <c r="F5" s="16" t="s">
        <v>3</v>
      </c>
      <c r="G5" s="16"/>
      <c r="H5" s="17"/>
      <c r="I5" s="16"/>
      <c r="J5" s="18" t="s">
        <v>4</v>
      </c>
      <c r="K5" s="18"/>
    </row>
    <row r="6" spans="1:11" ht="25.5" customHeight="1">
      <c r="A6" s="19"/>
      <c r="B6" s="19"/>
      <c r="C6" s="19"/>
      <c r="D6" s="20" t="s">
        <v>5</v>
      </c>
      <c r="E6" s="139" t="s">
        <v>6</v>
      </c>
      <c r="F6" s="20"/>
      <c r="G6" s="139" t="s">
        <v>7</v>
      </c>
      <c r="H6" s="21"/>
      <c r="I6" s="146" t="str">
        <f>E6</f>
        <v>March 31, 2023</v>
      </c>
      <c r="J6" s="20"/>
      <c r="K6" s="146" t="str">
        <f>G6</f>
        <v>December 31, 2022</v>
      </c>
    </row>
    <row r="7" spans="1:11" ht="25.5" customHeight="1">
      <c r="A7" s="19"/>
      <c r="B7" s="19"/>
      <c r="C7" s="19"/>
      <c r="D7" s="20"/>
      <c r="E7" s="22" t="s">
        <v>8</v>
      </c>
      <c r="F7" s="20"/>
      <c r="G7" s="22" t="s">
        <v>9</v>
      </c>
      <c r="H7" s="21"/>
      <c r="I7" s="22" t="s">
        <v>8</v>
      </c>
      <c r="J7" s="20"/>
      <c r="K7" s="22" t="s">
        <v>9</v>
      </c>
    </row>
    <row r="8" spans="1:11" ht="25.5" customHeight="1">
      <c r="A8" s="19"/>
      <c r="B8" s="19"/>
      <c r="C8" s="19"/>
      <c r="D8" s="20"/>
      <c r="E8" s="22" t="s">
        <v>10</v>
      </c>
      <c r="F8" s="20"/>
      <c r="G8" s="22"/>
      <c r="H8" s="21"/>
      <c r="I8" s="22" t="s">
        <v>10</v>
      </c>
      <c r="J8" s="20"/>
      <c r="K8" s="22"/>
    </row>
    <row r="9" spans="1:11" ht="25.5" customHeight="1">
      <c r="A9" s="162" t="s">
        <v>11</v>
      </c>
      <c r="B9" s="162"/>
      <c r="C9" s="162"/>
      <c r="D9" s="20"/>
      <c r="E9" s="22"/>
      <c r="I9" s="22"/>
      <c r="J9" s="20"/>
      <c r="K9" s="22"/>
    </row>
    <row r="10" spans="1:11" ht="25.5" customHeight="1">
      <c r="A10" s="14" t="s">
        <v>12</v>
      </c>
      <c r="B10" s="19"/>
      <c r="C10" s="19"/>
      <c r="D10" s="23"/>
      <c r="E10" s="24"/>
      <c r="F10" s="23"/>
      <c r="G10" s="24"/>
      <c r="H10" s="25"/>
      <c r="I10" s="24"/>
      <c r="J10" s="24"/>
      <c r="K10" s="24"/>
    </row>
    <row r="11" spans="1:11" ht="25.5" customHeight="1">
      <c r="A11" s="26" t="s">
        <v>13</v>
      </c>
      <c r="B11" s="19"/>
      <c r="C11" s="19"/>
      <c r="D11" s="27">
        <v>3.2</v>
      </c>
      <c r="E11" s="8">
        <v>557609848.22000003</v>
      </c>
      <c r="F11" s="27"/>
      <c r="G11" s="8">
        <v>508088858.94</v>
      </c>
      <c r="H11" s="28"/>
      <c r="I11" s="8">
        <v>394741858.89999998</v>
      </c>
      <c r="J11" s="28"/>
      <c r="K11" s="8">
        <v>233563343.09</v>
      </c>
    </row>
    <row r="12" spans="1:11" ht="25.5" customHeight="1">
      <c r="A12" s="29" t="s">
        <v>14</v>
      </c>
      <c r="B12" s="19"/>
      <c r="C12" s="19"/>
      <c r="D12" s="33">
        <v>5</v>
      </c>
      <c r="E12" s="8">
        <v>660842000.09000039</v>
      </c>
      <c r="F12" s="33"/>
      <c r="G12" s="8">
        <v>734859706.43999994</v>
      </c>
      <c r="H12" s="31"/>
      <c r="I12" s="8">
        <v>382715044.52000028</v>
      </c>
      <c r="J12" s="31"/>
      <c r="K12" s="8">
        <v>297057761.89999998</v>
      </c>
    </row>
    <row r="13" spans="1:11" ht="25.5" customHeight="1">
      <c r="A13" s="29" t="s">
        <v>15</v>
      </c>
      <c r="B13" s="19"/>
      <c r="C13" s="19"/>
      <c r="D13" s="33" t="s">
        <v>16</v>
      </c>
      <c r="E13" s="32">
        <v>334875000</v>
      </c>
      <c r="F13" s="33"/>
      <c r="G13" s="32">
        <v>297875000</v>
      </c>
      <c r="H13" s="31"/>
      <c r="I13" s="8">
        <v>2086425000</v>
      </c>
      <c r="J13" s="31"/>
      <c r="K13" s="8">
        <v>1984425000</v>
      </c>
    </row>
    <row r="14" spans="1:11" ht="25.5" customHeight="1">
      <c r="A14" s="26" t="s">
        <v>17</v>
      </c>
      <c r="B14" s="19"/>
      <c r="C14" s="19"/>
      <c r="D14" s="34"/>
      <c r="E14" s="35"/>
      <c r="F14" s="34"/>
      <c r="G14" s="35"/>
      <c r="H14" s="31"/>
      <c r="I14" s="35"/>
      <c r="J14" s="31"/>
      <c r="K14" s="35"/>
    </row>
    <row r="15" spans="1:11" ht="25.5" customHeight="1">
      <c r="A15" s="29" t="s">
        <v>18</v>
      </c>
      <c r="C15" s="19"/>
      <c r="D15" s="36" t="s">
        <v>19</v>
      </c>
      <c r="E15" s="30">
        <v>11760818610.799999</v>
      </c>
      <c r="F15" s="36"/>
      <c r="G15" s="30">
        <v>11041819566.58</v>
      </c>
      <c r="H15" s="28"/>
      <c r="I15" s="8">
        <v>7729000262.7399998</v>
      </c>
      <c r="J15" s="28"/>
      <c r="K15" s="8">
        <v>7639856525.0799999</v>
      </c>
    </row>
    <row r="16" spans="1:11" ht="25.5" customHeight="1">
      <c r="A16" s="26" t="s">
        <v>20</v>
      </c>
      <c r="B16" s="19"/>
      <c r="C16" s="19"/>
      <c r="D16" s="37" t="s">
        <v>21</v>
      </c>
      <c r="E16" s="30">
        <v>6729109864.1300001</v>
      </c>
      <c r="F16" s="36"/>
      <c r="G16" s="30">
        <v>7119348776.6999998</v>
      </c>
      <c r="H16" s="28"/>
      <c r="I16" s="8">
        <v>6209697349.6400003</v>
      </c>
      <c r="J16" s="28"/>
      <c r="K16" s="8">
        <v>6670674867.3400002</v>
      </c>
    </row>
    <row r="17" spans="1:11" ht="25.5" customHeight="1">
      <c r="A17" s="19"/>
      <c r="B17" s="19"/>
      <c r="C17" s="14" t="s">
        <v>22</v>
      </c>
      <c r="D17" s="6"/>
      <c r="E17" s="38">
        <f>ROUND(SUM(E11:E16),2)</f>
        <v>20043255323.240002</v>
      </c>
      <c r="F17" s="6"/>
      <c r="G17" s="38">
        <f>ROUND(SUM(G11:G16),2)</f>
        <v>19701991908.66</v>
      </c>
      <c r="H17" s="39"/>
      <c r="I17" s="38">
        <f>ROUND(SUM(I11:I16),2)</f>
        <v>16802579515.799999</v>
      </c>
      <c r="J17" s="31"/>
      <c r="K17" s="38">
        <f>ROUND(SUM(K11:K16),2)</f>
        <v>16825577497.41</v>
      </c>
    </row>
    <row r="18" spans="1:11" ht="25.5" customHeight="1">
      <c r="A18" s="14" t="s">
        <v>23</v>
      </c>
      <c r="B18" s="19"/>
      <c r="C18" s="19"/>
      <c r="D18" s="6"/>
      <c r="E18" s="31"/>
      <c r="F18" s="6"/>
      <c r="G18" s="31"/>
      <c r="H18" s="31"/>
      <c r="I18" s="31"/>
      <c r="J18" s="31"/>
      <c r="K18" s="31"/>
    </row>
    <row r="19" spans="1:11" ht="25.5" customHeight="1">
      <c r="A19" s="26" t="s">
        <v>24</v>
      </c>
      <c r="C19" s="19"/>
      <c r="D19" s="40" t="s">
        <v>25</v>
      </c>
      <c r="E19" s="30">
        <v>53896588.530000001</v>
      </c>
      <c r="F19" s="41"/>
      <c r="G19" s="30">
        <v>54029256.18</v>
      </c>
      <c r="H19" s="8"/>
      <c r="I19" s="8">
        <v>638935417.14999998</v>
      </c>
      <c r="J19" s="8"/>
      <c r="K19" s="8">
        <v>638935417.14999998</v>
      </c>
    </row>
    <row r="20" spans="1:11" ht="25.5" customHeight="1">
      <c r="A20" s="26" t="s">
        <v>26</v>
      </c>
      <c r="B20" s="19"/>
      <c r="C20" s="19"/>
      <c r="D20" s="42"/>
      <c r="E20" s="31"/>
      <c r="F20" s="42"/>
      <c r="G20" s="31"/>
      <c r="H20" s="31"/>
      <c r="I20" s="31"/>
      <c r="J20" s="31"/>
      <c r="K20" s="31"/>
    </row>
    <row r="21" spans="1:11" ht="25.5" customHeight="1">
      <c r="A21" s="19" t="s">
        <v>27</v>
      </c>
      <c r="C21" s="19"/>
      <c r="D21" s="36" t="s">
        <v>28</v>
      </c>
      <c r="E21" s="8">
        <v>1558392864.1899998</v>
      </c>
      <c r="F21" s="43"/>
      <c r="G21" s="8">
        <v>538583899.65999997</v>
      </c>
      <c r="H21" s="8"/>
      <c r="I21" s="8">
        <v>1523987772.8199999</v>
      </c>
      <c r="J21" s="8"/>
      <c r="K21" s="8">
        <v>504178808.29000002</v>
      </c>
    </row>
    <row r="22" spans="1:11" ht="25.5" customHeight="1">
      <c r="A22" s="26" t="s">
        <v>29</v>
      </c>
      <c r="B22" s="19"/>
      <c r="C22" s="19"/>
      <c r="D22" s="37" t="s">
        <v>30</v>
      </c>
      <c r="E22" s="8">
        <v>2723548525.5999999</v>
      </c>
      <c r="F22" s="44"/>
      <c r="G22" s="8">
        <v>2993982210.2199998</v>
      </c>
      <c r="H22" s="8"/>
      <c r="I22" s="8">
        <v>2772190744.98</v>
      </c>
      <c r="J22" s="8"/>
      <c r="K22" s="8">
        <v>3043084131.5100002</v>
      </c>
    </row>
    <row r="23" spans="1:11" ht="25.5" customHeight="1">
      <c r="A23" s="26" t="s">
        <v>31</v>
      </c>
      <c r="B23" s="19"/>
      <c r="C23" s="19"/>
      <c r="D23" s="37" t="s">
        <v>32</v>
      </c>
      <c r="E23" s="8">
        <v>271148108.05000007</v>
      </c>
      <c r="F23" s="44"/>
      <c r="G23" s="8">
        <v>266069703.38999999</v>
      </c>
      <c r="H23" s="8"/>
      <c r="I23" s="8">
        <v>152432246.53000003</v>
      </c>
      <c r="J23" s="8"/>
      <c r="K23" s="8">
        <v>153664102.18000001</v>
      </c>
    </row>
    <row r="24" spans="1:11" ht="25.5" customHeight="1">
      <c r="A24" s="26" t="s">
        <v>33</v>
      </c>
      <c r="B24" s="19"/>
      <c r="C24" s="19"/>
      <c r="D24" s="37" t="s">
        <v>34</v>
      </c>
      <c r="E24" s="8">
        <v>177378835.27000001</v>
      </c>
      <c r="F24" s="44"/>
      <c r="G24" s="8">
        <v>179220987.94</v>
      </c>
      <c r="H24" s="8"/>
      <c r="I24" s="8">
        <v>177378835.27000001</v>
      </c>
      <c r="J24" s="8"/>
      <c r="K24" s="8">
        <v>179220987.94</v>
      </c>
    </row>
    <row r="25" spans="1:11" ht="25.5" customHeight="1">
      <c r="A25" s="26" t="s">
        <v>35</v>
      </c>
      <c r="B25" s="19"/>
      <c r="C25" s="19"/>
      <c r="D25" s="37" t="s">
        <v>36</v>
      </c>
      <c r="E25" s="8">
        <v>11016910.550000004</v>
      </c>
      <c r="F25" s="44"/>
      <c r="G25" s="8">
        <v>11751752.07</v>
      </c>
      <c r="H25" s="8"/>
      <c r="I25" s="8">
        <v>40451427.049999997</v>
      </c>
      <c r="J25" s="8"/>
      <c r="K25" s="8">
        <v>42671087.219999999</v>
      </c>
    </row>
    <row r="26" spans="1:11" ht="25.5" customHeight="1">
      <c r="A26" s="26" t="s">
        <v>37</v>
      </c>
      <c r="B26" s="19"/>
      <c r="C26" s="19"/>
      <c r="D26" s="37" t="s">
        <v>38</v>
      </c>
      <c r="E26" s="10">
        <v>32763266.27</v>
      </c>
      <c r="F26" s="11"/>
      <c r="G26" s="10">
        <v>32763266.27</v>
      </c>
      <c r="H26" s="46"/>
      <c r="I26" s="45">
        <v>0</v>
      </c>
      <c r="J26" s="28"/>
      <c r="K26" s="45">
        <v>0</v>
      </c>
    </row>
    <row r="27" spans="1:11" ht="25.5" customHeight="1">
      <c r="A27" s="26" t="s">
        <v>39</v>
      </c>
      <c r="B27" s="19"/>
      <c r="C27" s="19"/>
      <c r="D27" s="37" t="s">
        <v>40</v>
      </c>
      <c r="E27" s="8">
        <v>6552006.1399999997</v>
      </c>
      <c r="F27" s="44"/>
      <c r="G27" s="8">
        <v>6391280.0800000001</v>
      </c>
      <c r="H27" s="8"/>
      <c r="I27" s="8">
        <v>3424031.84</v>
      </c>
      <c r="J27" s="8"/>
      <c r="K27" s="8">
        <v>3232184.8</v>
      </c>
    </row>
    <row r="28" spans="1:11" ht="25.5" customHeight="1">
      <c r="A28" s="26" t="s">
        <v>41</v>
      </c>
      <c r="B28" s="19"/>
      <c r="C28" s="19"/>
      <c r="D28" s="37" t="s">
        <v>42</v>
      </c>
      <c r="E28" s="8">
        <v>145733299.87</v>
      </c>
      <c r="F28" s="44"/>
      <c r="G28" s="8">
        <v>149105843.65000001</v>
      </c>
      <c r="H28" s="8"/>
      <c r="I28" s="8">
        <v>102116355.55</v>
      </c>
      <c r="J28" s="8"/>
      <c r="K28" s="8">
        <v>104824742.04000001</v>
      </c>
    </row>
    <row r="29" spans="1:11" ht="25.5" customHeight="1">
      <c r="A29" s="26" t="s">
        <v>43</v>
      </c>
      <c r="B29" s="19"/>
      <c r="C29" s="19"/>
      <c r="D29" s="37"/>
      <c r="E29" s="39"/>
      <c r="F29" s="6"/>
      <c r="G29" s="39"/>
      <c r="H29" s="39"/>
      <c r="I29" s="39"/>
      <c r="J29" s="31"/>
      <c r="K29" s="39"/>
    </row>
    <row r="30" spans="1:11" ht="25.5" customHeight="1">
      <c r="A30" s="26" t="s">
        <v>44</v>
      </c>
      <c r="B30" s="19"/>
      <c r="C30" s="19"/>
      <c r="D30" s="6"/>
      <c r="E30" s="10">
        <v>55783752.939999998</v>
      </c>
      <c r="F30" s="11"/>
      <c r="G30" s="10">
        <v>51584470.18</v>
      </c>
      <c r="H30" s="46"/>
      <c r="I30" s="45">
        <v>13242136.009999998</v>
      </c>
      <c r="J30" s="28"/>
      <c r="K30" s="45">
        <v>13242136.009999998</v>
      </c>
    </row>
    <row r="31" spans="1:11" ht="25.5" customHeight="1">
      <c r="A31" s="26" t="s">
        <v>45</v>
      </c>
      <c r="B31" s="19"/>
      <c r="C31" s="19"/>
      <c r="D31" s="37" t="s">
        <v>46</v>
      </c>
      <c r="E31" s="45">
        <v>0</v>
      </c>
      <c r="F31" s="11"/>
      <c r="G31" s="45">
        <v>0</v>
      </c>
      <c r="H31" s="46"/>
      <c r="I31" s="45">
        <v>38545901</v>
      </c>
      <c r="J31" s="28"/>
      <c r="K31" s="45">
        <v>38545901</v>
      </c>
    </row>
    <row r="32" spans="1:11" ht="25.5" customHeight="1">
      <c r="A32" s="26" t="s">
        <v>47</v>
      </c>
      <c r="B32" s="19"/>
      <c r="C32" s="19"/>
      <c r="D32" s="6"/>
      <c r="E32" s="10">
        <v>136349210.93000001</v>
      </c>
      <c r="F32" s="11"/>
      <c r="G32" s="10">
        <v>128608709.49000034</v>
      </c>
      <c r="H32" s="46"/>
      <c r="I32" s="10">
        <v>90371779.569999993</v>
      </c>
      <c r="J32" s="28"/>
      <c r="K32" s="10">
        <v>86377959.569999993</v>
      </c>
    </row>
    <row r="33" spans="1:11" ht="25.5" customHeight="1">
      <c r="A33" s="19"/>
      <c r="B33" s="19"/>
      <c r="C33" s="14" t="s">
        <v>48</v>
      </c>
      <c r="D33" s="6"/>
      <c r="E33" s="38">
        <f>ROUND(SUM(E19:E32),2)</f>
        <v>5172563368.3400002</v>
      </c>
      <c r="F33" s="6"/>
      <c r="G33" s="38">
        <f>ROUND(SUM(G19:G32),2)</f>
        <v>4412091379.1300001</v>
      </c>
      <c r="H33" s="35"/>
      <c r="I33" s="38">
        <f>ROUND(SUM(I19:I32),2)</f>
        <v>5553076647.7700005</v>
      </c>
      <c r="J33" s="32"/>
      <c r="K33" s="38">
        <f>ROUND(SUM(K19:K32),2)</f>
        <v>4807977457.71</v>
      </c>
    </row>
    <row r="34" spans="1:11" ht="25.5" customHeight="1" thickBot="1">
      <c r="A34" s="14" t="s">
        <v>49</v>
      </c>
      <c r="B34" s="19"/>
      <c r="C34" s="19"/>
      <c r="D34" s="6"/>
      <c r="E34" s="47">
        <f>ROUND(SUM(E17,E33),2)</f>
        <v>25215818691.580002</v>
      </c>
      <c r="F34" s="6"/>
      <c r="G34" s="47">
        <f>ROUND(SUM(G17,G33),2)</f>
        <v>24114083287.790001</v>
      </c>
      <c r="H34" s="35"/>
      <c r="I34" s="47">
        <f>ROUND(SUM(I17,I33),2)</f>
        <v>22355656163.57</v>
      </c>
      <c r="J34" s="35"/>
      <c r="K34" s="47">
        <f>ROUND(SUM(K17,K33),2)</f>
        <v>21633554955.119999</v>
      </c>
    </row>
    <row r="35" spans="1:11" ht="25.5" customHeight="1" thickTop="1">
      <c r="A35" s="14"/>
      <c r="B35" s="19"/>
      <c r="C35" s="19"/>
      <c r="D35" s="6"/>
      <c r="E35" s="35"/>
      <c r="F35" s="35"/>
      <c r="G35" s="35"/>
      <c r="H35" s="35"/>
      <c r="I35" s="35"/>
      <c r="J35" s="35"/>
      <c r="K35" s="35"/>
    </row>
    <row r="36" spans="1:11" ht="25.5" customHeight="1">
      <c r="B36" s="19"/>
      <c r="C36" s="19"/>
      <c r="D36" s="19"/>
      <c r="E36" s="24"/>
      <c r="F36" s="24"/>
      <c r="G36" s="24"/>
      <c r="H36" s="24"/>
      <c r="I36" s="24"/>
      <c r="J36" s="24"/>
      <c r="K36" s="24"/>
    </row>
    <row r="37" spans="1:11" ht="25.5" customHeight="1">
      <c r="A37" s="26" t="s">
        <v>50</v>
      </c>
      <c r="B37" s="19"/>
      <c r="C37" s="19"/>
      <c r="D37" s="19"/>
      <c r="E37" s="24"/>
      <c r="F37" s="19"/>
      <c r="G37" s="24"/>
      <c r="H37" s="24"/>
      <c r="I37" s="24"/>
      <c r="J37" s="24"/>
      <c r="K37" s="24"/>
    </row>
    <row r="38" spans="1:11" ht="27.95" customHeight="1">
      <c r="A38" s="26"/>
      <c r="B38" s="19"/>
      <c r="C38" s="19"/>
      <c r="D38" s="19"/>
      <c r="E38" s="24"/>
      <c r="F38" s="19"/>
      <c r="G38" s="24"/>
      <c r="H38" s="24"/>
      <c r="I38" s="24"/>
      <c r="J38" s="24"/>
      <c r="K38" s="24"/>
    </row>
    <row r="39" spans="1:11" ht="24" customHeight="1">
      <c r="A39" s="163" t="s">
        <v>51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</row>
    <row r="40" spans="1:11" ht="24" customHeight="1">
      <c r="A40" s="162" t="s">
        <v>0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</row>
    <row r="41" spans="1:11" ht="24" customHeight="1">
      <c r="A41" s="162" t="s">
        <v>52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1" ht="24" customHeight="1">
      <c r="A42" s="162" t="str">
        <f>A3</f>
        <v>AS AT MARCH 31, 2023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</row>
    <row r="43" spans="1:11" ht="24" customHeight="1">
      <c r="B43" s="5"/>
      <c r="C43" s="5"/>
      <c r="D43" s="5"/>
      <c r="E43" s="13"/>
      <c r="F43" s="5"/>
      <c r="G43" s="13"/>
      <c r="H43" s="13"/>
      <c r="I43" s="13"/>
      <c r="J43" s="13"/>
      <c r="K43" s="13"/>
    </row>
    <row r="44" spans="1:11" ht="24" customHeight="1">
      <c r="A44" s="14"/>
      <c r="B44" s="14"/>
      <c r="C44" s="14"/>
      <c r="D44" s="15"/>
      <c r="E44" s="16"/>
      <c r="F44" s="16" t="s">
        <v>3</v>
      </c>
      <c r="G44" s="16"/>
      <c r="H44" s="17"/>
      <c r="I44" s="16"/>
      <c r="J44" s="18" t="s">
        <v>4</v>
      </c>
      <c r="K44" s="18"/>
    </row>
    <row r="45" spans="1:11" ht="24" customHeight="1">
      <c r="A45" s="19"/>
      <c r="B45" s="19"/>
      <c r="C45" s="19"/>
      <c r="D45" s="48" t="s">
        <v>5</v>
      </c>
      <c r="E45" s="49" t="str">
        <f>E6</f>
        <v>March 31, 2023</v>
      </c>
      <c r="F45" s="48"/>
      <c r="G45" s="49" t="str">
        <f>G6</f>
        <v>December 31, 2022</v>
      </c>
      <c r="H45" s="21"/>
      <c r="I45" s="49" t="str">
        <f>I6</f>
        <v>March 31, 2023</v>
      </c>
      <c r="J45" s="5"/>
      <c r="K45" s="49" t="str">
        <f>K6</f>
        <v>December 31, 2022</v>
      </c>
    </row>
    <row r="46" spans="1:11" ht="25.5" customHeight="1">
      <c r="A46" s="19"/>
      <c r="B46" s="19"/>
      <c r="C46" s="19"/>
      <c r="D46" s="20"/>
      <c r="E46" s="22" t="s">
        <v>8</v>
      </c>
      <c r="F46" s="20"/>
      <c r="G46" s="22" t="s">
        <v>9</v>
      </c>
      <c r="H46" s="21"/>
      <c r="I46" s="22" t="s">
        <v>8</v>
      </c>
      <c r="J46" s="20"/>
      <c r="K46" s="22" t="s">
        <v>9</v>
      </c>
    </row>
    <row r="47" spans="1:11" ht="25.5" customHeight="1">
      <c r="A47" s="19"/>
      <c r="B47" s="19"/>
      <c r="C47" s="19"/>
      <c r="D47" s="20"/>
      <c r="E47" s="22" t="s">
        <v>10</v>
      </c>
      <c r="F47" s="20"/>
      <c r="G47" s="22"/>
      <c r="H47" s="21"/>
      <c r="I47" s="22" t="s">
        <v>10</v>
      </c>
      <c r="J47" s="20"/>
      <c r="K47" s="22"/>
    </row>
    <row r="48" spans="1:11" ht="24" customHeight="1">
      <c r="A48" s="50" t="s">
        <v>53</v>
      </c>
      <c r="B48" s="19"/>
      <c r="C48" s="19"/>
      <c r="D48" s="48"/>
      <c r="E48" s="22"/>
      <c r="I48" s="22"/>
      <c r="J48" s="20"/>
      <c r="K48" s="22"/>
    </row>
    <row r="49" spans="1:11" ht="24" customHeight="1">
      <c r="A49" s="14" t="s">
        <v>54</v>
      </c>
      <c r="B49" s="19"/>
      <c r="C49" s="19"/>
      <c r="D49" s="34"/>
      <c r="E49" s="24"/>
      <c r="F49" s="34"/>
      <c r="G49" s="24"/>
      <c r="H49" s="24"/>
      <c r="I49" s="24"/>
      <c r="J49" s="24"/>
      <c r="K49" s="24"/>
    </row>
    <row r="50" spans="1:11" ht="24" customHeight="1">
      <c r="A50" s="26" t="s">
        <v>55</v>
      </c>
      <c r="B50" s="19"/>
      <c r="C50" s="19"/>
      <c r="D50" s="34"/>
      <c r="E50" s="24"/>
      <c r="F50" s="34"/>
      <c r="G50" s="24"/>
      <c r="H50" s="25"/>
      <c r="I50" s="24"/>
      <c r="J50" s="25"/>
      <c r="K50" s="24"/>
    </row>
    <row r="51" spans="1:11" ht="24" customHeight="1">
      <c r="A51" s="26" t="s">
        <v>56</v>
      </c>
      <c r="B51" s="19"/>
      <c r="C51" s="19"/>
      <c r="D51" s="51">
        <v>14</v>
      </c>
      <c r="E51" s="8">
        <v>7406000887.96</v>
      </c>
      <c r="F51" s="52"/>
      <c r="G51" s="8">
        <v>6666044670.3699999</v>
      </c>
      <c r="H51" s="10"/>
      <c r="I51" s="8">
        <v>6103184675.96</v>
      </c>
      <c r="J51" s="10"/>
      <c r="K51" s="8">
        <v>5734810028.3699999</v>
      </c>
    </row>
    <row r="52" spans="1:11" ht="24" customHeight="1">
      <c r="A52" s="29" t="s">
        <v>57</v>
      </c>
      <c r="B52" s="19"/>
      <c r="C52" s="19"/>
      <c r="D52" s="51">
        <v>15</v>
      </c>
      <c r="E52" s="8">
        <v>1194607828.1700001</v>
      </c>
      <c r="F52" s="52"/>
      <c r="G52" s="8">
        <v>942244520.25999999</v>
      </c>
      <c r="H52" s="10"/>
      <c r="I52" s="10">
        <v>801814688.60000002</v>
      </c>
      <c r="J52" s="10"/>
      <c r="K52" s="10">
        <v>710128660.32000005</v>
      </c>
    </row>
    <row r="53" spans="1:11" ht="24" customHeight="1">
      <c r="A53" s="26" t="s">
        <v>58</v>
      </c>
      <c r="B53" s="19"/>
      <c r="C53" s="19"/>
      <c r="D53" s="130">
        <v>8.6999999999999993</v>
      </c>
      <c r="E53" s="45">
        <v>0</v>
      </c>
      <c r="F53" s="41"/>
      <c r="G53" s="45">
        <v>0</v>
      </c>
      <c r="H53" s="10"/>
      <c r="I53" s="8">
        <v>417000000</v>
      </c>
      <c r="J53" s="10"/>
      <c r="K53" s="8">
        <v>307000000</v>
      </c>
    </row>
    <row r="54" spans="1:11" ht="24" customHeight="1">
      <c r="A54" s="26" t="s">
        <v>59</v>
      </c>
      <c r="B54" s="19"/>
      <c r="C54" s="19"/>
      <c r="D54" s="51">
        <v>18</v>
      </c>
      <c r="E54" s="45">
        <v>47918247.359999999</v>
      </c>
      <c r="F54" s="41"/>
      <c r="G54" s="45">
        <v>47592699.840000004</v>
      </c>
      <c r="H54" s="10"/>
      <c r="I54" s="8">
        <v>47918247.359999999</v>
      </c>
      <c r="J54" s="10"/>
      <c r="K54" s="8">
        <v>47592699.840000004</v>
      </c>
    </row>
    <row r="55" spans="1:11" ht="24" customHeight="1">
      <c r="A55" s="26" t="s">
        <v>60</v>
      </c>
      <c r="B55" s="19"/>
      <c r="C55" s="19"/>
      <c r="D55" s="51"/>
      <c r="E55" s="45"/>
      <c r="F55" s="41"/>
      <c r="G55" s="45"/>
      <c r="H55" s="10"/>
      <c r="I55" s="8"/>
      <c r="J55" s="10"/>
      <c r="K55" s="8"/>
    </row>
    <row r="56" spans="1:11" ht="24" customHeight="1">
      <c r="A56" s="26" t="s">
        <v>61</v>
      </c>
      <c r="B56" s="19"/>
      <c r="C56" s="19"/>
      <c r="D56" s="51">
        <v>19</v>
      </c>
      <c r="E56" s="45">
        <v>9489086</v>
      </c>
      <c r="F56" s="41"/>
      <c r="G56" s="45">
        <v>22126512</v>
      </c>
      <c r="H56" s="10"/>
      <c r="I56" s="8">
        <v>9489086</v>
      </c>
      <c r="J56" s="10"/>
      <c r="K56" s="8">
        <v>22126512</v>
      </c>
    </row>
    <row r="57" spans="1:11" ht="24" customHeight="1">
      <c r="A57" s="26" t="s">
        <v>62</v>
      </c>
      <c r="B57" s="19"/>
      <c r="C57" s="19"/>
      <c r="D57" s="130" t="s">
        <v>63</v>
      </c>
      <c r="E57" s="8">
        <v>3684694.6600000006</v>
      </c>
      <c r="F57" s="52"/>
      <c r="G57" s="8">
        <v>4401234.8</v>
      </c>
      <c r="H57" s="10"/>
      <c r="I57" s="8">
        <v>4108803.72</v>
      </c>
      <c r="J57" s="10"/>
      <c r="K57" s="8">
        <v>4989757.3600000003</v>
      </c>
    </row>
    <row r="58" spans="1:11" ht="24" customHeight="1">
      <c r="A58" s="19" t="s">
        <v>64</v>
      </c>
      <c r="C58" s="19"/>
      <c r="D58" s="34"/>
      <c r="E58" s="8">
        <v>35616668.18</v>
      </c>
      <c r="F58" s="11"/>
      <c r="G58" s="8">
        <v>18311209.649999999</v>
      </c>
      <c r="H58" s="10"/>
      <c r="I58" s="30">
        <v>22830590.68</v>
      </c>
      <c r="J58" s="10"/>
      <c r="K58" s="30">
        <v>7770397.6599999992</v>
      </c>
    </row>
    <row r="59" spans="1:11" ht="24" customHeight="1">
      <c r="A59" s="19"/>
      <c r="B59" s="19"/>
      <c r="C59" s="14" t="s">
        <v>65</v>
      </c>
      <c r="D59" s="34"/>
      <c r="E59" s="38">
        <f>ROUND(SUM(E51:E58),2)</f>
        <v>8697317412.3299999</v>
      </c>
      <c r="F59" s="34"/>
      <c r="G59" s="38">
        <f>ROUND(SUM(G51:G58),2)</f>
        <v>7700720846.9200001</v>
      </c>
      <c r="H59" s="39"/>
      <c r="I59" s="38">
        <f>ROUND(SUM(I51:I58),2)</f>
        <v>7406346092.3199997</v>
      </c>
      <c r="J59" s="39"/>
      <c r="K59" s="38">
        <f>ROUND(SUM(K51:K58),2)</f>
        <v>6834418055.5500002</v>
      </c>
    </row>
    <row r="60" spans="1:11" ht="24" customHeight="1">
      <c r="A60" s="53" t="s">
        <v>66</v>
      </c>
      <c r="B60" s="19"/>
      <c r="C60" s="19"/>
      <c r="D60" s="34"/>
      <c r="E60" s="39"/>
      <c r="F60" s="34"/>
      <c r="G60" s="39"/>
      <c r="H60" s="39"/>
      <c r="I60" s="39"/>
      <c r="J60" s="39"/>
      <c r="K60" s="39"/>
    </row>
    <row r="61" spans="1:11" ht="24" customHeight="1">
      <c r="A61" s="26" t="s">
        <v>67</v>
      </c>
      <c r="B61" s="19"/>
      <c r="C61" s="19"/>
      <c r="D61" s="51">
        <v>16</v>
      </c>
      <c r="E61" s="10">
        <v>237380322.50999999</v>
      </c>
      <c r="F61" s="10"/>
      <c r="G61" s="10">
        <v>239982926.06</v>
      </c>
      <c r="H61" s="10"/>
      <c r="I61" s="10">
        <v>237380322.50999999</v>
      </c>
      <c r="J61" s="10"/>
      <c r="K61" s="10">
        <v>239982926.06</v>
      </c>
    </row>
    <row r="62" spans="1:11" ht="24" customHeight="1">
      <c r="A62" s="26" t="s">
        <v>68</v>
      </c>
      <c r="B62" s="19"/>
      <c r="C62" s="19"/>
      <c r="D62" s="51">
        <v>17</v>
      </c>
      <c r="E62" s="10">
        <v>436306340</v>
      </c>
      <c r="F62" s="10"/>
      <c r="G62" s="10">
        <v>450234340</v>
      </c>
      <c r="H62" s="10"/>
      <c r="I62" s="45">
        <v>0</v>
      </c>
      <c r="J62" s="10"/>
      <c r="K62" s="45">
        <v>0</v>
      </c>
    </row>
    <row r="63" spans="1:11" ht="24" customHeight="1">
      <c r="A63" s="26" t="s">
        <v>69</v>
      </c>
      <c r="B63" s="19"/>
      <c r="C63" s="19"/>
      <c r="D63" s="51">
        <v>18</v>
      </c>
      <c r="E63" s="45">
        <v>3387701041.9099998</v>
      </c>
      <c r="F63" s="52"/>
      <c r="G63" s="45">
        <v>3385647752.23</v>
      </c>
      <c r="H63" s="10"/>
      <c r="I63" s="45">
        <v>3387701041.9099998</v>
      </c>
      <c r="J63" s="10"/>
      <c r="K63" s="45">
        <v>3385647752.23</v>
      </c>
    </row>
    <row r="64" spans="1:11" ht="24" customHeight="1">
      <c r="A64" s="26" t="s">
        <v>70</v>
      </c>
      <c r="B64" s="19"/>
      <c r="C64" s="19"/>
      <c r="D64" s="51" t="s">
        <v>71</v>
      </c>
      <c r="E64" s="45">
        <v>5650384.0199999996</v>
      </c>
      <c r="F64" s="52"/>
      <c r="G64" s="45">
        <v>5603820.2599999961</v>
      </c>
      <c r="H64" s="10"/>
      <c r="I64" s="45">
        <v>38044145.240000002</v>
      </c>
      <c r="J64" s="10"/>
      <c r="K64" s="45">
        <v>39011589</v>
      </c>
    </row>
    <row r="65" spans="1:11" ht="24" customHeight="1">
      <c r="A65" s="26" t="s">
        <v>72</v>
      </c>
      <c r="B65" s="19"/>
      <c r="C65" s="19"/>
      <c r="D65" s="51"/>
      <c r="E65" s="45"/>
      <c r="F65" s="52"/>
      <c r="G65" s="45"/>
      <c r="H65" s="10"/>
      <c r="I65" s="45"/>
      <c r="J65" s="10"/>
      <c r="K65" s="45"/>
    </row>
    <row r="66" spans="1:11" ht="24" customHeight="1">
      <c r="A66" s="26" t="s">
        <v>73</v>
      </c>
      <c r="B66" s="19"/>
      <c r="C66" s="19"/>
      <c r="D66" s="36" t="s">
        <v>74</v>
      </c>
      <c r="E66" s="10">
        <v>348033041.33999997</v>
      </c>
      <c r="F66" s="41"/>
      <c r="G66" s="10">
        <v>371727650</v>
      </c>
      <c r="H66" s="10"/>
      <c r="I66" s="8">
        <v>126460228.95</v>
      </c>
      <c r="J66" s="10"/>
      <c r="K66" s="8">
        <v>137989079</v>
      </c>
    </row>
    <row r="67" spans="1:11" ht="24" customHeight="1">
      <c r="A67" s="26" t="s">
        <v>75</v>
      </c>
      <c r="B67" s="19"/>
      <c r="C67" s="19"/>
      <c r="D67" s="34"/>
      <c r="E67" s="28"/>
      <c r="F67" s="34"/>
      <c r="G67" s="28"/>
      <c r="H67" s="46"/>
      <c r="I67" s="8"/>
      <c r="J67" s="46"/>
      <c r="K67" s="8"/>
    </row>
    <row r="68" spans="1:11" ht="24" customHeight="1">
      <c r="A68" s="26" t="s">
        <v>76</v>
      </c>
      <c r="B68" s="19"/>
      <c r="C68" s="19"/>
      <c r="D68" s="6"/>
      <c r="E68" s="10">
        <v>48017162.340000004</v>
      </c>
      <c r="F68" s="6"/>
      <c r="G68" s="10">
        <v>49239922.890000001</v>
      </c>
      <c r="H68" s="46"/>
      <c r="I68" s="8">
        <v>47298177.340000004</v>
      </c>
      <c r="J68" s="46"/>
      <c r="K68" s="8">
        <v>48514937.890000001</v>
      </c>
    </row>
    <row r="69" spans="1:11" ht="24" customHeight="1">
      <c r="A69" s="26" t="s">
        <v>47</v>
      </c>
      <c r="B69" s="19"/>
      <c r="C69" s="19"/>
      <c r="D69" s="6"/>
      <c r="E69" s="54">
        <v>42847630.899999999</v>
      </c>
      <c r="F69" s="6"/>
      <c r="G69" s="54">
        <v>43400027.969999999</v>
      </c>
      <c r="H69" s="46"/>
      <c r="I69" s="54">
        <v>30817855.920000002</v>
      </c>
      <c r="J69" s="46"/>
      <c r="K69" s="54">
        <v>31179942.260000002</v>
      </c>
    </row>
    <row r="70" spans="1:11" ht="24" customHeight="1">
      <c r="A70" s="14"/>
      <c r="B70" s="14"/>
      <c r="C70" s="14" t="s">
        <v>77</v>
      </c>
      <c r="D70" s="6"/>
      <c r="E70" s="38">
        <f>ROUND(SUM(E61:E69),2)</f>
        <v>4505935923.0200005</v>
      </c>
      <c r="F70" s="6"/>
      <c r="G70" s="38">
        <f>ROUND(SUM(G61:G69),2)</f>
        <v>4545836439.4099998</v>
      </c>
      <c r="H70" s="35"/>
      <c r="I70" s="38">
        <f>ROUND(SUM(I61:I69),2)</f>
        <v>3867701771.8699999</v>
      </c>
      <c r="J70" s="35"/>
      <c r="K70" s="38">
        <f>ROUND(SUM(K61:K69),2)</f>
        <v>3882326226.4400001</v>
      </c>
    </row>
    <row r="71" spans="1:11" ht="24" customHeight="1">
      <c r="A71" s="14" t="s">
        <v>78</v>
      </c>
      <c r="B71" s="14"/>
      <c r="C71" s="135"/>
      <c r="D71" s="6"/>
      <c r="E71" s="38">
        <f>ROUND(SUM(E59:E69),2)</f>
        <v>13203253335.35</v>
      </c>
      <c r="F71" s="6"/>
      <c r="G71" s="38">
        <f>ROUND(SUM(G59:G69),2)</f>
        <v>12246557286.33</v>
      </c>
      <c r="H71" s="35"/>
      <c r="I71" s="38">
        <f>ROUND(SUM(I59:I69),2)</f>
        <v>11274047864.190001</v>
      </c>
      <c r="J71" s="35"/>
      <c r="K71" s="38">
        <f>ROUND(SUM(K59:K69),2)</f>
        <v>10716744281.99</v>
      </c>
    </row>
    <row r="72" spans="1:11" ht="24" customHeight="1">
      <c r="A72" s="19"/>
      <c r="B72" s="19"/>
      <c r="C72" s="19"/>
      <c r="D72" s="6"/>
      <c r="E72" s="39"/>
      <c r="F72" s="6"/>
      <c r="G72" s="39"/>
      <c r="H72" s="39"/>
      <c r="I72" s="39"/>
      <c r="J72" s="39"/>
      <c r="K72" s="39"/>
    </row>
    <row r="73" spans="1:11" ht="24" customHeight="1">
      <c r="B73" s="19"/>
      <c r="C73" s="19"/>
      <c r="D73" s="19"/>
      <c r="E73" s="55"/>
      <c r="F73" s="55"/>
      <c r="G73" s="55"/>
      <c r="H73" s="55"/>
      <c r="I73" s="55"/>
      <c r="J73" s="55"/>
      <c r="K73" s="55"/>
    </row>
    <row r="74" spans="1:11" ht="24" customHeight="1">
      <c r="A74" s="26" t="s">
        <v>50</v>
      </c>
      <c r="B74" s="19"/>
      <c r="C74" s="19"/>
      <c r="D74" s="19"/>
      <c r="E74" s="55"/>
      <c r="F74" s="19"/>
      <c r="G74" s="55"/>
      <c r="H74" s="55"/>
      <c r="I74" s="25"/>
      <c r="J74" s="25"/>
      <c r="K74" s="25"/>
    </row>
    <row r="75" spans="1:11" ht="25.5" customHeight="1">
      <c r="B75" s="19"/>
      <c r="C75" s="19"/>
      <c r="D75" s="19"/>
      <c r="E75" s="55"/>
      <c r="F75" s="19"/>
      <c r="G75" s="55"/>
      <c r="H75" s="55"/>
      <c r="I75" s="25"/>
      <c r="J75" s="25"/>
      <c r="K75" s="25"/>
    </row>
    <row r="76" spans="1:11" ht="25.5" customHeight="1">
      <c r="A76" s="163" t="s">
        <v>79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</row>
    <row r="77" spans="1:11" ht="25.5" customHeight="1">
      <c r="A77" s="162" t="s">
        <v>0</v>
      </c>
      <c r="B77" s="162"/>
      <c r="C77" s="162"/>
      <c r="D77" s="162"/>
      <c r="E77" s="162"/>
      <c r="F77" s="162"/>
      <c r="G77" s="162"/>
      <c r="H77" s="162"/>
      <c r="I77" s="162"/>
      <c r="J77" s="162"/>
      <c r="K77" s="162"/>
    </row>
    <row r="78" spans="1:11" ht="25.5" customHeight="1">
      <c r="A78" s="162" t="s">
        <v>52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</row>
    <row r="79" spans="1:11" ht="25.5" customHeight="1">
      <c r="A79" s="162" t="str">
        <f>A3</f>
        <v>AS AT MARCH 31, 2023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</row>
    <row r="80" spans="1:11" ht="25.5" customHeight="1"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ht="25.5" customHeight="1">
      <c r="A81" s="14"/>
      <c r="B81" s="14"/>
      <c r="C81" s="14"/>
      <c r="D81" s="15"/>
      <c r="E81" s="16"/>
      <c r="F81" s="16" t="s">
        <v>3</v>
      </c>
      <c r="G81" s="16"/>
      <c r="H81" s="17"/>
      <c r="I81" s="16"/>
      <c r="J81" s="18" t="s">
        <v>4</v>
      </c>
      <c r="K81" s="18"/>
    </row>
    <row r="82" spans="1:11" ht="25.5" customHeight="1">
      <c r="A82" s="19"/>
      <c r="B82" s="19"/>
      <c r="C82" s="19"/>
      <c r="D82" s="48" t="s">
        <v>5</v>
      </c>
      <c r="E82" s="49" t="str">
        <f>E6</f>
        <v>March 31, 2023</v>
      </c>
      <c r="F82" s="48"/>
      <c r="G82" s="49" t="str">
        <f>G6</f>
        <v>December 31, 2022</v>
      </c>
      <c r="H82" s="21"/>
      <c r="I82" s="49" t="str">
        <f>I6</f>
        <v>March 31, 2023</v>
      </c>
      <c r="J82" s="5"/>
      <c r="K82" s="49" t="str">
        <f>K6</f>
        <v>December 31, 2022</v>
      </c>
    </row>
    <row r="83" spans="1:11" ht="25.5" customHeight="1">
      <c r="A83" s="19"/>
      <c r="B83" s="19"/>
      <c r="C83" s="19"/>
      <c r="D83" s="20"/>
      <c r="E83" s="22" t="s">
        <v>8</v>
      </c>
      <c r="F83" s="20"/>
      <c r="G83" s="22" t="s">
        <v>9</v>
      </c>
      <c r="H83" s="21"/>
      <c r="I83" s="22" t="s">
        <v>8</v>
      </c>
      <c r="J83" s="20"/>
      <c r="K83" s="22" t="s">
        <v>9</v>
      </c>
    </row>
    <row r="84" spans="1:11" ht="25.5" customHeight="1">
      <c r="A84" s="19"/>
      <c r="B84" s="19"/>
      <c r="C84" s="19"/>
      <c r="D84" s="20"/>
      <c r="E84" s="22" t="s">
        <v>10</v>
      </c>
      <c r="F84" s="20"/>
      <c r="G84" s="22"/>
      <c r="H84" s="21"/>
      <c r="I84" s="22" t="s">
        <v>10</v>
      </c>
      <c r="J84" s="20"/>
      <c r="K84" s="22"/>
    </row>
    <row r="85" spans="1:11" ht="25.5" customHeight="1">
      <c r="A85" s="50" t="s">
        <v>80</v>
      </c>
      <c r="B85" s="19"/>
      <c r="C85" s="19"/>
      <c r="D85" s="48"/>
      <c r="E85" s="22"/>
      <c r="I85" s="22"/>
      <c r="J85" s="20"/>
      <c r="K85" s="22"/>
    </row>
    <row r="86" spans="1:11" ht="25.5" customHeight="1">
      <c r="A86" s="19" t="s">
        <v>81</v>
      </c>
      <c r="B86" s="19"/>
      <c r="C86" s="19"/>
      <c r="D86" s="34"/>
      <c r="E86" s="24"/>
      <c r="F86" s="34"/>
      <c r="G86" s="24"/>
      <c r="H86" s="24"/>
      <c r="I86" s="24"/>
      <c r="J86" s="24"/>
      <c r="K86" s="24"/>
    </row>
    <row r="87" spans="1:11" ht="25.5" customHeight="1">
      <c r="A87" s="26" t="s">
        <v>82</v>
      </c>
      <c r="B87" s="19"/>
      <c r="C87" s="19"/>
      <c r="D87" s="36"/>
      <c r="E87" s="25"/>
      <c r="F87" s="36"/>
      <c r="G87" s="25"/>
      <c r="H87" s="25"/>
      <c r="I87" s="24"/>
      <c r="J87" s="24"/>
      <c r="K87" s="24"/>
    </row>
    <row r="88" spans="1:11" ht="25.5" customHeight="1">
      <c r="A88" s="26" t="s">
        <v>83</v>
      </c>
      <c r="B88" s="19"/>
      <c r="C88" s="19"/>
      <c r="D88" s="34"/>
      <c r="E88" s="24"/>
      <c r="F88" s="34"/>
      <c r="G88" s="24"/>
      <c r="H88" s="24"/>
      <c r="I88" s="24"/>
      <c r="J88" s="24"/>
      <c r="K88" s="24"/>
    </row>
    <row r="89" spans="1:11" ht="25.5" customHeight="1">
      <c r="A89" s="26"/>
      <c r="B89" s="26" t="s">
        <v>84</v>
      </c>
      <c r="C89" s="19"/>
      <c r="D89" s="34"/>
      <c r="F89" s="34"/>
    </row>
    <row r="90" spans="1:11" ht="25.5" customHeight="1" thickBot="1">
      <c r="A90" s="26"/>
      <c r="B90" s="19" t="s">
        <v>85</v>
      </c>
      <c r="C90" s="19" t="s">
        <v>86</v>
      </c>
      <c r="D90" s="34"/>
      <c r="E90" s="56">
        <v>1454198768</v>
      </c>
      <c r="F90" s="34"/>
      <c r="G90" s="56">
        <v>1454198768</v>
      </c>
      <c r="H90" s="57"/>
      <c r="I90" s="56">
        <v>1454198768</v>
      </c>
      <c r="J90" s="57"/>
      <c r="K90" s="56">
        <v>1454198768</v>
      </c>
    </row>
    <row r="91" spans="1:11" ht="25.5" customHeight="1" thickTop="1">
      <c r="A91" s="26" t="s">
        <v>87</v>
      </c>
      <c r="B91" s="19"/>
      <c r="C91" s="19"/>
      <c r="D91" s="34"/>
      <c r="E91" s="25"/>
      <c r="F91" s="34"/>
      <c r="G91" s="25"/>
      <c r="H91" s="25"/>
      <c r="I91" s="25"/>
      <c r="J91" s="25"/>
      <c r="K91" s="25"/>
    </row>
    <row r="92" spans="1:11" ht="25.5" customHeight="1">
      <c r="A92" s="26"/>
      <c r="B92" s="26" t="s">
        <v>84</v>
      </c>
      <c r="C92" s="19"/>
      <c r="D92" s="34"/>
      <c r="E92" s="25"/>
      <c r="F92" s="34"/>
      <c r="G92" s="25"/>
      <c r="H92" s="25"/>
      <c r="I92" s="25"/>
      <c r="J92" s="25"/>
      <c r="K92" s="25"/>
    </row>
    <row r="93" spans="1:11" ht="25.5" customHeight="1">
      <c r="A93" s="19"/>
      <c r="B93" s="19" t="s">
        <v>85</v>
      </c>
      <c r="C93" s="19" t="s">
        <v>86</v>
      </c>
      <c r="D93" s="34"/>
      <c r="E93" s="46">
        <v>1454198768</v>
      </c>
      <c r="F93" s="34"/>
      <c r="G93" s="46">
        <v>1454198768</v>
      </c>
      <c r="H93" s="46"/>
      <c r="I93" s="46">
        <v>1454198768</v>
      </c>
      <c r="J93" s="46"/>
      <c r="K93" s="46">
        <v>1454198768</v>
      </c>
    </row>
    <row r="94" spans="1:11" ht="25.5" customHeight="1">
      <c r="A94" s="26" t="s">
        <v>88</v>
      </c>
      <c r="B94" s="19"/>
      <c r="C94" s="19"/>
      <c r="D94" s="34"/>
      <c r="E94" s="58">
        <v>441807166</v>
      </c>
      <c r="F94" s="34"/>
      <c r="G94" s="58">
        <v>441807166</v>
      </c>
      <c r="H94" s="58"/>
      <c r="I94" s="58">
        <v>441807166</v>
      </c>
      <c r="J94" s="58"/>
      <c r="K94" s="58">
        <v>441807166</v>
      </c>
    </row>
    <row r="95" spans="1:11" ht="25.5" customHeight="1">
      <c r="A95" s="26" t="s">
        <v>89</v>
      </c>
      <c r="B95" s="19"/>
      <c r="C95" s="19"/>
      <c r="D95" s="34"/>
      <c r="E95" s="58"/>
      <c r="F95" s="34"/>
      <c r="G95" s="58"/>
      <c r="H95" s="58"/>
      <c r="I95" s="58"/>
      <c r="J95" s="58"/>
      <c r="K95" s="58"/>
    </row>
    <row r="96" spans="1:11" ht="25.5" customHeight="1">
      <c r="A96" s="26" t="s">
        <v>90</v>
      </c>
      <c r="C96" s="19"/>
      <c r="D96" s="59"/>
      <c r="E96" s="144">
        <v>-1052991.2399999993</v>
      </c>
      <c r="F96" s="11"/>
      <c r="G96" s="144">
        <v>-1052991.2399999993</v>
      </c>
      <c r="H96" s="45"/>
      <c r="I96" s="45">
        <v>0</v>
      </c>
      <c r="J96" s="45"/>
      <c r="K96" s="45">
        <v>0</v>
      </c>
    </row>
    <row r="97" spans="1:11" ht="25.5" customHeight="1">
      <c r="A97" s="26" t="s">
        <v>91</v>
      </c>
      <c r="B97" s="19"/>
      <c r="C97" s="19"/>
      <c r="D97" s="34"/>
      <c r="E97" s="39"/>
      <c r="F97" s="34"/>
      <c r="G97" s="39"/>
      <c r="H97" s="39"/>
      <c r="I97" s="39"/>
      <c r="J97" s="39"/>
      <c r="K97" s="39"/>
    </row>
    <row r="98" spans="1:11" ht="25.5" customHeight="1">
      <c r="A98" s="26" t="s">
        <v>92</v>
      </c>
      <c r="B98" s="19"/>
      <c r="C98" s="19"/>
      <c r="D98" s="34"/>
      <c r="E98" s="39"/>
      <c r="F98" s="34"/>
      <c r="G98" s="39"/>
      <c r="H98" s="39"/>
      <c r="I98" s="39"/>
      <c r="J98" s="39"/>
      <c r="K98" s="39"/>
    </row>
    <row r="99" spans="1:11" ht="25.5" customHeight="1">
      <c r="A99" s="26" t="s">
        <v>93</v>
      </c>
      <c r="B99" s="19"/>
      <c r="C99" s="19"/>
      <c r="D99" s="59">
        <v>26.1</v>
      </c>
      <c r="E99" s="8">
        <v>148000000</v>
      </c>
      <c r="F99" s="9"/>
      <c r="G99" s="8">
        <v>148000000</v>
      </c>
      <c r="H99" s="8"/>
      <c r="I99" s="8">
        <v>148000000</v>
      </c>
      <c r="J99" s="8"/>
      <c r="K99" s="8">
        <v>148000000</v>
      </c>
    </row>
    <row r="100" spans="1:11" ht="25.5" customHeight="1">
      <c r="A100" s="26" t="s">
        <v>94</v>
      </c>
      <c r="B100" s="19"/>
      <c r="C100" s="19"/>
      <c r="D100" s="34"/>
      <c r="E100" s="54">
        <f>+'CE-CONSO'!U28</f>
        <v>9969384567.6200008</v>
      </c>
      <c r="F100" s="11"/>
      <c r="G100" s="54">
        <v>9824353033.6499996</v>
      </c>
      <c r="H100" s="10"/>
      <c r="I100" s="54">
        <f>+'CE-SEPARATED'!S26</f>
        <v>9037602365.3799992</v>
      </c>
      <c r="J100" s="10"/>
      <c r="K100" s="54">
        <v>8872804739.1299992</v>
      </c>
    </row>
    <row r="101" spans="1:11" ht="25.5" customHeight="1">
      <c r="A101" s="14" t="s">
        <v>95</v>
      </c>
      <c r="D101" s="34"/>
      <c r="E101" s="35">
        <f>ROUND(SUM(E92:E100),2)</f>
        <v>12012337510.379999</v>
      </c>
      <c r="F101" s="34"/>
      <c r="G101" s="35">
        <f>ROUND(SUM(G92:G100),2)</f>
        <v>11867305976.41</v>
      </c>
      <c r="H101" s="35"/>
      <c r="I101" s="35">
        <f>ROUND(SUM(I92:I100),2)</f>
        <v>11081608299.379999</v>
      </c>
      <c r="J101" s="35"/>
      <c r="K101" s="35">
        <f>ROUND(SUM(K92:K100),2)</f>
        <v>10916810673.129999</v>
      </c>
    </row>
    <row r="102" spans="1:11" ht="25.5" customHeight="1">
      <c r="A102" s="26" t="s">
        <v>96</v>
      </c>
      <c r="B102" s="19"/>
      <c r="C102" s="19"/>
      <c r="D102" s="6"/>
      <c r="E102" s="54">
        <v>227845.85</v>
      </c>
      <c r="F102" s="6"/>
      <c r="G102" s="54">
        <v>220025.05</v>
      </c>
      <c r="H102" s="46"/>
      <c r="I102" s="60">
        <v>0</v>
      </c>
      <c r="J102" s="35"/>
      <c r="K102" s="60">
        <v>0</v>
      </c>
    </row>
    <row r="103" spans="1:11" ht="25.5" customHeight="1">
      <c r="A103" s="19"/>
      <c r="B103" s="19"/>
      <c r="C103" s="14" t="s">
        <v>97</v>
      </c>
      <c r="D103" s="6"/>
      <c r="E103" s="60">
        <f>ROUND(SUM(E101:E102),2)</f>
        <v>12012565356.23</v>
      </c>
      <c r="F103" s="6"/>
      <c r="G103" s="60">
        <f>ROUND(SUM(G101:G102),2)</f>
        <v>11867526001.459999</v>
      </c>
      <c r="H103" s="39"/>
      <c r="I103" s="60">
        <f>ROUND(SUM(I101:I102),2)</f>
        <v>11081608299.379999</v>
      </c>
      <c r="J103" s="39"/>
      <c r="K103" s="60">
        <f>ROUND(SUM(K101:K102),2)</f>
        <v>10916810673.129999</v>
      </c>
    </row>
    <row r="104" spans="1:11" ht="25.5" customHeight="1" thickBot="1">
      <c r="A104" s="14" t="s">
        <v>98</v>
      </c>
      <c r="B104" s="19"/>
      <c r="C104" s="19"/>
      <c r="D104" s="6"/>
      <c r="E104" s="47">
        <f>ROUND(SUM(E71,E103),2)</f>
        <v>25215818691.580002</v>
      </c>
      <c r="F104" s="6"/>
      <c r="G104" s="47">
        <f>ROUND(SUM(G71,G103),2)</f>
        <v>24114083287.790001</v>
      </c>
      <c r="H104" s="39"/>
      <c r="I104" s="47">
        <f>ROUND(SUM(I71,I103),2)</f>
        <v>22355656163.57</v>
      </c>
      <c r="J104" s="39"/>
      <c r="K104" s="47">
        <f>ROUND(SUM(K71,K103),2)</f>
        <v>21633554955.119999</v>
      </c>
    </row>
    <row r="105" spans="1:11" ht="25.5" customHeight="1" thickTop="1">
      <c r="A105" s="14"/>
      <c r="B105" s="19"/>
      <c r="C105" s="19"/>
      <c r="D105" s="6"/>
      <c r="E105" s="35"/>
      <c r="F105" s="35"/>
      <c r="G105" s="35"/>
      <c r="H105" s="35"/>
      <c r="I105" s="35"/>
      <c r="J105" s="35"/>
      <c r="K105" s="35"/>
    </row>
    <row r="106" spans="1:11" ht="25.5" customHeight="1">
      <c r="A106" s="14"/>
      <c r="B106" s="19"/>
      <c r="C106" s="19"/>
      <c r="D106" s="6"/>
      <c r="E106" s="35"/>
      <c r="F106" s="6"/>
      <c r="G106" s="35"/>
      <c r="H106" s="39"/>
      <c r="I106" s="35"/>
      <c r="J106" s="39"/>
      <c r="K106" s="35"/>
    </row>
    <row r="107" spans="1:11" ht="25.5" customHeight="1">
      <c r="A107" s="26" t="s">
        <v>50</v>
      </c>
      <c r="B107" s="19"/>
      <c r="C107" s="19"/>
      <c r="D107" s="6"/>
      <c r="E107" s="61"/>
      <c r="F107" s="62"/>
      <c r="G107" s="61"/>
      <c r="H107" s="63"/>
      <c r="I107" s="61"/>
      <c r="J107" s="63"/>
      <c r="K107" s="61"/>
    </row>
    <row r="108" spans="1:11" ht="27.95" customHeight="1">
      <c r="E108" s="138"/>
      <c r="F108" s="138"/>
      <c r="G108" s="138"/>
      <c r="H108" s="138"/>
      <c r="I108" s="138"/>
      <c r="J108" s="138"/>
      <c r="K108" s="138"/>
    </row>
    <row r="109" spans="1:11" ht="27.95" customHeight="1">
      <c r="E109" s="137"/>
      <c r="G109" s="137"/>
      <c r="I109" s="137"/>
      <c r="K109" s="137"/>
    </row>
  </sheetData>
  <mergeCells count="12">
    <mergeCell ref="A79:K79"/>
    <mergeCell ref="A76:K76"/>
    <mergeCell ref="A77:K77"/>
    <mergeCell ref="A78:K78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62992125984251968" right="0.23622047244094491" top="0.62992125984251968" bottom="0.43307086614173229" header="0.19685039370078741" footer="0.19685039370078741"/>
  <pageSetup paperSize="9" scale="80" fitToHeight="4" orientation="portrait" r:id="rId1"/>
  <headerFooter scaleWithDoc="0" alignWithMargins="0"/>
  <rowBreaks count="2" manualBreakCount="2">
    <brk id="38" max="16383" man="1"/>
    <brk id="75" max="16383" man="1"/>
  </rowBreaks>
  <ignoredErrors>
    <ignoredError sqref="D13 D57 D26 D54 D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zoomScaleNormal="100" zoomScaleSheetLayoutView="90" workbookViewId="0">
      <selection activeCell="F41" sqref="F41"/>
    </sheetView>
  </sheetViews>
  <sheetFormatPr defaultColWidth="9.33203125" defaultRowHeight="21.75" customHeight="1"/>
  <cols>
    <col min="1" max="1" width="6.83203125" style="64" customWidth="1"/>
    <col min="2" max="2" width="5.5" style="64" customWidth="1"/>
    <col min="3" max="7" width="9.33203125" style="64" customWidth="1"/>
    <col min="8" max="8" width="9.6640625" style="64" customWidth="1"/>
    <col min="9" max="9" width="21" style="64" bestFit="1" customWidth="1"/>
    <col min="10" max="10" width="1" style="64" customWidth="1"/>
    <col min="11" max="11" width="19.33203125" style="64" customWidth="1"/>
    <col min="12" max="12" width="1" style="64" customWidth="1"/>
    <col min="13" max="13" width="19.33203125" style="64" customWidth="1"/>
    <col min="14" max="14" width="1" style="64" customWidth="1"/>
    <col min="15" max="15" width="19.33203125" style="64" customWidth="1"/>
    <col min="16" max="16" width="1" style="64" customWidth="1"/>
    <col min="17" max="16384" width="9.33203125" style="64"/>
  </cols>
  <sheetData>
    <row r="1" spans="1:15" ht="21.7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21.75" customHeight="1">
      <c r="A2" s="164" t="s">
        <v>99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21.75" customHeight="1">
      <c r="A3" s="164" t="s">
        <v>100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21.7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5" ht="21.75" customHeight="1">
      <c r="A5" s="65"/>
      <c r="B5" s="65"/>
      <c r="C5" s="65"/>
      <c r="D5" s="65"/>
      <c r="E5" s="65"/>
      <c r="F5" s="65"/>
      <c r="G5" s="65"/>
      <c r="H5" s="65"/>
      <c r="I5" s="66"/>
      <c r="J5" s="66" t="s">
        <v>3</v>
      </c>
      <c r="K5" s="66"/>
      <c r="L5" s="67"/>
      <c r="M5" s="66"/>
      <c r="N5" s="66" t="s">
        <v>4</v>
      </c>
      <c r="O5" s="66"/>
    </row>
    <row r="6" spans="1:15" ht="21.75" customHeight="1">
      <c r="A6" s="65"/>
      <c r="B6" s="65"/>
      <c r="C6" s="65"/>
      <c r="D6" s="65"/>
      <c r="E6" s="65"/>
      <c r="F6" s="65"/>
      <c r="G6" s="65"/>
      <c r="H6" s="68" t="s">
        <v>5</v>
      </c>
      <c r="I6" s="69">
        <v>2023</v>
      </c>
      <c r="J6" s="70"/>
      <c r="K6" s="69">
        <v>2022</v>
      </c>
      <c r="L6" s="71"/>
      <c r="M6" s="69">
        <f>I6</f>
        <v>2023</v>
      </c>
      <c r="N6" s="70"/>
      <c r="O6" s="69">
        <f>K6</f>
        <v>2022</v>
      </c>
    </row>
    <row r="7" spans="1:15" ht="21.75" customHeight="1">
      <c r="A7" s="72" t="s">
        <v>101</v>
      </c>
      <c r="B7" s="65"/>
      <c r="C7" s="65"/>
      <c r="D7" s="65"/>
      <c r="E7" s="65"/>
      <c r="F7" s="65"/>
      <c r="G7" s="65"/>
      <c r="H7" s="73"/>
      <c r="I7" s="65"/>
      <c r="J7" s="65"/>
      <c r="K7" s="65"/>
      <c r="L7" s="65"/>
      <c r="M7" s="65"/>
      <c r="N7" s="65"/>
      <c r="O7" s="65"/>
    </row>
    <row r="8" spans="1:15" ht="21.75" customHeight="1">
      <c r="A8" s="65"/>
      <c r="B8" s="65" t="s">
        <v>102</v>
      </c>
      <c r="C8" s="65"/>
      <c r="D8" s="65"/>
      <c r="E8" s="65"/>
      <c r="F8" s="65"/>
      <c r="G8" s="65"/>
      <c r="H8" s="73"/>
      <c r="I8" s="76">
        <v>1280218774.4299998</v>
      </c>
      <c r="J8" s="79"/>
      <c r="K8" s="76">
        <v>1784661400.1800001</v>
      </c>
      <c r="L8" s="76"/>
      <c r="M8" s="76">
        <v>1079845101.0699999</v>
      </c>
      <c r="N8" s="79"/>
      <c r="O8" s="76">
        <v>1468345544.8499999</v>
      </c>
    </row>
    <row r="9" spans="1:15" ht="21.75" customHeight="1">
      <c r="A9" s="65"/>
      <c r="B9" s="65" t="s">
        <v>103</v>
      </c>
      <c r="C9" s="65"/>
      <c r="D9" s="65"/>
      <c r="E9" s="65"/>
      <c r="F9" s="65"/>
      <c r="G9" s="65"/>
      <c r="H9" s="73"/>
      <c r="I9" s="76">
        <v>79275484.480000004</v>
      </c>
      <c r="J9" s="79"/>
      <c r="K9" s="76">
        <v>71064296.780000001</v>
      </c>
      <c r="L9" s="76"/>
      <c r="M9" s="76">
        <v>78004880.730000004</v>
      </c>
      <c r="N9" s="79"/>
      <c r="O9" s="76">
        <v>70093049.069999993</v>
      </c>
    </row>
    <row r="10" spans="1:15" ht="21.75" customHeight="1">
      <c r="A10" s="65"/>
      <c r="B10" s="65" t="s">
        <v>104</v>
      </c>
      <c r="C10" s="65"/>
      <c r="D10" s="65"/>
      <c r="E10" s="65"/>
      <c r="F10" s="65"/>
      <c r="G10" s="65"/>
      <c r="H10" s="73"/>
      <c r="I10" s="78">
        <v>456708575.94999999</v>
      </c>
      <c r="J10" s="79"/>
      <c r="K10" s="78">
        <v>349056332.05000001</v>
      </c>
      <c r="L10" s="76"/>
      <c r="M10" s="78">
        <v>0</v>
      </c>
      <c r="N10" s="79"/>
      <c r="O10" s="78">
        <v>0</v>
      </c>
    </row>
    <row r="11" spans="1:15" ht="21.75" customHeight="1">
      <c r="A11" s="65"/>
      <c r="B11" s="65"/>
      <c r="C11" s="65" t="s">
        <v>105</v>
      </c>
      <c r="D11" s="65"/>
      <c r="E11" s="65"/>
      <c r="F11" s="65"/>
      <c r="G11" s="65"/>
      <c r="H11" s="73"/>
      <c r="I11" s="132">
        <f>ROUND(SUM(I8:I10),2)</f>
        <v>1816202834.8599999</v>
      </c>
      <c r="J11" s="79"/>
      <c r="K11" s="132">
        <f>ROUND(SUM(K8:K10),2)</f>
        <v>2204782029.0100002</v>
      </c>
      <c r="L11" s="76"/>
      <c r="M11" s="132">
        <f>ROUND(SUM(M8:M10),2)</f>
        <v>1157849981.8</v>
      </c>
      <c r="N11" s="79"/>
      <c r="O11" s="132">
        <f>ROUND(SUM(O8:O10),2)</f>
        <v>1538438593.9200001</v>
      </c>
    </row>
    <row r="12" spans="1:15" ht="21.75" customHeight="1">
      <c r="A12" s="72" t="s">
        <v>106</v>
      </c>
      <c r="B12" s="65"/>
      <c r="C12" s="65"/>
      <c r="D12" s="65"/>
      <c r="E12" s="65"/>
      <c r="F12" s="65"/>
      <c r="G12" s="65"/>
      <c r="H12" s="73"/>
      <c r="I12" s="82"/>
      <c r="J12" s="80"/>
      <c r="K12" s="82"/>
      <c r="L12" s="81"/>
      <c r="M12" s="76"/>
      <c r="N12" s="80"/>
      <c r="O12" s="76"/>
    </row>
    <row r="13" spans="1:15" ht="21.75" customHeight="1">
      <c r="A13" s="65"/>
      <c r="B13" s="83" t="s">
        <v>107</v>
      </c>
      <c r="C13" s="65"/>
      <c r="D13" s="65"/>
      <c r="E13" s="65"/>
      <c r="F13" s="65"/>
      <c r="G13" s="65"/>
      <c r="H13" s="73"/>
      <c r="I13" s="74">
        <v>-971110849.40999997</v>
      </c>
      <c r="J13" s="75"/>
      <c r="K13" s="74">
        <v>-1391153972.4000001</v>
      </c>
      <c r="L13" s="74"/>
      <c r="M13" s="74">
        <v>-818064659.54999995</v>
      </c>
      <c r="N13" s="75"/>
      <c r="O13" s="74">
        <v>-1146451502.8900001</v>
      </c>
    </row>
    <row r="14" spans="1:15" ht="21.75" customHeight="1">
      <c r="A14" s="65"/>
      <c r="B14" s="65" t="s">
        <v>108</v>
      </c>
      <c r="C14" s="65"/>
      <c r="D14" s="65"/>
      <c r="E14" s="65"/>
      <c r="F14" s="65"/>
      <c r="G14" s="65"/>
      <c r="H14" s="73"/>
      <c r="I14" s="74">
        <v>-47051732.439999998</v>
      </c>
      <c r="J14" s="75"/>
      <c r="K14" s="74">
        <v>-47715298.229999997</v>
      </c>
      <c r="L14" s="74"/>
      <c r="M14" s="74">
        <v>-45046251.619999997</v>
      </c>
      <c r="N14" s="75"/>
      <c r="O14" s="74">
        <v>-46248137.310000002</v>
      </c>
    </row>
    <row r="15" spans="1:15" ht="21.75" customHeight="1">
      <c r="A15" s="65"/>
      <c r="B15" s="65" t="s">
        <v>109</v>
      </c>
      <c r="C15" s="65"/>
      <c r="D15" s="65"/>
      <c r="E15" s="65"/>
      <c r="F15" s="65"/>
      <c r="G15" s="65"/>
      <c r="H15" s="73"/>
      <c r="I15" s="77">
        <v>-355715646.75</v>
      </c>
      <c r="J15" s="75"/>
      <c r="K15" s="77">
        <v>-260393208.84999999</v>
      </c>
      <c r="L15" s="76"/>
      <c r="M15" s="78">
        <v>0</v>
      </c>
      <c r="N15" s="75"/>
      <c r="O15" s="78">
        <v>0</v>
      </c>
    </row>
    <row r="16" spans="1:15" ht="21.75" customHeight="1">
      <c r="A16" s="65"/>
      <c r="B16" s="65"/>
      <c r="C16" s="65" t="s">
        <v>110</v>
      </c>
      <c r="D16" s="65"/>
      <c r="E16" s="65"/>
      <c r="F16" s="65"/>
      <c r="G16" s="65"/>
      <c r="H16" s="73"/>
      <c r="I16" s="84">
        <f>ROUND(SUM(I13:I15),2)</f>
        <v>-1373878228.5999999</v>
      </c>
      <c r="J16" s="80"/>
      <c r="K16" s="84">
        <f>ROUND(SUM(K13:K15),2)</f>
        <v>-1699262479.48</v>
      </c>
      <c r="L16" s="81"/>
      <c r="M16" s="84">
        <f>ROUND(SUM(M13:M15),2)</f>
        <v>-863110911.16999996</v>
      </c>
      <c r="N16" s="80"/>
      <c r="O16" s="84">
        <f>ROUND(SUM(O13:O15),2)</f>
        <v>-1192699640.2</v>
      </c>
    </row>
    <row r="17" spans="1:15" ht="21.75" customHeight="1">
      <c r="A17" s="65" t="s">
        <v>111</v>
      </c>
      <c r="B17" s="65"/>
      <c r="H17" s="73"/>
      <c r="I17" s="132">
        <f>ROUND(SUM(I11,I16),2)</f>
        <v>442324606.25999999</v>
      </c>
      <c r="J17" s="79"/>
      <c r="K17" s="132">
        <f>ROUND(SUM(K11,K16),2)</f>
        <v>505519549.52999997</v>
      </c>
      <c r="L17" s="76"/>
      <c r="M17" s="132">
        <f>ROUND(SUM(M11,M16),2)</f>
        <v>294739070.63</v>
      </c>
      <c r="N17" s="79"/>
      <c r="O17" s="132">
        <f>ROUND(SUM(O11,O16),2)</f>
        <v>345738953.72000003</v>
      </c>
    </row>
    <row r="18" spans="1:15" ht="21.75" customHeight="1">
      <c r="A18" s="72" t="s">
        <v>112</v>
      </c>
      <c r="B18" s="65"/>
      <c r="C18" s="65"/>
      <c r="D18" s="65"/>
      <c r="E18" s="65"/>
      <c r="F18" s="65"/>
      <c r="G18" s="65"/>
      <c r="H18" s="73"/>
      <c r="I18" s="82"/>
      <c r="J18" s="80"/>
      <c r="K18" s="82"/>
      <c r="L18" s="81"/>
      <c r="M18" s="76"/>
      <c r="N18" s="80"/>
      <c r="O18" s="76"/>
    </row>
    <row r="19" spans="1:15" ht="21.75" customHeight="1">
      <c r="A19" s="65"/>
      <c r="B19" s="65" t="s">
        <v>113</v>
      </c>
      <c r="C19" s="65"/>
      <c r="D19" s="65"/>
      <c r="E19" s="65"/>
      <c r="F19" s="65"/>
      <c r="G19" s="65"/>
      <c r="H19" s="73"/>
      <c r="I19" s="76">
        <v>3844859.45</v>
      </c>
      <c r="J19" s="79"/>
      <c r="K19" s="76">
        <v>2658724.08</v>
      </c>
      <c r="L19" s="76"/>
      <c r="M19" s="76">
        <v>18390604.359999999</v>
      </c>
      <c r="N19" s="79"/>
      <c r="O19" s="76">
        <v>3543493.47</v>
      </c>
    </row>
    <row r="20" spans="1:15" ht="21.75" customHeight="1">
      <c r="A20" s="65"/>
      <c r="B20" s="65" t="s">
        <v>114</v>
      </c>
      <c r="C20" s="65"/>
      <c r="D20" s="65"/>
      <c r="E20" s="65"/>
      <c r="F20" s="65"/>
      <c r="G20" s="65"/>
      <c r="H20" s="73"/>
      <c r="I20" s="76">
        <v>0</v>
      </c>
      <c r="J20" s="79"/>
      <c r="K20" s="76">
        <v>0</v>
      </c>
      <c r="L20" s="76"/>
      <c r="M20" s="76">
        <v>74998350</v>
      </c>
      <c r="N20" s="79"/>
      <c r="O20" s="76">
        <v>0</v>
      </c>
    </row>
    <row r="21" spans="1:15" ht="21.75" customHeight="1">
      <c r="A21" s="65"/>
      <c r="B21" s="83" t="s">
        <v>115</v>
      </c>
      <c r="C21" s="65"/>
      <c r="D21" s="65"/>
      <c r="E21" s="65"/>
      <c r="F21" s="65"/>
      <c r="G21" s="65"/>
      <c r="H21" s="73"/>
      <c r="I21" s="79">
        <v>1140512</v>
      </c>
      <c r="J21" s="79"/>
      <c r="K21" s="79">
        <v>1009175.1</v>
      </c>
      <c r="L21" s="76"/>
      <c r="M21" s="79">
        <v>945515</v>
      </c>
      <c r="N21" s="79"/>
      <c r="O21" s="79">
        <v>623848</v>
      </c>
    </row>
    <row r="22" spans="1:15" ht="21.75" customHeight="1">
      <c r="A22" s="65"/>
      <c r="B22" s="83" t="s">
        <v>116</v>
      </c>
      <c r="C22" s="65"/>
      <c r="D22" s="65"/>
      <c r="E22" s="65"/>
      <c r="F22" s="65"/>
      <c r="G22" s="65"/>
      <c r="H22" s="73"/>
      <c r="I22" s="79">
        <v>173281.1</v>
      </c>
      <c r="J22" s="79"/>
      <c r="K22" s="79">
        <v>519364.43</v>
      </c>
      <c r="L22" s="76"/>
      <c r="M22" s="79">
        <v>160307.93</v>
      </c>
      <c r="N22" s="79"/>
      <c r="O22" s="79">
        <v>519364.43</v>
      </c>
    </row>
    <row r="23" spans="1:15" ht="21.75" customHeight="1">
      <c r="A23" s="65"/>
      <c r="B23" s="65" t="s">
        <v>117</v>
      </c>
      <c r="C23" s="65"/>
      <c r="D23" s="65"/>
      <c r="E23" s="65"/>
      <c r="F23" s="65"/>
      <c r="G23" s="65"/>
      <c r="H23" s="73"/>
      <c r="I23" s="78">
        <v>2514398.15</v>
      </c>
      <c r="J23" s="79"/>
      <c r="K23" s="78">
        <v>5380117.54</v>
      </c>
      <c r="L23" s="76"/>
      <c r="M23" s="78">
        <v>2514164.6800000002</v>
      </c>
      <c r="N23" s="79"/>
      <c r="O23" s="78">
        <v>3378795.72</v>
      </c>
    </row>
    <row r="24" spans="1:15" ht="21.75" customHeight="1">
      <c r="A24" s="65"/>
      <c r="B24" s="65"/>
      <c r="C24" s="65" t="s">
        <v>118</v>
      </c>
      <c r="D24" s="65"/>
      <c r="E24" s="65"/>
      <c r="F24" s="65"/>
      <c r="G24" s="65"/>
      <c r="H24" s="73"/>
      <c r="I24" s="132">
        <f>ROUND(SUM(I19:I23),2)</f>
        <v>7673050.7000000002</v>
      </c>
      <c r="J24" s="79"/>
      <c r="K24" s="132">
        <f>ROUND(SUM(K19:K23),2)</f>
        <v>9567381.1500000004</v>
      </c>
      <c r="L24" s="76"/>
      <c r="M24" s="132">
        <f>ROUND(SUM(M19:M23),2)</f>
        <v>97008941.969999999</v>
      </c>
      <c r="N24" s="79"/>
      <c r="O24" s="132">
        <f>ROUND(SUM(O19:O23),2)</f>
        <v>8065501.6200000001</v>
      </c>
    </row>
    <row r="25" spans="1:15" ht="21.75" customHeight="1">
      <c r="A25" s="65" t="s">
        <v>119</v>
      </c>
      <c r="B25" s="65"/>
      <c r="C25" s="65"/>
      <c r="D25" s="65"/>
      <c r="E25" s="65"/>
      <c r="F25" s="65"/>
      <c r="G25" s="65"/>
      <c r="H25" s="73"/>
      <c r="I25" s="75">
        <v>-90773972.980000004</v>
      </c>
      <c r="J25" s="75"/>
      <c r="K25" s="75">
        <v>-91214935.530000001</v>
      </c>
      <c r="L25" s="74"/>
      <c r="M25" s="75">
        <v>-75277379.5</v>
      </c>
      <c r="N25" s="75"/>
      <c r="O25" s="75">
        <v>-73420916.040000007</v>
      </c>
    </row>
    <row r="26" spans="1:15" ht="21.75" customHeight="1">
      <c r="A26" s="65" t="s">
        <v>120</v>
      </c>
      <c r="B26" s="65"/>
      <c r="C26" s="65"/>
      <c r="D26" s="65"/>
      <c r="E26" s="65"/>
      <c r="F26" s="65"/>
      <c r="G26" s="65"/>
      <c r="H26" s="73"/>
      <c r="I26" s="76">
        <v>-159875914.53</v>
      </c>
      <c r="J26" s="79"/>
      <c r="K26" s="76">
        <v>-142561930.25</v>
      </c>
      <c r="L26" s="76"/>
      <c r="M26" s="76">
        <v>-94533843.349999994</v>
      </c>
      <c r="N26" s="79"/>
      <c r="O26" s="76">
        <v>-89585200.979999989</v>
      </c>
    </row>
    <row r="27" spans="1:15" ht="21.75" customHeight="1">
      <c r="A27" s="65" t="s">
        <v>121</v>
      </c>
      <c r="B27" s="65"/>
      <c r="C27" s="65"/>
      <c r="D27" s="65"/>
      <c r="E27" s="65"/>
      <c r="F27" s="65"/>
      <c r="G27" s="65"/>
      <c r="H27" s="73"/>
      <c r="I27" s="79">
        <v>-12818119.449999999</v>
      </c>
      <c r="J27" s="79"/>
      <c r="K27" s="79">
        <v>-37172923.789999999</v>
      </c>
      <c r="L27" s="76"/>
      <c r="M27" s="79">
        <v>-26689684.530000001</v>
      </c>
      <c r="N27" s="79"/>
      <c r="O27" s="79">
        <v>-37768393.240000002</v>
      </c>
    </row>
    <row r="28" spans="1:15" ht="21.75" customHeight="1">
      <c r="A28" s="65" t="s">
        <v>122</v>
      </c>
      <c r="B28" s="65"/>
      <c r="C28" s="65"/>
      <c r="D28" s="65"/>
      <c r="E28" s="65"/>
      <c r="F28" s="65"/>
      <c r="G28" s="65"/>
      <c r="H28" s="131">
        <v>8.4</v>
      </c>
      <c r="I28" s="78">
        <v>-132667.65</v>
      </c>
      <c r="J28" s="79"/>
      <c r="K28" s="78">
        <v>-1128583.53</v>
      </c>
      <c r="L28" s="79"/>
      <c r="M28" s="78">
        <v>0</v>
      </c>
      <c r="N28" s="79"/>
      <c r="O28" s="78">
        <v>0</v>
      </c>
    </row>
    <row r="29" spans="1:15" ht="21.75" customHeight="1">
      <c r="A29" s="65" t="s">
        <v>123</v>
      </c>
      <c r="B29" s="65"/>
      <c r="C29" s="65"/>
      <c r="D29" s="65"/>
      <c r="E29" s="65"/>
      <c r="F29" s="65"/>
      <c r="G29" s="65"/>
      <c r="H29" s="73"/>
      <c r="I29" s="79">
        <f>ROUND(SUM(I24:I28,I17),2)</f>
        <v>186396982.34999999</v>
      </c>
      <c r="J29" s="79"/>
      <c r="K29" s="79">
        <f>ROUND(SUM(K24:K28,K17),2)</f>
        <v>243008557.58000001</v>
      </c>
      <c r="L29" s="76"/>
      <c r="M29" s="79">
        <f>ROUND(SUM(M24:M28,M17),2)</f>
        <v>195247105.22</v>
      </c>
      <c r="N29" s="79"/>
      <c r="O29" s="79">
        <f>ROUND(SUM(O24:O28,O17),2)</f>
        <v>153029945.08000001</v>
      </c>
    </row>
    <row r="30" spans="1:15" ht="21.75" customHeight="1">
      <c r="A30" s="65" t="s">
        <v>124</v>
      </c>
      <c r="B30" s="65"/>
      <c r="C30" s="65"/>
      <c r="D30" s="65"/>
      <c r="E30" s="65"/>
      <c r="F30" s="65"/>
      <c r="G30" s="65"/>
      <c r="H30" s="86" t="s">
        <v>42</v>
      </c>
      <c r="I30" s="78">
        <v>-41355977.579999998</v>
      </c>
      <c r="J30" s="79"/>
      <c r="K30" s="78">
        <v>-51665017.119999997</v>
      </c>
      <c r="L30" s="76"/>
      <c r="M30" s="78">
        <v>-30449478.969999999</v>
      </c>
      <c r="N30" s="79"/>
      <c r="O30" s="78">
        <v>-34350996.670000002</v>
      </c>
    </row>
    <row r="31" spans="1:15" ht="21.75" customHeight="1">
      <c r="A31" s="65" t="s">
        <v>125</v>
      </c>
      <c r="B31" s="65"/>
      <c r="C31" s="65"/>
      <c r="D31" s="65"/>
      <c r="E31" s="65"/>
      <c r="F31" s="65"/>
      <c r="G31" s="65"/>
      <c r="H31" s="86"/>
      <c r="I31" s="79">
        <f>ROUND(SUM(I29:I30),2)</f>
        <v>145041004.77000001</v>
      </c>
      <c r="J31" s="79"/>
      <c r="K31" s="79">
        <f>ROUND(SUM(K29:K30),2)</f>
        <v>191343540.46000001</v>
      </c>
      <c r="L31" s="76"/>
      <c r="M31" s="79">
        <f>ROUND(SUM(M29:M30),2)</f>
        <v>164797626.25</v>
      </c>
      <c r="N31" s="79"/>
      <c r="O31" s="79">
        <f>ROUND(SUM(O29:O30),2)</f>
        <v>118678948.41</v>
      </c>
    </row>
    <row r="32" spans="1:15" ht="21.75" customHeight="1">
      <c r="A32" s="65" t="s">
        <v>126</v>
      </c>
      <c r="B32" s="65"/>
      <c r="C32" s="65"/>
      <c r="D32" s="65"/>
      <c r="E32" s="65"/>
      <c r="F32" s="65"/>
      <c r="G32" s="65"/>
      <c r="H32" s="86"/>
      <c r="I32" s="79"/>
      <c r="J32" s="79"/>
      <c r="K32" s="79"/>
      <c r="L32" s="76"/>
      <c r="M32" s="79"/>
      <c r="N32" s="79"/>
      <c r="O32" s="79"/>
    </row>
    <row r="33" spans="1:15" ht="21.75" customHeight="1">
      <c r="A33" s="65" t="s">
        <v>127</v>
      </c>
      <c r="B33" s="65"/>
      <c r="C33" s="65"/>
      <c r="D33" s="65"/>
      <c r="E33" s="65"/>
      <c r="F33" s="65"/>
      <c r="G33" s="65"/>
      <c r="H33" s="86"/>
      <c r="I33" s="79"/>
      <c r="J33" s="79"/>
      <c r="K33" s="79"/>
      <c r="L33" s="76"/>
      <c r="M33" s="79"/>
      <c r="N33" s="79"/>
      <c r="O33" s="79"/>
    </row>
    <row r="34" spans="1:15" ht="21.75" customHeight="1">
      <c r="A34" s="65" t="s">
        <v>128</v>
      </c>
      <c r="B34" s="65"/>
      <c r="C34" s="65"/>
      <c r="D34" s="65"/>
      <c r="E34" s="65"/>
      <c r="F34" s="65"/>
      <c r="G34" s="65"/>
      <c r="H34" s="86"/>
      <c r="I34" s="79"/>
      <c r="J34" s="79"/>
      <c r="K34" s="79"/>
      <c r="L34" s="76"/>
      <c r="M34" s="79"/>
      <c r="N34" s="79"/>
      <c r="O34" s="79"/>
    </row>
    <row r="35" spans="1:15" ht="21.75" customHeight="1">
      <c r="A35" s="65" t="s">
        <v>129</v>
      </c>
      <c r="B35" s="65"/>
      <c r="C35" s="65"/>
      <c r="D35" s="65"/>
      <c r="E35" s="65"/>
      <c r="F35" s="65"/>
      <c r="G35" s="65"/>
      <c r="H35" s="86"/>
      <c r="I35" s="78">
        <v>0</v>
      </c>
      <c r="J35" s="79"/>
      <c r="K35" s="78">
        <v>0</v>
      </c>
      <c r="L35" s="76"/>
      <c r="M35" s="78">
        <v>0</v>
      </c>
      <c r="N35" s="79"/>
      <c r="O35" s="78">
        <v>0</v>
      </c>
    </row>
    <row r="36" spans="1:15" ht="21.75" customHeight="1">
      <c r="A36" s="65" t="s">
        <v>130</v>
      </c>
      <c r="B36" s="65"/>
      <c r="C36" s="65"/>
      <c r="D36" s="65"/>
      <c r="E36" s="65"/>
      <c r="F36" s="65"/>
      <c r="G36" s="65"/>
      <c r="H36" s="86"/>
      <c r="I36" s="78">
        <f>SUM(I35)</f>
        <v>0</v>
      </c>
      <c r="J36" s="79"/>
      <c r="K36" s="78">
        <f>SUM(K35)</f>
        <v>0</v>
      </c>
      <c r="L36" s="76"/>
      <c r="M36" s="78">
        <f>SUM(M35)</f>
        <v>0</v>
      </c>
      <c r="N36" s="79"/>
      <c r="O36" s="78">
        <f>SUM(O35)</f>
        <v>0</v>
      </c>
    </row>
    <row r="37" spans="1:15" ht="21.75" customHeight="1" thickBot="1">
      <c r="A37" s="65" t="s">
        <v>131</v>
      </c>
      <c r="B37" s="65"/>
      <c r="H37" s="73"/>
      <c r="I37" s="89">
        <f>ROUND(SUM(I31,I36),2)</f>
        <v>145041004.77000001</v>
      </c>
      <c r="J37" s="79"/>
      <c r="K37" s="89">
        <f>ROUND(SUM(K31,K36),2)</f>
        <v>191343540.46000001</v>
      </c>
      <c r="L37" s="79"/>
      <c r="M37" s="89">
        <f>ROUND(SUM(M31,M36),2)</f>
        <v>164797626.25</v>
      </c>
      <c r="N37" s="79"/>
      <c r="O37" s="89">
        <f>ROUND(SUM(O31,O36),2)</f>
        <v>118678948.41</v>
      </c>
    </row>
    <row r="38" spans="1:15" ht="21.75" customHeight="1" thickTop="1">
      <c r="A38" s="87" t="s">
        <v>132</v>
      </c>
      <c r="B38" s="88"/>
      <c r="C38" s="85"/>
      <c r="D38" s="85"/>
      <c r="E38" s="85"/>
      <c r="F38" s="85"/>
      <c r="G38" s="85"/>
      <c r="H38" s="85"/>
      <c r="I38" s="85"/>
      <c r="J38" s="85"/>
      <c r="K38" s="80"/>
      <c r="L38" s="81"/>
      <c r="M38" s="75"/>
      <c r="N38" s="75"/>
      <c r="O38" s="75"/>
    </row>
    <row r="39" spans="1:15" ht="21.75" customHeight="1">
      <c r="A39" s="87"/>
      <c r="B39" s="87" t="s">
        <v>133</v>
      </c>
      <c r="C39" s="85"/>
      <c r="D39" s="85"/>
      <c r="E39" s="85"/>
      <c r="F39" s="85"/>
      <c r="G39" s="85"/>
      <c r="H39" s="85"/>
      <c r="I39" s="79">
        <v>145031533.97</v>
      </c>
      <c r="J39" s="79"/>
      <c r="K39" s="79">
        <v>191333895.37</v>
      </c>
      <c r="L39" s="79"/>
      <c r="M39" s="79">
        <v>164797626.25</v>
      </c>
      <c r="N39" s="79"/>
      <c r="O39" s="79">
        <v>118678948.41</v>
      </c>
    </row>
    <row r="40" spans="1:15" ht="21.75" customHeight="1">
      <c r="A40" s="85"/>
      <c r="B40" s="87" t="s">
        <v>134</v>
      </c>
      <c r="C40" s="85"/>
      <c r="D40" s="85"/>
      <c r="E40" s="85"/>
      <c r="F40" s="85"/>
      <c r="G40" s="85"/>
      <c r="H40" s="85"/>
      <c r="I40" s="78">
        <v>9470.7999999999993</v>
      </c>
      <c r="J40" s="79"/>
      <c r="K40" s="78">
        <v>9645.09</v>
      </c>
      <c r="L40" s="76"/>
      <c r="M40" s="78">
        <v>0</v>
      </c>
      <c r="N40" s="79"/>
      <c r="O40" s="78">
        <v>0</v>
      </c>
    </row>
    <row r="41" spans="1:15" ht="21.75" customHeight="1" thickBot="1">
      <c r="A41" s="65"/>
      <c r="B41" s="65"/>
      <c r="C41" s="65"/>
      <c r="D41" s="65"/>
      <c r="E41" s="65"/>
      <c r="F41" s="65"/>
      <c r="G41" s="65"/>
      <c r="H41" s="73"/>
      <c r="I41" s="89">
        <f>ROUND(SUM(I39:I40),2)</f>
        <v>145041004.77000001</v>
      </c>
      <c r="J41" s="79"/>
      <c r="K41" s="89">
        <f>ROUND(SUM(K39:K40),2)</f>
        <v>191343540.46000001</v>
      </c>
      <c r="L41" s="76"/>
      <c r="M41" s="89">
        <f>ROUND(SUM(M39:M40),2)</f>
        <v>164797626.25</v>
      </c>
      <c r="N41" s="79"/>
      <c r="O41" s="89">
        <f>ROUND(SUM(O39:O40),2)</f>
        <v>118678948.41</v>
      </c>
    </row>
    <row r="42" spans="1:15" ht="21.75" customHeight="1" thickTop="1">
      <c r="A42" s="87" t="s">
        <v>135</v>
      </c>
      <c r="B42" s="88"/>
      <c r="C42" s="85"/>
      <c r="D42" s="85"/>
      <c r="E42" s="85"/>
      <c r="F42" s="85"/>
      <c r="G42" s="85"/>
      <c r="H42" s="85"/>
      <c r="I42" s="85"/>
      <c r="J42" s="85"/>
      <c r="K42" s="80"/>
      <c r="L42" s="81"/>
      <c r="M42" s="75"/>
      <c r="N42" s="75"/>
      <c r="O42" s="75"/>
    </row>
    <row r="43" spans="1:15" ht="21.75" customHeight="1">
      <c r="A43" s="87"/>
      <c r="B43" s="87" t="s">
        <v>133</v>
      </c>
      <c r="C43" s="85"/>
      <c r="D43" s="85"/>
      <c r="E43" s="85"/>
      <c r="F43" s="85"/>
      <c r="G43" s="85"/>
      <c r="H43" s="85"/>
      <c r="I43" s="79">
        <v>145031533.97</v>
      </c>
      <c r="J43" s="79"/>
      <c r="K43" s="79">
        <v>191333895.37</v>
      </c>
      <c r="L43" s="79"/>
      <c r="M43" s="79">
        <v>164797626.25</v>
      </c>
      <c r="N43" s="79"/>
      <c r="O43" s="79">
        <v>118678948.41</v>
      </c>
    </row>
    <row r="44" spans="1:15" ht="21.75" customHeight="1">
      <c r="A44" s="85"/>
      <c r="B44" s="87" t="s">
        <v>134</v>
      </c>
      <c r="C44" s="85"/>
      <c r="D44" s="85"/>
      <c r="E44" s="85"/>
      <c r="F44" s="85"/>
      <c r="G44" s="85"/>
      <c r="H44" s="85"/>
      <c r="I44" s="79">
        <v>9470.7999999999993</v>
      </c>
      <c r="J44" s="79"/>
      <c r="K44" s="79">
        <v>9645.09</v>
      </c>
      <c r="L44" s="79"/>
      <c r="M44" s="79">
        <v>0</v>
      </c>
      <c r="N44" s="79"/>
      <c r="O44" s="79">
        <v>0</v>
      </c>
    </row>
    <row r="45" spans="1:15" ht="21.75" customHeight="1" thickBot="1">
      <c r="A45" s="65"/>
      <c r="B45" s="65"/>
      <c r="C45" s="65"/>
      <c r="D45" s="65"/>
      <c r="E45" s="65"/>
      <c r="F45" s="65"/>
      <c r="G45" s="65"/>
      <c r="H45" s="73"/>
      <c r="I45" s="89">
        <f>ROUND(SUM(I43:I44),2)</f>
        <v>145041004.77000001</v>
      </c>
      <c r="J45" s="79"/>
      <c r="K45" s="89">
        <f>ROUND(SUM(K43:K44),2)</f>
        <v>191343540.46000001</v>
      </c>
      <c r="L45" s="76"/>
      <c r="M45" s="89">
        <f>ROUND(SUM(M43:M44),2)</f>
        <v>164797626.25</v>
      </c>
      <c r="N45" s="79"/>
      <c r="O45" s="89">
        <f>ROUND(SUM(O43:O44),2)</f>
        <v>118678948.41</v>
      </c>
    </row>
    <row r="46" spans="1:15" ht="21.75" customHeight="1" thickTop="1">
      <c r="A46" s="90" t="s">
        <v>136</v>
      </c>
      <c r="C46" s="65"/>
      <c r="D46" s="65"/>
      <c r="E46" s="65"/>
      <c r="F46" s="65"/>
      <c r="G46" s="65"/>
      <c r="H46" s="73"/>
      <c r="I46" s="80"/>
      <c r="J46" s="80"/>
      <c r="K46" s="80"/>
      <c r="L46" s="80"/>
      <c r="M46" s="80"/>
      <c r="N46" s="80"/>
      <c r="O46" s="80"/>
    </row>
    <row r="47" spans="1:15" ht="21.75" customHeight="1">
      <c r="B47" s="90" t="s">
        <v>137</v>
      </c>
      <c r="C47" s="65"/>
      <c r="D47" s="65"/>
      <c r="E47" s="65"/>
      <c r="F47" s="65"/>
      <c r="G47" s="65"/>
      <c r="H47" s="143">
        <v>3.2</v>
      </c>
      <c r="I47" s="80">
        <f>ROUND((I39/I48),2)</f>
        <v>0.1</v>
      </c>
      <c r="J47" s="80"/>
      <c r="K47" s="80">
        <f>ROUND((K39/K48),2)</f>
        <v>0.13</v>
      </c>
      <c r="L47" s="80"/>
      <c r="M47" s="80">
        <f>ROUND((M39/M48),2)</f>
        <v>0.11</v>
      </c>
      <c r="N47" s="80"/>
      <c r="O47" s="80">
        <f>ROUND((O39/O48),2)</f>
        <v>0.08</v>
      </c>
    </row>
    <row r="48" spans="1:15" ht="21.75" customHeight="1">
      <c r="B48" s="65" t="s">
        <v>138</v>
      </c>
      <c r="C48" s="65"/>
      <c r="D48" s="65"/>
      <c r="E48" s="65"/>
      <c r="F48" s="65"/>
      <c r="G48" s="65"/>
      <c r="H48" s="91"/>
      <c r="I48" s="133">
        <v>1454198768</v>
      </c>
      <c r="J48" s="133"/>
      <c r="K48" s="133">
        <v>1454198768</v>
      </c>
      <c r="L48" s="133"/>
      <c r="M48" s="133">
        <v>1454198768</v>
      </c>
      <c r="N48" s="133"/>
      <c r="O48" s="134">
        <v>1454198768</v>
      </c>
    </row>
    <row r="49" spans="1:15" ht="21.75" customHeight="1">
      <c r="A49" s="65"/>
      <c r="B49" s="65"/>
      <c r="C49" s="65"/>
      <c r="D49" s="65"/>
      <c r="E49" s="65"/>
      <c r="F49" s="65"/>
      <c r="G49" s="65"/>
      <c r="H49" s="91"/>
      <c r="I49" s="92"/>
      <c r="J49" s="92"/>
      <c r="K49" s="92"/>
      <c r="L49" s="92"/>
      <c r="M49" s="92"/>
      <c r="N49" s="92"/>
      <c r="O49" s="92"/>
    </row>
    <row r="50" spans="1:15" ht="21.75" customHeight="1">
      <c r="A50" s="90" t="s">
        <v>50</v>
      </c>
      <c r="B50" s="65"/>
      <c r="C50" s="65"/>
      <c r="D50" s="65"/>
      <c r="E50" s="65"/>
      <c r="F50" s="65"/>
      <c r="G50" s="65"/>
      <c r="H50" s="65"/>
      <c r="I50" s="93"/>
      <c r="J50" s="93"/>
      <c r="K50" s="93"/>
      <c r="L50" s="93"/>
      <c r="M50" s="93"/>
      <c r="N50" s="93"/>
      <c r="O50" s="93"/>
    </row>
  </sheetData>
  <mergeCells count="3">
    <mergeCell ref="A1:O1"/>
    <mergeCell ref="A2:O2"/>
    <mergeCell ref="A3:O3"/>
  </mergeCells>
  <phoneticPr fontId="5" type="noConversion"/>
  <pageMargins left="0.6692913385826772" right="0.23622047244094491" top="0.51181102362204722" bottom="0.39370078740157483" header="0.23622047244094491" footer="0.19685039370078741"/>
  <pageSetup paperSize="9" scale="74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4"/>
  <sheetViews>
    <sheetView zoomScale="90" zoomScaleNormal="90" zoomScaleSheetLayoutView="80" workbookViewId="0">
      <selection activeCell="Y25" sqref="Y25"/>
    </sheetView>
  </sheetViews>
  <sheetFormatPr defaultColWidth="9.33203125" defaultRowHeight="30" customHeight="1"/>
  <cols>
    <col min="1" max="4" width="9.33203125" style="94"/>
    <col min="5" max="5" width="5.83203125" style="94" customWidth="1"/>
    <col min="6" max="6" width="9.6640625" style="94" bestFit="1" customWidth="1"/>
    <col min="7" max="7" width="19.33203125" style="94" customWidth="1"/>
    <col min="8" max="8" width="2.33203125" style="94" customWidth="1"/>
    <col min="9" max="9" width="19.33203125" style="94" customWidth="1"/>
    <col min="10" max="10" width="2.33203125" style="94" customWidth="1"/>
    <col min="11" max="11" width="19.33203125" style="94" customWidth="1"/>
    <col min="12" max="12" width="2.33203125" style="94" customWidth="1"/>
    <col min="13" max="13" width="19.33203125" style="94" customWidth="1"/>
    <col min="14" max="14" width="2.33203125" style="94" customWidth="1"/>
    <col min="15" max="15" width="22" style="94" customWidth="1"/>
    <col min="16" max="16" width="2.33203125" style="94" customWidth="1"/>
    <col min="17" max="17" width="19.33203125" style="94" customWidth="1"/>
    <col min="18" max="18" width="2.33203125" style="94" customWidth="1"/>
    <col min="19" max="19" width="19.33203125" style="94" customWidth="1"/>
    <col min="20" max="20" width="2.33203125" style="94" customWidth="1"/>
    <col min="21" max="21" width="20.83203125" style="94" customWidth="1"/>
    <col min="22" max="22" width="2.33203125" style="94" customWidth="1"/>
    <col min="23" max="23" width="21.6640625" style="94" customWidth="1"/>
    <col min="24" max="24" width="2.33203125" style="94" customWidth="1"/>
    <col min="25" max="25" width="19.83203125" style="94" customWidth="1"/>
    <col min="26" max="26" width="2.33203125" style="94" customWidth="1"/>
    <col min="27" max="27" width="22.1640625" style="94" customWidth="1"/>
    <col min="28" max="28" width="1.5" style="94" customWidth="1"/>
    <col min="29" max="16384" width="9.33203125" style="94"/>
  </cols>
  <sheetData>
    <row r="1" spans="1:28" ht="32.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</row>
    <row r="2" spans="1:28" ht="32.1" customHeight="1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28" ht="32.1" customHeight="1">
      <c r="A3" s="169" t="str">
        <f>PL!A3</f>
        <v>FOR THE THREE-MONTH PERIODS ENDED MARCH 31, 2023  (UNAUDITED /REVIEWED ONLY)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spans="1:28" ht="32.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8" ht="32.1" customHeight="1">
      <c r="A5" s="1"/>
      <c r="B5" s="1"/>
      <c r="C5" s="1"/>
      <c r="D5" s="1"/>
      <c r="E5" s="1"/>
      <c r="F5" s="1"/>
      <c r="G5" s="167" t="s">
        <v>140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8"/>
    </row>
    <row r="6" spans="1:28" ht="32.1" customHeight="1">
      <c r="B6" s="1"/>
      <c r="C6" s="1"/>
      <c r="D6" s="1"/>
      <c r="E6" s="1"/>
      <c r="F6" s="1"/>
      <c r="G6" s="97"/>
      <c r="H6" s="97"/>
      <c r="I6" s="97"/>
      <c r="J6" s="97"/>
      <c r="K6" s="97"/>
      <c r="L6" s="97"/>
      <c r="M6" s="97"/>
      <c r="N6" s="97"/>
      <c r="O6" s="97"/>
      <c r="P6" s="97" t="s">
        <v>141</v>
      </c>
      <c r="Q6" s="97"/>
      <c r="R6" s="97"/>
      <c r="S6" s="97"/>
      <c r="T6" s="97"/>
      <c r="U6" s="97"/>
      <c r="V6" s="97"/>
      <c r="W6" s="97"/>
      <c r="X6" s="98"/>
      <c r="Y6" s="98"/>
      <c r="Z6" s="98"/>
      <c r="AA6" s="98"/>
    </row>
    <row r="7" spans="1:28" ht="32.1" customHeight="1">
      <c r="B7" s="1"/>
      <c r="C7" s="1"/>
      <c r="D7" s="1"/>
      <c r="E7" s="1"/>
      <c r="F7" s="1"/>
      <c r="G7" s="99"/>
      <c r="H7" s="99"/>
      <c r="I7" s="99"/>
      <c r="J7" s="99"/>
      <c r="K7" s="99"/>
      <c r="L7" s="99"/>
      <c r="M7" s="99"/>
      <c r="N7" s="99"/>
      <c r="O7" s="99" t="s">
        <v>142</v>
      </c>
      <c r="P7" s="99"/>
      <c r="Q7" s="97"/>
      <c r="R7" s="97"/>
      <c r="S7" s="97" t="s">
        <v>143</v>
      </c>
      <c r="T7" s="97"/>
      <c r="U7" s="97"/>
      <c r="V7" s="99"/>
      <c r="W7" s="98"/>
      <c r="X7" s="99"/>
      <c r="Y7" s="99"/>
      <c r="Z7" s="99"/>
      <c r="AA7" s="99"/>
    </row>
    <row r="8" spans="1:28" ht="32.1" customHeight="1">
      <c r="B8" s="1"/>
      <c r="C8" s="1"/>
      <c r="D8" s="1"/>
      <c r="E8" s="1"/>
      <c r="F8" s="1"/>
      <c r="G8" s="99"/>
      <c r="H8" s="99"/>
      <c r="I8" s="99"/>
      <c r="J8" s="99"/>
      <c r="K8" s="99"/>
      <c r="L8" s="99"/>
      <c r="M8" s="99"/>
      <c r="N8" s="99"/>
      <c r="O8" s="99" t="s">
        <v>144</v>
      </c>
      <c r="P8" s="99"/>
      <c r="Q8" s="97"/>
      <c r="R8" s="97" t="s">
        <v>145</v>
      </c>
      <c r="S8" s="97"/>
      <c r="T8" s="99"/>
      <c r="U8" s="99"/>
      <c r="V8" s="99"/>
      <c r="W8" s="99" t="s">
        <v>146</v>
      </c>
      <c r="X8" s="99"/>
      <c r="Y8" s="99"/>
      <c r="Z8" s="99"/>
      <c r="AA8" s="99"/>
    </row>
    <row r="9" spans="1:28" ht="32.1" customHeight="1">
      <c r="F9" s="100"/>
      <c r="G9" s="99" t="s">
        <v>147</v>
      </c>
      <c r="H9" s="99"/>
      <c r="I9" s="99" t="s">
        <v>148</v>
      </c>
      <c r="J9" s="99"/>
      <c r="K9" s="99" t="s">
        <v>148</v>
      </c>
      <c r="L9" s="99"/>
      <c r="M9" s="99" t="s">
        <v>149</v>
      </c>
      <c r="N9" s="99"/>
      <c r="O9" s="99" t="s">
        <v>150</v>
      </c>
      <c r="P9" s="99"/>
      <c r="Q9" s="7" t="s">
        <v>151</v>
      </c>
      <c r="R9" s="7"/>
      <c r="S9" s="7" t="s">
        <v>152</v>
      </c>
      <c r="T9" s="7"/>
      <c r="U9" s="99" t="s">
        <v>153</v>
      </c>
      <c r="V9" s="99"/>
      <c r="W9" s="7" t="s">
        <v>154</v>
      </c>
      <c r="X9" s="7"/>
      <c r="Y9" s="7" t="s">
        <v>155</v>
      </c>
      <c r="Z9" s="7"/>
      <c r="AA9" s="165" t="s">
        <v>146</v>
      </c>
    </row>
    <row r="10" spans="1:28" ht="32.1" customHeight="1">
      <c r="A10" s="95"/>
      <c r="B10" s="95"/>
      <c r="C10" s="1"/>
      <c r="D10" s="1"/>
      <c r="E10" s="1"/>
      <c r="F10" s="20" t="s">
        <v>5</v>
      </c>
      <c r="G10" s="2"/>
      <c r="H10" s="2"/>
      <c r="I10" s="2" t="s">
        <v>156</v>
      </c>
      <c r="J10" s="2"/>
      <c r="K10" s="2" t="s">
        <v>157</v>
      </c>
      <c r="L10" s="2"/>
      <c r="M10" s="2"/>
      <c r="N10" s="2"/>
      <c r="O10" s="2" t="s">
        <v>158</v>
      </c>
      <c r="P10" s="2"/>
      <c r="Q10" s="4"/>
      <c r="R10" s="4"/>
      <c r="S10" s="4" t="s">
        <v>157</v>
      </c>
      <c r="T10" s="4"/>
      <c r="U10" s="2"/>
      <c r="V10" s="2"/>
      <c r="W10" s="4" t="s">
        <v>159</v>
      </c>
      <c r="X10" s="4"/>
      <c r="Y10" s="4" t="s">
        <v>160</v>
      </c>
      <c r="Z10" s="4"/>
      <c r="AA10" s="166"/>
    </row>
    <row r="11" spans="1:28" ht="32.1" customHeight="1">
      <c r="A11" s="101" t="s">
        <v>161</v>
      </c>
      <c r="B11" s="1"/>
      <c r="C11" s="1"/>
      <c r="D11" s="1"/>
      <c r="E11" s="1"/>
      <c r="F11" s="102"/>
      <c r="G11" s="102">
        <v>1475698768</v>
      </c>
      <c r="H11" s="103"/>
      <c r="I11" s="102">
        <v>441807166</v>
      </c>
      <c r="J11" s="103"/>
      <c r="K11" s="102">
        <v>39061748.240000002</v>
      </c>
      <c r="L11" s="103"/>
      <c r="M11" s="102">
        <v>-142107790.00999999</v>
      </c>
      <c r="N11" s="103"/>
      <c r="O11" s="102">
        <v>-1052991.24</v>
      </c>
      <c r="P11" s="103"/>
      <c r="Q11" s="102">
        <v>148000000</v>
      </c>
      <c r="R11" s="103"/>
      <c r="S11" s="102">
        <v>142107790.00999999</v>
      </c>
      <c r="T11" s="103"/>
      <c r="U11" s="102">
        <v>9293476993.8899994</v>
      </c>
      <c r="V11" s="103"/>
      <c r="W11" s="102">
        <f>ROUND(SUM(G11:V11),2)</f>
        <v>11396991684.889999</v>
      </c>
      <c r="X11" s="103"/>
      <c r="Y11" s="102">
        <v>207401.78</v>
      </c>
      <c r="Z11" s="103"/>
      <c r="AA11" s="102">
        <f>ROUND(SUM(W11:Y11),2)</f>
        <v>11397199086.67</v>
      </c>
      <c r="AB11" s="107"/>
    </row>
    <row r="12" spans="1:28" ht="32.1" customHeight="1">
      <c r="A12" s="101" t="s">
        <v>162</v>
      </c>
      <c r="B12" s="1"/>
      <c r="C12" s="1"/>
      <c r="D12" s="1"/>
      <c r="E12" s="1"/>
      <c r="F12" s="108">
        <v>25.2</v>
      </c>
      <c r="G12" s="102">
        <v>0</v>
      </c>
      <c r="H12" s="103"/>
      <c r="I12" s="102">
        <v>0</v>
      </c>
      <c r="J12" s="103"/>
      <c r="K12" s="102">
        <v>0</v>
      </c>
      <c r="L12" s="103"/>
      <c r="M12" s="102">
        <v>0</v>
      </c>
      <c r="N12" s="103"/>
      <c r="O12" s="102">
        <v>0</v>
      </c>
      <c r="P12" s="103"/>
      <c r="Q12" s="102">
        <v>0</v>
      </c>
      <c r="R12" s="103"/>
      <c r="S12" s="102">
        <v>0</v>
      </c>
      <c r="T12" s="103"/>
      <c r="U12" s="102">
        <v>-72709123.400000006</v>
      </c>
      <c r="V12" s="103"/>
      <c r="W12" s="102">
        <f>ROUND(SUM(G12:V12),2)</f>
        <v>-72709123.400000006</v>
      </c>
      <c r="X12" s="103"/>
      <c r="Y12" s="102">
        <v>0</v>
      </c>
      <c r="Z12" s="103"/>
      <c r="AA12" s="102">
        <f t="shared" ref="AA12:AA14" si="0">ROUND(SUM(W12:Y12),2)</f>
        <v>-72709123.400000006</v>
      </c>
      <c r="AB12" s="107"/>
    </row>
    <row r="13" spans="1:28" ht="32.1" customHeight="1">
      <c r="A13" s="101" t="s">
        <v>163</v>
      </c>
      <c r="B13" s="1"/>
      <c r="C13" s="1"/>
      <c r="D13" s="1"/>
      <c r="E13" s="1"/>
      <c r="F13" s="102"/>
      <c r="G13" s="102">
        <v>0</v>
      </c>
      <c r="H13" s="103"/>
      <c r="I13" s="102">
        <v>0</v>
      </c>
      <c r="J13" s="103"/>
      <c r="K13" s="102">
        <v>0</v>
      </c>
      <c r="L13" s="103"/>
      <c r="M13" s="102">
        <v>0</v>
      </c>
      <c r="N13" s="103"/>
      <c r="O13" s="102">
        <v>0</v>
      </c>
      <c r="P13" s="103"/>
      <c r="Q13" s="102">
        <v>0</v>
      </c>
      <c r="R13" s="103"/>
      <c r="S13" s="102">
        <v>0</v>
      </c>
      <c r="T13" s="103"/>
      <c r="U13" s="102">
        <v>191333895.37</v>
      </c>
      <c r="V13" s="103"/>
      <c r="W13" s="102">
        <f>ROUND(SUM(G13:V13),2)</f>
        <v>191333895.37</v>
      </c>
      <c r="X13" s="103"/>
      <c r="Y13" s="102">
        <v>9645.09</v>
      </c>
      <c r="Z13" s="103"/>
      <c r="AA13" s="102">
        <f t="shared" si="0"/>
        <v>191343540.46000001</v>
      </c>
      <c r="AB13" s="107"/>
    </row>
    <row r="14" spans="1:28" ht="32.1" customHeight="1">
      <c r="A14" s="101" t="s">
        <v>164</v>
      </c>
      <c r="B14" s="1"/>
      <c r="C14" s="1"/>
      <c r="D14" s="1"/>
      <c r="E14" s="1"/>
      <c r="F14" s="102"/>
      <c r="G14" s="102">
        <v>0</v>
      </c>
      <c r="H14" s="103"/>
      <c r="I14" s="102">
        <v>0</v>
      </c>
      <c r="J14" s="103"/>
      <c r="K14" s="102">
        <v>0</v>
      </c>
      <c r="L14" s="103"/>
      <c r="M14" s="102">
        <v>0</v>
      </c>
      <c r="N14" s="103"/>
      <c r="O14" s="102">
        <v>0</v>
      </c>
      <c r="P14" s="103"/>
      <c r="Q14" s="102">
        <v>0</v>
      </c>
      <c r="R14" s="103"/>
      <c r="S14" s="102">
        <v>0</v>
      </c>
      <c r="T14" s="103"/>
      <c r="U14" s="102">
        <v>0</v>
      </c>
      <c r="V14" s="103"/>
      <c r="W14" s="102">
        <f>ROUND(SUM(G14:V14),2)</f>
        <v>0</v>
      </c>
      <c r="X14" s="103"/>
      <c r="Y14" s="102">
        <v>0</v>
      </c>
      <c r="Z14" s="103"/>
      <c r="AA14" s="102">
        <f t="shared" si="0"/>
        <v>0</v>
      </c>
      <c r="AB14" s="107"/>
    </row>
    <row r="15" spans="1:28" ht="32.1" customHeight="1">
      <c r="A15" s="101" t="s">
        <v>131</v>
      </c>
      <c r="B15" s="101"/>
      <c r="F15" s="108"/>
      <c r="G15" s="112">
        <f>ROUND(SUM(G13:G14),2)</f>
        <v>0</v>
      </c>
      <c r="H15" s="111"/>
      <c r="I15" s="112">
        <f>ROUND(SUM(I13:I14),2)</f>
        <v>0</v>
      </c>
      <c r="J15" s="109"/>
      <c r="K15" s="112">
        <f>ROUND(SUM(K13:K14),2)</f>
        <v>0</v>
      </c>
      <c r="L15" s="109"/>
      <c r="M15" s="112">
        <f>ROUND(SUM(M13:M14),2)</f>
        <v>0</v>
      </c>
      <c r="N15" s="109"/>
      <c r="O15" s="112">
        <f>ROUND(SUM(O13:O14),2)</f>
        <v>0</v>
      </c>
      <c r="P15" s="109"/>
      <c r="Q15" s="112">
        <f>ROUND(SUM(Q13:Q14),2)</f>
        <v>0</v>
      </c>
      <c r="R15" s="109"/>
      <c r="S15" s="112">
        <f>ROUND(SUM(S13:S14),2)</f>
        <v>0</v>
      </c>
      <c r="T15" s="109"/>
      <c r="U15" s="112">
        <f>ROUND(SUM(U13:U14),2)</f>
        <v>191333895.37</v>
      </c>
      <c r="V15" s="109"/>
      <c r="W15" s="112">
        <f>ROUND(SUM(W13:W14),2)</f>
        <v>191333895.37</v>
      </c>
      <c r="X15" s="109"/>
      <c r="Y15" s="112">
        <f>ROUND(SUM(Y13:Y14),2)</f>
        <v>9645.09</v>
      </c>
      <c r="Z15" s="109"/>
      <c r="AA15" s="112">
        <f>ROUND(SUM(AA13:AA14),2)</f>
        <v>191343540.46000001</v>
      </c>
      <c r="AB15" s="102"/>
    </row>
    <row r="16" spans="1:28" ht="32.1" customHeight="1">
      <c r="A16" s="101" t="s">
        <v>165</v>
      </c>
      <c r="B16" s="1"/>
      <c r="C16" s="1"/>
      <c r="D16" s="1"/>
      <c r="E16" s="1"/>
      <c r="F16" s="102"/>
      <c r="G16" s="102">
        <f>ROUND(SUM(G11:G12,G15),2)</f>
        <v>1475698768</v>
      </c>
      <c r="H16" s="103"/>
      <c r="I16" s="102">
        <f>ROUND(SUM(I11:I12,I15),2)</f>
        <v>441807166</v>
      </c>
      <c r="J16" s="103"/>
      <c r="K16" s="102">
        <f>ROUND(SUM(K11:K12,K15),2)</f>
        <v>39061748.240000002</v>
      </c>
      <c r="L16" s="103"/>
      <c r="M16" s="102">
        <f>ROUND(SUM(M11:M12,M15),2)</f>
        <v>-142107790.00999999</v>
      </c>
      <c r="N16" s="103"/>
      <c r="O16" s="102">
        <f>ROUND(SUM(O11:O12,O15),2)</f>
        <v>-1052991.24</v>
      </c>
      <c r="P16" s="103"/>
      <c r="Q16" s="102">
        <f>ROUND(SUM(Q11:Q12,Q15),2)</f>
        <v>148000000</v>
      </c>
      <c r="R16" s="103"/>
      <c r="S16" s="102">
        <f>ROUND(SUM(S11:S12,S15),2)</f>
        <v>142107790.00999999</v>
      </c>
      <c r="T16" s="103"/>
      <c r="U16" s="102">
        <f>ROUND(SUM(U11:U12,U15),2)</f>
        <v>9412101765.8600006</v>
      </c>
      <c r="V16" s="103"/>
      <c r="W16" s="102">
        <f>ROUND(SUM(W11:W12,W15),2)</f>
        <v>11515616456.860001</v>
      </c>
      <c r="X16" s="103"/>
      <c r="Y16" s="102">
        <f>ROUND(SUM(Y11:Y12,Y15),2)</f>
        <v>217046.87</v>
      </c>
      <c r="Z16" s="103"/>
      <c r="AA16" s="102">
        <f>ROUND(SUM(AA11:AA12,AA15),2)</f>
        <v>11515833503.73</v>
      </c>
      <c r="AB16" s="107"/>
    </row>
    <row r="17" spans="1:28" ht="32.1" customHeight="1">
      <c r="A17" s="101" t="s">
        <v>166</v>
      </c>
      <c r="B17" s="1"/>
      <c r="C17" s="1"/>
      <c r="D17" s="1"/>
      <c r="E17" s="1"/>
      <c r="F17" s="108" t="s">
        <v>167</v>
      </c>
      <c r="G17" s="102">
        <v>-21500000</v>
      </c>
      <c r="H17" s="103"/>
      <c r="I17" s="102">
        <v>0</v>
      </c>
      <c r="J17" s="103"/>
      <c r="K17" s="102">
        <v>-39061748.240000002</v>
      </c>
      <c r="L17" s="103"/>
      <c r="M17" s="102">
        <v>142107790.00999999</v>
      </c>
      <c r="N17" s="103"/>
      <c r="O17" s="102">
        <v>0</v>
      </c>
      <c r="P17" s="103"/>
      <c r="Q17" s="102">
        <v>0</v>
      </c>
      <c r="R17" s="103"/>
      <c r="S17" s="102">
        <v>-142107790.00999999</v>
      </c>
      <c r="T17" s="103"/>
      <c r="U17" s="102">
        <v>60561748.240000002</v>
      </c>
      <c r="V17" s="103"/>
      <c r="W17" s="102">
        <f>ROUND(SUM(G17:V17),2)</f>
        <v>0</v>
      </c>
      <c r="X17" s="103"/>
      <c r="Y17" s="102">
        <v>0</v>
      </c>
      <c r="Z17" s="103"/>
      <c r="AA17" s="102">
        <f t="shared" ref="AA17:AA19" si="1">ROUND(SUM(W17:Y17),2)</f>
        <v>0</v>
      </c>
      <c r="AB17" s="107"/>
    </row>
    <row r="18" spans="1:28" ht="32.1" customHeight="1">
      <c r="A18" s="101" t="s">
        <v>168</v>
      </c>
      <c r="B18" s="1"/>
      <c r="C18" s="1"/>
      <c r="D18" s="1"/>
      <c r="E18" s="1"/>
      <c r="F18" s="102"/>
      <c r="G18" s="102">
        <v>0</v>
      </c>
      <c r="H18" s="103"/>
      <c r="I18" s="102">
        <v>0</v>
      </c>
      <c r="J18" s="103"/>
      <c r="K18" s="102">
        <v>0</v>
      </c>
      <c r="L18" s="103"/>
      <c r="M18" s="102">
        <v>0</v>
      </c>
      <c r="N18" s="103"/>
      <c r="O18" s="102">
        <v>0</v>
      </c>
      <c r="P18" s="103"/>
      <c r="Q18" s="102">
        <v>0</v>
      </c>
      <c r="R18" s="103"/>
      <c r="S18" s="102">
        <v>0</v>
      </c>
      <c r="T18" s="103"/>
      <c r="U18" s="102">
        <v>0</v>
      </c>
      <c r="V18" s="103"/>
      <c r="W18" s="102">
        <f>ROUND(SUM(G18:V18),2)</f>
        <v>0</v>
      </c>
      <c r="X18" s="103"/>
      <c r="Y18" s="102">
        <v>-14711.42</v>
      </c>
      <c r="Z18" s="103"/>
      <c r="AA18" s="102">
        <f t="shared" si="1"/>
        <v>-14711.42</v>
      </c>
      <c r="AB18" s="107"/>
    </row>
    <row r="19" spans="1:28" ht="32.1" customHeight="1">
      <c r="A19" s="101" t="s">
        <v>169</v>
      </c>
      <c r="B19" s="1"/>
      <c r="C19" s="1"/>
      <c r="D19" s="1"/>
      <c r="E19" s="1"/>
      <c r="F19" s="108">
        <v>25.1</v>
      </c>
      <c r="G19" s="102">
        <v>0</v>
      </c>
      <c r="H19" s="103"/>
      <c r="I19" s="102">
        <v>0</v>
      </c>
      <c r="J19" s="103"/>
      <c r="K19" s="102">
        <v>0</v>
      </c>
      <c r="L19" s="103"/>
      <c r="M19" s="102">
        <v>0</v>
      </c>
      <c r="N19" s="103"/>
      <c r="O19" s="102">
        <v>0</v>
      </c>
      <c r="P19" s="103"/>
      <c r="Q19" s="102">
        <v>0</v>
      </c>
      <c r="R19" s="103"/>
      <c r="S19" s="102">
        <v>0</v>
      </c>
      <c r="T19" s="103"/>
      <c r="U19" s="102">
        <v>-145412126.80000001</v>
      </c>
      <c r="V19" s="103"/>
      <c r="W19" s="102">
        <f>ROUND(SUM(G19:V19),2)</f>
        <v>-145412126.80000001</v>
      </c>
      <c r="X19" s="103"/>
      <c r="Y19" s="102">
        <v>0</v>
      </c>
      <c r="Z19" s="103"/>
      <c r="AA19" s="102">
        <f t="shared" si="1"/>
        <v>-145412126.80000001</v>
      </c>
      <c r="AB19" s="107"/>
    </row>
    <row r="20" spans="1:28" ht="32.1" customHeight="1">
      <c r="A20" s="101" t="s">
        <v>170</v>
      </c>
      <c r="B20" s="1"/>
      <c r="C20" s="1"/>
      <c r="D20" s="1"/>
      <c r="E20" s="1"/>
      <c r="F20" s="102"/>
      <c r="G20" s="102">
        <v>0</v>
      </c>
      <c r="H20" s="103"/>
      <c r="I20" s="102">
        <v>0</v>
      </c>
      <c r="J20" s="103"/>
      <c r="K20" s="102">
        <v>0</v>
      </c>
      <c r="L20" s="103"/>
      <c r="M20" s="102">
        <v>0</v>
      </c>
      <c r="N20" s="103"/>
      <c r="O20" s="102">
        <v>0</v>
      </c>
      <c r="P20" s="103"/>
      <c r="Q20" s="102">
        <v>0</v>
      </c>
      <c r="R20" s="103"/>
      <c r="S20" s="102">
        <v>0</v>
      </c>
      <c r="T20" s="103"/>
      <c r="U20" s="102">
        <v>420805974.38</v>
      </c>
      <c r="V20" s="103"/>
      <c r="W20" s="102">
        <f>ROUND(SUM(G20:V20),2)</f>
        <v>420805974.38</v>
      </c>
      <c r="X20" s="103"/>
      <c r="Y20" s="102">
        <v>13335.28</v>
      </c>
      <c r="Z20" s="103"/>
      <c r="AA20" s="102">
        <f t="shared" ref="AA20:AA21" si="2">ROUND(SUM(W20:Y20),2)</f>
        <v>420819309.66000003</v>
      </c>
      <c r="AB20" s="107"/>
    </row>
    <row r="21" spans="1:28" ht="32.1" customHeight="1">
      <c r="A21" s="101" t="s">
        <v>164</v>
      </c>
      <c r="B21" s="1"/>
      <c r="C21" s="1"/>
      <c r="D21" s="1"/>
      <c r="E21" s="1"/>
      <c r="F21" s="102"/>
      <c r="G21" s="102">
        <v>0</v>
      </c>
      <c r="H21" s="103"/>
      <c r="I21" s="102">
        <v>0</v>
      </c>
      <c r="J21" s="103"/>
      <c r="K21" s="102">
        <v>0</v>
      </c>
      <c r="L21" s="103"/>
      <c r="M21" s="102">
        <v>0</v>
      </c>
      <c r="N21" s="103"/>
      <c r="O21" s="102">
        <v>0</v>
      </c>
      <c r="P21" s="103"/>
      <c r="Q21" s="102">
        <v>0</v>
      </c>
      <c r="R21" s="103"/>
      <c r="S21" s="102">
        <v>0</v>
      </c>
      <c r="T21" s="103"/>
      <c r="U21" s="102">
        <v>76295671.969999999</v>
      </c>
      <c r="V21" s="103"/>
      <c r="W21" s="102">
        <f>ROUND(SUM(G21:V21),2)</f>
        <v>76295671.969999999</v>
      </c>
      <c r="X21" s="103"/>
      <c r="Y21" s="102">
        <v>4354.32</v>
      </c>
      <c r="Z21" s="103"/>
      <c r="AA21" s="102">
        <f t="shared" si="2"/>
        <v>76300026.290000007</v>
      </c>
      <c r="AB21" s="107"/>
    </row>
    <row r="22" spans="1:28" ht="32.1" customHeight="1">
      <c r="A22" s="101" t="s">
        <v>131</v>
      </c>
      <c r="B22" s="101"/>
      <c r="F22" s="108"/>
      <c r="G22" s="112">
        <f>ROUND(SUM(G20:G21),2)</f>
        <v>0</v>
      </c>
      <c r="H22" s="111"/>
      <c r="I22" s="112">
        <f>ROUND(SUM(I20:I21),2)</f>
        <v>0</v>
      </c>
      <c r="J22" s="109"/>
      <c r="K22" s="112">
        <f>ROUND(SUM(K20:K21),2)</f>
        <v>0</v>
      </c>
      <c r="L22" s="109"/>
      <c r="M22" s="112">
        <f>ROUND(SUM(M20:M21),2)</f>
        <v>0</v>
      </c>
      <c r="N22" s="109"/>
      <c r="O22" s="112">
        <f>ROUND(SUM(O20:O21),2)</f>
        <v>0</v>
      </c>
      <c r="P22" s="109"/>
      <c r="Q22" s="112">
        <f>ROUND(SUM(Q20:Q21),2)</f>
        <v>0</v>
      </c>
      <c r="R22" s="109"/>
      <c r="S22" s="112">
        <f>ROUND(SUM(S20:S21),2)</f>
        <v>0</v>
      </c>
      <c r="T22" s="109"/>
      <c r="U22" s="112">
        <f>ROUND(SUM(U20:U21),2)</f>
        <v>497101646.35000002</v>
      </c>
      <c r="V22" s="109"/>
      <c r="W22" s="112">
        <f>ROUND(SUM(W20:W21),2)</f>
        <v>497101646.35000002</v>
      </c>
      <c r="X22" s="109"/>
      <c r="Y22" s="112">
        <f>ROUND(SUM(Y20:Y21),2)</f>
        <v>17689.599999999999</v>
      </c>
      <c r="Z22" s="109"/>
      <c r="AA22" s="112">
        <f>ROUND(SUM(AA20:AA21),2)</f>
        <v>497119335.94999999</v>
      </c>
      <c r="AB22" s="102"/>
    </row>
    <row r="23" spans="1:28" ht="32.1" customHeight="1">
      <c r="A23" s="101" t="s">
        <v>171</v>
      </c>
      <c r="B23" s="1"/>
      <c r="C23" s="1"/>
      <c r="D23" s="1"/>
      <c r="E23" s="1"/>
      <c r="F23" s="102"/>
      <c r="G23" s="102">
        <f>ROUND(SUM(G16:G19,G22:G22),2)</f>
        <v>1454198768</v>
      </c>
      <c r="H23" s="103"/>
      <c r="I23" s="102">
        <f>ROUND(SUM(I16:I19,I22:I22),2)</f>
        <v>441807166</v>
      </c>
      <c r="J23" s="103"/>
      <c r="K23" s="102">
        <f>ROUND(SUM(K16:K19,K22:K22),2)</f>
        <v>0</v>
      </c>
      <c r="L23" s="103"/>
      <c r="M23" s="102">
        <f>ROUND(SUM(M16:M19,M22:M22),2)</f>
        <v>0</v>
      </c>
      <c r="N23" s="103"/>
      <c r="O23" s="102">
        <f>ROUND(SUM(O16:O19,O22:O22),2)</f>
        <v>-1052991.24</v>
      </c>
      <c r="P23" s="103"/>
      <c r="Q23" s="102">
        <f>ROUND(SUM(Q16:Q19,Q22:Q22),2)</f>
        <v>148000000</v>
      </c>
      <c r="R23" s="103"/>
      <c r="S23" s="102">
        <f>ROUND(SUM(S16:S19,S22:S22),2)</f>
        <v>0</v>
      </c>
      <c r="T23" s="103"/>
      <c r="U23" s="102">
        <f>ROUND(SUM(U16:U19,U22:U22),2)</f>
        <v>9824353033.6499996</v>
      </c>
      <c r="V23" s="103"/>
      <c r="W23" s="102">
        <f>ROUND(SUM(W16:W19,W22:W22),2)</f>
        <v>11867305976.41</v>
      </c>
      <c r="X23" s="103"/>
      <c r="Y23" s="102">
        <f>ROUND(SUM(Y16:Y19,Y22:Y22),2)</f>
        <v>220025.05</v>
      </c>
      <c r="Z23" s="103"/>
      <c r="AA23" s="102">
        <f>ROUND(SUM(AA16:AA19,AA22:AA22),2)</f>
        <v>11867526001.459999</v>
      </c>
      <c r="AB23" s="107"/>
    </row>
    <row r="24" spans="1:28" ht="32.1" customHeight="1">
      <c r="A24" s="101" t="s">
        <v>168</v>
      </c>
      <c r="B24" s="1"/>
      <c r="C24" s="1"/>
      <c r="D24" s="1"/>
      <c r="E24" s="1"/>
      <c r="F24" s="102"/>
      <c r="G24" s="102">
        <v>0</v>
      </c>
      <c r="H24" s="103"/>
      <c r="I24" s="102">
        <v>0</v>
      </c>
      <c r="J24" s="103"/>
      <c r="K24" s="102">
        <v>0</v>
      </c>
      <c r="L24" s="103"/>
      <c r="M24" s="102">
        <v>0</v>
      </c>
      <c r="N24" s="103"/>
      <c r="O24" s="102">
        <v>0</v>
      </c>
      <c r="P24" s="103"/>
      <c r="Q24" s="102">
        <v>0</v>
      </c>
      <c r="R24" s="103"/>
      <c r="S24" s="102">
        <v>0</v>
      </c>
      <c r="T24" s="103"/>
      <c r="U24" s="102">
        <v>0</v>
      </c>
      <c r="V24" s="103"/>
      <c r="W24" s="102">
        <f t="shared" ref="W24:W26" si="3">ROUND(SUM(G24:V24),2)</f>
        <v>0</v>
      </c>
      <c r="X24" s="103"/>
      <c r="Y24" s="102">
        <v>-1650</v>
      </c>
      <c r="Z24" s="103"/>
      <c r="AA24" s="102">
        <f t="shared" ref="AA24:AA26" si="4">ROUND(SUM(W24:Y24),2)</f>
        <v>-1650</v>
      </c>
      <c r="AB24" s="107"/>
    </row>
    <row r="25" spans="1:28" ht="32.1" customHeight="1">
      <c r="A25" s="101" t="s">
        <v>163</v>
      </c>
      <c r="B25" s="1"/>
      <c r="C25" s="1"/>
      <c r="D25" s="1"/>
      <c r="E25" s="1"/>
      <c r="F25" s="102"/>
      <c r="G25" s="102">
        <v>0</v>
      </c>
      <c r="H25" s="103"/>
      <c r="I25" s="102">
        <v>0</v>
      </c>
      <c r="J25" s="103"/>
      <c r="K25" s="102">
        <v>0</v>
      </c>
      <c r="L25" s="103"/>
      <c r="M25" s="102">
        <v>0</v>
      </c>
      <c r="N25" s="103"/>
      <c r="O25" s="102">
        <v>0</v>
      </c>
      <c r="P25" s="103"/>
      <c r="Q25" s="102">
        <v>0</v>
      </c>
      <c r="R25" s="103"/>
      <c r="S25" s="102">
        <v>0</v>
      </c>
      <c r="T25" s="103"/>
      <c r="U25" s="102">
        <v>145031533.97</v>
      </c>
      <c r="V25" s="103"/>
      <c r="W25" s="102">
        <f t="shared" si="3"/>
        <v>145031533.97</v>
      </c>
      <c r="X25" s="103"/>
      <c r="Y25" s="102">
        <v>9470.7999999999993</v>
      </c>
      <c r="Z25" s="103"/>
      <c r="AA25" s="102">
        <f t="shared" si="4"/>
        <v>145041004.77000001</v>
      </c>
      <c r="AB25" s="107"/>
    </row>
    <row r="26" spans="1:28" ht="32.1" customHeight="1">
      <c r="A26" s="101" t="s">
        <v>164</v>
      </c>
      <c r="B26" s="1"/>
      <c r="C26" s="1"/>
      <c r="D26" s="1"/>
      <c r="E26" s="1"/>
      <c r="F26" s="102"/>
      <c r="G26" s="102">
        <v>0</v>
      </c>
      <c r="H26" s="103"/>
      <c r="I26" s="102">
        <v>0</v>
      </c>
      <c r="J26" s="103"/>
      <c r="K26" s="102">
        <v>0</v>
      </c>
      <c r="L26" s="103"/>
      <c r="M26" s="102">
        <v>0</v>
      </c>
      <c r="N26" s="103"/>
      <c r="O26" s="102">
        <v>0</v>
      </c>
      <c r="P26" s="103"/>
      <c r="Q26" s="102">
        <v>0</v>
      </c>
      <c r="R26" s="103"/>
      <c r="S26" s="102">
        <v>0</v>
      </c>
      <c r="T26" s="103"/>
      <c r="U26" s="102">
        <v>0</v>
      </c>
      <c r="V26" s="103"/>
      <c r="W26" s="102">
        <f t="shared" si="3"/>
        <v>0</v>
      </c>
      <c r="X26" s="103"/>
      <c r="Y26" s="102">
        <v>0</v>
      </c>
      <c r="Z26" s="103"/>
      <c r="AA26" s="102">
        <f t="shared" si="4"/>
        <v>0</v>
      </c>
      <c r="AB26" s="107"/>
    </row>
    <row r="27" spans="1:28" ht="32.1" customHeight="1">
      <c r="A27" s="101" t="s">
        <v>131</v>
      </c>
      <c r="G27" s="112">
        <f>ROUND(SUM(G25:G26),2)</f>
        <v>0</v>
      </c>
      <c r="I27" s="112">
        <f>ROUND(SUM(I25:I26),2)</f>
        <v>0</v>
      </c>
      <c r="K27" s="112">
        <f>ROUND(SUM(K25:K26),2)</f>
        <v>0</v>
      </c>
      <c r="M27" s="112">
        <f>ROUND(SUM(M25:M26),2)</f>
        <v>0</v>
      </c>
      <c r="O27" s="112">
        <f>ROUND(SUM(O25:O26),2)</f>
        <v>0</v>
      </c>
      <c r="Q27" s="112">
        <f>ROUND(SUM(Q25:Q26),2)</f>
        <v>0</v>
      </c>
      <c r="S27" s="112">
        <f>ROUND(SUM(S25:S26),2)</f>
        <v>0</v>
      </c>
      <c r="U27" s="112">
        <f>ROUND(SUM(U25:U26),2)</f>
        <v>145031533.97</v>
      </c>
      <c r="W27" s="112">
        <f>ROUND(SUM(W25:W26),2)</f>
        <v>145031533.97</v>
      </c>
      <c r="Y27" s="112">
        <f>ROUND(SUM(Y25:Y26),2)</f>
        <v>9470.7999999999993</v>
      </c>
      <c r="AA27" s="112">
        <f>ROUND(SUM(AA25:AA26),2)</f>
        <v>145041004.77000001</v>
      </c>
    </row>
    <row r="28" spans="1:28" ht="32.1" customHeight="1" thickBot="1">
      <c r="A28" s="101" t="s">
        <v>172</v>
      </c>
      <c r="G28" s="113">
        <f>ROUND(SUM(G23:G24,G27),2)</f>
        <v>1454198768</v>
      </c>
      <c r="I28" s="113">
        <f>ROUND(SUM(I23:I24,I27),2)</f>
        <v>441807166</v>
      </c>
      <c r="K28" s="113">
        <f>ROUND(SUM(K23:K24,K27),2)</f>
        <v>0</v>
      </c>
      <c r="M28" s="113">
        <f>ROUND(SUM(M23:M24,M27),2)</f>
        <v>0</v>
      </c>
      <c r="O28" s="113">
        <f>ROUND(SUM(O23:O24,O27),2)</f>
        <v>-1052991.24</v>
      </c>
      <c r="Q28" s="113">
        <f>ROUND(SUM(Q23:Q24,Q27),2)</f>
        <v>148000000</v>
      </c>
      <c r="S28" s="113">
        <f>ROUND(SUM(S23:S24,S27),2)</f>
        <v>0</v>
      </c>
      <c r="U28" s="113">
        <f>ROUND(SUM(U23:U24,U27),2)</f>
        <v>9969384567.6200008</v>
      </c>
      <c r="W28" s="113">
        <f>ROUND(SUM(W23:W24,W27),2)</f>
        <v>12012337510.379999</v>
      </c>
      <c r="Y28" s="113">
        <f>ROUND(SUM(Y23:Y24,Y27),2)</f>
        <v>227845.85</v>
      </c>
      <c r="AA28" s="113">
        <f>ROUND(SUM(AA23:AA24,AA27),2)</f>
        <v>12012565356.23</v>
      </c>
    </row>
    <row r="29" spans="1:28" ht="32.1" customHeight="1" thickTop="1">
      <c r="A29" s="101"/>
      <c r="B29" s="1"/>
      <c r="C29" s="1"/>
      <c r="D29" s="1"/>
      <c r="E29" s="1"/>
      <c r="F29" s="102"/>
      <c r="G29" s="103"/>
      <c r="H29" s="103"/>
      <c r="I29" s="103"/>
      <c r="J29" s="103"/>
      <c r="K29" s="103"/>
      <c r="L29" s="103"/>
      <c r="M29" s="102"/>
      <c r="N29" s="103"/>
      <c r="O29" s="102"/>
      <c r="P29" s="103"/>
      <c r="Q29" s="103"/>
      <c r="R29" s="103"/>
      <c r="S29" s="102"/>
      <c r="T29" s="103"/>
      <c r="U29" s="103"/>
      <c r="V29" s="103"/>
      <c r="W29" s="104"/>
      <c r="X29" s="103"/>
      <c r="Y29" s="105"/>
      <c r="Z29" s="103"/>
      <c r="AA29" s="106"/>
      <c r="AB29" s="107"/>
    </row>
    <row r="30" spans="1:28" ht="32.1" customHeight="1">
      <c r="A30" s="101" t="s">
        <v>50</v>
      </c>
    </row>
    <row r="31" spans="1:28" ht="30" customHeight="1">
      <c r="A31" s="101"/>
    </row>
    <row r="32" spans="1:28" ht="30" customHeight="1">
      <c r="G32" s="110"/>
      <c r="H32" s="102"/>
      <c r="I32" s="110"/>
      <c r="J32" s="102"/>
      <c r="K32" s="110"/>
      <c r="L32" s="102"/>
      <c r="M32" s="110"/>
      <c r="N32" s="102"/>
      <c r="O32" s="102"/>
      <c r="P32" s="102"/>
      <c r="Q32" s="110"/>
      <c r="R32" s="102"/>
      <c r="S32" s="110"/>
      <c r="T32" s="102"/>
      <c r="U32" s="110"/>
      <c r="V32" s="110"/>
      <c r="W32" s="110"/>
      <c r="X32" s="102"/>
      <c r="Y32" s="110"/>
      <c r="Z32" s="102"/>
      <c r="AA32" s="110"/>
    </row>
    <row r="33" spans="7:27" ht="30" customHeight="1">
      <c r="G33" s="110"/>
      <c r="H33" s="102"/>
      <c r="I33" s="110"/>
      <c r="J33" s="102"/>
      <c r="K33" s="110"/>
      <c r="L33" s="102"/>
      <c r="M33" s="110"/>
      <c r="N33" s="102"/>
      <c r="O33" s="102"/>
      <c r="P33" s="102"/>
      <c r="Q33" s="110"/>
      <c r="R33" s="102"/>
      <c r="S33" s="110"/>
      <c r="T33" s="102"/>
      <c r="U33" s="110"/>
      <c r="V33" s="110"/>
      <c r="W33" s="110"/>
      <c r="X33" s="102"/>
      <c r="Y33" s="110"/>
      <c r="Z33" s="102"/>
      <c r="AA33" s="110"/>
    </row>
    <row r="34" spans="7:27" ht="30" customHeight="1"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</row>
  </sheetData>
  <mergeCells count="5">
    <mergeCell ref="AA9:AA10"/>
    <mergeCell ref="G5:AA5"/>
    <mergeCell ref="A1:AA1"/>
    <mergeCell ref="A2:AA2"/>
    <mergeCell ref="A3:AA3"/>
  </mergeCells>
  <phoneticPr fontId="5" type="noConversion"/>
  <pageMargins left="0.59055118110236227" right="0.19685039370078741" top="0.51181102362204722" bottom="0.23622047244094491" header="0.19685039370078741" footer="0.15748031496062992"/>
  <pageSetup paperSize="9" scale="55" orientation="landscape" r:id="rId1"/>
  <headerFooter scaleWithDoc="0" alignWithMargins="0"/>
  <ignoredErrors>
    <ignoredError sqref="G4:AA23 G26:AA27 G25:T25 V25:X25 G24:X24 Z24:AA24 Z25:AA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zoomScale="80" zoomScaleNormal="80" workbookViewId="0">
      <selection activeCell="S23" sqref="S23"/>
    </sheetView>
  </sheetViews>
  <sheetFormatPr defaultColWidth="9.33203125" defaultRowHeight="24.95" customHeight="1"/>
  <cols>
    <col min="1" max="6" width="10.83203125" style="94" customWidth="1"/>
    <col min="7" max="7" width="22.83203125" style="94" customWidth="1"/>
    <col min="8" max="8" width="2.33203125" style="94" customWidth="1"/>
    <col min="9" max="9" width="22.83203125" style="94" customWidth="1"/>
    <col min="10" max="10" width="2.33203125" style="94" customWidth="1"/>
    <col min="11" max="11" width="22.83203125" style="94" customWidth="1"/>
    <col min="12" max="12" width="2.33203125" style="94" customWidth="1"/>
    <col min="13" max="13" width="22.83203125" style="94" customWidth="1"/>
    <col min="14" max="14" width="2.33203125" style="94" customWidth="1"/>
    <col min="15" max="15" width="22.83203125" style="94" customWidth="1"/>
    <col min="16" max="16" width="2.33203125" style="94" customWidth="1"/>
    <col min="17" max="17" width="22.83203125" style="94" customWidth="1"/>
    <col min="18" max="18" width="2.33203125" style="94" customWidth="1"/>
    <col min="19" max="19" width="22.83203125" style="94" customWidth="1"/>
    <col min="20" max="20" width="2.33203125" style="94" customWidth="1"/>
    <col min="21" max="21" width="22.83203125" style="94" customWidth="1"/>
    <col min="22" max="22" width="3.83203125" style="140" customWidth="1"/>
    <col min="23" max="16384" width="9.33203125" style="94"/>
  </cols>
  <sheetData>
    <row r="1" spans="1:23" ht="30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3" ht="30" customHeight="1">
      <c r="A2" s="169" t="s">
        <v>173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3" ht="30" customHeight="1">
      <c r="A3" s="169" t="str">
        <f>PL!A3</f>
        <v>FOR THE THREE-MONTH PERIODS ENDED MARCH 31, 2023  (UNAUDITED /REVIEWED ONLY)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3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96"/>
      <c r="V5" s="141"/>
    </row>
    <row r="6" spans="1:23" ht="30" customHeight="1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3"/>
      <c r="M6" s="3"/>
      <c r="N6" s="3"/>
      <c r="O6" s="3" t="s">
        <v>174</v>
      </c>
      <c r="P6" s="3"/>
      <c r="Q6" s="3"/>
      <c r="R6" s="3"/>
      <c r="S6" s="3"/>
      <c r="T6" s="3"/>
      <c r="U6" s="114"/>
      <c r="V6" s="141"/>
    </row>
    <row r="7" spans="1:23" ht="30" customHeight="1">
      <c r="G7" s="98"/>
      <c r="H7" s="98"/>
      <c r="I7" s="98"/>
      <c r="J7" s="98"/>
      <c r="K7" s="98"/>
      <c r="L7" s="98"/>
      <c r="M7" s="98"/>
      <c r="N7" s="98"/>
      <c r="O7" s="97"/>
      <c r="P7" s="97"/>
      <c r="Q7" s="97" t="s">
        <v>143</v>
      </c>
      <c r="R7" s="97"/>
      <c r="S7" s="97"/>
      <c r="T7" s="98"/>
    </row>
    <row r="8" spans="1:23" ht="30" customHeight="1">
      <c r="G8" s="99"/>
      <c r="H8" s="99"/>
      <c r="I8" s="99"/>
      <c r="J8" s="99"/>
      <c r="K8" s="99"/>
      <c r="L8" s="99"/>
      <c r="M8" s="99"/>
      <c r="N8" s="99"/>
      <c r="O8" s="97"/>
      <c r="P8" s="97" t="s">
        <v>145</v>
      </c>
      <c r="Q8" s="97"/>
      <c r="R8" s="99"/>
      <c r="S8" s="99"/>
      <c r="T8" s="99"/>
    </row>
    <row r="9" spans="1:23" ht="30" customHeight="1">
      <c r="G9" s="99" t="s">
        <v>147</v>
      </c>
      <c r="H9" s="99"/>
      <c r="I9" s="99" t="s">
        <v>148</v>
      </c>
      <c r="J9" s="99"/>
      <c r="K9" s="99" t="s">
        <v>148</v>
      </c>
      <c r="L9" s="99"/>
      <c r="M9" s="99" t="s">
        <v>149</v>
      </c>
      <c r="N9" s="99"/>
      <c r="O9" s="7" t="s">
        <v>151</v>
      </c>
      <c r="P9" s="99"/>
      <c r="Q9" s="99" t="s">
        <v>152</v>
      </c>
      <c r="R9" s="99"/>
      <c r="S9" s="99" t="s">
        <v>153</v>
      </c>
      <c r="T9" s="99"/>
      <c r="U9" s="7" t="s">
        <v>146</v>
      </c>
    </row>
    <row r="10" spans="1:23" ht="30" customHeight="1">
      <c r="A10" s="95"/>
      <c r="B10" s="95"/>
      <c r="C10" s="95"/>
      <c r="D10" s="95"/>
      <c r="E10" s="95"/>
      <c r="F10" s="20" t="s">
        <v>5</v>
      </c>
      <c r="G10" s="2"/>
      <c r="H10" s="2"/>
      <c r="I10" s="2" t="s">
        <v>156</v>
      </c>
      <c r="J10" s="2"/>
      <c r="K10" s="2" t="s">
        <v>157</v>
      </c>
      <c r="L10" s="2"/>
      <c r="M10" s="2"/>
      <c r="N10" s="2"/>
      <c r="O10" s="4"/>
      <c r="P10" s="2"/>
      <c r="Q10" s="2" t="s">
        <v>157</v>
      </c>
      <c r="R10" s="2"/>
      <c r="S10" s="2"/>
      <c r="T10" s="2"/>
      <c r="U10" s="4"/>
    </row>
    <row r="11" spans="1:23" ht="30" customHeight="1">
      <c r="A11" s="142" t="s">
        <v>161</v>
      </c>
      <c r="F11" s="99"/>
      <c r="G11" s="109">
        <v>1475698768</v>
      </c>
      <c r="H11" s="105"/>
      <c r="I11" s="109">
        <v>441807166</v>
      </c>
      <c r="J11" s="105"/>
      <c r="K11" s="109">
        <v>39061748.240000002</v>
      </c>
      <c r="L11" s="105"/>
      <c r="M11" s="109">
        <v>-142107790.00999999</v>
      </c>
      <c r="N11" s="105"/>
      <c r="O11" s="109">
        <v>148000000</v>
      </c>
      <c r="P11" s="105"/>
      <c r="Q11" s="109">
        <v>142107790.00999999</v>
      </c>
      <c r="R11" s="105"/>
      <c r="S11" s="109">
        <v>8050455869.8599997</v>
      </c>
      <c r="T11" s="105"/>
      <c r="U11" s="109">
        <f>ROUND(SUM(G11:T11),2)</f>
        <v>10155023552.1</v>
      </c>
      <c r="V11" s="115"/>
      <c r="W11" s="110"/>
    </row>
    <row r="12" spans="1:23" ht="30" customHeight="1">
      <c r="A12" s="142" t="s">
        <v>175</v>
      </c>
      <c r="F12" s="108">
        <v>25.2</v>
      </c>
      <c r="G12" s="109">
        <v>0</v>
      </c>
      <c r="H12" s="109"/>
      <c r="I12" s="109">
        <v>0</v>
      </c>
      <c r="J12" s="109"/>
      <c r="K12" s="109">
        <v>0</v>
      </c>
      <c r="L12" s="109"/>
      <c r="M12" s="109">
        <v>0</v>
      </c>
      <c r="N12" s="109"/>
      <c r="O12" s="109">
        <v>0</v>
      </c>
      <c r="P12" s="111"/>
      <c r="Q12" s="109">
        <v>0</v>
      </c>
      <c r="R12" s="109"/>
      <c r="S12" s="109">
        <v>-72709123.400000006</v>
      </c>
      <c r="T12" s="109"/>
      <c r="U12" s="109">
        <f>ROUND(SUM(G12:T12),2)</f>
        <v>-72709123.400000006</v>
      </c>
      <c r="V12" s="115"/>
      <c r="W12" s="110"/>
    </row>
    <row r="13" spans="1:23" ht="30" customHeight="1">
      <c r="A13" s="147" t="s">
        <v>163</v>
      </c>
      <c r="F13" s="108"/>
      <c r="G13" s="109">
        <v>0</v>
      </c>
      <c r="H13" s="109"/>
      <c r="I13" s="109">
        <v>0</v>
      </c>
      <c r="J13" s="109"/>
      <c r="K13" s="109">
        <v>0</v>
      </c>
      <c r="L13" s="109"/>
      <c r="M13" s="109">
        <v>0</v>
      </c>
      <c r="N13" s="109"/>
      <c r="O13" s="109">
        <v>0</v>
      </c>
      <c r="P13" s="111"/>
      <c r="Q13" s="109">
        <v>0</v>
      </c>
      <c r="R13" s="109"/>
      <c r="S13" s="109">
        <v>118678948.41</v>
      </c>
      <c r="T13" s="109"/>
      <c r="U13" s="109">
        <f>ROUND(SUM(G13:T13),2)</f>
        <v>118678948.41</v>
      </c>
      <c r="V13" s="115"/>
      <c r="W13" s="110"/>
    </row>
    <row r="14" spans="1:23" ht="30" customHeight="1">
      <c r="A14" s="142" t="s">
        <v>164</v>
      </c>
      <c r="F14" s="108"/>
      <c r="G14" s="109">
        <v>0</v>
      </c>
      <c r="H14" s="109"/>
      <c r="I14" s="109">
        <v>0</v>
      </c>
      <c r="J14" s="109"/>
      <c r="K14" s="109">
        <v>0</v>
      </c>
      <c r="L14" s="109"/>
      <c r="M14" s="109">
        <v>0</v>
      </c>
      <c r="N14" s="109"/>
      <c r="O14" s="109">
        <v>0</v>
      </c>
      <c r="P14" s="111"/>
      <c r="Q14" s="109">
        <v>0</v>
      </c>
      <c r="R14" s="109"/>
      <c r="S14" s="109">
        <v>0</v>
      </c>
      <c r="T14" s="109"/>
      <c r="U14" s="109">
        <f>ROUND(SUM(G14:T14),2)</f>
        <v>0</v>
      </c>
      <c r="V14" s="115"/>
      <c r="W14" s="110"/>
    </row>
    <row r="15" spans="1:23" ht="30" customHeight="1">
      <c r="A15" s="142" t="s">
        <v>131</v>
      </c>
      <c r="F15" s="108"/>
      <c r="G15" s="112">
        <f>ROUND(SUM(G13:G14),2)</f>
        <v>0</v>
      </c>
      <c r="H15" s="109"/>
      <c r="I15" s="112">
        <f>ROUND(SUM(I13:I14),2)</f>
        <v>0</v>
      </c>
      <c r="J15" s="109"/>
      <c r="K15" s="112">
        <f>ROUND(SUM(K13:K14),2)</f>
        <v>0</v>
      </c>
      <c r="L15" s="109"/>
      <c r="M15" s="112">
        <f>ROUND(SUM(M13:M14),2)</f>
        <v>0</v>
      </c>
      <c r="N15" s="109"/>
      <c r="O15" s="112">
        <f>ROUND(SUM(O13:O14),2)</f>
        <v>0</v>
      </c>
      <c r="P15" s="111"/>
      <c r="Q15" s="112">
        <f>ROUND(SUM(Q13:Q14),2)</f>
        <v>0</v>
      </c>
      <c r="R15" s="109"/>
      <c r="S15" s="112">
        <f>ROUND(SUM(S13:S14),2)</f>
        <v>118678948.41</v>
      </c>
      <c r="T15" s="109"/>
      <c r="U15" s="112">
        <f>ROUND(SUM(U13:U14),2)</f>
        <v>118678948.41</v>
      </c>
      <c r="V15" s="115"/>
      <c r="W15" s="110"/>
    </row>
    <row r="16" spans="1:23" ht="30" customHeight="1">
      <c r="A16" s="101" t="s">
        <v>165</v>
      </c>
      <c r="F16" s="108"/>
      <c r="G16" s="109">
        <f>ROUND(SUM(G11:G12,G15),2)</f>
        <v>1475698768</v>
      </c>
      <c r="H16" s="109"/>
      <c r="I16" s="109">
        <f>ROUND(SUM(I11:I12,I15),2)</f>
        <v>441807166</v>
      </c>
      <c r="J16" s="109"/>
      <c r="K16" s="109">
        <f>ROUND(SUM(K11:K12,K15),2)</f>
        <v>39061748.240000002</v>
      </c>
      <c r="L16" s="109"/>
      <c r="M16" s="109">
        <f>ROUND(SUM(M11:M12,M15),2)</f>
        <v>-142107790.00999999</v>
      </c>
      <c r="N16" s="109"/>
      <c r="O16" s="109">
        <f>ROUND(SUM(O11:O12,O15),2)</f>
        <v>148000000</v>
      </c>
      <c r="P16" s="111"/>
      <c r="Q16" s="109">
        <f>ROUND(SUM(Q11:Q12,Q15),2)</f>
        <v>142107790.00999999</v>
      </c>
      <c r="R16" s="109"/>
      <c r="S16" s="109">
        <f>ROUND(SUM(S11:S12,S15),2)</f>
        <v>8096425694.8699999</v>
      </c>
      <c r="T16" s="109"/>
      <c r="U16" s="109">
        <f>ROUND(SUM(U11:U12,U15),2)</f>
        <v>10200993377.110001</v>
      </c>
      <c r="V16" s="115"/>
      <c r="W16" s="110"/>
    </row>
    <row r="17" spans="1:23" ht="30" customHeight="1">
      <c r="A17" s="101" t="s">
        <v>176</v>
      </c>
      <c r="B17" s="101"/>
      <c r="F17" s="108" t="s">
        <v>167</v>
      </c>
      <c r="G17" s="109">
        <v>-21500000</v>
      </c>
      <c r="H17" s="109"/>
      <c r="I17" s="109">
        <v>0</v>
      </c>
      <c r="J17" s="109"/>
      <c r="K17" s="109">
        <v>-39061748.240000002</v>
      </c>
      <c r="L17" s="109"/>
      <c r="M17" s="109">
        <v>142107790.00999999</v>
      </c>
      <c r="N17" s="109"/>
      <c r="O17" s="109">
        <v>0</v>
      </c>
      <c r="P17" s="109"/>
      <c r="Q17" s="109">
        <v>-142107790.00999999</v>
      </c>
      <c r="R17" s="109"/>
      <c r="S17" s="109">
        <v>60561748.239999995</v>
      </c>
      <c r="T17" s="109"/>
      <c r="U17" s="109">
        <f>ROUND(SUM(G17:T17),2)</f>
        <v>0</v>
      </c>
      <c r="W17" s="110"/>
    </row>
    <row r="18" spans="1:23" ht="30" customHeight="1">
      <c r="A18" s="101" t="s">
        <v>169</v>
      </c>
      <c r="F18" s="108">
        <v>25.1</v>
      </c>
      <c r="G18" s="109">
        <v>0</v>
      </c>
      <c r="H18" s="111"/>
      <c r="I18" s="109">
        <v>0</v>
      </c>
      <c r="J18" s="111"/>
      <c r="K18" s="109">
        <v>0</v>
      </c>
      <c r="L18" s="111"/>
      <c r="M18" s="109">
        <v>0</v>
      </c>
      <c r="N18" s="111"/>
      <c r="O18" s="109">
        <v>0</v>
      </c>
      <c r="P18" s="111"/>
      <c r="Q18" s="109">
        <v>0</v>
      </c>
      <c r="R18" s="109"/>
      <c r="S18" s="109">
        <v>-145412126.80000001</v>
      </c>
      <c r="T18" s="109"/>
      <c r="U18" s="109">
        <f>ROUND(SUM(G18:T18),2)</f>
        <v>-145412126.80000001</v>
      </c>
      <c r="V18" s="116"/>
      <c r="W18" s="110"/>
    </row>
    <row r="19" spans="1:23" ht="30" customHeight="1">
      <c r="A19" s="101" t="s">
        <v>170</v>
      </c>
      <c r="F19" s="108"/>
      <c r="G19" s="109">
        <v>0</v>
      </c>
      <c r="H19" s="111"/>
      <c r="I19" s="109">
        <v>0</v>
      </c>
      <c r="J19" s="111"/>
      <c r="K19" s="109">
        <v>0</v>
      </c>
      <c r="L19" s="111"/>
      <c r="M19" s="109">
        <v>0</v>
      </c>
      <c r="N19" s="111"/>
      <c r="O19" s="109">
        <v>0</v>
      </c>
      <c r="P19" s="111"/>
      <c r="Q19" s="109">
        <v>0</v>
      </c>
      <c r="R19" s="109"/>
      <c r="S19" s="109">
        <v>823201438.04999995</v>
      </c>
      <c r="T19" s="109"/>
      <c r="U19" s="109">
        <f t="shared" ref="U19:U20" si="0">ROUND(SUM(G19:T19),2)</f>
        <v>823201438.04999995</v>
      </c>
      <c r="V19" s="116"/>
      <c r="W19" s="110"/>
    </row>
    <row r="20" spans="1:23" ht="30" customHeight="1">
      <c r="A20" s="101" t="s">
        <v>164</v>
      </c>
      <c r="F20" s="108"/>
      <c r="G20" s="109">
        <v>0</v>
      </c>
      <c r="H20" s="111"/>
      <c r="I20" s="109">
        <v>0</v>
      </c>
      <c r="J20" s="111"/>
      <c r="K20" s="109">
        <v>0</v>
      </c>
      <c r="L20" s="111"/>
      <c r="M20" s="109">
        <v>0</v>
      </c>
      <c r="N20" s="111"/>
      <c r="O20" s="109">
        <v>0</v>
      </c>
      <c r="P20" s="111"/>
      <c r="Q20" s="109">
        <v>0</v>
      </c>
      <c r="R20" s="109"/>
      <c r="S20" s="109">
        <v>38027984.770000003</v>
      </c>
      <c r="T20" s="109"/>
      <c r="U20" s="109">
        <f t="shared" si="0"/>
        <v>38027984.770000003</v>
      </c>
      <c r="V20" s="116"/>
      <c r="W20" s="110"/>
    </row>
    <row r="21" spans="1:23" ht="30" customHeight="1">
      <c r="A21" s="142" t="s">
        <v>131</v>
      </c>
      <c r="F21" s="108"/>
      <c r="G21" s="112">
        <f>ROUND(SUM(G19:G20),2)</f>
        <v>0</v>
      </c>
      <c r="H21" s="109"/>
      <c r="I21" s="112">
        <f>ROUND(SUM(I19:I20),2)</f>
        <v>0</v>
      </c>
      <c r="J21" s="109"/>
      <c r="K21" s="112">
        <f>ROUND(SUM(K19:K20),2)</f>
        <v>0</v>
      </c>
      <c r="L21" s="109"/>
      <c r="M21" s="112">
        <f>ROUND(SUM(M19:M20),2)</f>
        <v>0</v>
      </c>
      <c r="N21" s="109"/>
      <c r="O21" s="112">
        <f>ROUND(SUM(O19:O20),2)</f>
        <v>0</v>
      </c>
      <c r="P21" s="111"/>
      <c r="Q21" s="112">
        <f>ROUND(SUM(Q19:Q20),2)</f>
        <v>0</v>
      </c>
      <c r="R21" s="109"/>
      <c r="S21" s="112">
        <f>ROUND(SUM(S19:S20),2)</f>
        <v>861229422.82000005</v>
      </c>
      <c r="T21" s="109"/>
      <c r="U21" s="112">
        <f>ROUND(SUM(U19:U20),2)</f>
        <v>861229422.82000005</v>
      </c>
      <c r="V21" s="115"/>
      <c r="W21" s="110"/>
    </row>
    <row r="22" spans="1:23" ht="30" customHeight="1">
      <c r="A22" s="101" t="s">
        <v>171</v>
      </c>
      <c r="F22" s="108"/>
      <c r="G22" s="109">
        <f>ROUND(SUM(G16:G18,G21),2)</f>
        <v>1454198768</v>
      </c>
      <c r="H22" s="109"/>
      <c r="I22" s="109">
        <f>ROUND(SUM(I16:I18,I21),2)</f>
        <v>441807166</v>
      </c>
      <c r="J22" s="109"/>
      <c r="K22" s="109">
        <f>ROUND(SUM(K16:K18,K21),2)</f>
        <v>0</v>
      </c>
      <c r="L22" s="109"/>
      <c r="M22" s="109">
        <f>ROUND(SUM(M16:M18,M21),2)</f>
        <v>0</v>
      </c>
      <c r="N22" s="109"/>
      <c r="O22" s="109">
        <f>ROUND(SUM(O16:O18,O21),2)</f>
        <v>148000000</v>
      </c>
      <c r="P22" s="109"/>
      <c r="Q22" s="109">
        <f>ROUND(SUM(Q16:Q18,Q21),2)</f>
        <v>0</v>
      </c>
      <c r="R22" s="109"/>
      <c r="S22" s="109">
        <f>ROUND(SUM(S16:S18,S21),2)</f>
        <v>8872804739.1299992</v>
      </c>
      <c r="T22" s="109"/>
      <c r="U22" s="109">
        <f>ROUND(SUM(U16:U18,U21),2)</f>
        <v>10916810673.129999</v>
      </c>
    </row>
    <row r="23" spans="1:23" ht="30" customHeight="1">
      <c r="A23" s="101" t="s">
        <v>163</v>
      </c>
      <c r="F23" s="108"/>
      <c r="G23" s="109">
        <v>0</v>
      </c>
      <c r="H23" s="109"/>
      <c r="I23" s="109">
        <v>0</v>
      </c>
      <c r="J23" s="109"/>
      <c r="K23" s="109">
        <v>0</v>
      </c>
      <c r="L23" s="109"/>
      <c r="M23" s="109">
        <v>0</v>
      </c>
      <c r="N23" s="109"/>
      <c r="O23" s="109">
        <v>0</v>
      </c>
      <c r="P23" s="109"/>
      <c r="Q23" s="109">
        <v>0</v>
      </c>
      <c r="R23" s="109"/>
      <c r="S23" s="109">
        <v>164797626.25</v>
      </c>
      <c r="T23" s="109"/>
      <c r="U23" s="109">
        <f t="shared" ref="U23:U24" si="1">ROUND(SUM(G23:T23),2)</f>
        <v>164797626.25</v>
      </c>
    </row>
    <row r="24" spans="1:23" ht="30" customHeight="1">
      <c r="A24" s="147" t="s">
        <v>164</v>
      </c>
      <c r="G24" s="145">
        <v>0</v>
      </c>
      <c r="H24" s="109"/>
      <c r="I24" s="145">
        <v>0</v>
      </c>
      <c r="J24" s="109"/>
      <c r="K24" s="145">
        <v>0</v>
      </c>
      <c r="L24" s="109"/>
      <c r="M24" s="145">
        <v>0</v>
      </c>
      <c r="N24" s="109"/>
      <c r="O24" s="145">
        <v>0</v>
      </c>
      <c r="P24" s="109"/>
      <c r="Q24" s="145">
        <v>0</v>
      </c>
      <c r="R24" s="109"/>
      <c r="S24" s="145">
        <v>0</v>
      </c>
      <c r="T24" s="109"/>
      <c r="U24" s="145">
        <f t="shared" si="1"/>
        <v>0</v>
      </c>
    </row>
    <row r="25" spans="1:23" ht="30" customHeight="1">
      <c r="A25" s="142" t="s">
        <v>131</v>
      </c>
      <c r="G25" s="112">
        <f>ROUND(SUM(G23:G24),2)</f>
        <v>0</v>
      </c>
      <c r="I25" s="112">
        <f>ROUND(SUM(I23:I24),2)</f>
        <v>0</v>
      </c>
      <c r="K25" s="112">
        <f>ROUND(SUM(K23:K24),2)</f>
        <v>0</v>
      </c>
      <c r="M25" s="112">
        <f>ROUND(SUM(M23:M24),2)</f>
        <v>0</v>
      </c>
      <c r="O25" s="112">
        <f>ROUND(SUM(O23:O24),2)</f>
        <v>0</v>
      </c>
      <c r="Q25" s="112">
        <f>ROUND(SUM(Q23:Q24),2)</f>
        <v>0</v>
      </c>
      <c r="S25" s="112">
        <f>ROUND(SUM(S23:S24),2)</f>
        <v>164797626.25</v>
      </c>
      <c r="U25" s="112">
        <f>ROUND(SUM(U23:U24),2)</f>
        <v>164797626.25</v>
      </c>
    </row>
    <row r="26" spans="1:23" ht="30" customHeight="1" thickBot="1">
      <c r="A26" s="142" t="s">
        <v>172</v>
      </c>
      <c r="G26" s="113">
        <f>ROUND(SUM(G22,G25),2)</f>
        <v>1454198768</v>
      </c>
      <c r="I26" s="113">
        <f>ROUND(SUM(I22,I25),2)</f>
        <v>441807166</v>
      </c>
      <c r="K26" s="113">
        <f>ROUND(SUM(K22,K25),2)</f>
        <v>0</v>
      </c>
      <c r="M26" s="113">
        <f>ROUND(SUM(M22,M25),2)</f>
        <v>0</v>
      </c>
      <c r="O26" s="113">
        <f>ROUND(SUM(O22,O25),2)</f>
        <v>148000000</v>
      </c>
      <c r="Q26" s="113">
        <f>ROUND(SUM(Q22,Q25),2)</f>
        <v>0</v>
      </c>
      <c r="S26" s="113">
        <f>ROUND(SUM(S22,S25),2)</f>
        <v>9037602365.3799992</v>
      </c>
      <c r="U26" s="113">
        <f>ROUND(SUM(U22,U25),2)</f>
        <v>11081608299.379999</v>
      </c>
    </row>
    <row r="27" spans="1:23" ht="30" customHeight="1" thickTop="1"/>
    <row r="28" spans="1:23" ht="30" customHeight="1">
      <c r="A28" s="101" t="s">
        <v>50</v>
      </c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</row>
    <row r="30" spans="1:23" ht="24.95" customHeight="1"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</row>
  </sheetData>
  <mergeCells count="3">
    <mergeCell ref="A1:U1"/>
    <mergeCell ref="A2:U2"/>
    <mergeCell ref="A3:U3"/>
  </mergeCells>
  <pageMargins left="0.55118110236220474" right="0.23622047244094491" top="0.59055118110236227" bottom="0.39370078740157483" header="0.23622047244094491" footer="0.15748031496062992"/>
  <pageSetup paperSize="9" scale="61" orientation="landscape" r:id="rId1"/>
  <headerFooter alignWithMargins="0"/>
  <ignoredErrors>
    <ignoredError sqref="H26 T23 T24 T22 J26 L26 N26 P26 R26 T26 T25 R25 P25 N25 L25 J25 H25 T11:U11 U16 U15 S15 Q15 O15 M15 K15 K16 M16 O16 Q16 S16 I16 T14:U14 I15 T12 T13:U13 I10:U10 U12 R16 P16 N16 L16 J16 J15 L15 N15 P15 R15 T15 T16 T18:U18 T17 G16 G15 H16 H15 G6:U9 G19:U21 G17:S17 U17 G18:S18 G14:S14 G12:S12 G11:S11 G10:H10 G13:S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4"/>
  <sheetViews>
    <sheetView topLeftCell="A50" zoomScaleNormal="100" zoomScaleSheetLayoutView="90" workbookViewId="0">
      <selection activeCell="E77" sqref="E77"/>
    </sheetView>
  </sheetViews>
  <sheetFormatPr defaultColWidth="9.33203125" defaultRowHeight="21.6" customHeight="1"/>
  <cols>
    <col min="1" max="1" width="4.5" style="94" customWidth="1"/>
    <col min="2" max="2" width="3.6640625" style="94" customWidth="1"/>
    <col min="3" max="3" width="44.5" style="94" customWidth="1"/>
    <col min="4" max="4" width="9.83203125" style="94" customWidth="1"/>
    <col min="5" max="5" width="20.5" style="129" bestFit="1" customWidth="1"/>
    <col min="6" max="6" width="1" style="129" customWidth="1"/>
    <col min="7" max="7" width="20.5" style="129" bestFit="1" customWidth="1"/>
    <col min="8" max="8" width="1" style="129" customWidth="1"/>
    <col min="9" max="9" width="20.5" style="129" bestFit="1" customWidth="1"/>
    <col min="10" max="10" width="1" style="129" customWidth="1"/>
    <col min="11" max="11" width="20.5" style="129" bestFit="1" customWidth="1"/>
    <col min="12" max="12" width="1" style="94" customWidth="1"/>
    <col min="13" max="16384" width="9.33203125" style="94"/>
  </cols>
  <sheetData>
    <row r="1" spans="1:11" ht="23.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3.1" customHeight="1">
      <c r="A2" s="169" t="s">
        <v>177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3.1" customHeight="1">
      <c r="A3" s="169" t="str">
        <f>PL!A3</f>
        <v>FOR THE THREE-MONTH PERIODS ENDED MARCH 31, 2023  (UNAUDITED /REVIEWED ONLY)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s="12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s="12" customFormat="1" ht="23.1" customHeight="1">
      <c r="A5" s="94"/>
      <c r="B5" s="94"/>
      <c r="C5" s="94"/>
      <c r="D5" s="94"/>
      <c r="E5" s="16"/>
      <c r="F5" s="16" t="s">
        <v>3</v>
      </c>
      <c r="G5" s="16"/>
      <c r="H5" s="17"/>
      <c r="I5" s="16"/>
      <c r="J5" s="18" t="s">
        <v>4</v>
      </c>
      <c r="K5" s="18"/>
    </row>
    <row r="6" spans="1:11" ht="23.1" customHeight="1">
      <c r="E6" s="148">
        <v>2023</v>
      </c>
      <c r="F6" s="95"/>
      <c r="G6" s="148">
        <v>2022</v>
      </c>
      <c r="H6" s="1"/>
      <c r="I6" s="148">
        <f>E6</f>
        <v>2023</v>
      </c>
      <c r="J6" s="95"/>
      <c r="K6" s="148">
        <f>G6</f>
        <v>2022</v>
      </c>
    </row>
    <row r="7" spans="1:11" ht="23.1" customHeight="1">
      <c r="A7" s="149" t="s">
        <v>178</v>
      </c>
      <c r="E7" s="94"/>
      <c r="F7" s="94"/>
      <c r="G7" s="94"/>
      <c r="H7" s="94"/>
      <c r="I7" s="94"/>
      <c r="J7" s="94"/>
      <c r="K7" s="94"/>
    </row>
    <row r="8" spans="1:11" ht="23.1" customHeight="1">
      <c r="B8" s="94" t="s">
        <v>179</v>
      </c>
      <c r="E8" s="117">
        <v>145041004.77000001</v>
      </c>
      <c r="F8" s="118"/>
      <c r="G8" s="117">
        <v>191343540.46000001</v>
      </c>
      <c r="H8" s="118"/>
      <c r="I8" s="117">
        <v>164797626.25</v>
      </c>
      <c r="J8" s="118"/>
      <c r="K8" s="117">
        <v>118678948.41</v>
      </c>
    </row>
    <row r="9" spans="1:11" ht="23.1" customHeight="1">
      <c r="B9" s="94" t="s">
        <v>180</v>
      </c>
      <c r="E9" s="117"/>
      <c r="F9" s="118"/>
      <c r="G9" s="117"/>
      <c r="H9" s="118"/>
      <c r="I9" s="117"/>
      <c r="J9" s="118"/>
      <c r="K9" s="117"/>
    </row>
    <row r="10" spans="1:11" ht="23.1" customHeight="1">
      <c r="C10" s="94" t="s">
        <v>181</v>
      </c>
      <c r="E10" s="117"/>
      <c r="F10" s="118"/>
      <c r="G10" s="117"/>
      <c r="H10" s="118"/>
      <c r="I10" s="117"/>
      <c r="J10" s="118"/>
      <c r="K10" s="117"/>
    </row>
    <row r="11" spans="1:11" ht="23.1" customHeight="1">
      <c r="C11" s="94" t="s">
        <v>124</v>
      </c>
      <c r="E11" s="117">
        <v>41355977.579999998</v>
      </c>
      <c r="F11" s="118"/>
      <c r="G11" s="117">
        <v>51665017.119999997</v>
      </c>
      <c r="H11" s="118"/>
      <c r="I11" s="117">
        <v>30449478.969999999</v>
      </c>
      <c r="J11" s="118"/>
      <c r="K11" s="117">
        <v>34350996.670000002</v>
      </c>
    </row>
    <row r="12" spans="1:11" ht="23.1" customHeight="1">
      <c r="C12" s="94" t="s">
        <v>121</v>
      </c>
      <c r="E12" s="30">
        <v>12818119.449999999</v>
      </c>
      <c r="F12" s="118"/>
      <c r="G12" s="117">
        <v>37172923.789999999</v>
      </c>
      <c r="H12" s="118"/>
      <c r="I12" s="117">
        <v>26689684.530000001</v>
      </c>
      <c r="J12" s="118"/>
      <c r="K12" s="117">
        <v>37768393.240000002</v>
      </c>
    </row>
    <row r="13" spans="1:11" ht="23.1" customHeight="1">
      <c r="C13" s="94" t="s">
        <v>182</v>
      </c>
      <c r="E13" s="150">
        <v>13208358.24</v>
      </c>
      <c r="F13" s="118"/>
      <c r="G13" s="117">
        <v>14091265.75</v>
      </c>
      <c r="H13" s="118"/>
      <c r="I13" s="117">
        <v>3025657.25</v>
      </c>
      <c r="J13" s="118"/>
      <c r="K13" s="117">
        <v>3365969.25</v>
      </c>
    </row>
    <row r="14" spans="1:11" ht="23.1" customHeight="1">
      <c r="C14" s="94" t="s">
        <v>183</v>
      </c>
      <c r="E14" s="117"/>
      <c r="F14" s="118"/>
      <c r="G14" s="117"/>
      <c r="H14" s="118"/>
      <c r="I14" s="117"/>
      <c r="J14" s="118"/>
      <c r="K14" s="117"/>
    </row>
    <row r="15" spans="1:11" ht="23.1" customHeight="1">
      <c r="C15" s="94" t="s">
        <v>184</v>
      </c>
      <c r="E15" s="117"/>
      <c r="F15" s="118"/>
      <c r="G15" s="117"/>
      <c r="H15" s="118"/>
      <c r="I15" s="117"/>
      <c r="J15" s="118"/>
      <c r="K15" s="117"/>
    </row>
    <row r="16" spans="1:11" ht="23.1" customHeight="1">
      <c r="C16" s="94" t="s">
        <v>185</v>
      </c>
      <c r="E16" s="117">
        <v>25958990.98</v>
      </c>
      <c r="F16" s="118"/>
      <c r="G16" s="117">
        <v>26141230.219999999</v>
      </c>
      <c r="H16" s="118"/>
      <c r="I16" s="117">
        <v>24331172.259999998</v>
      </c>
      <c r="J16" s="118"/>
      <c r="K16" s="117">
        <v>25398974.280000001</v>
      </c>
    </row>
    <row r="17" spans="2:11" ht="23.1" customHeight="1">
      <c r="C17" s="101" t="s">
        <v>186</v>
      </c>
      <c r="E17" s="30">
        <v>-268099.66000000015</v>
      </c>
      <c r="F17" s="45"/>
      <c r="G17" s="30">
        <v>-575988.01</v>
      </c>
      <c r="H17" s="45"/>
      <c r="I17" s="30">
        <v>-256862.98000000016</v>
      </c>
      <c r="J17" s="45"/>
      <c r="K17" s="30">
        <v>-575988.01</v>
      </c>
    </row>
    <row r="18" spans="2:11" ht="23.1" customHeight="1">
      <c r="C18" s="101" t="s">
        <v>187</v>
      </c>
      <c r="E18" s="30">
        <v>94425.050000000017</v>
      </c>
      <c r="F18" s="45"/>
      <c r="G18" s="30">
        <v>48628.58</v>
      </c>
      <c r="H18" s="45"/>
      <c r="I18" s="30">
        <v>94425.050000000017</v>
      </c>
      <c r="J18" s="45"/>
      <c r="K18" s="30">
        <v>48628.58</v>
      </c>
    </row>
    <row r="19" spans="2:11" ht="23.1" customHeight="1">
      <c r="C19" s="94" t="s">
        <v>188</v>
      </c>
      <c r="E19" s="121">
        <v>132667.65</v>
      </c>
      <c r="F19" s="45"/>
      <c r="G19" s="121">
        <v>1128583.53</v>
      </c>
      <c r="H19" s="45"/>
      <c r="I19" s="121">
        <v>0</v>
      </c>
      <c r="J19" s="45"/>
      <c r="K19" s="121">
        <v>0</v>
      </c>
    </row>
    <row r="20" spans="2:11" ht="23.1" customHeight="1">
      <c r="C20" s="151" t="s">
        <v>189</v>
      </c>
      <c r="E20" s="30"/>
      <c r="F20" s="118"/>
      <c r="G20" s="117"/>
      <c r="H20" s="118"/>
      <c r="I20" s="30"/>
      <c r="J20" s="118"/>
      <c r="K20" s="30"/>
    </row>
    <row r="21" spans="2:11" ht="23.1" customHeight="1">
      <c r="C21" s="151" t="s">
        <v>190</v>
      </c>
      <c r="E21" s="121">
        <f>ROUND(SUM(E8:E19),2)</f>
        <v>238341444.06</v>
      </c>
      <c r="F21" s="45"/>
      <c r="G21" s="121">
        <f>ROUND(SUM(G8:G19),2)</f>
        <v>321015201.44</v>
      </c>
      <c r="H21" s="45"/>
      <c r="I21" s="121">
        <f>ROUND(SUM(I8:I19),2)</f>
        <v>249131181.33000001</v>
      </c>
      <c r="J21" s="45"/>
      <c r="K21" s="121">
        <f>ROUND(SUM(K8:K19),2)</f>
        <v>219035922.41999999</v>
      </c>
    </row>
    <row r="22" spans="2:11" ht="23.1" customHeight="1">
      <c r="B22" s="94" t="s">
        <v>191</v>
      </c>
      <c r="E22" s="30"/>
      <c r="F22" s="118"/>
      <c r="G22" s="117"/>
      <c r="H22" s="118"/>
      <c r="I22" s="30"/>
      <c r="J22" s="118"/>
      <c r="K22" s="30"/>
    </row>
    <row r="23" spans="2:11" ht="23.1" customHeight="1">
      <c r="C23" s="101" t="s">
        <v>192</v>
      </c>
      <c r="E23" s="30">
        <v>77842329.739999995</v>
      </c>
      <c r="F23" s="45"/>
      <c r="G23" s="30">
        <v>250339831.46000001</v>
      </c>
      <c r="H23" s="45"/>
      <c r="I23" s="30">
        <v>-4790405.6100000003</v>
      </c>
      <c r="J23" s="45"/>
      <c r="K23" s="30">
        <v>86740370.980000004</v>
      </c>
    </row>
    <row r="24" spans="2:11" ht="23.1" customHeight="1">
      <c r="C24" s="94" t="s">
        <v>193</v>
      </c>
      <c r="E24" s="30">
        <v>-3824623.39</v>
      </c>
      <c r="F24" s="45"/>
      <c r="G24" s="30">
        <v>-2631472.52</v>
      </c>
      <c r="H24" s="45"/>
      <c r="I24" s="30">
        <v>-80866877.010000005</v>
      </c>
      <c r="J24" s="45"/>
      <c r="K24" s="30">
        <v>3778714.57</v>
      </c>
    </row>
    <row r="25" spans="2:11" ht="23.1" customHeight="1">
      <c r="C25" s="101" t="s">
        <v>194</v>
      </c>
      <c r="E25" s="30">
        <v>645877851.64000022</v>
      </c>
      <c r="F25" s="45"/>
      <c r="G25" s="30">
        <v>-222614891.25</v>
      </c>
      <c r="H25" s="45"/>
      <c r="I25" s="45">
        <v>716616456.77000022</v>
      </c>
      <c r="J25" s="45"/>
      <c r="K25" s="45">
        <v>-247775852.88999999</v>
      </c>
    </row>
    <row r="26" spans="2:11" ht="23.1" customHeight="1">
      <c r="C26" s="101" t="s">
        <v>195</v>
      </c>
      <c r="E26" s="30">
        <v>-1652066021.4499998</v>
      </c>
      <c r="F26" s="45"/>
      <c r="G26" s="30">
        <v>-398830897.67000002</v>
      </c>
      <c r="H26" s="45"/>
      <c r="I26" s="30">
        <v>-1049129928.1799998</v>
      </c>
      <c r="J26" s="45"/>
      <c r="K26" s="30">
        <v>368625998.56999999</v>
      </c>
    </row>
    <row r="27" spans="2:11" ht="23.1" customHeight="1">
      <c r="C27" s="101" t="s">
        <v>196</v>
      </c>
      <c r="E27" s="30">
        <v>-3293518</v>
      </c>
      <c r="F27" s="45"/>
      <c r="G27" s="30">
        <v>-3066456.21</v>
      </c>
      <c r="H27" s="45"/>
      <c r="I27" s="45">
        <v>-3293518</v>
      </c>
      <c r="J27" s="45"/>
      <c r="K27" s="45">
        <v>-1130160</v>
      </c>
    </row>
    <row r="28" spans="2:11" ht="23.1" customHeight="1">
      <c r="C28" s="94" t="s">
        <v>197</v>
      </c>
      <c r="E28" s="121">
        <v>553016.56000000006</v>
      </c>
      <c r="F28" s="45"/>
      <c r="G28" s="121">
        <v>-1353359.65</v>
      </c>
      <c r="H28" s="45"/>
      <c r="I28" s="121">
        <v>-700302</v>
      </c>
      <c r="J28" s="45"/>
      <c r="K28" s="121">
        <v>-2061355.71</v>
      </c>
    </row>
    <row r="29" spans="2:11" ht="23.1" customHeight="1">
      <c r="C29" s="94" t="s">
        <v>198</v>
      </c>
      <c r="E29" s="121">
        <f>ROUND(SUM(E23:E28),2)</f>
        <v>-934910964.89999998</v>
      </c>
      <c r="F29" s="45"/>
      <c r="G29" s="121">
        <f>ROUND(SUM(G23:G28),2)</f>
        <v>-378157245.83999997</v>
      </c>
      <c r="H29" s="45"/>
      <c r="I29" s="121">
        <f>ROUND(SUM(I23:I28),2)</f>
        <v>-422164574.02999997</v>
      </c>
      <c r="J29" s="45"/>
      <c r="K29" s="121">
        <f>ROUND(SUM(K23:K28),2)</f>
        <v>208177715.52000001</v>
      </c>
    </row>
    <row r="30" spans="2:11" ht="23.1" customHeight="1">
      <c r="B30" s="94" t="s">
        <v>199</v>
      </c>
      <c r="E30" s="117"/>
      <c r="F30" s="118"/>
      <c r="G30" s="117"/>
      <c r="H30" s="118"/>
      <c r="I30" s="117"/>
      <c r="J30" s="118"/>
      <c r="K30" s="117"/>
    </row>
    <row r="31" spans="2:11" ht="23.1" customHeight="1">
      <c r="C31" s="94" t="s">
        <v>200</v>
      </c>
      <c r="E31" s="30">
        <v>257967776.52000001</v>
      </c>
      <c r="F31" s="45"/>
      <c r="G31" s="30">
        <v>99837229.939999998</v>
      </c>
      <c r="H31" s="45"/>
      <c r="I31" s="30">
        <v>133051704.84</v>
      </c>
      <c r="J31" s="45"/>
      <c r="K31" s="30">
        <v>39305428.520000003</v>
      </c>
    </row>
    <row r="32" spans="2:11" ht="23.1" customHeight="1">
      <c r="C32" s="94" t="s">
        <v>201</v>
      </c>
      <c r="E32" s="30">
        <v>0</v>
      </c>
      <c r="F32" s="45"/>
      <c r="G32" s="30">
        <v>0</v>
      </c>
      <c r="H32" s="45"/>
      <c r="I32" s="30">
        <v>-35023379.43</v>
      </c>
      <c r="J32" s="45"/>
      <c r="K32" s="30">
        <v>13927953.779999999</v>
      </c>
    </row>
    <row r="33" spans="1:12" ht="23.1" customHeight="1">
      <c r="C33" s="94" t="s">
        <v>202</v>
      </c>
      <c r="E33" s="30">
        <v>-2602603.5499999998</v>
      </c>
      <c r="F33" s="45"/>
      <c r="G33" s="30">
        <v>-2574003.5099999998</v>
      </c>
      <c r="H33" s="45"/>
      <c r="I33" s="30">
        <v>-2602603.5499999998</v>
      </c>
      <c r="J33" s="45"/>
      <c r="K33" s="30">
        <v>-2574003.5099999998</v>
      </c>
    </row>
    <row r="34" spans="1:12" ht="23.1" customHeight="1">
      <c r="C34" s="94" t="s">
        <v>203</v>
      </c>
      <c r="E34" s="45">
        <v>-2745457.62</v>
      </c>
      <c r="F34" s="45"/>
      <c r="G34" s="45">
        <v>-1473515.89</v>
      </c>
      <c r="H34" s="45"/>
      <c r="I34" s="45">
        <v>680535.73</v>
      </c>
      <c r="J34" s="45"/>
      <c r="K34" s="45">
        <v>-482525.04</v>
      </c>
    </row>
    <row r="35" spans="1:12" ht="23.1" customHeight="1">
      <c r="C35" s="94" t="s">
        <v>204</v>
      </c>
      <c r="E35" s="121">
        <v>-36902966.899999999</v>
      </c>
      <c r="F35" s="45"/>
      <c r="G35" s="121">
        <v>-22523691.719999999</v>
      </c>
      <c r="H35" s="45"/>
      <c r="I35" s="121">
        <v>-14554507.300000001</v>
      </c>
      <c r="J35" s="45"/>
      <c r="K35" s="121">
        <v>-3655560</v>
      </c>
    </row>
    <row r="36" spans="1:12" ht="23.1" customHeight="1">
      <c r="C36" s="151" t="s">
        <v>205</v>
      </c>
      <c r="E36" s="121">
        <f>ROUND(SUM(E31:E35),2)</f>
        <v>215716748.44999999</v>
      </c>
      <c r="F36" s="45"/>
      <c r="G36" s="121">
        <f>ROUND(SUM(G31:G35),2)</f>
        <v>73266018.819999993</v>
      </c>
      <c r="H36" s="45"/>
      <c r="I36" s="121">
        <f>ROUND(SUM(I31:I35),2)</f>
        <v>81551750.290000007</v>
      </c>
      <c r="J36" s="45"/>
      <c r="K36" s="121">
        <f>ROUND(SUM(K31:K35),2)</f>
        <v>46521293.75</v>
      </c>
    </row>
    <row r="37" spans="1:12" ht="23.1" customHeight="1">
      <c r="C37" s="101" t="s">
        <v>206</v>
      </c>
      <c r="E37" s="45">
        <f>ROUND(SUM(E21,E29,E36),2)</f>
        <v>-480852772.38999999</v>
      </c>
      <c r="F37" s="45"/>
      <c r="G37" s="45">
        <f>ROUND(SUM(G21,G29,G36),2)</f>
        <v>16123974.42</v>
      </c>
      <c r="H37" s="45"/>
      <c r="I37" s="45">
        <f>ROUND(SUM(I21,I29,I36),2)</f>
        <v>-91481642.409999996</v>
      </c>
      <c r="J37" s="45"/>
      <c r="K37" s="45">
        <f>ROUND(SUM(K21,K29,K36),2)</f>
        <v>473734931.69</v>
      </c>
    </row>
    <row r="38" spans="1:12" ht="23.1" customHeight="1">
      <c r="C38" s="151" t="s">
        <v>207</v>
      </c>
      <c r="E38" s="45">
        <v>-91438312.159999996</v>
      </c>
      <c r="F38" s="45"/>
      <c r="G38" s="45">
        <v>-76427306.040000007</v>
      </c>
      <c r="H38" s="45"/>
      <c r="I38" s="30">
        <v>-82366874.360000014</v>
      </c>
      <c r="J38" s="45"/>
      <c r="K38" s="30">
        <v>-69146601.969999999</v>
      </c>
    </row>
    <row r="39" spans="1:12" ht="23.1" customHeight="1">
      <c r="C39" s="151" t="s">
        <v>208</v>
      </c>
      <c r="E39" s="45">
        <v>0</v>
      </c>
      <c r="F39" s="45"/>
      <c r="G39" s="45">
        <v>37710.82</v>
      </c>
      <c r="H39" s="45"/>
      <c r="I39" s="30">
        <v>0</v>
      </c>
      <c r="J39" s="45"/>
      <c r="K39" s="30">
        <v>0</v>
      </c>
    </row>
    <row r="40" spans="1:12" ht="23.1" customHeight="1">
      <c r="C40" s="151" t="s">
        <v>209</v>
      </c>
      <c r="E40" s="121">
        <v>-24877258.030000001</v>
      </c>
      <c r="F40" s="45"/>
      <c r="G40" s="121">
        <v>-27517966.27</v>
      </c>
      <c r="H40" s="45"/>
      <c r="I40" s="121">
        <v>-12680899.460000001</v>
      </c>
      <c r="J40" s="45"/>
      <c r="K40" s="121">
        <v>-17190166.73</v>
      </c>
    </row>
    <row r="41" spans="1:12" ht="23.1" customHeight="1">
      <c r="C41" s="101" t="s">
        <v>210</v>
      </c>
      <c r="E41" s="121">
        <f>ROUND(SUM(E37:E40),2)</f>
        <v>-597168342.58000004</v>
      </c>
      <c r="F41" s="45"/>
      <c r="G41" s="121">
        <f>ROUND(SUM(G37:G40),2)</f>
        <v>-87783587.069999993</v>
      </c>
      <c r="H41" s="45"/>
      <c r="I41" s="121">
        <f>ROUND(SUM(I37:I40),2)</f>
        <v>-186529416.22999999</v>
      </c>
      <c r="J41" s="45"/>
      <c r="K41" s="121">
        <f>ROUND(SUM(K37:K40),2)</f>
        <v>387398162.99000001</v>
      </c>
    </row>
    <row r="42" spans="1:12" ht="23.1" customHeight="1">
      <c r="D42" s="101"/>
      <c r="E42" s="123"/>
      <c r="F42" s="123"/>
      <c r="G42" s="123"/>
      <c r="H42" s="94"/>
      <c r="I42" s="123"/>
      <c r="J42" s="123"/>
      <c r="K42" s="123"/>
    </row>
    <row r="43" spans="1:12" ht="23.1" customHeight="1">
      <c r="A43" s="151" t="s">
        <v>50</v>
      </c>
      <c r="D43" s="101"/>
      <c r="E43" s="123"/>
      <c r="F43" s="123"/>
      <c r="G43" s="123"/>
      <c r="H43" s="94"/>
      <c r="I43" s="123"/>
      <c r="J43" s="123"/>
      <c r="K43" s="123"/>
    </row>
    <row r="44" spans="1:12" ht="24" customHeight="1">
      <c r="A44" s="170" t="s">
        <v>211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</row>
    <row r="45" spans="1:12" ht="24" customHeight="1">
      <c r="A45" s="169" t="s">
        <v>0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"/>
    </row>
    <row r="46" spans="1:12" ht="24" customHeight="1">
      <c r="A46" s="169" t="s">
        <v>212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2" ht="24" customHeight="1">
      <c r="A47" s="169" t="str">
        <f>A3</f>
        <v>FOR THE THREE-MONTH PERIODS ENDED MARCH 31, 2023  (UNAUDITED /REVIEWED ONLY)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2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1" s="12" customFormat="1" ht="24" customHeight="1">
      <c r="A49" s="94"/>
      <c r="B49" s="94"/>
      <c r="C49" s="94"/>
      <c r="D49" s="94"/>
      <c r="E49" s="16"/>
      <c r="F49" s="16" t="s">
        <v>3</v>
      </c>
      <c r="G49" s="16"/>
      <c r="H49" s="17"/>
      <c r="I49" s="16"/>
      <c r="J49" s="18" t="s">
        <v>4</v>
      </c>
      <c r="K49" s="18"/>
    </row>
    <row r="50" spans="1:11" ht="24" customHeight="1">
      <c r="E50" s="159">
        <v>2023</v>
      </c>
      <c r="F50" s="160"/>
      <c r="G50" s="159">
        <v>2022</v>
      </c>
      <c r="H50" s="161"/>
      <c r="I50" s="159">
        <v>2023</v>
      </c>
      <c r="J50" s="160"/>
      <c r="K50" s="159">
        <v>2022</v>
      </c>
    </row>
    <row r="51" spans="1:11" ht="24" customHeight="1">
      <c r="A51" s="149" t="s">
        <v>213</v>
      </c>
      <c r="E51" s="94"/>
      <c r="F51" s="94"/>
      <c r="G51" s="94"/>
      <c r="H51" s="94"/>
      <c r="I51" s="94"/>
      <c r="J51" s="94"/>
      <c r="K51" s="94"/>
    </row>
    <row r="52" spans="1:11" ht="24" customHeight="1">
      <c r="A52" s="149"/>
      <c r="B52" s="94" t="s">
        <v>214</v>
      </c>
      <c r="E52" s="110">
        <v>-37000000</v>
      </c>
      <c r="F52" s="152"/>
      <c r="G52" s="110">
        <v>-17500000</v>
      </c>
      <c r="H52" s="152"/>
      <c r="I52" s="110">
        <v>-102000000</v>
      </c>
      <c r="J52" s="152"/>
      <c r="K52" s="110">
        <v>62500000</v>
      </c>
    </row>
    <row r="53" spans="1:11" ht="24" customHeight="1">
      <c r="A53" s="149"/>
      <c r="B53" s="94" t="s">
        <v>215</v>
      </c>
      <c r="E53" s="110">
        <v>0</v>
      </c>
      <c r="F53" s="152"/>
      <c r="G53" s="110">
        <v>0</v>
      </c>
      <c r="H53" s="152"/>
      <c r="I53" s="110">
        <v>0</v>
      </c>
      <c r="J53" s="152"/>
      <c r="K53" s="110">
        <v>-40000000</v>
      </c>
    </row>
    <row r="54" spans="1:11" ht="24" customHeight="1">
      <c r="A54" s="149"/>
      <c r="B54" s="94" t="s">
        <v>237</v>
      </c>
      <c r="E54" s="110">
        <v>-5000000</v>
      </c>
      <c r="F54" s="152"/>
      <c r="G54" s="110">
        <v>0</v>
      </c>
      <c r="H54" s="152"/>
      <c r="I54" s="110">
        <v>0</v>
      </c>
      <c r="J54" s="152"/>
      <c r="K54" s="110">
        <v>0</v>
      </c>
    </row>
    <row r="55" spans="1:11" ht="24" customHeight="1">
      <c r="B55" s="151" t="s">
        <v>216</v>
      </c>
      <c r="E55" s="30">
        <v>-11877582.169999998</v>
      </c>
      <c r="F55" s="45"/>
      <c r="G55" s="30">
        <v>-1744443.32</v>
      </c>
      <c r="H55" s="45"/>
      <c r="I55" s="30">
        <v>-3540136.29</v>
      </c>
      <c r="J55" s="45"/>
      <c r="K55" s="30">
        <v>-562868.29</v>
      </c>
    </row>
    <row r="56" spans="1:11" ht="24" customHeight="1">
      <c r="B56" s="151" t="s">
        <v>217</v>
      </c>
      <c r="E56" s="30">
        <v>-607650</v>
      </c>
      <c r="F56" s="45"/>
      <c r="G56" s="30">
        <v>0</v>
      </c>
      <c r="H56" s="45"/>
      <c r="I56" s="30">
        <v>-529650</v>
      </c>
      <c r="J56" s="45"/>
      <c r="K56" s="30">
        <v>0</v>
      </c>
    </row>
    <row r="57" spans="1:11" ht="24" customHeight="1">
      <c r="B57" s="151" t="s">
        <v>218</v>
      </c>
      <c r="E57" s="30">
        <v>264937.23000000004</v>
      </c>
      <c r="F57" s="45"/>
      <c r="G57" s="30">
        <v>837071.66</v>
      </c>
      <c r="H57" s="45"/>
      <c r="I57" s="30">
        <v>253582.55000000002</v>
      </c>
      <c r="J57" s="45"/>
      <c r="K57" s="30">
        <v>837071.66</v>
      </c>
    </row>
    <row r="58" spans="1:11" ht="24" customHeight="1">
      <c r="B58" s="151" t="s">
        <v>219</v>
      </c>
      <c r="E58" s="121">
        <v>3738.32</v>
      </c>
      <c r="F58" s="45"/>
      <c r="G58" s="121">
        <v>0</v>
      </c>
      <c r="H58" s="45"/>
      <c r="I58" s="121">
        <v>3738.32</v>
      </c>
      <c r="J58" s="45"/>
      <c r="K58" s="121">
        <v>0</v>
      </c>
    </row>
    <row r="59" spans="1:11" ht="24" customHeight="1">
      <c r="C59" s="151" t="s">
        <v>220</v>
      </c>
      <c r="E59" s="121">
        <f>ROUND(SUM(E52:E58),2)</f>
        <v>-54216556.619999997</v>
      </c>
      <c r="F59" s="45"/>
      <c r="G59" s="121">
        <f>ROUND(SUM(G52:G58),2)</f>
        <v>-18407371.66</v>
      </c>
      <c r="H59" s="45"/>
      <c r="I59" s="121">
        <f>ROUND(SUM(I52:I58),2)</f>
        <v>-105812465.42</v>
      </c>
      <c r="J59" s="45"/>
      <c r="K59" s="121">
        <f>ROUND(SUM(K52:K58),2)</f>
        <v>22774203.370000001</v>
      </c>
    </row>
    <row r="60" spans="1:11" ht="24" customHeight="1">
      <c r="A60" s="149" t="s">
        <v>221</v>
      </c>
      <c r="E60" s="122"/>
      <c r="F60" s="122"/>
      <c r="G60" s="122"/>
      <c r="H60" s="153"/>
      <c r="I60" s="122"/>
      <c r="J60" s="122"/>
      <c r="K60" s="124"/>
    </row>
    <row r="61" spans="1:11" ht="24" customHeight="1">
      <c r="B61" s="94" t="s">
        <v>222</v>
      </c>
      <c r="E61" s="30">
        <v>14136.95</v>
      </c>
      <c r="F61" s="45"/>
      <c r="G61" s="30">
        <v>-400136.07</v>
      </c>
      <c r="H61" s="45"/>
      <c r="I61" s="30">
        <v>14136.95</v>
      </c>
      <c r="J61" s="45"/>
      <c r="K61" s="30">
        <v>-400136.07</v>
      </c>
    </row>
    <row r="62" spans="1:11" ht="24" customHeight="1">
      <c r="B62" s="94" t="s">
        <v>223</v>
      </c>
      <c r="E62" s="30">
        <v>0</v>
      </c>
      <c r="F62" s="45"/>
      <c r="G62" s="30">
        <v>0</v>
      </c>
      <c r="H62" s="45"/>
      <c r="I62" s="30">
        <v>110000000</v>
      </c>
      <c r="J62" s="45"/>
      <c r="K62" s="30">
        <v>37000000</v>
      </c>
    </row>
    <row r="63" spans="1:11" ht="24" customHeight="1">
      <c r="B63" s="101" t="s">
        <v>224</v>
      </c>
      <c r="E63" s="30">
        <v>2396675320</v>
      </c>
      <c r="F63" s="45"/>
      <c r="G63" s="30">
        <v>1500000000</v>
      </c>
      <c r="H63" s="45"/>
      <c r="I63" s="30">
        <v>1983000000</v>
      </c>
      <c r="J63" s="45"/>
      <c r="K63" s="30">
        <v>1300000000</v>
      </c>
    </row>
    <row r="64" spans="1:11" ht="24" customHeight="1">
      <c r="B64" s="94" t="s">
        <v>225</v>
      </c>
      <c r="E64" s="30">
        <v>-1650542750</v>
      </c>
      <c r="F64" s="45"/>
      <c r="G64" s="30">
        <v>-2020824426</v>
      </c>
      <c r="H64" s="45"/>
      <c r="I64" s="30">
        <v>-1608449000</v>
      </c>
      <c r="J64" s="45"/>
      <c r="K64" s="30">
        <v>-1897000000</v>
      </c>
    </row>
    <row r="65" spans="1:11" ht="24" customHeight="1">
      <c r="B65" s="94" t="s">
        <v>226</v>
      </c>
      <c r="E65" s="30">
        <v>-16553718.59</v>
      </c>
      <c r="F65" s="45"/>
      <c r="G65" s="30">
        <v>-7973524.9000000004</v>
      </c>
      <c r="H65" s="45"/>
      <c r="I65" s="30">
        <v>-16553718.59</v>
      </c>
      <c r="J65" s="45"/>
      <c r="K65" s="30">
        <v>-7973524.9000000004</v>
      </c>
    </row>
    <row r="66" spans="1:11" ht="24" customHeight="1">
      <c r="B66" s="94" t="s">
        <v>227</v>
      </c>
      <c r="E66" s="30">
        <v>65750000</v>
      </c>
      <c r="F66" s="45"/>
      <c r="G66" s="30">
        <v>889223290</v>
      </c>
      <c r="H66" s="45"/>
      <c r="I66" s="30">
        <v>0</v>
      </c>
      <c r="J66" s="45"/>
      <c r="K66" s="30">
        <v>327000000</v>
      </c>
    </row>
    <row r="67" spans="1:11" ht="24" customHeight="1">
      <c r="B67" s="94" t="s">
        <v>228</v>
      </c>
      <c r="E67" s="30">
        <v>-79678000</v>
      </c>
      <c r="F67" s="45"/>
      <c r="G67" s="30">
        <v>-117576000</v>
      </c>
      <c r="H67" s="45"/>
      <c r="I67" s="30">
        <v>0</v>
      </c>
      <c r="J67" s="45"/>
      <c r="K67" s="30">
        <v>-66220000</v>
      </c>
    </row>
    <row r="68" spans="1:11" ht="24" customHeight="1">
      <c r="B68" s="94" t="s">
        <v>229</v>
      </c>
      <c r="E68" s="30"/>
      <c r="F68" s="45"/>
      <c r="G68" s="30"/>
      <c r="H68" s="45"/>
      <c r="I68" s="30"/>
      <c r="J68" s="45"/>
      <c r="K68" s="30"/>
    </row>
    <row r="69" spans="1:11" ht="24" customHeight="1">
      <c r="B69" s="94" t="s">
        <v>230</v>
      </c>
      <c r="E69" s="30">
        <v>-12637426</v>
      </c>
      <c r="F69" s="45"/>
      <c r="G69" s="30">
        <v>0</v>
      </c>
      <c r="H69" s="45"/>
      <c r="I69" s="30">
        <v>-12637426</v>
      </c>
      <c r="J69" s="45"/>
      <c r="K69" s="30">
        <v>0</v>
      </c>
    </row>
    <row r="70" spans="1:11" ht="24" customHeight="1">
      <c r="B70" s="94" t="s">
        <v>231</v>
      </c>
      <c r="E70" s="45">
        <v>-2116476.38</v>
      </c>
      <c r="F70" s="45"/>
      <c r="G70" s="45">
        <v>-1790299.96</v>
      </c>
      <c r="H70" s="45"/>
      <c r="I70" s="45">
        <v>-1848397.4</v>
      </c>
      <c r="J70" s="45"/>
      <c r="K70" s="45">
        <v>-2211799.6800000002</v>
      </c>
    </row>
    <row r="71" spans="1:11" ht="24" customHeight="1">
      <c r="B71" s="94" t="s">
        <v>175</v>
      </c>
      <c r="E71" s="121">
        <v>-5197.5</v>
      </c>
      <c r="F71" s="45"/>
      <c r="G71" s="121">
        <v>-13054.5</v>
      </c>
      <c r="H71" s="45"/>
      <c r="I71" s="121">
        <v>-5197.5</v>
      </c>
      <c r="J71" s="45"/>
      <c r="K71" s="121">
        <v>-13054.5</v>
      </c>
    </row>
    <row r="72" spans="1:11" ht="24" customHeight="1">
      <c r="C72" s="151" t="s">
        <v>232</v>
      </c>
      <c r="E72" s="120">
        <f>ROUND(SUM(E61:E71),2)</f>
        <v>700905888.48000002</v>
      </c>
      <c r="F72" s="118"/>
      <c r="G72" s="120">
        <f>ROUND(SUM(G61:G71),2)</f>
        <v>240645848.56999999</v>
      </c>
      <c r="H72" s="154"/>
      <c r="I72" s="120">
        <f>ROUND(SUM(I61:I71),2)</f>
        <v>453520397.45999998</v>
      </c>
      <c r="J72" s="120"/>
      <c r="K72" s="120">
        <f>ROUND(SUM(K61:K71),2)</f>
        <v>-309818515.14999998</v>
      </c>
    </row>
    <row r="73" spans="1:11" ht="24" customHeight="1">
      <c r="A73" s="94" t="s">
        <v>233</v>
      </c>
      <c r="E73" s="118">
        <f>ROUND(SUM(E41,E59,E72),2)</f>
        <v>49520989.280000001</v>
      </c>
      <c r="F73" s="118"/>
      <c r="G73" s="118">
        <f>ROUND(SUM(G41,G59,G72),2)</f>
        <v>134454889.84</v>
      </c>
      <c r="H73" s="154"/>
      <c r="I73" s="118">
        <f>ROUND(SUM(I41,I59,I72),2)</f>
        <v>161178515.81</v>
      </c>
      <c r="J73" s="118"/>
      <c r="K73" s="118">
        <f>ROUND(SUM(K41,K59,K72),2)</f>
        <v>100353851.20999999</v>
      </c>
    </row>
    <row r="74" spans="1:11" ht="24" customHeight="1">
      <c r="A74" s="94" t="s">
        <v>234</v>
      </c>
      <c r="E74" s="120">
        <v>508088858.94</v>
      </c>
      <c r="F74" s="118"/>
      <c r="G74" s="120">
        <v>334954207.74000001</v>
      </c>
      <c r="H74" s="118"/>
      <c r="I74" s="120">
        <v>233563343.09</v>
      </c>
      <c r="J74" s="118"/>
      <c r="K74" s="120">
        <v>198641816.87</v>
      </c>
    </row>
    <row r="75" spans="1:11" ht="24" customHeight="1" thickBot="1">
      <c r="A75" s="151" t="s">
        <v>235</v>
      </c>
      <c r="E75" s="125">
        <f>ROUND(SUM(E73:E74),2)</f>
        <v>557609848.22000003</v>
      </c>
      <c r="F75" s="118"/>
      <c r="G75" s="125">
        <f>ROUND(SUM(G73:G74),2)</f>
        <v>469409097.57999998</v>
      </c>
      <c r="H75" s="154"/>
      <c r="I75" s="125">
        <f>ROUND(SUM(I73:I74),2)</f>
        <v>394741858.89999998</v>
      </c>
      <c r="J75" s="118"/>
      <c r="K75" s="125">
        <f>ROUND(SUM(K73:K74),2)</f>
        <v>298995668.07999998</v>
      </c>
    </row>
    <row r="76" spans="1:11" ht="24" customHeight="1" thickTop="1">
      <c r="A76" s="155"/>
      <c r="E76" s="126"/>
      <c r="F76" s="127"/>
      <c r="G76" s="126"/>
      <c r="H76" s="156"/>
      <c r="I76" s="126"/>
      <c r="J76" s="127"/>
      <c r="K76" s="126"/>
    </row>
    <row r="77" spans="1:11" ht="24" customHeight="1">
      <c r="A77" s="155"/>
      <c r="E77" s="126"/>
      <c r="F77" s="127"/>
      <c r="G77" s="126"/>
      <c r="H77" s="156"/>
      <c r="I77" s="126"/>
      <c r="J77" s="127"/>
      <c r="K77" s="126"/>
    </row>
    <row r="78" spans="1:11" ht="24" customHeight="1">
      <c r="A78" s="157" t="s">
        <v>236</v>
      </c>
      <c r="B78" s="101"/>
      <c r="C78" s="101"/>
      <c r="E78" s="128"/>
      <c r="F78" s="119"/>
      <c r="G78" s="119"/>
      <c r="H78" s="100"/>
      <c r="I78" s="128"/>
      <c r="J78" s="119"/>
      <c r="K78" s="119"/>
    </row>
    <row r="79" spans="1:11" ht="24" customHeight="1">
      <c r="B79" s="101"/>
      <c r="C79" s="101"/>
      <c r="E79" s="128"/>
      <c r="F79" s="119"/>
      <c r="G79" s="119"/>
      <c r="H79" s="100"/>
      <c r="I79" s="128"/>
      <c r="J79" s="119"/>
      <c r="K79" s="119"/>
    </row>
    <row r="80" spans="1:11" ht="24" customHeight="1">
      <c r="B80" s="101"/>
      <c r="C80" s="101"/>
      <c r="E80" s="128"/>
      <c r="F80" s="119"/>
      <c r="G80" s="119"/>
      <c r="H80" s="100"/>
      <c r="I80" s="128"/>
      <c r="J80" s="119"/>
      <c r="K80" s="119"/>
    </row>
    <row r="81" spans="1:11" ht="24" customHeight="1">
      <c r="A81" s="151" t="s">
        <v>50</v>
      </c>
      <c r="B81" s="101"/>
      <c r="C81" s="101"/>
      <c r="E81" s="128"/>
      <c r="F81" s="119"/>
      <c r="G81" s="119"/>
      <c r="H81" s="100"/>
      <c r="I81" s="128"/>
      <c r="J81" s="119"/>
      <c r="K81" s="119"/>
    </row>
    <row r="82" spans="1:11" ht="24" customHeight="1">
      <c r="B82" s="101"/>
      <c r="C82" s="101"/>
      <c r="E82" s="128"/>
      <c r="F82" s="119"/>
      <c r="G82" s="119"/>
      <c r="H82" s="100"/>
      <c r="I82" s="128"/>
      <c r="J82" s="119"/>
      <c r="K82" s="119"/>
    </row>
    <row r="83" spans="1:11" ht="21.6" customHeight="1">
      <c r="B83" s="151"/>
      <c r="E83" s="30"/>
      <c r="F83" s="45"/>
      <c r="G83" s="30"/>
      <c r="H83" s="45"/>
      <c r="I83" s="30"/>
      <c r="J83" s="45"/>
      <c r="K83" s="30"/>
    </row>
    <row r="84" spans="1:11" ht="21.6" customHeight="1">
      <c r="E84" s="45"/>
      <c r="F84" s="45"/>
      <c r="G84" s="45"/>
      <c r="H84" s="45"/>
      <c r="I84" s="45"/>
      <c r="J84" s="45"/>
      <c r="K84" s="45"/>
    </row>
    <row r="85" spans="1:11" ht="21.6" customHeight="1">
      <c r="E85" s="45"/>
      <c r="F85" s="45"/>
      <c r="G85" s="45"/>
      <c r="H85" s="45"/>
      <c r="I85" s="45"/>
      <c r="J85" s="45"/>
      <c r="K85" s="45"/>
    </row>
    <row r="86" spans="1:11" ht="21.6" customHeight="1">
      <c r="B86" s="101"/>
      <c r="E86" s="94"/>
      <c r="F86" s="123"/>
      <c r="H86" s="123"/>
      <c r="J86" s="123"/>
    </row>
    <row r="87" spans="1:11" ht="21.6" customHeight="1">
      <c r="F87" s="123"/>
      <c r="H87" s="123"/>
      <c r="J87" s="123"/>
    </row>
    <row r="88" spans="1:11" ht="21.6" customHeight="1">
      <c r="A88" s="158"/>
      <c r="F88" s="123"/>
      <c r="H88" s="123"/>
      <c r="J88" s="123"/>
    </row>
    <row r="94" spans="1:11" ht="21.6" customHeight="1">
      <c r="A94" s="158"/>
    </row>
  </sheetData>
  <mergeCells count="7">
    <mergeCell ref="A47:K47"/>
    <mergeCell ref="A2:K2"/>
    <mergeCell ref="A1:K1"/>
    <mergeCell ref="A46:K46"/>
    <mergeCell ref="A44:K44"/>
    <mergeCell ref="A45:K45"/>
    <mergeCell ref="A3:K3"/>
  </mergeCells>
  <phoneticPr fontId="5" type="noConversion"/>
  <pageMargins left="0.62992125984251968" right="0.19685039370078741" top="0.55118110236220474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FB9D1F8A1F942A89CB0AA1175C82E" ma:contentTypeVersion="16" ma:contentTypeDescription="Create a new document." ma:contentTypeScope="" ma:versionID="b1894e3d3a54400c9a973eb07a5ce3d8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b933cc4336e1d61396f9ef4b5b6718b9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4D52CF2-932A-4DEE-A53F-BBCC0A3CF6FC}"/>
</file>

<file path=customXml/itemProps3.xml><?xml version="1.0" encoding="utf-8"?>
<ds:datastoreItem xmlns:ds="http://schemas.openxmlformats.org/officeDocument/2006/customXml" ds:itemID="{62DB0754-2434-43E5-911B-7782FA8A795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379a9f46-8398-47fa-9773-2cbceac40030"/>
    <ds:schemaRef ds:uri="http://schemas.openxmlformats.org/package/2006/metadata/core-properties"/>
    <ds:schemaRef ds:uri="http://www.w3.org/XML/1998/namespace"/>
    <ds:schemaRef ds:uri="http://purl.org/dc/dcmitype/"/>
    <ds:schemaRef ds:uri="ad013211-c49e-416f-98ff-8c7fc771f8dd"/>
    <ds:schemaRef ds:uri="67b9446c-d83c-49c1-b8dd-32fd8842bc0d"/>
  </ds:schemaRefs>
</ds:datastoreItem>
</file>

<file path=customXml/itemProps4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ทักษิณา กิจเจริญรุ่งโรจน์</cp:lastModifiedBy>
  <cp:revision/>
  <dcterms:created xsi:type="dcterms:W3CDTF">2007-10-19T01:35:34Z</dcterms:created>
  <dcterms:modified xsi:type="dcterms:W3CDTF">2023-05-11T04:34:35Z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