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Karmarts\2023\Q1'23\Convert\"/>
    </mc:Choice>
  </mc:AlternateContent>
  <xr:revisionPtr revIDLastSave="0" documentId="13_ncr:1_{9E974130-FF2A-4526-80AC-3F2F6F3E7872}" xr6:coauthVersionLast="47" xr6:coauthVersionMax="47" xr10:uidLastSave="{00000000-0000-0000-0000-000000000000}"/>
  <bookViews>
    <workbookView xWindow="-120" yWindow="-120" windowWidth="29040" windowHeight="15840" xr2:uid="{B37DB0E8-12DF-45BE-82AA-C8C22B755499}"/>
  </bookViews>
  <sheets>
    <sheet name="bs" sheetId="1" r:id="rId1"/>
    <sheet name="ple" sheetId="2" r:id="rId2"/>
    <sheet name="conso" sheetId="3" r:id="rId3"/>
    <sheet name="company" sheetId="4" r:id="rId4"/>
    <sheet name="cashflow" sheetId="5" r:id="rId5"/>
  </sheets>
  <definedNames>
    <definedName name="_xlnm.Print_Area" localSheetId="0">bs!$A$1:$K$96</definedName>
    <definedName name="_xlnm.Print_Area" localSheetId="4">cashflow!$A$1:$L$85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66" i="5" l="1"/>
  <c r="J66" i="5"/>
  <c r="H66" i="5"/>
  <c r="F66" i="5"/>
  <c r="E19" i="1" l="1"/>
  <c r="L74" i="5"/>
  <c r="H74" i="5"/>
  <c r="N17" i="4" l="1"/>
  <c r="V20" i="3" l="1"/>
  <c r="Z20" i="3" s="1"/>
  <c r="P21" i="4" l="1"/>
  <c r="P19" i="4"/>
  <c r="P13" i="4"/>
  <c r="J26" i="3" l="1"/>
  <c r="J27" i="3" s="1"/>
  <c r="J28" i="3" s="1"/>
  <c r="T14" i="3"/>
  <c r="J17" i="3"/>
  <c r="J21" i="3" s="1"/>
  <c r="G53" i="1" l="1"/>
  <c r="K53" i="1"/>
  <c r="G32" i="1" l="1"/>
  <c r="K32" i="1"/>
  <c r="T23" i="3" l="1"/>
  <c r="X15" i="3" l="1"/>
  <c r="R16" i="3"/>
  <c r="V14" i="3"/>
  <c r="Z14" i="3" s="1"/>
  <c r="N22" i="4" l="1"/>
  <c r="N23" i="4" s="1"/>
  <c r="N24" i="4" s="1"/>
  <c r="J22" i="4"/>
  <c r="J23" i="4" s="1"/>
  <c r="J24" i="4" s="1"/>
  <c r="H22" i="4"/>
  <c r="H23" i="4" s="1"/>
  <c r="H24" i="4" s="1"/>
  <c r="F22" i="4"/>
  <c r="F23" i="4" s="1"/>
  <c r="F24" i="4" s="1"/>
  <c r="D22" i="4"/>
  <c r="D23" i="4" s="1"/>
  <c r="D24" i="4" s="1"/>
  <c r="J16" i="4"/>
  <c r="J17" i="4" s="1"/>
  <c r="H16" i="4"/>
  <c r="H17" i="4" s="1"/>
  <c r="F16" i="4"/>
  <c r="F17" i="4" s="1"/>
  <c r="D16" i="4"/>
  <c r="D17" i="4" s="1"/>
  <c r="P15" i="4"/>
  <c r="P26" i="3"/>
  <c r="P27" i="3" s="1"/>
  <c r="L26" i="3"/>
  <c r="L27" i="3" s="1"/>
  <c r="L28" i="3" s="1"/>
  <c r="H26" i="3"/>
  <c r="H27" i="3" s="1"/>
  <c r="H28" i="3" s="1"/>
  <c r="F26" i="3"/>
  <c r="F27" i="3" s="1"/>
  <c r="F28" i="3" s="1"/>
  <c r="D26" i="3"/>
  <c r="D27" i="3" s="1"/>
  <c r="D28" i="3" s="1"/>
  <c r="T24" i="3"/>
  <c r="V23" i="3"/>
  <c r="Z23" i="3" s="1"/>
  <c r="P17" i="3"/>
  <c r="P21" i="3" s="1"/>
  <c r="L17" i="3"/>
  <c r="L21" i="3" s="1"/>
  <c r="H17" i="3"/>
  <c r="H21" i="3" s="1"/>
  <c r="F17" i="3"/>
  <c r="F21" i="3" s="1"/>
  <c r="D17" i="3"/>
  <c r="D21" i="3" s="1"/>
  <c r="T16" i="3"/>
  <c r="V16" i="3" s="1"/>
  <c r="Z16" i="3" s="1"/>
  <c r="R17" i="3"/>
  <c r="R21" i="3" s="1"/>
  <c r="X17" i="3"/>
  <c r="X21" i="3" s="1"/>
  <c r="T15" i="3"/>
  <c r="X24" i="3"/>
  <c r="X26" i="3" s="1"/>
  <c r="X27" i="3" s="1"/>
  <c r="X28" i="3" s="1"/>
  <c r="L56" i="2"/>
  <c r="J56" i="2"/>
  <c r="H56" i="2"/>
  <c r="L18" i="2"/>
  <c r="H18" i="2"/>
  <c r="L12" i="2"/>
  <c r="H12" i="2"/>
  <c r="K85" i="1"/>
  <c r="G85" i="1"/>
  <c r="G87" i="1" s="1"/>
  <c r="K58" i="1"/>
  <c r="G58" i="1"/>
  <c r="K19" i="1"/>
  <c r="K33" i="1" s="1"/>
  <c r="G19" i="1"/>
  <c r="G33" i="1" s="1"/>
  <c r="K87" i="1" l="1"/>
  <c r="T17" i="3"/>
  <c r="T21" i="3" s="1"/>
  <c r="K59" i="1"/>
  <c r="G59" i="1"/>
  <c r="G88" i="1" s="1"/>
  <c r="L19" i="2"/>
  <c r="L24" i="2" s="1"/>
  <c r="H19" i="2"/>
  <c r="H24" i="2" s="1"/>
  <c r="K88" i="1" l="1"/>
  <c r="K89" i="1" s="1"/>
  <c r="L26" i="2"/>
  <c r="L36" i="2" s="1"/>
  <c r="L9" i="5"/>
  <c r="L27" i="5" s="1"/>
  <c r="L37" i="5" s="1"/>
  <c r="L41" i="5" s="1"/>
  <c r="L75" i="5" s="1"/>
  <c r="L77" i="5" s="1"/>
  <c r="H26" i="2"/>
  <c r="H49" i="2" s="1"/>
  <c r="H9" i="5"/>
  <c r="H27" i="5" s="1"/>
  <c r="H37" i="5" s="1"/>
  <c r="H41" i="5" s="1"/>
  <c r="H75" i="5" s="1"/>
  <c r="H77" i="5" s="1"/>
  <c r="G89" i="1"/>
  <c r="L49" i="2" l="1"/>
  <c r="L14" i="4" s="1"/>
  <c r="H30" i="2"/>
  <c r="L58" i="2" l="1"/>
  <c r="H32" i="2"/>
  <c r="H58" i="2" s="1"/>
  <c r="H63" i="2" s="1"/>
  <c r="H36" i="2"/>
  <c r="P14" i="4"/>
  <c r="P16" i="4" s="1"/>
  <c r="P17" i="4" s="1"/>
  <c r="L16" i="4"/>
  <c r="L17" i="4" s="1"/>
  <c r="N15" i="3"/>
  <c r="N17" i="3" l="1"/>
  <c r="N21" i="3" s="1"/>
  <c r="V15" i="3"/>
  <c r="Z15" i="3" l="1"/>
  <c r="Z17" i="3" s="1"/>
  <c r="Z21" i="3" s="1"/>
  <c r="V17" i="3"/>
  <c r="V21" i="3" s="1"/>
  <c r="J74" i="5" l="1"/>
  <c r="F74" i="5" l="1"/>
  <c r="E58" i="1" l="1"/>
  <c r="I58" i="1"/>
  <c r="I53" i="1"/>
  <c r="I59" i="1" s="1"/>
  <c r="I19" i="1"/>
  <c r="I32" i="1"/>
  <c r="I33" i="1" l="1"/>
  <c r="J12" i="2" l="1"/>
  <c r="J18" i="2"/>
  <c r="J19" i="2" l="1"/>
  <c r="J24" i="2" s="1"/>
  <c r="J26" i="2" l="1"/>
  <c r="J9" i="5"/>
  <c r="J27" i="5" s="1"/>
  <c r="J37" i="5" l="1"/>
  <c r="J36" i="2"/>
  <c r="J49" i="2"/>
  <c r="J41" i="5" l="1"/>
  <c r="J58" i="2"/>
  <c r="L20" i="4"/>
  <c r="J75" i="5" l="1"/>
  <c r="P20" i="4"/>
  <c r="L22" i="4"/>
  <c r="J77" i="5" l="1"/>
  <c r="L23" i="4"/>
  <c r="L24" i="4" s="1"/>
  <c r="P22" i="4"/>
  <c r="P23" i="4" s="1"/>
  <c r="J78" i="5" l="1"/>
  <c r="R25" i="3" l="1"/>
  <c r="F56" i="2"/>
  <c r="T25" i="3" l="1"/>
  <c r="V25" i="3" s="1"/>
  <c r="Z25" i="3" s="1"/>
  <c r="R26" i="3"/>
  <c r="R27" i="3" l="1"/>
  <c r="T26" i="3"/>
  <c r="T27" i="3" s="1"/>
  <c r="T28" i="3" s="1"/>
  <c r="E53" i="1" l="1"/>
  <c r="E59" i="1" s="1"/>
  <c r="F12" i="2" l="1"/>
  <c r="I85" i="1" l="1"/>
  <c r="I87" i="1" l="1"/>
  <c r="I88" i="1" s="1"/>
  <c r="I89" i="1" s="1"/>
  <c r="P24" i="4"/>
  <c r="F18" i="2"/>
  <c r="F19" i="2" s="1"/>
  <c r="F24" i="2" s="1"/>
  <c r="F26" i="2" l="1"/>
  <c r="F9" i="5"/>
  <c r="F27" i="5" s="1"/>
  <c r="F37" i="5" l="1"/>
  <c r="F41" i="5" s="1"/>
  <c r="E32" i="1"/>
  <c r="E33" i="1" s="1"/>
  <c r="F49" i="2"/>
  <c r="F30" i="2"/>
  <c r="F75" i="5" l="1"/>
  <c r="F36" i="2"/>
  <c r="N24" i="3"/>
  <c r="F32" i="2"/>
  <c r="F58" i="2" s="1"/>
  <c r="F61" i="2" s="1"/>
  <c r="F63" i="2" s="1"/>
  <c r="F77" i="5" l="1"/>
  <c r="V24" i="3"/>
  <c r="Z24" i="3" s="1"/>
  <c r="N26" i="3"/>
  <c r="F78" i="5" l="1"/>
  <c r="N27" i="3"/>
  <c r="N28" i="3" s="1"/>
  <c r="V26" i="3"/>
  <c r="V27" i="3" l="1"/>
  <c r="Z26" i="3"/>
  <c r="Z27" i="3" s="1"/>
  <c r="E85" i="1" l="1"/>
  <c r="E87" i="1" l="1"/>
  <c r="V28" i="3"/>
  <c r="E88" i="1" l="1"/>
  <c r="E89" i="1" s="1"/>
  <c r="Z28" i="3"/>
</calcChain>
</file>

<file path=xl/sharedStrings.xml><?xml version="1.0" encoding="utf-8"?>
<sst xmlns="http://schemas.openxmlformats.org/spreadsheetml/2006/main" count="345" uniqueCount="224">
  <si>
    <t>Karmarts Public Company Limited and its subsidiaries</t>
  </si>
  <si>
    <t>Statement of financial position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</si>
  <si>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</si>
  <si>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</si>
  <si>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</si>
  <si>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</si>
  <si>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</si>
  <si>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</si>
  <si>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</si>
  <si>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</si>
  <si>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</si>
  <si>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</si>
  <si>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receivables</t>
  </si>
  <si>
    <t>2, 3</t>
  </si>
  <si>
    <t>Current portion of lease receivables</t>
  </si>
  <si>
    <t>Short-term loans to related party</t>
  </si>
  <si>
    <t>Inventories</t>
  </si>
  <si>
    <t>Corporate income tax refundable</t>
  </si>
  <si>
    <t>Other current assets</t>
  </si>
  <si>
    <t>Total current assets</t>
  </si>
  <si>
    <t>Non-current assets</t>
  </si>
  <si>
    <t>Lease receivables - net of current portion</t>
  </si>
  <si>
    <t>Investment in associate</t>
  </si>
  <si>
    <t>Investments in subsidiaries</t>
  </si>
  <si>
    <t xml:space="preserve">Investment properties </t>
  </si>
  <si>
    <t>Land held for development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</si>
  <si>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</si>
  <si>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</si>
  <si>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</si>
  <si>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</si>
  <si>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</si>
  <si>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</si>
  <si>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The accompanying notes are an integral part of the interim financial statements.</t>
  </si>
  <si>
    <t>Statement of financial position (continued)</t>
  </si>
  <si>
    <t>Liabilities and shareholders' equity</t>
  </si>
  <si>
    <t>Current liabilities</t>
  </si>
  <si>
    <t>Trade and other payables</t>
  </si>
  <si>
    <t>Short-term loans from related parties and persons</t>
  </si>
  <si>
    <t>Income tax payable</t>
  </si>
  <si>
    <t>Other current liabilities</t>
  </si>
  <si>
    <t>Total current liabilities</t>
  </si>
  <si>
    <t>Non-current liabilities</t>
  </si>
  <si>
    <t>Provision for long-term employee benefits</t>
  </si>
  <si>
    <t>Deferred tax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</si>
  <si>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</si>
  <si>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</si>
  <si>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</si>
  <si>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</si>
  <si>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</si>
  <si>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880,000,000 ordinary shares of Baht 0.60 each</t>
  </si>
  <si>
    <t xml:space="preserve">   Issued and paid up</t>
  </si>
  <si>
    <t xml:space="preserve">      879,998,016 ordinary shares of Baht 0.60 each</t>
  </si>
  <si>
    <t>Share premium</t>
  </si>
  <si>
    <t>Capital reduction surplus</t>
  </si>
  <si>
    <t xml:space="preserve">Share discount on changes in proportion </t>
  </si>
  <si>
    <t xml:space="preserve">   of investment in subsidiary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</si>
  <si>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</si>
  <si>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</si>
  <si>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</si>
  <si>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</si>
  <si>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</si>
  <si>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</si>
  <si>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</si>
  <si>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</si>
  <si>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 xml:space="preserve">   Directors</t>
  </si>
  <si>
    <t xml:space="preserve">(Unaudited but reviewed) </t>
  </si>
  <si>
    <t>Income statement</t>
  </si>
  <si>
    <t>Revenues</t>
  </si>
  <si>
    <t>Sales</t>
  </si>
  <si>
    <t>Income from warehouse rental</t>
  </si>
  <si>
    <t>Other income</t>
  </si>
  <si>
    <t>Total revenues</t>
  </si>
  <si>
    <t>Expenses</t>
  </si>
  <si>
    <t>Cost of sales</t>
  </si>
  <si>
    <t>Cost of warehouse rental</t>
  </si>
  <si>
    <t>Selling and distribution expenses</t>
  </si>
  <si>
    <t>Administrative expenses</t>
  </si>
  <si>
    <t>Total expenses</t>
  </si>
  <si>
    <t>Profit from operating activities</t>
  </si>
  <si>
    <t xml:space="preserve">   and associate</t>
  </si>
  <si>
    <t>Finance income</t>
  </si>
  <si>
    <t>Finance cost</t>
  </si>
  <si>
    <t>Profit before income tax expense</t>
  </si>
  <si>
    <t>Income tax expense</t>
  </si>
  <si>
    <t>Profit for the period</t>
  </si>
  <si>
    <t>Profit or loss attributable to:</t>
  </si>
  <si>
    <t>Equity holders of the Company</t>
  </si>
  <si>
    <t>(Unit: Baht)</t>
  </si>
  <si>
    <t>Earnings per share</t>
  </si>
  <si>
    <t xml:space="preserve">Basic earnings per share </t>
  </si>
  <si>
    <t>Profit attributable to equity holders of the Company</t>
  </si>
  <si>
    <t>Statement of comprehensive income</t>
  </si>
  <si>
    <t>Other comprehensive income:</t>
  </si>
  <si>
    <t xml:space="preserve">Other comprehensive income to be reclassified </t>
  </si>
  <si>
    <t xml:space="preserve">     to profit or loss in subsequent periods:</t>
  </si>
  <si>
    <t xml:space="preserve">   of joint venture's financial statements in foreign currency</t>
  </si>
  <si>
    <t>Other comprehensive income for the period</t>
  </si>
  <si>
    <t>Total comprehensive income for the period</t>
  </si>
  <si>
    <t>Total comprehensive income attributable to:</t>
  </si>
  <si>
    <t>Statement of changes in shareholders' equity</t>
  </si>
  <si>
    <t xml:space="preserve">Exchange differences </t>
  </si>
  <si>
    <t>Share discount on</t>
  </si>
  <si>
    <t xml:space="preserve">on translation of </t>
  </si>
  <si>
    <t>Total other</t>
  </si>
  <si>
    <t>Total equity</t>
  </si>
  <si>
    <t xml:space="preserve">Issued and </t>
  </si>
  <si>
    <t>Capital</t>
  </si>
  <si>
    <t>changes in the</t>
  </si>
  <si>
    <t>Surplus on</t>
  </si>
  <si>
    <t>joint venture's</t>
  </si>
  <si>
    <t>components of</t>
  </si>
  <si>
    <t>attributable to</t>
  </si>
  <si>
    <t xml:space="preserve"> Non-controlling</t>
  </si>
  <si>
    <t>Total</t>
  </si>
  <si>
    <t>paid-up</t>
  </si>
  <si>
    <t>reduction</t>
  </si>
  <si>
    <t>ownership interests</t>
  </si>
  <si>
    <t xml:space="preserve">revaluation of </t>
  </si>
  <si>
    <t>financial statements</t>
  </si>
  <si>
    <t>shareholders'</t>
  </si>
  <si>
    <t>owners of</t>
  </si>
  <si>
    <t xml:space="preserve"> interests of</t>
  </si>
  <si>
    <t>share capital</t>
  </si>
  <si>
    <t>surplus</t>
  </si>
  <si>
    <t>in subsidiary</t>
  </si>
  <si>
    <t>Unappropriated</t>
  </si>
  <si>
    <t>assets</t>
  </si>
  <si>
    <t>in foreign currency</t>
  </si>
  <si>
    <t>equity</t>
  </si>
  <si>
    <t>the Company</t>
  </si>
  <si>
    <t>the subsidiaries</t>
  </si>
  <si>
    <t>Balance as at 1 January 2022</t>
  </si>
  <si>
    <t>Other components</t>
  </si>
  <si>
    <t xml:space="preserve"> of shareholders'</t>
  </si>
  <si>
    <t>Capital reduction</t>
  </si>
  <si>
    <t>Statement of cash flows</t>
  </si>
  <si>
    <t>Cash flows from operating activities</t>
  </si>
  <si>
    <t>Profit before tax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</si>
  <si>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</si>
  <si>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</si>
  <si>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</si>
  <si>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   Loss from acquisition of investments in subsidiary</t>
  </si>
  <si>
    <t xml:space="preserve">   Written-off of equipment and intangible assets </t>
  </si>
  <si>
    <t xml:space="preserve">   Interest income</t>
  </si>
  <si>
    <t xml:space="preserve">   Long-term employee benefit expenses</t>
  </si>
  <si>
    <t xml:space="preserve">   Interest expenses</t>
  </si>
  <si>
    <t xml:space="preserve">   Share of loss (gain) from investments in joint venture</t>
  </si>
  <si>
    <t xml:space="preserve">      and associate</t>
  </si>
  <si>
    <t xml:space="preserve">Profit from operating activities before  </t>
  </si>
  <si>
    <t xml:space="preserve">   changes in operating assets and liabilities:</t>
  </si>
  <si>
    <t>Operating assets (increase) decrease</t>
  </si>
  <si>
    <t xml:space="preserve">   Trade and other receivables</t>
  </si>
  <si>
    <t xml:space="preserve">   Lease receivables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</si>
  <si>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</si>
  <si>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</si>
  <si>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</si>
  <si>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</si>
  <si>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</si>
  <si>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Other current liabilities</t>
  </si>
  <si>
    <t>Cash from operating activities</t>
  </si>
  <si>
    <t xml:space="preserve">   Cash paid for income tax</t>
  </si>
  <si>
    <t xml:space="preserve">   Cash paid for long-term employee benefits</t>
  </si>
  <si>
    <t>Statement of cash flows (continued)</t>
  </si>
  <si>
    <t>Cash flows from investing activities</t>
  </si>
  <si>
    <t>Interest received</t>
  </si>
  <si>
    <t>Decrease in long-term loans to related party</t>
  </si>
  <si>
    <t>Net cash from acquisition of the subsidiary</t>
  </si>
  <si>
    <t>Decrease in short-term loans to unrelated party</t>
  </si>
  <si>
    <t>Proceeds from disposals of equipment</t>
  </si>
  <si>
    <t>Acquisition of investments in equity instruments</t>
  </si>
  <si>
    <t>Net cash flows used in investing activities</t>
  </si>
  <si>
    <t>Cash flows from financing activities</t>
  </si>
  <si>
    <t xml:space="preserve">   from financial institutions</t>
  </si>
  <si>
    <t>Decrease in short-term loans from related party</t>
  </si>
  <si>
    <t>Decrease in long-term loan from financial institution</t>
  </si>
  <si>
    <t>Interest paid</t>
  </si>
  <si>
    <t>Net cash flows from (used in) financing activities</t>
  </si>
  <si>
    <t>Net increase (decrease) in cash and cash equivalents</t>
  </si>
  <si>
    <t>Cash and cash equivalents at beginning of period</t>
  </si>
  <si>
    <t>Cash and cash equivalents at end of period</t>
  </si>
  <si>
    <t>Supplemental cash flow information:</t>
  </si>
  <si>
    <t>Non-cash transactions:</t>
  </si>
  <si>
    <t xml:space="preserve">   Decrease in right-of-use assets from lease modification</t>
  </si>
  <si>
    <t xml:space="preserve">      net realisable value</t>
  </si>
  <si>
    <t>Current portion of lease liabilities</t>
  </si>
  <si>
    <t>Lease liabilities - net of current portion</t>
  </si>
  <si>
    <t>reserve</t>
  </si>
  <si>
    <t>Statutory</t>
  </si>
  <si>
    <t>Cash received from non-controlling interests of the subsidiary</t>
  </si>
  <si>
    <t>from capital increase</t>
  </si>
  <si>
    <t xml:space="preserve">   Payables for acquisition of equipment and intangible assets</t>
  </si>
  <si>
    <t>Additional investment in subsidiary</t>
  </si>
  <si>
    <t>Decrease in short-term loan to related party</t>
  </si>
  <si>
    <t>Net cash flows from operating activities</t>
  </si>
  <si>
    <t>Property, buildings and equipment</t>
  </si>
  <si>
    <t>Acquisition of land, buildings and equipment and intangible assets</t>
  </si>
  <si>
    <t>Cash paid for settlements of leases</t>
  </si>
  <si>
    <t>As at 31 March 2023</t>
  </si>
  <si>
    <t>31 March 2023</t>
  </si>
  <si>
    <t>For the three-month period ended 31 March 2023</t>
  </si>
  <si>
    <t>Balance as at 31 March 2023</t>
  </si>
  <si>
    <t>31 December 2022</t>
  </si>
  <si>
    <t>Balance as at 31 March 2022</t>
  </si>
  <si>
    <t>Balance as at 1 January 2023</t>
  </si>
  <si>
    <t>Other current financial assets</t>
  </si>
  <si>
    <t>Investments in joint ventures</t>
  </si>
  <si>
    <t>Short-term loans from financial institutions</t>
  </si>
  <si>
    <t>Share of gain (loss) from exchange differences on translation</t>
  </si>
  <si>
    <t xml:space="preserve">   Loss on change in fair value of investments in equity instruments</t>
  </si>
  <si>
    <t xml:space="preserve">   Loss (gain) on disposals of equipment</t>
  </si>
  <si>
    <t xml:space="preserve">   Unrealised loss (gain) on exchange </t>
  </si>
  <si>
    <t xml:space="preserve">   Reversal of losses from reducing cost of inventories to </t>
  </si>
  <si>
    <t xml:space="preserve">   Reversal of expected credit losses</t>
  </si>
  <si>
    <t>Increase in deposit for purchase of land</t>
  </si>
  <si>
    <t>Acquisition of investment properties</t>
  </si>
  <si>
    <t xml:space="preserve">Increase (decrease) in short-term loans </t>
  </si>
  <si>
    <t xml:space="preserve">Share of profit (loss) from investments in joint ventures </t>
  </si>
  <si>
    <t>5, 6</t>
  </si>
  <si>
    <t>Increase of non-controlling interests of</t>
  </si>
  <si>
    <t xml:space="preserve">   of the subsidiaries</t>
  </si>
  <si>
    <t xml:space="preserve">   Cash received from income tax refund</t>
  </si>
  <si>
    <t>Investment in a new joint venture</t>
  </si>
  <si>
    <t xml:space="preserve">   the subsidiaries from capital increase</t>
  </si>
  <si>
    <t xml:space="preserve">   Increase in lease liabilities from increasing in lease agreements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</si>
</sst>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d\ \ด\ด\ด\ด\ \b\b\b\b"/>
    <numFmt numFmtId="167" formatCode="_-* #,##0_-;\-* #,##0_-;_-* &quot;-&quot;??_-;_-@_-"/>
    <numFmt numFmtId="168" formatCode="#,##0.0"/>
    <numFmt numFmtId="169" formatCode="#,##0.000_);\(#,##0.000\)"/>
  </numFmts>
  <fonts count="12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0"/>
      <color theme="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sz val="10"/>
      <name val="ApFont"/>
      <charset val="222"/>
    </font>
    <font>
      <sz val="10"/>
      <name val="ApFont"/>
    </font>
    <font>
      <sz val="11"/>
      <color theme="9" tint="-0.249977111117893"/>
      <name val="Arial"/>
      <family val="2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8" fillId="0" borderId="0"/>
    <xf numFmtId="0" fontId="9" fillId="0" borderId="0"/>
  </cellStyleXfs>
  <cellXfs count="97">
    <xf numFmtId="0" fontId="0" fillId="0" borderId="0" xfId="0"/>
    <xf numFmtId="37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right" vertical="center"/>
    </xf>
    <xf numFmtId="41" fontId="3" fillId="0" borderId="0" xfId="0" applyNumberFormat="1" applyFont="1" applyAlignment="1">
      <alignment vertical="center"/>
    </xf>
    <xf numFmtId="41" fontId="3" fillId="0" borderId="0" xfId="3" applyNumberFormat="1" applyFont="1" applyAlignment="1">
      <alignment vertical="center"/>
    </xf>
    <xf numFmtId="41" fontId="3" fillId="0" borderId="0" xfId="0" applyNumberFormat="1" applyFont="1" applyAlignment="1">
      <alignment horizontal="center" vertical="center"/>
    </xf>
    <xf numFmtId="41" fontId="3" fillId="0" borderId="1" xfId="0" applyNumberFormat="1" applyFont="1" applyBorder="1" applyAlignment="1">
      <alignment horizontal="right" vertical="center"/>
    </xf>
    <xf numFmtId="41" fontId="3" fillId="0" borderId="1" xfId="0" applyNumberFormat="1" applyFont="1" applyBorder="1" applyAlignment="1">
      <alignment vertical="center"/>
    </xf>
    <xf numFmtId="41" fontId="3" fillId="0" borderId="1" xfId="3" applyNumberFormat="1" applyFont="1" applyBorder="1" applyAlignment="1">
      <alignment vertical="center"/>
    </xf>
    <xf numFmtId="41" fontId="3" fillId="0" borderId="1" xfId="0" applyNumberFormat="1" applyFont="1" applyBorder="1" applyAlignment="1">
      <alignment horizontal="center" vertical="center"/>
    </xf>
    <xf numFmtId="41" fontId="3" fillId="0" borderId="0" xfId="3" applyNumberFormat="1" applyFont="1" applyAlignment="1">
      <alignment horizontal="right" vertical="center"/>
    </xf>
    <xf numFmtId="37" fontId="3" fillId="0" borderId="5" xfId="3" applyNumberFormat="1" applyFont="1" applyBorder="1" applyAlignment="1">
      <alignment horizontal="right" vertical="center"/>
    </xf>
    <xf numFmtId="37" fontId="3" fillId="0" borderId="0" xfId="3" applyNumberFormat="1" applyFont="1" applyAlignment="1">
      <alignment horizontal="right" vertical="center"/>
    </xf>
    <xf numFmtId="41" fontId="3" fillId="0" borderId="5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centerContinuous" vertical="center"/>
    </xf>
    <xf numFmtId="37" fontId="6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vertical="center"/>
    </xf>
    <xf numFmtId="37" fontId="3" fillId="0" borderId="1" xfId="0" applyNumberFormat="1" applyFont="1" applyBorder="1" applyAlignment="1">
      <alignment vertical="center"/>
    </xf>
    <xf numFmtId="37" fontId="3" fillId="0" borderId="1" xfId="0" applyNumberFormat="1" applyFont="1" applyBorder="1" applyAlignment="1">
      <alignment horizontal="centerContinuous" vertical="center"/>
    </xf>
    <xf numFmtId="37" fontId="3" fillId="0" borderId="0" xfId="3" applyNumberFormat="1" applyFont="1" applyAlignment="1">
      <alignment vertical="center"/>
    </xf>
    <xf numFmtId="0" fontId="2" fillId="0" borderId="0" xfId="4" applyFont="1" applyAlignment="1">
      <alignment vertical="center"/>
    </xf>
    <xf numFmtId="43" fontId="3" fillId="0" borderId="0" xfId="0" applyNumberFormat="1" applyFont="1" applyAlignment="1">
      <alignment horizontal="right" vertical="center"/>
    </xf>
    <xf numFmtId="41" fontId="3" fillId="0" borderId="0" xfId="3" applyNumberFormat="1" applyFont="1" applyAlignment="1">
      <alignment horizontal="center" vertical="center"/>
    </xf>
    <xf numFmtId="37" fontId="2" fillId="0" borderId="0" xfId="0" applyNumberFormat="1" applyFont="1" applyAlignment="1">
      <alignment horizontal="left" vertical="center"/>
    </xf>
    <xf numFmtId="37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41" fontId="3" fillId="0" borderId="2" xfId="0" applyNumberFormat="1" applyFont="1" applyBorder="1" applyAlignment="1">
      <alignment vertical="center"/>
    </xf>
    <xf numFmtId="41" fontId="3" fillId="0" borderId="4" xfId="0" applyNumberFormat="1" applyFont="1" applyBorder="1" applyAlignment="1">
      <alignment vertical="center"/>
    </xf>
    <xf numFmtId="37" fontId="3" fillId="0" borderId="0" xfId="0" applyNumberFormat="1" applyFont="1" applyAlignment="1">
      <alignment horizontal="left" vertical="center"/>
    </xf>
    <xf numFmtId="41" fontId="3" fillId="0" borderId="0" xfId="0" applyNumberFormat="1" applyFont="1" applyAlignment="1">
      <alignment horizontal="centerContinuous" vertical="center"/>
    </xf>
    <xf numFmtId="37" fontId="10" fillId="0" borderId="0" xfId="0" applyNumberFormat="1" applyFont="1" applyAlignment="1">
      <alignment horizontal="centerContinuous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3" fillId="0" borderId="2" xfId="0" quotePrefix="1" applyNumberFormat="1" applyFont="1" applyBorder="1" applyAlignment="1">
      <alignment horizontal="center" vertical="center"/>
    </xf>
    <xf numFmtId="165" fontId="3" fillId="0" borderId="3" xfId="0" applyNumberFormat="1" applyFont="1" applyBorder="1" applyAlignment="1">
      <alignment vertical="center"/>
    </xf>
    <xf numFmtId="41" fontId="3" fillId="0" borderId="2" xfId="0" quotePrefix="1" applyNumberFormat="1" applyFont="1" applyBorder="1" applyAlignment="1">
      <alignment horizontal="center" vertical="center"/>
    </xf>
    <xf numFmtId="166" fontId="3" fillId="0" borderId="0" xfId="2" quotePrefix="1" applyNumberFormat="1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41" fontId="3" fillId="0" borderId="0" xfId="2" quotePrefix="1" applyNumberFormat="1" applyFont="1" applyAlignment="1">
      <alignment horizontal="center" vertical="center"/>
    </xf>
    <xf numFmtId="166" fontId="3" fillId="0" borderId="0" xfId="2" applyNumberFormat="1" applyFont="1" applyAlignment="1">
      <alignment horizontal="center" vertical="center"/>
    </xf>
    <xf numFmtId="41" fontId="3" fillId="0" borderId="0" xfId="2" applyNumberFormat="1" applyFont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167" fontId="3" fillId="0" borderId="0" xfId="1" applyNumberFormat="1" applyFont="1" applyFill="1" applyAlignment="1">
      <alignment vertical="center"/>
    </xf>
    <xf numFmtId="41" fontId="3" fillId="0" borderId="3" xfId="0" applyNumberFormat="1" applyFont="1" applyBorder="1" applyAlignment="1">
      <alignment vertical="center"/>
    </xf>
    <xf numFmtId="37" fontId="3" fillId="0" borderId="3" xfId="0" applyNumberFormat="1" applyFont="1" applyBorder="1" applyAlignment="1">
      <alignment horizontal="center" vertical="center"/>
    </xf>
    <xf numFmtId="41" fontId="3" fillId="0" borderId="0" xfId="0" applyNumberFormat="1" applyFont="1" applyBorder="1" applyAlignment="1">
      <alignment vertical="center"/>
    </xf>
    <xf numFmtId="0" fontId="2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left" vertical="center" indent="1"/>
    </xf>
    <xf numFmtId="41" fontId="3" fillId="0" borderId="1" xfId="0" applyNumberFormat="1" applyFont="1" applyFill="1" applyBorder="1" applyAlignment="1">
      <alignment vertical="center"/>
    </xf>
    <xf numFmtId="41" fontId="3" fillId="0" borderId="3" xfId="0" applyNumberFormat="1" applyFont="1" applyFill="1" applyBorder="1" applyAlignment="1">
      <alignment vertical="center"/>
    </xf>
    <xf numFmtId="41" fontId="3" fillId="0" borderId="1" xfId="0" applyNumberFormat="1" applyFont="1" applyFill="1" applyBorder="1" applyAlignment="1">
      <alignment horizontal="right" vertical="center"/>
    </xf>
    <xf numFmtId="41" fontId="3" fillId="0" borderId="3" xfId="0" applyNumberFormat="1" applyFont="1" applyFill="1" applyBorder="1" applyAlignment="1">
      <alignment horizontal="right" vertical="center"/>
    </xf>
    <xf numFmtId="41" fontId="3" fillId="0" borderId="2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41" fontId="3" fillId="0" borderId="5" xfId="0" applyNumberFormat="1" applyFont="1" applyFill="1" applyBorder="1" applyAlignment="1">
      <alignment vertical="center"/>
    </xf>
    <xf numFmtId="168" fontId="6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left" vertical="center"/>
    </xf>
    <xf numFmtId="41" fontId="6" fillId="0" borderId="0" xfId="0" applyNumberFormat="1" applyFont="1" applyFill="1" applyAlignment="1">
      <alignment horizontal="center" vertical="center"/>
    </xf>
    <xf numFmtId="39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left" vertical="center"/>
    </xf>
    <xf numFmtId="169" fontId="3" fillId="0" borderId="4" xfId="0" applyNumberFormat="1" applyFont="1" applyFill="1" applyBorder="1" applyAlignment="1">
      <alignment vertical="center"/>
    </xf>
    <xf numFmtId="169" fontId="3" fillId="0" borderId="0" xfId="0" applyNumberFormat="1" applyFont="1" applyFill="1" applyAlignment="1">
      <alignment vertical="center"/>
    </xf>
    <xf numFmtId="37" fontId="3" fillId="0" borderId="1" xfId="0" applyNumberFormat="1" applyFont="1" applyFill="1" applyBorder="1" applyAlignment="1">
      <alignment vertical="center"/>
    </xf>
    <xf numFmtId="41" fontId="3" fillId="0" borderId="1" xfId="0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horizontal="left" vertical="center"/>
    </xf>
    <xf numFmtId="41" fontId="3" fillId="0" borderId="4" xfId="0" applyNumberFormat="1" applyFont="1" applyFill="1" applyBorder="1" applyAlignment="1">
      <alignment vertical="center"/>
    </xf>
    <xf numFmtId="37" fontId="3" fillId="0" borderId="4" xfId="0" applyNumberFormat="1" applyFont="1" applyFill="1" applyBorder="1" applyAlignment="1">
      <alignment horizontal="right" vertical="center"/>
    </xf>
    <xf numFmtId="37" fontId="3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6" fillId="0" borderId="0" xfId="0" applyFont="1" applyAlignment="1">
      <alignment vertical="center"/>
    </xf>
    <xf numFmtId="49" fontId="7" fillId="0" borderId="0" xfId="0" applyNumberFormat="1" applyFont="1" applyFill="1" applyAlignment="1">
      <alignment vertical="center"/>
    </xf>
    <xf numFmtId="165" fontId="11" fillId="0" borderId="0" xfId="1" applyNumberFormat="1" applyFont="1" applyFill="1" applyAlignment="1">
      <alignment vertical="center"/>
    </xf>
    <xf numFmtId="37" fontId="3" fillId="0" borderId="1" xfId="0" applyNumberFormat="1" applyFont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37" fontId="2" fillId="0" borderId="0" xfId="0" applyNumberFormat="1" applyFont="1" applyAlignment="1">
      <alignment horizontal="left" vertical="center"/>
    </xf>
    <xf numFmtId="37" fontId="3" fillId="0" borderId="2" xfId="0" applyNumberFormat="1" applyFont="1" applyBorder="1" applyAlignment="1">
      <alignment horizontal="center" vertical="center"/>
    </xf>
  </cellXfs>
  <cellStyles count="5">
    <cellStyle name="Comma" xfId="1" builtinId="3"/>
    <cellStyle name="Normal" xfId="0" builtinId="0"/>
    <cellStyle name="Normal 2" xfId="3" xr:uid="{6D6AA04E-B677-44A6-9523-B51206CB0DD5}"/>
    <cellStyle name="Normal 3" xfId="4" xr:uid="{0A11C9AE-E6A5-47D2-98FF-12CAF5394D87}"/>
    <cellStyle name="Normal 4" xfId="2" xr:uid="{12793B2F-EC13-4842-A911-71E4D3D4475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83A0E-A01B-4D2A-A937-303186221CF7}">
  <dimension ref="A1:K96"/>
  <sheetViews>
    <sheetView showGridLines="0" tabSelected="1" view="pageBreakPreview" zoomScale="85" zoomScaleNormal="55" zoomScaleSheetLayoutView="85" workbookViewId="0">
      <selection activeCell="E87" sqref="E87"/>
    </sheetView>
  </sheetViews>
  <sheetFormatPr defaultColWidth="9.42578125" defaultRowHeight="21.75" customHeight="1"/>
  <cols>
    <col min="1" max="1" width="44.5703125" style="2" customWidth="1"/>
    <col min="2" max="2" width="1.85546875" style="2" customWidth="1"/>
    <col min="3" max="3" width="6.140625" style="2" customWidth="1"/>
    <col min="4" max="4" width="1.85546875" style="2" customWidth="1"/>
    <col min="5" max="5" width="18.42578125" style="2" customWidth="1"/>
    <col min="6" max="6" width="1.85546875" style="2" customWidth="1"/>
    <col min="7" max="7" width="16.42578125" style="4" customWidth="1"/>
    <col min="8" max="8" width="1.85546875" style="2" customWidth="1"/>
    <col min="9" max="9" width="18.42578125" style="2" customWidth="1"/>
    <col min="10" max="10" width="1.85546875" style="2" customWidth="1"/>
    <col min="11" max="11" width="19" style="2" customWidth="1"/>
    <col min="12" max="16384" width="9.42578125" style="2"/>
  </cols>
  <sheetData>
    <row r="1" spans="1:11" ht="21.75" customHeight="1">
      <c r="A1" s="27" t="s">
        <v>0</v>
      </c>
      <c r="B1" s="15"/>
      <c r="C1" s="15"/>
      <c r="D1" s="15"/>
      <c r="E1" s="15"/>
      <c r="F1" s="15"/>
      <c r="G1" s="34"/>
      <c r="H1" s="15"/>
      <c r="I1" s="15"/>
      <c r="J1" s="15"/>
      <c r="K1" s="35"/>
    </row>
    <row r="2" spans="1:11" ht="21.75" customHeight="1">
      <c r="A2" s="27" t="s">
        <v>1</v>
      </c>
      <c r="B2" s="15"/>
      <c r="C2" s="15"/>
      <c r="D2" s="15"/>
      <c r="E2" s="15"/>
      <c r="F2" s="15"/>
      <c r="G2" s="34"/>
      <c r="H2" s="15"/>
      <c r="I2" s="15"/>
      <c r="J2" s="15"/>
      <c r="K2" s="15"/>
    </row>
    <row r="3" spans="1:11" ht="21.75" customHeight="1">
      <c r="A3" s="27" t="s">
        <v>197</v>
      </c>
      <c r="B3" s="15"/>
      <c r="C3" s="15"/>
      <c r="D3" s="15"/>
      <c r="E3" s="15"/>
      <c r="F3" s="15"/>
      <c r="G3" s="34"/>
      <c r="H3" s="15"/>
      <c r="I3" s="15"/>
      <c r="J3" s="15"/>
      <c r="K3" s="15"/>
    </row>
    <row r="4" spans="1:11" ht="21.75" customHeight="1">
      <c r="B4" s="1"/>
      <c r="K4" s="17" t="s">
        <v>2</v>
      </c>
    </row>
    <row r="5" spans="1:11" ht="21.75" customHeight="1">
      <c r="B5" s="1"/>
      <c r="E5" s="93" t="s">
        <v>3</v>
      </c>
      <c r="F5" s="93"/>
      <c r="G5" s="93"/>
      <c r="I5" s="93" t="s">
        <v>4</v>
      </c>
      <c r="J5" s="93"/>
      <c r="K5" s="93"/>
    </row>
    <row r="6" spans="1:11" ht="21.75" customHeight="1">
      <c r="B6" s="28"/>
      <c r="C6" s="36" t="s">
        <v>5</v>
      </c>
      <c r="D6" s="37"/>
      <c r="E6" s="38" t="s">
        <v>198</v>
      </c>
      <c r="F6" s="39"/>
      <c r="G6" s="40" t="s">
        <v>201</v>
      </c>
      <c r="H6" s="30"/>
      <c r="I6" s="38" t="s">
        <v>198</v>
      </c>
      <c r="J6" s="39"/>
      <c r="K6" s="38" t="s">
        <v>201</v>
      </c>
    </row>
    <row r="7" spans="1:11" ht="21.75" customHeight="1">
      <c r="B7" s="28"/>
      <c r="C7" s="37"/>
      <c r="D7" s="37"/>
      <c r="E7" s="41" t="s">
        <v>6</v>
      </c>
      <c r="F7" s="42"/>
      <c r="G7" s="43" t="s">
        <v>7</v>
      </c>
      <c r="H7" s="41"/>
      <c r="I7" s="41" t="s">
        <v>6</v>
      </c>
      <c r="J7" s="41"/>
      <c r="K7" s="41" t="s">
        <v>7</v>
      </c>
    </row>
    <row r="8" spans="1:11" ht="21.75" customHeight="1">
      <c r="B8" s="28"/>
      <c r="C8" s="37"/>
      <c r="D8" s="37"/>
      <c r="E8" s="44" t="s">
        <v>8</v>
      </c>
      <c r="F8" s="42"/>
      <c r="G8" s="45"/>
      <c r="H8" s="44"/>
      <c r="I8" s="44" t="s">
        <v>8</v>
      </c>
      <c r="J8" s="44"/>
      <c r="K8" s="44"/>
    </row>
    <row r="9" spans="1:11" ht="21.75" customHeight="1">
      <c r="A9" s="18" t="s">
        <v>9</v>
      </c>
    </row>
    <row r="10" spans="1:11" ht="21.75" customHeight="1">
      <c r="A10" s="18" t="s">
        <v>10</v>
      </c>
      <c r="J10" s="1"/>
      <c r="K10" s="1"/>
    </row>
    <row r="11" spans="1:11" ht="21.75" customHeight="1">
      <c r="A11" s="2" t="s">
        <v>11</v>
      </c>
      <c r="B11" s="16"/>
      <c r="C11" s="16"/>
      <c r="D11" s="16"/>
      <c r="E11" s="4">
        <v>37014</v>
      </c>
      <c r="F11" s="4"/>
      <c r="G11" s="4">
        <v>27631</v>
      </c>
      <c r="H11" s="4"/>
      <c r="I11" s="4">
        <v>22699</v>
      </c>
      <c r="J11" s="4"/>
      <c r="K11" s="4">
        <v>12822</v>
      </c>
    </row>
    <row r="12" spans="1:11" ht="21.75" customHeight="1">
      <c r="A12" s="2" t="s">
        <v>12</v>
      </c>
      <c r="B12" s="16"/>
      <c r="C12" s="16" t="s">
        <v>13</v>
      </c>
      <c r="D12" s="16"/>
      <c r="E12" s="6">
        <v>436732</v>
      </c>
      <c r="F12" s="3"/>
      <c r="G12" s="6">
        <v>411999</v>
      </c>
      <c r="H12" s="3"/>
      <c r="I12" s="4">
        <v>465834</v>
      </c>
      <c r="J12" s="4"/>
      <c r="K12" s="3">
        <v>423278</v>
      </c>
    </row>
    <row r="13" spans="1:11" ht="21.75" customHeight="1">
      <c r="A13" s="2" t="s">
        <v>14</v>
      </c>
      <c r="C13" s="16"/>
      <c r="D13" s="16"/>
      <c r="E13" s="6">
        <v>4189</v>
      </c>
      <c r="F13" s="4"/>
      <c r="G13" s="6">
        <v>4153</v>
      </c>
      <c r="H13" s="4"/>
      <c r="I13" s="6">
        <v>5895</v>
      </c>
      <c r="J13" s="4"/>
      <c r="K13" s="3">
        <v>5829</v>
      </c>
    </row>
    <row r="14" spans="1:11" ht="21.75" customHeight="1">
      <c r="A14" s="2" t="s">
        <v>15</v>
      </c>
      <c r="C14" s="16">
        <v>3</v>
      </c>
      <c r="D14" s="16"/>
      <c r="E14" s="6">
        <v>0</v>
      </c>
      <c r="F14" s="4"/>
      <c r="G14" s="6">
        <v>0</v>
      </c>
      <c r="H14" s="4"/>
      <c r="I14" s="6">
        <v>38000</v>
      </c>
      <c r="J14" s="4"/>
      <c r="K14" s="3">
        <v>38000</v>
      </c>
    </row>
    <row r="15" spans="1:11" ht="21.75" customHeight="1">
      <c r="A15" s="2" t="s">
        <v>16</v>
      </c>
      <c r="B15" s="16"/>
      <c r="C15" s="16"/>
      <c r="D15" s="16"/>
      <c r="E15" s="6">
        <v>477542</v>
      </c>
      <c r="F15" s="4"/>
      <c r="G15" s="6">
        <v>460041</v>
      </c>
      <c r="H15" s="4"/>
      <c r="I15" s="6">
        <v>451516</v>
      </c>
      <c r="J15" s="4"/>
      <c r="K15" s="3">
        <v>440210</v>
      </c>
    </row>
    <row r="16" spans="1:11" ht="21.75" customHeight="1">
      <c r="A16" s="2" t="s">
        <v>17</v>
      </c>
      <c r="B16" s="16"/>
      <c r="C16" s="16"/>
      <c r="D16" s="16"/>
      <c r="E16" s="6">
        <v>0</v>
      </c>
      <c r="F16" s="4"/>
      <c r="G16" s="4">
        <v>34</v>
      </c>
      <c r="H16" s="4"/>
      <c r="I16" s="6">
        <v>0</v>
      </c>
      <c r="J16" s="4"/>
      <c r="K16" s="4">
        <v>0</v>
      </c>
    </row>
    <row r="17" spans="1:11" ht="21.75" customHeight="1">
      <c r="A17" s="2" t="s">
        <v>204</v>
      </c>
      <c r="B17" s="16"/>
      <c r="C17" s="16">
        <v>4</v>
      </c>
      <c r="D17" s="16"/>
      <c r="E17" s="6">
        <v>15689</v>
      </c>
      <c r="F17" s="4"/>
      <c r="G17" s="4">
        <v>0</v>
      </c>
      <c r="H17" s="4"/>
      <c r="I17" s="6">
        <v>15689</v>
      </c>
      <c r="J17" s="4"/>
      <c r="K17" s="4">
        <v>0</v>
      </c>
    </row>
    <row r="18" spans="1:11" ht="21.75" customHeight="1">
      <c r="A18" s="2" t="s">
        <v>18</v>
      </c>
      <c r="B18" s="16"/>
      <c r="C18" s="16"/>
      <c r="D18" s="16"/>
      <c r="E18" s="6">
        <v>44198</v>
      </c>
      <c r="F18" s="4"/>
      <c r="G18" s="4">
        <v>51278</v>
      </c>
      <c r="H18" s="4"/>
      <c r="I18" s="6">
        <v>43959</v>
      </c>
      <c r="J18" s="4"/>
      <c r="K18" s="4">
        <v>50866</v>
      </c>
    </row>
    <row r="19" spans="1:11" ht="21.75" customHeight="1">
      <c r="A19" s="18" t="s">
        <v>19</v>
      </c>
      <c r="B19" s="16"/>
      <c r="C19" s="16"/>
      <c r="D19" s="16"/>
      <c r="E19" s="31">
        <f>SUM(E11:E18)</f>
        <v>1015364</v>
      </c>
      <c r="F19" s="4"/>
      <c r="G19" s="31">
        <f>SUM(G11:G18)</f>
        <v>955136</v>
      </c>
      <c r="H19" s="4"/>
      <c r="I19" s="31">
        <f>SUM(I11:I18)</f>
        <v>1043592</v>
      </c>
      <c r="J19" s="4"/>
      <c r="K19" s="31">
        <f>SUM(K11:K18)</f>
        <v>971005</v>
      </c>
    </row>
    <row r="20" spans="1:11" ht="21.75" customHeight="1">
      <c r="A20" s="18" t="s">
        <v>20</v>
      </c>
      <c r="B20" s="16"/>
      <c r="C20" s="16"/>
      <c r="D20" s="16"/>
      <c r="E20" s="4"/>
      <c r="F20" s="4"/>
      <c r="H20" s="4"/>
      <c r="I20" s="4"/>
      <c r="J20" s="4"/>
      <c r="K20" s="4"/>
    </row>
    <row r="21" spans="1:11" ht="21.75" customHeight="1">
      <c r="A21" s="2" t="s">
        <v>21</v>
      </c>
      <c r="B21" s="16"/>
      <c r="C21" s="16"/>
      <c r="D21" s="16"/>
      <c r="E21" s="4">
        <v>5769</v>
      </c>
      <c r="F21" s="4"/>
      <c r="G21" s="4">
        <v>6753</v>
      </c>
      <c r="H21" s="4"/>
      <c r="I21" s="4">
        <v>9997</v>
      </c>
      <c r="J21" s="4"/>
      <c r="K21" s="4">
        <v>11428</v>
      </c>
    </row>
    <row r="22" spans="1:11" ht="21.75" customHeight="1">
      <c r="A22" s="2" t="s">
        <v>205</v>
      </c>
      <c r="B22" s="16"/>
      <c r="C22" s="16">
        <v>5</v>
      </c>
      <c r="D22" s="16"/>
      <c r="E22" s="4">
        <v>5945</v>
      </c>
      <c r="F22" s="4"/>
      <c r="G22" s="4">
        <v>3410</v>
      </c>
      <c r="H22" s="4"/>
      <c r="I22" s="4">
        <v>500</v>
      </c>
      <c r="J22" s="4"/>
      <c r="K22" s="4">
        <v>0</v>
      </c>
    </row>
    <row r="23" spans="1:11" ht="21.75" customHeight="1">
      <c r="A23" s="2" t="s">
        <v>22</v>
      </c>
      <c r="B23" s="16"/>
      <c r="C23" s="16">
        <v>6</v>
      </c>
      <c r="D23" s="16"/>
      <c r="E23" s="4">
        <v>198105</v>
      </c>
      <c r="F23" s="4"/>
      <c r="G23" s="4">
        <v>178799</v>
      </c>
      <c r="H23" s="4"/>
      <c r="I23" s="4">
        <v>71030</v>
      </c>
      <c r="J23" s="4"/>
      <c r="K23" s="4">
        <v>71030</v>
      </c>
    </row>
    <row r="24" spans="1:11" ht="21.75" customHeight="1">
      <c r="A24" s="2" t="s">
        <v>23</v>
      </c>
      <c r="B24" s="16"/>
      <c r="C24" s="16"/>
      <c r="D24" s="16"/>
      <c r="E24" s="4">
        <v>0</v>
      </c>
      <c r="F24" s="6"/>
      <c r="G24" s="6">
        <v>0</v>
      </c>
      <c r="H24" s="6"/>
      <c r="I24" s="4">
        <v>218878</v>
      </c>
      <c r="J24" s="4"/>
      <c r="K24" s="4">
        <v>218878</v>
      </c>
    </row>
    <row r="25" spans="1:11" ht="21.75" customHeight="1">
      <c r="A25" s="2" t="s">
        <v>24</v>
      </c>
      <c r="B25" s="16"/>
      <c r="C25" s="16">
        <v>7</v>
      </c>
      <c r="D25" s="16"/>
      <c r="E25" s="4">
        <v>456455</v>
      </c>
      <c r="F25" s="6"/>
      <c r="G25" s="6">
        <v>454108</v>
      </c>
      <c r="H25" s="6"/>
      <c r="I25" s="4">
        <v>156900</v>
      </c>
      <c r="J25" s="4"/>
      <c r="K25" s="6">
        <v>156900</v>
      </c>
    </row>
    <row r="26" spans="1:11" ht="21.75" customHeight="1">
      <c r="A26" s="2" t="s">
        <v>194</v>
      </c>
      <c r="B26" s="16"/>
      <c r="C26" s="16">
        <v>8</v>
      </c>
      <c r="D26" s="16"/>
      <c r="E26" s="4">
        <v>473718</v>
      </c>
      <c r="F26" s="3"/>
      <c r="G26" s="3">
        <v>479574</v>
      </c>
      <c r="H26" s="3"/>
      <c r="I26" s="4">
        <v>460476</v>
      </c>
      <c r="J26" s="4"/>
      <c r="K26" s="3">
        <v>465210</v>
      </c>
    </row>
    <row r="27" spans="1:11" ht="21.75" customHeight="1">
      <c r="A27" s="2" t="s">
        <v>25</v>
      </c>
      <c r="B27" s="16"/>
      <c r="C27" s="16">
        <v>9</v>
      </c>
      <c r="D27" s="16"/>
      <c r="E27" s="4">
        <v>8284</v>
      </c>
      <c r="F27" s="3"/>
      <c r="G27" s="3">
        <v>8284</v>
      </c>
      <c r="H27" s="3"/>
      <c r="I27" s="4">
        <v>8284</v>
      </c>
      <c r="J27" s="4"/>
      <c r="K27" s="3">
        <v>8284</v>
      </c>
    </row>
    <row r="28" spans="1:11" ht="21.75" customHeight="1">
      <c r="A28" s="2" t="s">
        <v>26</v>
      </c>
      <c r="B28" s="16"/>
      <c r="C28" s="16">
        <v>10</v>
      </c>
      <c r="D28" s="16"/>
      <c r="E28" s="4">
        <v>31798</v>
      </c>
      <c r="F28" s="3"/>
      <c r="G28" s="3">
        <v>25151</v>
      </c>
      <c r="H28" s="3"/>
      <c r="I28" s="4">
        <v>31739</v>
      </c>
      <c r="J28" s="4"/>
      <c r="K28" s="3">
        <v>25066</v>
      </c>
    </row>
    <row r="29" spans="1:11" ht="21.75" customHeight="1">
      <c r="A29" s="2" t="s">
        <v>27</v>
      </c>
      <c r="B29" s="16"/>
      <c r="C29" s="16"/>
      <c r="D29" s="16"/>
      <c r="E29" s="4">
        <v>837</v>
      </c>
      <c r="F29" s="3"/>
      <c r="G29" s="3">
        <v>552</v>
      </c>
      <c r="H29" s="3"/>
      <c r="I29" s="4">
        <v>837</v>
      </c>
      <c r="J29" s="4"/>
      <c r="K29" s="3">
        <v>552</v>
      </c>
    </row>
    <row r="30" spans="1:11" ht="21.75" customHeight="1">
      <c r="A30" s="2" t="s">
        <v>28</v>
      </c>
      <c r="B30" s="16"/>
      <c r="C30" s="16"/>
      <c r="D30" s="16"/>
      <c r="E30" s="4">
        <v>293</v>
      </c>
      <c r="F30" s="3"/>
      <c r="G30" s="3">
        <v>293</v>
      </c>
      <c r="H30" s="3"/>
      <c r="I30" s="4">
        <v>0</v>
      </c>
      <c r="J30" s="4"/>
      <c r="K30" s="3">
        <v>0</v>
      </c>
    </row>
    <row r="31" spans="1:11" ht="21.75" customHeight="1">
      <c r="A31" s="2" t="s">
        <v>29</v>
      </c>
      <c r="B31" s="16"/>
      <c r="C31" s="16"/>
      <c r="D31" s="16"/>
      <c r="E31" s="4">
        <v>13214</v>
      </c>
      <c r="F31" s="3"/>
      <c r="G31" s="7">
        <v>10658</v>
      </c>
      <c r="H31" s="3"/>
      <c r="I31" s="4">
        <v>12196</v>
      </c>
      <c r="J31" s="4"/>
      <c r="K31" s="7">
        <v>9904</v>
      </c>
    </row>
    <row r="32" spans="1:11" ht="21.75" customHeight="1">
      <c r="A32" s="18" t="s">
        <v>30</v>
      </c>
      <c r="B32" s="16"/>
      <c r="E32" s="31">
        <f>SUM(E21:E31)</f>
        <v>1194418</v>
      </c>
      <c r="F32" s="4"/>
      <c r="G32" s="31">
        <f>SUM(G21:G31)</f>
        <v>1167582</v>
      </c>
      <c r="H32" s="4"/>
      <c r="I32" s="31">
        <f>SUM(I21:I31)</f>
        <v>970837</v>
      </c>
      <c r="J32" s="4"/>
      <c r="K32" s="31">
        <f>SUM(K21:K31)</f>
        <v>967252</v>
      </c>
    </row>
    <row r="33" spans="1:11" ht="21.75" customHeight="1" thickBot="1">
      <c r="A33" s="18" t="s">
        <v>31</v>
      </c>
      <c r="B33" s="16"/>
      <c r="E33" s="32">
        <f>+E32+E19</f>
        <v>2209782</v>
      </c>
      <c r="F33" s="4"/>
      <c r="G33" s="32">
        <f>+G32+G19</f>
        <v>2122718</v>
      </c>
      <c r="H33" s="4"/>
      <c r="I33" s="32">
        <f>+I32+I19</f>
        <v>2014429</v>
      </c>
      <c r="J33" s="4"/>
      <c r="K33" s="32">
        <f>+K32+K19</f>
        <v>1938257</v>
      </c>
    </row>
    <row r="34" spans="1:11" ht="21.75" customHeight="1" thickTop="1">
      <c r="B34" s="16"/>
    </row>
    <row r="35" spans="1:11" ht="21.75" customHeight="1">
      <c r="B35" s="16"/>
    </row>
    <row r="36" spans="1:11" ht="21.75" customHeight="1">
      <c r="A36" s="2" t="s">
        <v>32</v>
      </c>
      <c r="B36" s="16"/>
      <c r="C36" s="1"/>
      <c r="D36" s="1"/>
    </row>
    <row r="37" spans="1:11" ht="21.75" customHeight="1">
      <c r="A37" s="27" t="s">
        <v>0</v>
      </c>
      <c r="B37" s="15"/>
      <c r="C37" s="15"/>
      <c r="D37" s="15"/>
      <c r="E37" s="15"/>
      <c r="F37" s="15"/>
      <c r="G37" s="34"/>
      <c r="H37" s="15"/>
      <c r="I37" s="15"/>
      <c r="J37" s="15"/>
      <c r="K37" s="15"/>
    </row>
    <row r="38" spans="1:11" ht="21.75" customHeight="1">
      <c r="A38" s="27" t="s">
        <v>33</v>
      </c>
      <c r="B38" s="15"/>
      <c r="C38" s="15"/>
      <c r="D38" s="15"/>
      <c r="E38" s="15"/>
      <c r="F38" s="15"/>
      <c r="G38" s="34"/>
      <c r="H38" s="15"/>
      <c r="I38" s="15"/>
      <c r="J38" s="15"/>
      <c r="K38" s="15"/>
    </row>
    <row r="39" spans="1:11" ht="21.75" customHeight="1">
      <c r="A39" s="27" t="s">
        <v>197</v>
      </c>
      <c r="B39" s="15"/>
      <c r="C39" s="15"/>
      <c r="D39" s="15"/>
      <c r="E39" s="15"/>
      <c r="F39" s="15"/>
      <c r="G39" s="34"/>
      <c r="H39" s="15"/>
      <c r="I39" s="15"/>
      <c r="J39" s="15"/>
      <c r="K39" s="15"/>
    </row>
    <row r="40" spans="1:11" ht="21.75" customHeight="1">
      <c r="B40" s="1"/>
      <c r="K40" s="17" t="s">
        <v>2</v>
      </c>
    </row>
    <row r="41" spans="1:11" ht="21.75" customHeight="1">
      <c r="B41" s="1"/>
      <c r="E41" s="93" t="s">
        <v>3</v>
      </c>
      <c r="F41" s="93"/>
      <c r="G41" s="93"/>
      <c r="I41" s="93" t="s">
        <v>4</v>
      </c>
      <c r="J41" s="93"/>
      <c r="K41" s="93"/>
    </row>
    <row r="42" spans="1:11" ht="21.75" customHeight="1">
      <c r="B42" s="28"/>
      <c r="C42" s="36" t="s">
        <v>5</v>
      </c>
      <c r="D42" s="37"/>
      <c r="E42" s="38" t="s">
        <v>198</v>
      </c>
      <c r="F42" s="39"/>
      <c r="G42" s="40" t="s">
        <v>201</v>
      </c>
      <c r="H42" s="30"/>
      <c r="I42" s="38" t="s">
        <v>198</v>
      </c>
      <c r="J42" s="39"/>
      <c r="K42" s="40" t="s">
        <v>201</v>
      </c>
    </row>
    <row r="43" spans="1:11" ht="21.75" customHeight="1">
      <c r="B43" s="28"/>
      <c r="C43" s="37"/>
      <c r="D43" s="37"/>
      <c r="E43" s="41" t="s">
        <v>6</v>
      </c>
      <c r="F43" s="42"/>
      <c r="G43" s="43" t="s">
        <v>7</v>
      </c>
      <c r="H43" s="41"/>
      <c r="I43" s="41" t="s">
        <v>6</v>
      </c>
      <c r="J43" s="41"/>
      <c r="K43" s="41" t="s">
        <v>7</v>
      </c>
    </row>
    <row r="44" spans="1:11" ht="21.75" customHeight="1">
      <c r="B44" s="28"/>
      <c r="C44" s="37"/>
      <c r="D44" s="37"/>
      <c r="E44" s="44" t="s">
        <v>8</v>
      </c>
      <c r="F44" s="42"/>
      <c r="G44" s="45"/>
      <c r="H44" s="44"/>
      <c r="I44" s="44" t="s">
        <v>8</v>
      </c>
      <c r="J44" s="44"/>
      <c r="K44" s="44"/>
    </row>
    <row r="45" spans="1:11" ht="21.75" customHeight="1">
      <c r="A45" s="27" t="s">
        <v>34</v>
      </c>
      <c r="B45" s="28"/>
      <c r="C45" s="28"/>
      <c r="D45" s="28"/>
      <c r="E45" s="28"/>
      <c r="F45" s="28"/>
      <c r="G45" s="46"/>
      <c r="I45" s="28"/>
      <c r="J45" s="29"/>
      <c r="K45" s="28"/>
    </row>
    <row r="46" spans="1:11" ht="21.75" customHeight="1">
      <c r="A46" s="18" t="s">
        <v>35</v>
      </c>
      <c r="B46" s="16"/>
    </row>
    <row r="47" spans="1:11" ht="21.75" customHeight="1">
      <c r="A47" s="2" t="s">
        <v>206</v>
      </c>
      <c r="B47" s="16"/>
      <c r="C47" s="16">
        <v>11</v>
      </c>
      <c r="D47" s="16"/>
      <c r="E47" s="4">
        <v>246932</v>
      </c>
      <c r="F47" s="4"/>
      <c r="G47" s="4">
        <v>348486</v>
      </c>
      <c r="H47" s="4"/>
      <c r="I47" s="4">
        <v>246932</v>
      </c>
      <c r="J47" s="4"/>
      <c r="K47" s="4">
        <v>348486</v>
      </c>
    </row>
    <row r="48" spans="1:11" ht="21.75" customHeight="1">
      <c r="A48" s="2" t="s">
        <v>36</v>
      </c>
      <c r="B48" s="16"/>
      <c r="C48" s="16">
        <v>3</v>
      </c>
      <c r="D48" s="16"/>
      <c r="E48" s="4">
        <v>218635</v>
      </c>
      <c r="F48" s="4"/>
      <c r="G48" s="4">
        <v>205701</v>
      </c>
      <c r="H48" s="4"/>
      <c r="I48" s="4">
        <v>239259</v>
      </c>
      <c r="J48" s="4"/>
      <c r="K48" s="4">
        <v>211262</v>
      </c>
    </row>
    <row r="49" spans="1:11" ht="21.75" customHeight="1">
      <c r="A49" s="2" t="s">
        <v>37</v>
      </c>
      <c r="B49" s="16"/>
      <c r="C49" s="16">
        <v>3</v>
      </c>
      <c r="D49" s="16"/>
      <c r="E49" s="4">
        <v>16800</v>
      </c>
      <c r="F49" s="4"/>
      <c r="G49" s="4">
        <v>22300</v>
      </c>
      <c r="H49" s="4"/>
      <c r="I49" s="4">
        <v>2800</v>
      </c>
      <c r="J49" s="4"/>
      <c r="K49" s="4">
        <v>8300</v>
      </c>
    </row>
    <row r="50" spans="1:11" ht="21.75" customHeight="1">
      <c r="A50" s="2" t="s">
        <v>184</v>
      </c>
      <c r="B50" s="16"/>
      <c r="C50" s="16"/>
      <c r="D50" s="16"/>
      <c r="E50" s="4">
        <v>14649</v>
      </c>
      <c r="F50" s="3"/>
      <c r="G50" s="3">
        <v>11718</v>
      </c>
      <c r="H50" s="3"/>
      <c r="I50" s="4">
        <v>14532</v>
      </c>
      <c r="J50" s="4"/>
      <c r="K50" s="4">
        <v>11552</v>
      </c>
    </row>
    <row r="51" spans="1:11" ht="21.75" customHeight="1">
      <c r="A51" s="2" t="s">
        <v>38</v>
      </c>
      <c r="B51" s="16"/>
      <c r="C51" s="16"/>
      <c r="D51" s="16"/>
      <c r="E51" s="4">
        <v>76105</v>
      </c>
      <c r="F51" s="3"/>
      <c r="G51" s="4">
        <v>46645</v>
      </c>
      <c r="H51" s="3"/>
      <c r="I51" s="4">
        <v>75548</v>
      </c>
      <c r="J51" s="4"/>
      <c r="K51" s="4">
        <v>46645</v>
      </c>
    </row>
    <row r="52" spans="1:11" ht="21.75" customHeight="1">
      <c r="A52" s="2" t="s">
        <v>39</v>
      </c>
      <c r="B52" s="16"/>
      <c r="C52" s="16"/>
      <c r="D52" s="16"/>
      <c r="E52" s="4">
        <v>29540</v>
      </c>
      <c r="F52" s="3"/>
      <c r="G52" s="3">
        <v>44402</v>
      </c>
      <c r="H52" s="3"/>
      <c r="I52" s="4">
        <v>28485</v>
      </c>
      <c r="J52" s="4"/>
      <c r="K52" s="4">
        <v>43501</v>
      </c>
    </row>
    <row r="53" spans="1:11" ht="21.75" customHeight="1">
      <c r="A53" s="18" t="s">
        <v>40</v>
      </c>
      <c r="B53" s="16"/>
      <c r="C53" s="16"/>
      <c r="D53" s="16"/>
      <c r="E53" s="31">
        <f>SUM(E47:E52)</f>
        <v>602661</v>
      </c>
      <c r="F53" s="4"/>
      <c r="G53" s="31">
        <f>SUM(G47:G52)</f>
        <v>679252</v>
      </c>
      <c r="H53" s="4"/>
      <c r="I53" s="31">
        <f>SUM(I47:I52)</f>
        <v>607556</v>
      </c>
      <c r="J53" s="4"/>
      <c r="K53" s="31">
        <f>SUM(K47:K52)</f>
        <v>669746</v>
      </c>
    </row>
    <row r="54" spans="1:11" ht="21.75" customHeight="1">
      <c r="A54" s="18" t="s">
        <v>41</v>
      </c>
      <c r="B54" s="16"/>
      <c r="C54" s="16"/>
      <c r="D54" s="16"/>
      <c r="E54" s="4"/>
      <c r="F54" s="4"/>
      <c r="H54" s="4"/>
      <c r="I54" s="4"/>
      <c r="J54" s="4"/>
      <c r="K54" s="4"/>
    </row>
    <row r="55" spans="1:11" ht="21.75" customHeight="1">
      <c r="A55" s="2" t="s">
        <v>185</v>
      </c>
      <c r="B55" s="16"/>
      <c r="C55" s="16"/>
      <c r="D55" s="16"/>
      <c r="E55" s="4">
        <v>18792</v>
      </c>
      <c r="F55" s="4"/>
      <c r="G55" s="4">
        <v>16432</v>
      </c>
      <c r="H55" s="4"/>
      <c r="I55" s="4">
        <v>19042</v>
      </c>
      <c r="J55" s="4"/>
      <c r="K55" s="4">
        <v>16673</v>
      </c>
    </row>
    <row r="56" spans="1:11" ht="21.75" customHeight="1">
      <c r="A56" s="2" t="s">
        <v>42</v>
      </c>
      <c r="B56" s="16"/>
      <c r="C56" s="16"/>
      <c r="D56" s="16"/>
      <c r="E56" s="4">
        <v>20727</v>
      </c>
      <c r="F56" s="4"/>
      <c r="G56" s="4">
        <v>20097</v>
      </c>
      <c r="H56" s="4"/>
      <c r="I56" s="4">
        <v>20561</v>
      </c>
      <c r="J56" s="4"/>
      <c r="K56" s="4">
        <v>19924</v>
      </c>
    </row>
    <row r="57" spans="1:11" ht="21.75" customHeight="1">
      <c r="A57" s="2" t="s">
        <v>43</v>
      </c>
      <c r="B57" s="16"/>
      <c r="C57" s="16"/>
      <c r="D57" s="16"/>
      <c r="E57" s="4">
        <v>44949</v>
      </c>
      <c r="F57" s="4"/>
      <c r="G57" s="4">
        <v>42142</v>
      </c>
      <c r="H57" s="4"/>
      <c r="I57" s="4">
        <v>44949</v>
      </c>
      <c r="J57" s="4"/>
      <c r="K57" s="4">
        <v>42142</v>
      </c>
    </row>
    <row r="58" spans="1:11" ht="21.75" customHeight="1">
      <c r="A58" s="18" t="s">
        <v>44</v>
      </c>
      <c r="B58" s="16"/>
      <c r="C58" s="16"/>
      <c r="D58" s="16"/>
      <c r="E58" s="31">
        <f>SUM(E55:E57)</f>
        <v>84468</v>
      </c>
      <c r="F58" s="4"/>
      <c r="G58" s="31">
        <f>SUM(G55:G57)</f>
        <v>78671</v>
      </c>
      <c r="H58" s="4"/>
      <c r="I58" s="31">
        <f>SUM(I54:I57)</f>
        <v>84552</v>
      </c>
      <c r="J58" s="6"/>
      <c r="K58" s="31">
        <f>SUM(K55:K57)</f>
        <v>78739</v>
      </c>
    </row>
    <row r="59" spans="1:11" ht="21.75" customHeight="1">
      <c r="A59" s="18" t="s">
        <v>45</v>
      </c>
      <c r="B59" s="16"/>
      <c r="E59" s="8">
        <f>+E58+E53</f>
        <v>687129</v>
      </c>
      <c r="F59" s="4"/>
      <c r="G59" s="8">
        <f>+G58+G53</f>
        <v>757923</v>
      </c>
      <c r="H59" s="4"/>
      <c r="I59" s="8">
        <f>+I58+I53</f>
        <v>692108</v>
      </c>
      <c r="J59" s="4"/>
      <c r="K59" s="8">
        <f>+K58+K53</f>
        <v>748485</v>
      </c>
    </row>
    <row r="60" spans="1:11" ht="21.75" customHeight="1">
      <c r="B60" s="16"/>
    </row>
    <row r="61" spans="1:11" ht="21.75" customHeight="1">
      <c r="B61" s="16"/>
    </row>
    <row r="62" spans="1:11" ht="21.75" customHeight="1">
      <c r="A62" s="2" t="s">
        <v>32</v>
      </c>
      <c r="B62" s="16"/>
      <c r="C62" s="1"/>
      <c r="D62" s="1"/>
    </row>
    <row r="63" spans="1:11" ht="21.75" customHeight="1">
      <c r="A63" s="27" t="s">
        <v>0</v>
      </c>
      <c r="B63" s="15"/>
      <c r="C63" s="15"/>
      <c r="D63" s="15"/>
      <c r="E63" s="15"/>
      <c r="F63" s="15"/>
      <c r="G63" s="34"/>
      <c r="H63" s="15"/>
      <c r="I63" s="15"/>
      <c r="J63" s="15"/>
      <c r="K63" s="15"/>
    </row>
    <row r="64" spans="1:11" ht="21.75" customHeight="1">
      <c r="A64" s="27" t="s">
        <v>33</v>
      </c>
      <c r="B64" s="15"/>
      <c r="C64" s="15"/>
      <c r="D64" s="15"/>
      <c r="E64" s="15"/>
      <c r="F64" s="15"/>
      <c r="G64" s="34"/>
      <c r="H64" s="15"/>
      <c r="I64" s="15"/>
      <c r="J64" s="15"/>
      <c r="K64" s="15"/>
    </row>
    <row r="65" spans="1:11" ht="21.75" customHeight="1">
      <c r="A65" s="27" t="s">
        <v>197</v>
      </c>
      <c r="B65" s="15"/>
      <c r="C65" s="15"/>
      <c r="D65" s="15"/>
      <c r="E65" s="15"/>
      <c r="F65" s="15"/>
      <c r="G65" s="34"/>
      <c r="H65" s="15"/>
      <c r="I65" s="15"/>
      <c r="J65" s="15"/>
      <c r="K65" s="15"/>
    </row>
    <row r="66" spans="1:11" ht="21.75" customHeight="1">
      <c r="B66" s="1"/>
      <c r="K66" s="17" t="s">
        <v>2</v>
      </c>
    </row>
    <row r="67" spans="1:11" ht="21.75" customHeight="1">
      <c r="B67" s="1"/>
      <c r="E67" s="93" t="s">
        <v>3</v>
      </c>
      <c r="F67" s="93"/>
      <c r="G67" s="93"/>
      <c r="I67" s="93" t="s">
        <v>4</v>
      </c>
      <c r="J67" s="93"/>
      <c r="K67" s="93"/>
    </row>
    <row r="68" spans="1:11" ht="21.75" customHeight="1">
      <c r="B68" s="28"/>
      <c r="C68" s="88"/>
      <c r="D68" s="37"/>
      <c r="E68" s="38" t="s">
        <v>198</v>
      </c>
      <c r="F68" s="39"/>
      <c r="G68" s="40" t="s">
        <v>201</v>
      </c>
      <c r="H68" s="30"/>
      <c r="I68" s="38" t="s">
        <v>198</v>
      </c>
      <c r="J68" s="39"/>
      <c r="K68" s="40" t="s">
        <v>201</v>
      </c>
    </row>
    <row r="69" spans="1:11" ht="21.75" customHeight="1">
      <c r="B69" s="28"/>
      <c r="C69" s="37"/>
      <c r="D69" s="37"/>
      <c r="E69" s="41" t="s">
        <v>6</v>
      </c>
      <c r="F69" s="42"/>
      <c r="G69" s="43" t="s">
        <v>7</v>
      </c>
      <c r="H69" s="41"/>
      <c r="I69" s="41" t="s">
        <v>6</v>
      </c>
      <c r="J69" s="41"/>
      <c r="K69" s="41" t="s">
        <v>7</v>
      </c>
    </row>
    <row r="70" spans="1:11" ht="21.75" customHeight="1">
      <c r="B70" s="28"/>
      <c r="C70" s="37"/>
      <c r="D70" s="37"/>
      <c r="E70" s="44" t="s">
        <v>8</v>
      </c>
      <c r="F70" s="42"/>
      <c r="G70" s="45"/>
      <c r="H70" s="44"/>
      <c r="I70" s="44" t="s">
        <v>8</v>
      </c>
      <c r="J70" s="44"/>
      <c r="K70" s="44"/>
    </row>
    <row r="71" spans="1:11" ht="21.75" customHeight="1">
      <c r="A71" s="18" t="s">
        <v>46</v>
      </c>
      <c r="B71" s="16"/>
    </row>
    <row r="72" spans="1:11" ht="21.75" customHeight="1">
      <c r="A72" s="2" t="s">
        <v>47</v>
      </c>
      <c r="B72" s="16"/>
    </row>
    <row r="73" spans="1:11" ht="21.75" customHeight="1">
      <c r="A73" s="2" t="s">
        <v>48</v>
      </c>
      <c r="B73" s="16"/>
    </row>
    <row r="74" spans="1:11" ht="21.75" customHeight="1" thickBot="1">
      <c r="A74" s="2" t="s">
        <v>49</v>
      </c>
      <c r="B74" s="16"/>
      <c r="C74" s="16"/>
      <c r="D74" s="16"/>
      <c r="E74" s="32">
        <v>528000</v>
      </c>
      <c r="F74" s="4"/>
      <c r="G74" s="32">
        <v>528000</v>
      </c>
      <c r="H74" s="4"/>
      <c r="I74" s="32">
        <v>528000</v>
      </c>
      <c r="J74" s="4"/>
      <c r="K74" s="32">
        <v>528000</v>
      </c>
    </row>
    <row r="75" spans="1:11" ht="21.75" customHeight="1" thickTop="1">
      <c r="A75" s="2" t="s">
        <v>50</v>
      </c>
      <c r="B75" s="16"/>
      <c r="C75" s="16"/>
      <c r="D75" s="16"/>
      <c r="E75" s="4"/>
      <c r="F75" s="4"/>
      <c r="H75" s="4"/>
      <c r="I75" s="4"/>
      <c r="J75" s="4"/>
      <c r="K75" s="4"/>
    </row>
    <row r="76" spans="1:11" ht="21.75" customHeight="1">
      <c r="A76" s="2" t="s">
        <v>51</v>
      </c>
      <c r="B76" s="16"/>
      <c r="C76" s="16"/>
      <c r="D76" s="16"/>
      <c r="E76" s="50">
        <v>527999</v>
      </c>
      <c r="F76" s="4"/>
      <c r="G76" s="4">
        <v>527999</v>
      </c>
      <c r="H76" s="4"/>
      <c r="I76" s="50">
        <v>527999</v>
      </c>
      <c r="J76" s="4"/>
      <c r="K76" s="4">
        <v>527999</v>
      </c>
    </row>
    <row r="77" spans="1:11" ht="21.75" customHeight="1">
      <c r="A77" s="2" t="s">
        <v>52</v>
      </c>
      <c r="B77" s="16"/>
      <c r="C77" s="16"/>
      <c r="D77" s="16"/>
      <c r="E77" s="50">
        <v>88397</v>
      </c>
      <c r="F77" s="4"/>
      <c r="G77" s="4">
        <v>88397</v>
      </c>
      <c r="H77" s="4"/>
      <c r="I77" s="50">
        <v>88397</v>
      </c>
      <c r="J77" s="4"/>
      <c r="K77" s="4">
        <v>88397</v>
      </c>
    </row>
    <row r="78" spans="1:11" ht="21.75" customHeight="1">
      <c r="A78" s="2" t="s">
        <v>53</v>
      </c>
      <c r="B78" s="16"/>
      <c r="C78" s="16"/>
      <c r="D78" s="16"/>
      <c r="E78" s="50">
        <v>15267</v>
      </c>
      <c r="F78" s="4"/>
      <c r="G78" s="4">
        <v>15267</v>
      </c>
      <c r="H78" s="4"/>
      <c r="I78" s="50">
        <v>15267</v>
      </c>
      <c r="J78" s="4"/>
      <c r="K78" s="4">
        <v>15267</v>
      </c>
    </row>
    <row r="79" spans="1:11" ht="21.75" customHeight="1">
      <c r="A79" s="2" t="s">
        <v>54</v>
      </c>
      <c r="B79" s="16"/>
      <c r="C79" s="16"/>
      <c r="D79" s="16"/>
      <c r="E79" s="4"/>
      <c r="F79" s="4"/>
      <c r="H79" s="4"/>
      <c r="I79" s="4"/>
      <c r="J79" s="4"/>
      <c r="K79" s="4"/>
    </row>
    <row r="80" spans="1:11" ht="21.75" customHeight="1">
      <c r="A80" s="2" t="s">
        <v>55</v>
      </c>
      <c r="B80" s="16"/>
      <c r="C80" s="16"/>
      <c r="D80" s="16"/>
      <c r="E80" s="50">
        <v>135</v>
      </c>
      <c r="F80" s="4"/>
      <c r="G80" s="4">
        <v>135</v>
      </c>
      <c r="H80" s="4"/>
      <c r="I80" s="4">
        <v>0</v>
      </c>
      <c r="J80" s="4"/>
      <c r="K80" s="4">
        <v>0</v>
      </c>
    </row>
    <row r="81" spans="1:11" ht="21.75" customHeight="1">
      <c r="A81" s="2" t="s">
        <v>56</v>
      </c>
      <c r="B81" s="16"/>
      <c r="C81" s="16"/>
      <c r="D81" s="16"/>
      <c r="E81" s="6"/>
      <c r="F81" s="6"/>
      <c r="G81" s="6"/>
      <c r="H81" s="6"/>
      <c r="I81" s="6"/>
      <c r="J81" s="4"/>
      <c r="K81" s="6"/>
    </row>
    <row r="82" spans="1:11" ht="21.75" customHeight="1">
      <c r="A82" s="2" t="s">
        <v>57</v>
      </c>
      <c r="B82" s="16"/>
      <c r="C82" s="16"/>
      <c r="D82" s="16"/>
      <c r="E82" s="50">
        <v>52800</v>
      </c>
      <c r="F82" s="3"/>
      <c r="G82" s="6">
        <v>52800</v>
      </c>
      <c r="H82" s="3"/>
      <c r="I82" s="4">
        <v>52800</v>
      </c>
      <c r="J82" s="4"/>
      <c r="K82" s="47">
        <v>52800</v>
      </c>
    </row>
    <row r="83" spans="1:11" ht="21.75" customHeight="1">
      <c r="A83" s="2" t="s">
        <v>58</v>
      </c>
      <c r="B83" s="16"/>
      <c r="C83" s="16"/>
      <c r="D83" s="16"/>
      <c r="E83" s="50">
        <v>672525</v>
      </c>
      <c r="F83" s="4"/>
      <c r="G83" s="3">
        <v>514852</v>
      </c>
      <c r="H83" s="4"/>
      <c r="I83" s="4">
        <v>534328</v>
      </c>
      <c r="J83" s="4"/>
      <c r="K83" s="3">
        <v>401779</v>
      </c>
    </row>
    <row r="84" spans="1:11" ht="21.75" customHeight="1">
      <c r="A84" s="2" t="s">
        <v>59</v>
      </c>
      <c r="B84" s="16"/>
      <c r="C84" s="16"/>
      <c r="D84" s="16"/>
      <c r="E84" s="8">
        <v>103292</v>
      </c>
      <c r="F84" s="4"/>
      <c r="G84" s="4">
        <v>103402</v>
      </c>
      <c r="H84" s="4"/>
      <c r="I84" s="4">
        <v>103530</v>
      </c>
      <c r="J84" s="4"/>
      <c r="K84" s="4">
        <v>103530</v>
      </c>
    </row>
    <row r="85" spans="1:11" ht="21.75" customHeight="1">
      <c r="A85" s="18" t="s">
        <v>60</v>
      </c>
      <c r="E85" s="50">
        <f>SUM(E76:E84)</f>
        <v>1460415</v>
      </c>
      <c r="F85" s="4"/>
      <c r="G85" s="48">
        <f>SUM(G76:G84)</f>
        <v>1302852</v>
      </c>
      <c r="H85" s="4"/>
      <c r="I85" s="48">
        <f>SUM(I76:I84)</f>
        <v>1322321</v>
      </c>
      <c r="J85" s="4"/>
      <c r="K85" s="48">
        <f>SUM(K76:K84)</f>
        <v>1189772</v>
      </c>
    </row>
    <row r="86" spans="1:11" ht="21.75" customHeight="1">
      <c r="A86" s="2" t="s">
        <v>61</v>
      </c>
      <c r="E86" s="8">
        <v>62238</v>
      </c>
      <c r="F86" s="4"/>
      <c r="G86" s="8">
        <v>61943</v>
      </c>
      <c r="H86" s="4"/>
      <c r="I86" s="4">
        <v>0</v>
      </c>
      <c r="J86" s="4"/>
      <c r="K86" s="7">
        <v>0</v>
      </c>
    </row>
    <row r="87" spans="1:11" ht="21.75" customHeight="1">
      <c r="A87" s="18" t="s">
        <v>62</v>
      </c>
      <c r="B87" s="16"/>
      <c r="E87" s="8">
        <f>SUM(E85:E86)</f>
        <v>1522653</v>
      </c>
      <c r="F87" s="4"/>
      <c r="G87" s="8">
        <f>SUM(G85:G86)</f>
        <v>1364795</v>
      </c>
      <c r="H87" s="4"/>
      <c r="I87" s="31">
        <f>SUM(I85:I86)</f>
        <v>1322321</v>
      </c>
      <c r="J87" s="4"/>
      <c r="K87" s="8">
        <f>SUM(K85:K86)</f>
        <v>1189772</v>
      </c>
    </row>
    <row r="88" spans="1:11" ht="21.75" customHeight="1" thickBot="1">
      <c r="A88" s="27" t="s">
        <v>63</v>
      </c>
      <c r="E88" s="32">
        <f>SUM(E87,E59)</f>
        <v>2209782</v>
      </c>
      <c r="F88" s="4"/>
      <c r="G88" s="32">
        <f>SUM(G87,G59)</f>
        <v>2122718</v>
      </c>
      <c r="H88" s="4"/>
      <c r="I88" s="32">
        <f>SUM(I87,I59)</f>
        <v>2014429</v>
      </c>
      <c r="J88" s="4"/>
      <c r="K88" s="32">
        <f>SUM(K87,K59)</f>
        <v>1938257</v>
      </c>
    </row>
    <row r="89" spans="1:11" ht="21.75" customHeight="1" thickTop="1">
      <c r="E89" s="3">
        <f>E88-E33</f>
        <v>0</v>
      </c>
      <c r="F89" s="3"/>
      <c r="G89" s="3">
        <f>G88-G33</f>
        <v>0</v>
      </c>
      <c r="H89" s="3"/>
      <c r="I89" s="3">
        <f>I88-I33</f>
        <v>0</v>
      </c>
      <c r="J89" s="3"/>
      <c r="K89" s="3">
        <f>K88-K33</f>
        <v>0</v>
      </c>
    </row>
    <row r="91" spans="1:11" ht="21.75" customHeight="1">
      <c r="A91" s="2" t="s">
        <v>32</v>
      </c>
      <c r="B91" s="16"/>
    </row>
    <row r="92" spans="1:11" ht="21.75" customHeight="1">
      <c r="B92" s="16"/>
    </row>
    <row r="93" spans="1:11" ht="21.75" customHeight="1">
      <c r="A93" s="19"/>
      <c r="B93" s="16"/>
    </row>
    <row r="94" spans="1:11" ht="21.75" customHeight="1">
      <c r="B94" s="16"/>
    </row>
    <row r="95" spans="1:11" ht="21.75" customHeight="1">
      <c r="B95" s="33" t="s">
        <v>64</v>
      </c>
    </row>
    <row r="96" spans="1:11" ht="21.75" customHeight="1">
      <c r="A96" s="19"/>
      <c r="B96" s="16"/>
    </row>
  </sheetData>
  <mergeCells count="6">
    <mergeCell ref="E5:G5"/>
    <mergeCell ref="I5:K5"/>
    <mergeCell ref="E41:G41"/>
    <mergeCell ref="I41:K41"/>
    <mergeCell ref="E67:G67"/>
    <mergeCell ref="I67:K67"/>
  </mergeCells>
  <pageMargins left="0.78740157480314965" right="0.39370078740157483" top="0.78740157480314965" bottom="0.39370078740157483" header="0.19685039370078741" footer="0.19685039370078741"/>
  <pageSetup paperSize="9" scale="70" orientation="portrait" r:id="rId1"/>
  <rowBreaks count="2" manualBreakCount="2">
    <brk id="36" max="16383" man="1"/>
    <brk id="62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99261-239D-4A32-A658-051313F13E6D}">
  <dimension ref="A1:N66"/>
  <sheetViews>
    <sheetView showGridLines="0" view="pageBreakPreview" topLeftCell="A43" zoomScaleNormal="70" zoomScaleSheetLayoutView="100" workbookViewId="0">
      <selection activeCell="F60" sqref="F60"/>
    </sheetView>
  </sheetViews>
  <sheetFormatPr defaultColWidth="9.42578125" defaultRowHeight="21.75" customHeight="1"/>
  <cols>
    <col min="1" max="1" width="41.42578125" style="54" customWidth="1"/>
    <col min="2" max="2" width="4.42578125" style="54" customWidth="1"/>
    <col min="3" max="4" width="2.42578125" style="54" customWidth="1"/>
    <col min="5" max="5" width="10.140625" style="54" customWidth="1"/>
    <col min="6" max="6" width="15.42578125" style="54" customWidth="1"/>
    <col min="7" max="7" width="1" style="54" customWidth="1"/>
    <col min="8" max="8" width="15.42578125" style="54" customWidth="1"/>
    <col min="9" max="9" width="1" style="54" customWidth="1"/>
    <col min="10" max="10" width="15.42578125" style="54" customWidth="1"/>
    <col min="11" max="11" width="1" style="54" customWidth="1"/>
    <col min="12" max="12" width="15.42578125" style="54" customWidth="1"/>
    <col min="13" max="16384" width="9.42578125" style="2"/>
  </cols>
  <sheetData>
    <row r="1" spans="1:12" ht="21.75" customHeight="1">
      <c r="A1" s="51"/>
      <c r="B1" s="52"/>
      <c r="C1" s="52"/>
      <c r="D1" s="52"/>
      <c r="E1" s="52"/>
      <c r="F1" s="52"/>
      <c r="G1" s="52"/>
      <c r="H1" s="52"/>
      <c r="I1" s="52"/>
      <c r="J1" s="52"/>
      <c r="K1" s="52"/>
      <c r="L1" s="53" t="s">
        <v>65</v>
      </c>
    </row>
    <row r="2" spans="1:12" ht="21.75" customHeight="1">
      <c r="A2" s="51" t="s">
        <v>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12" ht="21.75" customHeight="1">
      <c r="A3" s="55" t="s">
        <v>66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</row>
    <row r="4" spans="1:12" ht="21.75" customHeight="1">
      <c r="A4" s="55" t="s">
        <v>199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</row>
    <row r="5" spans="1:12" ht="21.75" customHeight="1">
      <c r="B5" s="56"/>
      <c r="C5" s="56"/>
      <c r="D5" s="56"/>
      <c r="L5" s="53" t="s">
        <v>2</v>
      </c>
    </row>
    <row r="6" spans="1:12" ht="21.75" customHeight="1">
      <c r="B6" s="56"/>
      <c r="C6" s="56"/>
      <c r="D6" s="56"/>
      <c r="F6" s="94" t="s">
        <v>3</v>
      </c>
      <c r="G6" s="94"/>
      <c r="H6" s="94"/>
      <c r="J6" s="94" t="s">
        <v>4</v>
      </c>
      <c r="K6" s="94"/>
      <c r="L6" s="94"/>
    </row>
    <row r="7" spans="1:12" ht="21.75" customHeight="1">
      <c r="B7" s="57"/>
      <c r="C7" s="58"/>
      <c r="D7" s="59"/>
      <c r="E7" s="60" t="s">
        <v>5</v>
      </c>
      <c r="F7" s="60">
        <v>2023</v>
      </c>
      <c r="G7" s="59"/>
      <c r="H7" s="60">
        <v>2022</v>
      </c>
      <c r="I7" s="61"/>
      <c r="J7" s="60">
        <v>2023</v>
      </c>
      <c r="K7" s="59"/>
      <c r="L7" s="60">
        <v>2022</v>
      </c>
    </row>
    <row r="8" spans="1:12" ht="21.75" customHeight="1">
      <c r="A8" s="62" t="s">
        <v>67</v>
      </c>
    </row>
    <row r="9" spans="1:12" ht="21.75" customHeight="1">
      <c r="A9" s="54" t="s">
        <v>68</v>
      </c>
      <c r="E9" s="72"/>
      <c r="F9" s="54">
        <v>568794</v>
      </c>
      <c r="G9" s="64"/>
      <c r="H9" s="64">
        <v>407181</v>
      </c>
      <c r="I9" s="64"/>
      <c r="J9" s="64">
        <v>596642</v>
      </c>
      <c r="K9" s="64"/>
      <c r="L9" s="64">
        <v>422144</v>
      </c>
    </row>
    <row r="10" spans="1:12" ht="21.75" customHeight="1">
      <c r="A10" s="54" t="s">
        <v>69</v>
      </c>
      <c r="E10" s="72"/>
      <c r="F10" s="54">
        <v>6538</v>
      </c>
      <c r="G10" s="64"/>
      <c r="H10" s="64">
        <v>5292</v>
      </c>
      <c r="I10" s="64"/>
      <c r="J10" s="64">
        <v>6538</v>
      </c>
      <c r="K10" s="64"/>
      <c r="L10" s="64">
        <v>5292</v>
      </c>
    </row>
    <row r="11" spans="1:12" ht="21.75" customHeight="1">
      <c r="A11" s="54" t="s">
        <v>70</v>
      </c>
      <c r="E11" s="72"/>
      <c r="F11" s="64">
        <v>9504</v>
      </c>
      <c r="G11" s="63"/>
      <c r="H11" s="67">
        <v>5655</v>
      </c>
      <c r="I11" s="63"/>
      <c r="J11" s="67">
        <v>6058</v>
      </c>
      <c r="K11" s="63"/>
      <c r="L11" s="67">
        <v>5382</v>
      </c>
    </row>
    <row r="12" spans="1:12" ht="21.75" customHeight="1">
      <c r="A12" s="62" t="s">
        <v>71</v>
      </c>
      <c r="E12" s="72"/>
      <c r="F12" s="71">
        <f>SUM(F9:F11)</f>
        <v>584836</v>
      </c>
      <c r="G12" s="63"/>
      <c r="H12" s="67">
        <f>SUM(H9:H11)</f>
        <v>418128</v>
      </c>
      <c r="I12" s="63"/>
      <c r="J12" s="67">
        <f>SUM(J9:J11)</f>
        <v>609238</v>
      </c>
      <c r="K12" s="63"/>
      <c r="L12" s="67">
        <f>SUM(L9:L11)</f>
        <v>432818</v>
      </c>
    </row>
    <row r="13" spans="1:12" ht="21.75" customHeight="1">
      <c r="A13" s="62" t="s">
        <v>72</v>
      </c>
      <c r="E13" s="72"/>
      <c r="F13" s="63"/>
      <c r="G13" s="63"/>
      <c r="H13" s="63"/>
      <c r="I13" s="63"/>
      <c r="J13" s="63"/>
      <c r="K13" s="63"/>
      <c r="L13" s="63"/>
    </row>
    <row r="14" spans="1:12" ht="21.75" customHeight="1">
      <c r="A14" s="54" t="s">
        <v>73</v>
      </c>
      <c r="E14" s="72"/>
      <c r="F14" s="63">
        <v>274898</v>
      </c>
      <c r="G14" s="63"/>
      <c r="H14" s="63">
        <v>212468</v>
      </c>
      <c r="I14" s="63"/>
      <c r="J14" s="63">
        <v>307709</v>
      </c>
      <c r="K14" s="63"/>
      <c r="L14" s="63">
        <v>229451</v>
      </c>
    </row>
    <row r="15" spans="1:12" ht="21.75" customHeight="1">
      <c r="A15" s="54" t="s">
        <v>74</v>
      </c>
      <c r="E15" s="72"/>
      <c r="F15" s="63">
        <v>24</v>
      </c>
      <c r="G15" s="63"/>
      <c r="H15" s="63">
        <v>22</v>
      </c>
      <c r="I15" s="63"/>
      <c r="J15" s="63">
        <v>24</v>
      </c>
      <c r="K15" s="63"/>
      <c r="L15" s="63">
        <v>22</v>
      </c>
    </row>
    <row r="16" spans="1:12" ht="21.75" customHeight="1">
      <c r="A16" s="54" t="s">
        <v>75</v>
      </c>
      <c r="E16" s="72"/>
      <c r="F16" s="63">
        <v>75288</v>
      </c>
      <c r="G16" s="63"/>
      <c r="H16" s="63">
        <v>62110</v>
      </c>
      <c r="I16" s="63"/>
      <c r="J16" s="63">
        <v>75093</v>
      </c>
      <c r="K16" s="63"/>
      <c r="L16" s="63">
        <v>62110</v>
      </c>
    </row>
    <row r="17" spans="1:13" ht="21.75" customHeight="1">
      <c r="A17" s="54" t="s">
        <v>76</v>
      </c>
      <c r="E17" s="72"/>
      <c r="F17" s="63">
        <v>62410</v>
      </c>
      <c r="G17" s="63"/>
      <c r="H17" s="63">
        <v>54262</v>
      </c>
      <c r="I17" s="63"/>
      <c r="J17" s="63">
        <v>58839</v>
      </c>
      <c r="K17" s="63"/>
      <c r="L17" s="63">
        <v>51467</v>
      </c>
    </row>
    <row r="18" spans="1:13" ht="21.75" customHeight="1">
      <c r="A18" s="62" t="s">
        <v>77</v>
      </c>
      <c r="E18" s="72"/>
      <c r="F18" s="71">
        <f>SUM(F14:F17)</f>
        <v>412620</v>
      </c>
      <c r="G18" s="63"/>
      <c r="H18" s="71">
        <f>SUM(H14:H17)</f>
        <v>328862</v>
      </c>
      <c r="I18" s="63"/>
      <c r="J18" s="71">
        <f>SUM(J14:J17)</f>
        <v>441665</v>
      </c>
      <c r="K18" s="63"/>
      <c r="L18" s="71">
        <f>SUM(L14:L17)</f>
        <v>343050</v>
      </c>
    </row>
    <row r="19" spans="1:13" ht="21.75" customHeight="1">
      <c r="A19" s="62" t="s">
        <v>78</v>
      </c>
      <c r="E19" s="72"/>
      <c r="F19" s="63">
        <f>SUM(F12-F18)</f>
        <v>172216</v>
      </c>
      <c r="G19" s="63"/>
      <c r="H19" s="63">
        <f>SUM(H12-H18)</f>
        <v>89266</v>
      </c>
      <c r="I19" s="63"/>
      <c r="J19" s="63">
        <f>SUM(J12-J18)</f>
        <v>167573</v>
      </c>
      <c r="K19" s="63"/>
      <c r="L19" s="63">
        <f>SUM(L12-L18)</f>
        <v>89768</v>
      </c>
    </row>
    <row r="20" spans="1:13" ht="21.75" customHeight="1">
      <c r="A20" s="54" t="s">
        <v>216</v>
      </c>
      <c r="E20" s="72"/>
      <c r="F20" s="63"/>
      <c r="G20" s="63"/>
      <c r="H20" s="63"/>
      <c r="I20" s="63"/>
      <c r="J20" s="63"/>
      <c r="K20" s="63"/>
      <c r="L20" s="63"/>
    </row>
    <row r="21" spans="1:13" ht="21.75" customHeight="1">
      <c r="A21" s="54" t="s">
        <v>79</v>
      </c>
      <c r="E21" s="72" t="s">
        <v>217</v>
      </c>
      <c r="F21" s="63">
        <v>21451</v>
      </c>
      <c r="G21" s="63"/>
      <c r="H21" s="63">
        <v>-394</v>
      </c>
      <c r="I21" s="63"/>
      <c r="J21" s="63">
        <v>0</v>
      </c>
      <c r="K21" s="63"/>
      <c r="L21" s="63">
        <v>0</v>
      </c>
    </row>
    <row r="22" spans="1:13" ht="21.75" customHeight="1">
      <c r="A22" s="54" t="s">
        <v>80</v>
      </c>
      <c r="E22" s="72"/>
      <c r="F22" s="63">
        <v>119</v>
      </c>
      <c r="G22" s="63"/>
      <c r="H22" s="63">
        <v>122</v>
      </c>
      <c r="I22" s="63"/>
      <c r="J22" s="63">
        <v>413</v>
      </c>
      <c r="K22" s="63"/>
      <c r="L22" s="63">
        <v>226</v>
      </c>
    </row>
    <row r="23" spans="1:13" ht="21.75" customHeight="1">
      <c r="A23" s="54" t="s">
        <v>81</v>
      </c>
      <c r="B23" s="72"/>
      <c r="D23" s="72"/>
      <c r="E23" s="72"/>
      <c r="F23" s="69">
        <v>-3357</v>
      </c>
      <c r="G23" s="64"/>
      <c r="H23" s="69">
        <v>-2263</v>
      </c>
      <c r="I23" s="64"/>
      <c r="J23" s="69">
        <v>-3301</v>
      </c>
      <c r="K23" s="64"/>
      <c r="L23" s="69">
        <v>-2242</v>
      </c>
    </row>
    <row r="24" spans="1:13" ht="21.75" customHeight="1">
      <c r="A24" s="62" t="s">
        <v>82</v>
      </c>
      <c r="E24" s="75"/>
      <c r="F24" s="63">
        <f>SUM(F19:F23)</f>
        <v>190429</v>
      </c>
      <c r="G24" s="53">
        <v>0</v>
      </c>
      <c r="H24" s="63">
        <f>SUM(H19:H23)</f>
        <v>86731</v>
      </c>
      <c r="I24" s="53">
        <v>0</v>
      </c>
      <c r="J24" s="63">
        <f>SUM(J19:J23)</f>
        <v>164685</v>
      </c>
      <c r="K24" s="53">
        <v>0</v>
      </c>
      <c r="L24" s="63">
        <f>SUM(L19:L23)</f>
        <v>87752</v>
      </c>
      <c r="M24" s="17"/>
    </row>
    <row r="25" spans="1:13" ht="21.75" customHeight="1">
      <c r="A25" s="54" t="s">
        <v>83</v>
      </c>
      <c r="E25" s="72">
        <v>12</v>
      </c>
      <c r="F25" s="63">
        <v>-32461</v>
      </c>
      <c r="G25" s="64"/>
      <c r="H25" s="64">
        <v>-17506</v>
      </c>
      <c r="I25" s="64"/>
      <c r="J25" s="63">
        <v>-32136</v>
      </c>
      <c r="K25" s="64"/>
      <c r="L25" s="69">
        <v>-17506</v>
      </c>
      <c r="M25" s="17"/>
    </row>
    <row r="26" spans="1:13" ht="21.75" customHeight="1" thickBot="1">
      <c r="A26" s="76" t="s">
        <v>84</v>
      </c>
      <c r="B26" s="72"/>
      <c r="D26" s="72"/>
      <c r="F26" s="74">
        <f>SUM(F24:F25)</f>
        <v>157968</v>
      </c>
      <c r="G26" s="63"/>
      <c r="H26" s="74">
        <f>SUM(H24:H25)</f>
        <v>69225</v>
      </c>
      <c r="I26" s="63"/>
      <c r="J26" s="74">
        <f>SUM(J24:J25)</f>
        <v>132549</v>
      </c>
      <c r="K26" s="63"/>
      <c r="L26" s="74">
        <f>SUM(L24:L25)</f>
        <v>70246</v>
      </c>
    </row>
    <row r="27" spans="1:13" ht="21.75" customHeight="1" thickTop="1">
      <c r="B27" s="72"/>
      <c r="D27" s="72"/>
      <c r="F27" s="63"/>
      <c r="G27" s="63"/>
      <c r="H27" s="63"/>
      <c r="I27" s="63"/>
      <c r="J27" s="63"/>
      <c r="K27" s="63"/>
      <c r="L27" s="63"/>
    </row>
    <row r="28" spans="1:13" ht="21.75" customHeight="1">
      <c r="B28" s="72"/>
      <c r="D28" s="72"/>
      <c r="F28" s="63"/>
      <c r="G28" s="63"/>
      <c r="H28" s="65"/>
      <c r="I28" s="63"/>
      <c r="J28" s="63"/>
      <c r="K28" s="63"/>
      <c r="L28" s="65"/>
    </row>
    <row r="29" spans="1:13" ht="21.75" customHeight="1">
      <c r="A29" s="76" t="s">
        <v>85</v>
      </c>
      <c r="B29" s="72"/>
      <c r="D29" s="72"/>
      <c r="F29" s="77"/>
      <c r="G29" s="63"/>
      <c r="H29" s="77"/>
      <c r="I29" s="63"/>
      <c r="J29" s="63"/>
      <c r="K29" s="63"/>
      <c r="L29" s="63"/>
    </row>
    <row r="30" spans="1:13" ht="21.75" customHeight="1">
      <c r="A30" s="54" t="s">
        <v>86</v>
      </c>
      <c r="E30" s="72"/>
      <c r="F30" s="63">
        <f>F26-F31</f>
        <v>157673</v>
      </c>
      <c r="G30" s="63"/>
      <c r="H30" s="63">
        <f>H26-H31</f>
        <v>69001</v>
      </c>
      <c r="I30" s="63"/>
      <c r="J30" s="89"/>
      <c r="K30" s="89"/>
      <c r="L30" s="89"/>
    </row>
    <row r="31" spans="1:13" ht="21.75" customHeight="1">
      <c r="A31" s="54" t="s">
        <v>61</v>
      </c>
      <c r="B31" s="72"/>
      <c r="D31" s="72"/>
      <c r="F31" s="67">
        <v>295</v>
      </c>
      <c r="G31" s="63"/>
      <c r="H31" s="63">
        <v>224</v>
      </c>
      <c r="I31" s="63"/>
      <c r="J31" s="63"/>
      <c r="K31" s="63"/>
      <c r="L31" s="63"/>
    </row>
    <row r="32" spans="1:13" ht="21.75" customHeight="1" thickBot="1">
      <c r="A32" s="76"/>
      <c r="B32" s="72"/>
      <c r="D32" s="72"/>
      <c r="E32" s="78"/>
      <c r="F32" s="74">
        <f>SUM(F30:F31)</f>
        <v>157968</v>
      </c>
      <c r="G32" s="63"/>
      <c r="H32" s="74">
        <f>SUM(H30:H31)</f>
        <v>69225</v>
      </c>
      <c r="I32" s="63"/>
      <c r="J32" s="63"/>
      <c r="K32" s="63"/>
      <c r="L32" s="63"/>
    </row>
    <row r="33" spans="1:12" ht="21.75" customHeight="1" thickTop="1">
      <c r="B33" s="72"/>
      <c r="C33" s="72"/>
      <c r="D33" s="72"/>
      <c r="H33" s="65"/>
      <c r="L33" s="53" t="s">
        <v>87</v>
      </c>
    </row>
    <row r="34" spans="1:12" ht="21.75" customHeight="1">
      <c r="A34" s="62" t="s">
        <v>88</v>
      </c>
      <c r="B34" s="72"/>
      <c r="C34" s="72"/>
      <c r="D34" s="72"/>
      <c r="E34" s="72"/>
      <c r="H34" s="65"/>
      <c r="L34" s="53"/>
    </row>
    <row r="35" spans="1:12" ht="21.75" customHeight="1">
      <c r="A35" s="76" t="s">
        <v>89</v>
      </c>
      <c r="B35" s="72"/>
      <c r="E35" s="72"/>
      <c r="I35" s="63"/>
      <c r="J35" s="63"/>
      <c r="K35" s="63"/>
    </row>
    <row r="36" spans="1:12" ht="21.75" customHeight="1" thickBot="1">
      <c r="A36" s="79" t="s">
        <v>90</v>
      </c>
      <c r="E36" s="56"/>
      <c r="F36" s="80">
        <f>(F30*1000)/(879998016)</f>
        <v>0.1791742675928942</v>
      </c>
      <c r="G36" s="81"/>
      <c r="H36" s="80">
        <f>(H30*1000)/(879998016)</f>
        <v>7.8410404052547317E-2</v>
      </c>
      <c r="I36" s="81"/>
      <c r="J36" s="80">
        <f>(J26*1000)/(879998016)</f>
        <v>0.15062420322547637</v>
      </c>
      <c r="K36" s="81"/>
      <c r="L36" s="80">
        <f>(L26*1000)/(879998016)</f>
        <v>7.982517996949666E-2</v>
      </c>
    </row>
    <row r="37" spans="1:12" ht="21.75" customHeight="1" thickTop="1">
      <c r="E37" s="56"/>
      <c r="F37" s="78"/>
      <c r="G37" s="78"/>
      <c r="H37" s="78"/>
      <c r="I37" s="78"/>
      <c r="J37" s="78"/>
      <c r="K37" s="78"/>
      <c r="L37" s="78"/>
    </row>
    <row r="38" spans="1:12" ht="21.75" customHeight="1">
      <c r="E38" s="56"/>
      <c r="F38" s="78"/>
      <c r="G38" s="78"/>
      <c r="H38" s="78"/>
      <c r="I38" s="78"/>
      <c r="J38" s="78"/>
      <c r="K38" s="78"/>
      <c r="L38" s="78"/>
    </row>
    <row r="39" spans="1:12" ht="21.75" customHeight="1">
      <c r="A39" s="62"/>
      <c r="E39" s="56"/>
      <c r="F39" s="63"/>
      <c r="G39" s="63"/>
      <c r="H39" s="63"/>
      <c r="I39" s="63"/>
      <c r="J39" s="63"/>
      <c r="K39" s="63"/>
      <c r="L39" s="63"/>
    </row>
    <row r="40" spans="1:12" ht="21.75" customHeight="1">
      <c r="A40" s="54" t="s">
        <v>32</v>
      </c>
    </row>
    <row r="41" spans="1:12" ht="21.75" customHeight="1">
      <c r="A41" s="51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3" t="s">
        <v>65</v>
      </c>
    </row>
    <row r="42" spans="1:12" ht="21.75" customHeight="1">
      <c r="A42" s="51" t="s">
        <v>0</v>
      </c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</row>
    <row r="43" spans="1:12" ht="21.75" customHeight="1">
      <c r="A43" s="55" t="s">
        <v>91</v>
      </c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</row>
    <row r="44" spans="1:12" ht="21.75" customHeight="1">
      <c r="A44" s="55" t="s">
        <v>199</v>
      </c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</row>
    <row r="45" spans="1:12" ht="21.75" customHeight="1">
      <c r="B45" s="56"/>
      <c r="C45" s="56"/>
      <c r="D45" s="56"/>
      <c r="L45" s="53" t="s">
        <v>2</v>
      </c>
    </row>
    <row r="46" spans="1:12" ht="21.75" customHeight="1">
      <c r="B46" s="56"/>
      <c r="C46" s="56"/>
      <c r="D46" s="56"/>
      <c r="F46" s="87"/>
      <c r="G46" s="87" t="s">
        <v>3</v>
      </c>
      <c r="H46" s="87"/>
      <c r="J46" s="82"/>
      <c r="K46" s="87" t="s">
        <v>4</v>
      </c>
      <c r="L46" s="87"/>
    </row>
    <row r="47" spans="1:12" ht="21.75" customHeight="1">
      <c r="B47" s="57"/>
      <c r="C47" s="58"/>
      <c r="D47" s="59"/>
      <c r="E47" s="60"/>
      <c r="F47" s="60">
        <v>2023</v>
      </c>
      <c r="G47" s="59"/>
      <c r="H47" s="60">
        <v>2022</v>
      </c>
      <c r="I47" s="61"/>
      <c r="J47" s="60">
        <v>2023</v>
      </c>
      <c r="K47" s="59"/>
      <c r="L47" s="60">
        <v>2022</v>
      </c>
    </row>
    <row r="48" spans="1:12" ht="21.75" customHeight="1">
      <c r="B48" s="57"/>
      <c r="C48" s="58"/>
      <c r="D48" s="59"/>
      <c r="E48" s="60"/>
      <c r="F48" s="60"/>
      <c r="G48" s="59"/>
      <c r="H48" s="60"/>
      <c r="I48" s="61"/>
      <c r="J48" s="60"/>
      <c r="K48" s="59"/>
      <c r="L48" s="60"/>
    </row>
    <row r="49" spans="1:14" ht="21.75" customHeight="1">
      <c r="A49" s="76" t="s">
        <v>84</v>
      </c>
      <c r="F49" s="83">
        <f>SUM(F26)</f>
        <v>157968</v>
      </c>
      <c r="G49" s="63"/>
      <c r="H49" s="83">
        <f>SUM(H26)</f>
        <v>69225</v>
      </c>
      <c r="I49" s="63"/>
      <c r="J49" s="83">
        <f>SUM(J26)</f>
        <v>132549</v>
      </c>
      <c r="K49" s="63"/>
      <c r="L49" s="83">
        <f>SUM(L26)</f>
        <v>70246</v>
      </c>
    </row>
    <row r="50" spans="1:14" ht="21.75" customHeight="1">
      <c r="N50" s="90"/>
    </row>
    <row r="51" spans="1:14" ht="21.75" customHeight="1">
      <c r="A51" s="76" t="s">
        <v>92</v>
      </c>
      <c r="N51" s="90"/>
    </row>
    <row r="52" spans="1:14" ht="21.75" customHeight="1">
      <c r="A52" s="84" t="s">
        <v>93</v>
      </c>
      <c r="N52" s="90"/>
    </row>
    <row r="53" spans="1:14" ht="21.75" customHeight="1">
      <c r="A53" s="84" t="s">
        <v>94</v>
      </c>
      <c r="N53" s="90"/>
    </row>
    <row r="54" spans="1:14" ht="21.75" customHeight="1">
      <c r="A54" s="79" t="s">
        <v>207</v>
      </c>
      <c r="E54" s="72"/>
      <c r="F54" s="63"/>
      <c r="G54" s="63"/>
      <c r="H54" s="63"/>
      <c r="I54" s="63"/>
      <c r="J54" s="63"/>
      <c r="K54" s="63"/>
      <c r="L54" s="63"/>
      <c r="N54" s="30"/>
    </row>
    <row r="55" spans="1:14" ht="21.75" customHeight="1">
      <c r="A55" s="79" t="s">
        <v>95</v>
      </c>
      <c r="E55" s="72"/>
      <c r="F55" s="67">
        <v>-110</v>
      </c>
      <c r="G55" s="63"/>
      <c r="H55" s="67">
        <v>89</v>
      </c>
      <c r="I55" s="63"/>
      <c r="J55" s="67">
        <v>0</v>
      </c>
      <c r="K55" s="63"/>
      <c r="L55" s="67">
        <v>0</v>
      </c>
      <c r="N55" s="30"/>
    </row>
    <row r="56" spans="1:14" ht="21.75" customHeight="1">
      <c r="A56" s="79" t="s">
        <v>96</v>
      </c>
      <c r="B56" s="52"/>
      <c r="C56" s="52"/>
      <c r="D56" s="52"/>
      <c r="E56" s="52"/>
      <c r="F56" s="83">
        <f>SUM(F55:F55)</f>
        <v>-110</v>
      </c>
      <c r="G56" s="63"/>
      <c r="H56" s="83">
        <f>SUM(H55:H55)</f>
        <v>89</v>
      </c>
      <c r="I56" s="63"/>
      <c r="J56" s="83">
        <f>SUM(J55:J55)</f>
        <v>0</v>
      </c>
      <c r="K56" s="63"/>
      <c r="L56" s="83">
        <f>SUM(L55:L55)</f>
        <v>0</v>
      </c>
      <c r="N56" s="30"/>
    </row>
    <row r="57" spans="1:14" ht="21.75" customHeight="1">
      <c r="A57" s="91"/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2"/>
      <c r="N57" s="30"/>
    </row>
    <row r="58" spans="1:14" ht="21.75" customHeight="1" thickBot="1">
      <c r="A58" s="76" t="s">
        <v>97</v>
      </c>
      <c r="B58" s="52"/>
      <c r="C58" s="52"/>
      <c r="D58" s="52"/>
      <c r="E58" s="52"/>
      <c r="F58" s="85">
        <f>+F49+F56</f>
        <v>157858</v>
      </c>
      <c r="G58" s="52"/>
      <c r="H58" s="86">
        <f>+H49+H56</f>
        <v>69314</v>
      </c>
      <c r="I58" s="52"/>
      <c r="J58" s="85">
        <f>+J49+J56</f>
        <v>132549</v>
      </c>
      <c r="K58" s="52"/>
      <c r="L58" s="86">
        <f>+L49+L56</f>
        <v>70246</v>
      </c>
    </row>
    <row r="59" spans="1:14" ht="21.75" customHeight="1" thickTop="1">
      <c r="A59" s="76"/>
      <c r="B59" s="52"/>
      <c r="C59" s="52"/>
      <c r="D59" s="52"/>
      <c r="E59" s="52"/>
      <c r="F59" s="53"/>
      <c r="G59" s="52"/>
      <c r="H59" s="53"/>
      <c r="I59" s="52"/>
      <c r="J59" s="53"/>
      <c r="K59" s="52"/>
      <c r="L59" s="53"/>
    </row>
    <row r="60" spans="1:14" ht="21.75" customHeight="1">
      <c r="A60" s="76" t="s">
        <v>98</v>
      </c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</row>
    <row r="61" spans="1:14" ht="21.75" customHeight="1">
      <c r="A61" s="54" t="s">
        <v>86</v>
      </c>
      <c r="B61" s="52"/>
      <c r="C61" s="52"/>
      <c r="D61" s="52"/>
      <c r="E61" s="52"/>
      <c r="F61" s="63">
        <f>F58-F62</f>
        <v>157563</v>
      </c>
      <c r="G61" s="63"/>
      <c r="H61" s="63">
        <v>69090</v>
      </c>
      <c r="I61" s="63"/>
      <c r="J61" s="89"/>
      <c r="K61" s="89"/>
      <c r="L61" s="89"/>
    </row>
    <row r="62" spans="1:14" ht="21.75" customHeight="1">
      <c r="A62" s="54" t="s">
        <v>61</v>
      </c>
      <c r="B62" s="52"/>
      <c r="C62" s="52"/>
      <c r="D62" s="52"/>
      <c r="E62" s="52"/>
      <c r="F62" s="67">
        <v>295</v>
      </c>
      <c r="G62" s="63"/>
      <c r="H62" s="67">
        <v>224</v>
      </c>
      <c r="I62" s="63"/>
      <c r="J62" s="63"/>
      <c r="K62" s="63"/>
      <c r="L62" s="63"/>
    </row>
    <row r="63" spans="1:14" ht="21.75" customHeight="1" thickBot="1">
      <c r="A63" s="61"/>
      <c r="B63" s="52"/>
      <c r="C63" s="52"/>
      <c r="D63" s="52"/>
      <c r="E63" s="52"/>
      <c r="F63" s="74">
        <f>SUM(F61:F62)</f>
        <v>157858</v>
      </c>
      <c r="G63" s="63"/>
      <c r="H63" s="74">
        <f>SUM(H61:H62)</f>
        <v>69314</v>
      </c>
      <c r="I63" s="63"/>
      <c r="J63" s="63"/>
      <c r="K63" s="63"/>
      <c r="L63" s="63"/>
    </row>
    <row r="64" spans="1:14" ht="21.75" customHeight="1" thickTop="1">
      <c r="A64" s="61"/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2"/>
    </row>
    <row r="65" spans="1:12" ht="21.75" customHeight="1">
      <c r="A65" s="61"/>
      <c r="B65" s="52"/>
      <c r="C65" s="52"/>
      <c r="D65" s="52"/>
      <c r="E65" s="52"/>
      <c r="F65" s="52"/>
      <c r="G65" s="52"/>
      <c r="H65" s="52"/>
      <c r="I65" s="52"/>
      <c r="J65" s="52"/>
      <c r="K65" s="52"/>
      <c r="L65" s="52"/>
    </row>
    <row r="66" spans="1:12" ht="21.75" customHeight="1">
      <c r="A66" s="54" t="s">
        <v>32</v>
      </c>
    </row>
  </sheetData>
  <mergeCells count="2">
    <mergeCell ref="F6:H6"/>
    <mergeCell ref="J6:L6"/>
  </mergeCells>
  <pageMargins left="0.78740157480314965" right="0.39370078740157483" top="0.78740157480314965" bottom="0.39370078740157483" header="0.19685039370078741" footer="0.19685039370078741"/>
  <pageSetup paperSize="9" scale="72" orientation="portrait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9DFEF-51F5-4BE3-A525-F933A832550B}">
  <dimension ref="A1:AA30"/>
  <sheetViews>
    <sheetView showGridLines="0" view="pageBreakPreview" topLeftCell="A4" zoomScale="115" zoomScaleNormal="40" zoomScaleSheetLayoutView="115" workbookViewId="0">
      <selection activeCell="A20" sqref="A20"/>
    </sheetView>
  </sheetViews>
  <sheetFormatPr defaultColWidth="10.42578125" defaultRowHeight="21.75" customHeight="1"/>
  <cols>
    <col min="1" max="1" width="27.42578125" style="2" customWidth="1"/>
    <col min="2" max="2" width="12.85546875" style="2" customWidth="1"/>
    <col min="3" max="3" width="1.42578125" style="2" customWidth="1"/>
    <col min="4" max="4" width="14.42578125" style="2" customWidth="1"/>
    <col min="5" max="5" width="1.42578125" style="2" customWidth="1"/>
    <col min="6" max="6" width="14.42578125" style="2" customWidth="1"/>
    <col min="7" max="7" width="2.42578125" style="2" customWidth="1"/>
    <col min="8" max="8" width="14.42578125" style="2" customWidth="1"/>
    <col min="9" max="9" width="1.42578125" style="2" customWidth="1"/>
    <col min="10" max="10" width="14.42578125" style="2" customWidth="1"/>
    <col min="11" max="11" width="1.42578125" style="2" customWidth="1"/>
    <col min="12" max="12" width="14.42578125" style="2" customWidth="1"/>
    <col min="13" max="13" width="1.42578125" style="2" customWidth="1"/>
    <col min="14" max="14" width="14.42578125" style="2" customWidth="1"/>
    <col min="15" max="15" width="1.42578125" style="2" customWidth="1"/>
    <col min="16" max="16" width="14.42578125" style="2" customWidth="1"/>
    <col min="17" max="17" width="1.42578125" style="2" customWidth="1"/>
    <col min="18" max="18" width="16.42578125" style="2" customWidth="1"/>
    <col min="19" max="19" width="1.42578125" style="2" customWidth="1"/>
    <col min="20" max="20" width="14.42578125" style="2" customWidth="1"/>
    <col min="21" max="21" width="1.42578125" style="2" customWidth="1"/>
    <col min="22" max="22" width="14.42578125" style="2" customWidth="1"/>
    <col min="23" max="23" width="1.42578125" style="2" customWidth="1"/>
    <col min="24" max="24" width="14.42578125" style="2" customWidth="1"/>
    <col min="25" max="25" width="1.42578125" style="2" customWidth="1"/>
    <col min="26" max="26" width="14.42578125" style="2" customWidth="1"/>
    <col min="27" max="16384" width="10.42578125" style="2"/>
  </cols>
  <sheetData>
    <row r="1" spans="1:27" ht="21.75" customHeight="1">
      <c r="A1" s="25"/>
      <c r="B1" s="25"/>
      <c r="C1" s="2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Z1" s="17" t="s">
        <v>65</v>
      </c>
    </row>
    <row r="2" spans="1:27" ht="21.75" customHeight="1">
      <c r="A2" s="25" t="s">
        <v>0</v>
      </c>
      <c r="B2" s="25"/>
      <c r="C2" s="2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</row>
    <row r="3" spans="1:27" ht="21.75" customHeight="1">
      <c r="A3" s="95" t="s">
        <v>99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</row>
    <row r="4" spans="1:27" ht="21.75" customHeight="1">
      <c r="A4" s="95" t="s">
        <v>199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  <c r="Z4" s="95"/>
    </row>
    <row r="5" spans="1:27" ht="21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7" t="s">
        <v>2</v>
      </c>
    </row>
    <row r="6" spans="1:27" ht="21.75" customHeight="1">
      <c r="A6" s="1"/>
      <c r="B6" s="1"/>
      <c r="C6" s="1"/>
      <c r="D6" s="20" t="s">
        <v>3</v>
      </c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</row>
    <row r="7" spans="1:27" ht="21.75" customHeight="1">
      <c r="A7" s="1"/>
      <c r="B7" s="1"/>
      <c r="C7" s="1"/>
      <c r="D7" s="96" t="s">
        <v>60</v>
      </c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15"/>
      <c r="X7" s="1"/>
      <c r="Y7" s="15"/>
      <c r="Z7" s="15"/>
    </row>
    <row r="8" spans="1:27" ht="21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96" t="s">
        <v>59</v>
      </c>
      <c r="Q8" s="96"/>
      <c r="R8" s="96"/>
      <c r="S8" s="96"/>
      <c r="T8" s="96"/>
      <c r="U8" s="1"/>
      <c r="V8" s="1"/>
      <c r="W8" s="15"/>
      <c r="X8" s="1"/>
      <c r="Y8" s="15"/>
      <c r="Z8" s="15"/>
    </row>
    <row r="9" spans="1:27" ht="21.75" customHeight="1">
      <c r="A9" s="1"/>
      <c r="B9" s="1"/>
      <c r="C9" s="1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"/>
      <c r="Q9" s="1"/>
      <c r="R9" s="1" t="s">
        <v>100</v>
      </c>
      <c r="S9" s="15"/>
    </row>
    <row r="10" spans="1:27" ht="21.75" customHeight="1">
      <c r="J10" s="1" t="s">
        <v>101</v>
      </c>
      <c r="Q10" s="1"/>
      <c r="R10" s="1" t="s">
        <v>102</v>
      </c>
      <c r="T10" s="1" t="s">
        <v>103</v>
      </c>
      <c r="U10" s="15"/>
      <c r="V10" s="1" t="s">
        <v>104</v>
      </c>
      <c r="W10" s="15"/>
      <c r="X10" s="1"/>
      <c r="Y10" s="15"/>
      <c r="Z10" s="15"/>
      <c r="AA10" s="1"/>
    </row>
    <row r="11" spans="1:27" ht="21.75" customHeight="1">
      <c r="D11" s="1" t="s">
        <v>105</v>
      </c>
      <c r="E11" s="1"/>
      <c r="H11" s="1" t="s">
        <v>106</v>
      </c>
      <c r="J11" s="1" t="s">
        <v>107</v>
      </c>
      <c r="L11" s="19"/>
      <c r="M11" s="26" t="s">
        <v>56</v>
      </c>
      <c r="N11" s="26"/>
      <c r="P11" s="1" t="s">
        <v>108</v>
      </c>
      <c r="Q11" s="1"/>
      <c r="R11" s="1" t="s">
        <v>109</v>
      </c>
      <c r="T11" s="1" t="s">
        <v>110</v>
      </c>
      <c r="V11" s="1" t="s">
        <v>111</v>
      </c>
      <c r="X11" s="1" t="s">
        <v>112</v>
      </c>
      <c r="Z11" s="1" t="s">
        <v>113</v>
      </c>
      <c r="AA11" s="1"/>
    </row>
    <row r="12" spans="1:27" ht="21.75" customHeight="1">
      <c r="A12" s="1"/>
      <c r="B12" s="1"/>
      <c r="C12" s="1"/>
      <c r="D12" s="1" t="s">
        <v>114</v>
      </c>
      <c r="E12" s="1"/>
      <c r="F12" s="1"/>
      <c r="G12" s="1"/>
      <c r="H12" s="1" t="s">
        <v>115</v>
      </c>
      <c r="I12" s="1"/>
      <c r="J12" s="1" t="s">
        <v>116</v>
      </c>
      <c r="L12" s="1" t="s">
        <v>187</v>
      </c>
      <c r="O12" s="1"/>
      <c r="P12" s="1" t="s">
        <v>117</v>
      </c>
      <c r="Q12" s="1"/>
      <c r="R12" s="1" t="s">
        <v>118</v>
      </c>
      <c r="S12" s="1"/>
      <c r="T12" s="1" t="s">
        <v>119</v>
      </c>
      <c r="U12" s="1"/>
      <c r="V12" s="1" t="s">
        <v>120</v>
      </c>
      <c r="W12" s="1"/>
      <c r="X12" s="1" t="s">
        <v>121</v>
      </c>
      <c r="Y12" s="1"/>
      <c r="Z12" s="1" t="s">
        <v>119</v>
      </c>
      <c r="AA12" s="1"/>
    </row>
    <row r="13" spans="1:27" ht="21.75" customHeight="1">
      <c r="A13" s="1"/>
      <c r="B13" s="1"/>
      <c r="C13" s="1"/>
      <c r="D13" s="26" t="s">
        <v>122</v>
      </c>
      <c r="E13" s="1"/>
      <c r="F13" s="26" t="s">
        <v>52</v>
      </c>
      <c r="G13" s="1"/>
      <c r="H13" s="26" t="s">
        <v>123</v>
      </c>
      <c r="I13" s="1"/>
      <c r="J13" s="26" t="s">
        <v>124</v>
      </c>
      <c r="L13" s="26" t="s">
        <v>186</v>
      </c>
      <c r="M13" s="1"/>
      <c r="N13" s="26" t="s">
        <v>125</v>
      </c>
      <c r="O13" s="1"/>
      <c r="P13" s="26" t="s">
        <v>126</v>
      </c>
      <c r="Q13" s="1"/>
      <c r="R13" s="26" t="s">
        <v>127</v>
      </c>
      <c r="S13" s="1"/>
      <c r="T13" s="26" t="s">
        <v>128</v>
      </c>
      <c r="U13" s="1"/>
      <c r="V13" s="26" t="s">
        <v>129</v>
      </c>
      <c r="W13" s="1"/>
      <c r="X13" s="26" t="s">
        <v>130</v>
      </c>
      <c r="Y13" s="1"/>
      <c r="Z13" s="26" t="s">
        <v>128</v>
      </c>
      <c r="AA13" s="1"/>
    </row>
    <row r="14" spans="1:27" ht="21.75" customHeight="1">
      <c r="A14" s="25" t="s">
        <v>131</v>
      </c>
      <c r="B14" s="25"/>
      <c r="D14" s="3">
        <v>527999</v>
      </c>
      <c r="E14" s="3"/>
      <c r="F14" s="3">
        <v>88397</v>
      </c>
      <c r="G14" s="3"/>
      <c r="H14" s="3">
        <v>15267</v>
      </c>
      <c r="I14" s="3"/>
      <c r="J14" s="3">
        <v>-424</v>
      </c>
      <c r="K14" s="3"/>
      <c r="L14" s="3">
        <v>52800</v>
      </c>
      <c r="M14" s="3"/>
      <c r="N14" s="3">
        <v>399050</v>
      </c>
      <c r="O14" s="3"/>
      <c r="P14" s="3">
        <v>70788</v>
      </c>
      <c r="Q14" s="3"/>
      <c r="R14" s="3">
        <v>-126</v>
      </c>
      <c r="S14" s="3"/>
      <c r="T14" s="3">
        <f>SUM(P14:R14)</f>
        <v>70662</v>
      </c>
      <c r="U14" s="3"/>
      <c r="V14" s="6">
        <f>SUM(D14:O14,T14)</f>
        <v>1153751</v>
      </c>
      <c r="W14" s="3"/>
      <c r="X14" s="3">
        <v>7407</v>
      </c>
      <c r="Y14" s="3"/>
      <c r="Z14" s="6">
        <f>SUM(V14:X14)</f>
        <v>1161158</v>
      </c>
    </row>
    <row r="15" spans="1:27" ht="21.75" customHeight="1">
      <c r="A15" s="2" t="s">
        <v>84</v>
      </c>
      <c r="D15" s="3">
        <v>0</v>
      </c>
      <c r="E15" s="3"/>
      <c r="F15" s="3">
        <v>0</v>
      </c>
      <c r="G15" s="3"/>
      <c r="H15" s="3">
        <v>0</v>
      </c>
      <c r="I15" s="3"/>
      <c r="J15" s="3">
        <v>0</v>
      </c>
      <c r="K15" s="3"/>
      <c r="L15" s="3">
        <v>0</v>
      </c>
      <c r="M15" s="3"/>
      <c r="N15" s="3">
        <f>ple!H30</f>
        <v>69001</v>
      </c>
      <c r="O15" s="3"/>
      <c r="P15" s="4">
        <v>0</v>
      </c>
      <c r="Q15" s="4"/>
      <c r="R15" s="4">
        <v>0</v>
      </c>
      <c r="S15" s="3"/>
      <c r="T15" s="5">
        <f>SUM(P15:R15)</f>
        <v>0</v>
      </c>
      <c r="U15" s="3"/>
      <c r="V15" s="6">
        <f t="shared" ref="V15" si="0">SUM(D15:N15,T15)</f>
        <v>69001</v>
      </c>
      <c r="W15" s="3"/>
      <c r="X15" s="4">
        <f>ple!H31</f>
        <v>224</v>
      </c>
      <c r="Y15" s="3"/>
      <c r="Z15" s="6">
        <f>SUM(V15:X15)</f>
        <v>69225</v>
      </c>
    </row>
    <row r="16" spans="1:27" ht="21.75" customHeight="1">
      <c r="A16" s="2" t="s">
        <v>96</v>
      </c>
      <c r="D16" s="7">
        <v>0</v>
      </c>
      <c r="E16" s="3"/>
      <c r="F16" s="7">
        <v>0</v>
      </c>
      <c r="G16" s="3"/>
      <c r="H16" s="7">
        <v>0</v>
      </c>
      <c r="I16" s="3"/>
      <c r="J16" s="7">
        <v>0</v>
      </c>
      <c r="K16" s="3"/>
      <c r="L16" s="7">
        <v>0</v>
      </c>
      <c r="M16" s="3"/>
      <c r="N16" s="7">
        <v>0</v>
      </c>
      <c r="O16" s="3"/>
      <c r="P16" s="8">
        <v>0</v>
      </c>
      <c r="Q16" s="4"/>
      <c r="R16" s="8">
        <f>ple!H55</f>
        <v>89</v>
      </c>
      <c r="S16" s="3"/>
      <c r="T16" s="9">
        <f>SUM(P16:R16)</f>
        <v>89</v>
      </c>
      <c r="U16" s="3"/>
      <c r="V16" s="10">
        <f>SUM(D16:N16,T16)</f>
        <v>89</v>
      </c>
      <c r="W16" s="3"/>
      <c r="X16" s="8">
        <v>0</v>
      </c>
      <c r="Y16" s="3"/>
      <c r="Z16" s="10">
        <f t="shared" ref="Z16" si="1">SUM(V16:X16)</f>
        <v>89</v>
      </c>
    </row>
    <row r="17" spans="1:26" ht="21.75" customHeight="1">
      <c r="A17" s="2" t="s">
        <v>97</v>
      </c>
      <c r="D17" s="6">
        <f>SUM(D15:D16)</f>
        <v>0</v>
      </c>
      <c r="E17" s="3"/>
      <c r="F17" s="6">
        <f>SUM(F15:F16)</f>
        <v>0</v>
      </c>
      <c r="G17" s="6"/>
      <c r="H17" s="6">
        <f>SUM(H15:H16)</f>
        <v>0</v>
      </c>
      <c r="I17" s="6"/>
      <c r="J17" s="6">
        <f>SUM(J15:J16)</f>
        <v>0</v>
      </c>
      <c r="K17" s="3"/>
      <c r="L17" s="6">
        <f>SUM(L15:L16)</f>
        <v>0</v>
      </c>
      <c r="M17" s="3"/>
      <c r="N17" s="6">
        <f>SUM(N15:N16)</f>
        <v>69001</v>
      </c>
      <c r="O17" s="3"/>
      <c r="P17" s="6">
        <f>SUM(P15:P16)</f>
        <v>0</v>
      </c>
      <c r="Q17" s="6"/>
      <c r="R17" s="5">
        <f>SUM(R15:R16)</f>
        <v>89</v>
      </c>
      <c r="S17" s="3"/>
      <c r="T17" s="5">
        <f>SUM(T15:T16)</f>
        <v>89</v>
      </c>
      <c r="U17" s="3"/>
      <c r="V17" s="11">
        <f>SUM(V15:V16)</f>
        <v>69090</v>
      </c>
      <c r="W17" s="3"/>
      <c r="X17" s="6">
        <f>SUM(X15:X16)</f>
        <v>224</v>
      </c>
      <c r="Y17" s="3"/>
      <c r="Z17" s="11">
        <f>SUM(Z15:Z16)</f>
        <v>69314</v>
      </c>
    </row>
    <row r="18" spans="1:26" ht="21.75" customHeight="1">
      <c r="A18" s="2" t="s">
        <v>218</v>
      </c>
      <c r="D18" s="6"/>
      <c r="E18" s="3"/>
      <c r="F18" s="6"/>
      <c r="G18" s="6"/>
      <c r="H18" s="6"/>
      <c r="I18" s="6"/>
      <c r="J18" s="6"/>
      <c r="K18" s="3"/>
      <c r="L18" s="6"/>
      <c r="M18" s="3"/>
      <c r="N18" s="6"/>
      <c r="O18" s="3"/>
      <c r="P18" s="6"/>
      <c r="Q18" s="6"/>
      <c r="R18" s="5"/>
      <c r="S18" s="3"/>
      <c r="T18" s="5"/>
      <c r="U18" s="3"/>
      <c r="V18" s="11"/>
      <c r="W18" s="3"/>
      <c r="X18" s="6"/>
      <c r="Y18" s="3"/>
      <c r="Z18" s="11"/>
    </row>
    <row r="19" spans="1:26" ht="21.75" customHeight="1">
      <c r="A19" s="2" t="s">
        <v>222</v>
      </c>
      <c r="D19" s="6"/>
      <c r="E19" s="3"/>
      <c r="F19" s="6"/>
      <c r="G19" s="6"/>
      <c r="H19" s="6"/>
      <c r="I19" s="6"/>
      <c r="J19" s="6"/>
      <c r="K19" s="3"/>
      <c r="L19" s="6"/>
      <c r="M19" s="3"/>
      <c r="N19" s="6"/>
      <c r="O19" s="3"/>
      <c r="P19" s="6"/>
      <c r="Q19" s="6"/>
      <c r="R19" s="5"/>
      <c r="S19" s="3"/>
      <c r="T19" s="5"/>
      <c r="U19" s="3"/>
      <c r="V19" s="11"/>
      <c r="W19" s="3"/>
      <c r="X19" s="6"/>
      <c r="Y19" s="3"/>
      <c r="Z19" s="11"/>
    </row>
    <row r="20" spans="1:26" ht="21.75" customHeight="1">
      <c r="A20" s="2" t="s">
        <v>219</v>
      </c>
      <c r="D20" s="6">
        <v>0</v>
      </c>
      <c r="E20" s="3"/>
      <c r="F20" s="6">
        <v>0</v>
      </c>
      <c r="G20" s="6"/>
      <c r="H20" s="6">
        <v>0</v>
      </c>
      <c r="I20" s="6"/>
      <c r="J20" s="6">
        <v>0</v>
      </c>
      <c r="K20" s="3"/>
      <c r="L20" s="6">
        <v>0</v>
      </c>
      <c r="M20" s="3"/>
      <c r="N20" s="6">
        <v>0</v>
      </c>
      <c r="O20" s="3"/>
      <c r="P20" s="6">
        <v>0</v>
      </c>
      <c r="Q20" s="6"/>
      <c r="R20" s="5">
        <v>0</v>
      </c>
      <c r="S20" s="3"/>
      <c r="T20" s="5">
        <v>0</v>
      </c>
      <c r="U20" s="3"/>
      <c r="V20" s="6">
        <f t="shared" ref="V20" si="2">SUM(D20:N20,T20)</f>
        <v>0</v>
      </c>
      <c r="W20" s="3"/>
      <c r="X20" s="6">
        <v>38500</v>
      </c>
      <c r="Y20" s="3"/>
      <c r="Z20" s="6">
        <f>SUM(V20:X20)</f>
        <v>38500</v>
      </c>
    </row>
    <row r="21" spans="1:26" ht="21.75" customHeight="1" thickBot="1">
      <c r="A21" s="18" t="s">
        <v>202</v>
      </c>
      <c r="B21" s="18"/>
      <c r="C21" s="18"/>
      <c r="D21" s="14">
        <f>SUM(D14,D17:D20)</f>
        <v>527999</v>
      </c>
      <c r="E21" s="13"/>
      <c r="F21" s="14">
        <f>SUM(F14,F17:F20)</f>
        <v>88397</v>
      </c>
      <c r="G21" s="13"/>
      <c r="H21" s="14">
        <f>SUM(H14,H17:H20)</f>
        <v>15267</v>
      </c>
      <c r="I21" s="13"/>
      <c r="J21" s="14">
        <f>SUM(J14,J17:J20)</f>
        <v>-424</v>
      </c>
      <c r="K21" s="13"/>
      <c r="L21" s="14">
        <f>SUM(L14,L17:L20)</f>
        <v>52800</v>
      </c>
      <c r="M21" s="13"/>
      <c r="N21" s="14">
        <f>SUM(N14,N17:N20)</f>
        <v>468051</v>
      </c>
      <c r="O21" s="13"/>
      <c r="P21" s="14">
        <f>SUM(P14,P17:P20)</f>
        <v>70788</v>
      </c>
      <c r="Q21" s="13"/>
      <c r="R21" s="14">
        <f>SUM(R14,R17:R20)</f>
        <v>-37</v>
      </c>
      <c r="S21" s="13"/>
      <c r="T21" s="14">
        <f>SUM(T14,T17:T20)</f>
        <v>70751</v>
      </c>
      <c r="U21" s="13"/>
      <c r="V21" s="14">
        <f>SUM(V14,V17:V20)</f>
        <v>1222841</v>
      </c>
      <c r="W21" s="13"/>
      <c r="X21" s="14">
        <f>SUM(X14,X17:X20)</f>
        <v>46131</v>
      </c>
      <c r="Y21" s="13"/>
      <c r="Z21" s="14">
        <f>SUM(Z14,Z17:Z20)</f>
        <v>1268972</v>
      </c>
    </row>
    <row r="22" spans="1:26" ht="21.75" customHeight="1" thickTop="1"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</row>
    <row r="23" spans="1:26" ht="21.75" customHeight="1">
      <c r="A23" s="22" t="s">
        <v>203</v>
      </c>
      <c r="B23" s="25"/>
      <c r="D23" s="3">
        <v>527999</v>
      </c>
      <c r="E23" s="3"/>
      <c r="F23" s="3">
        <v>88397</v>
      </c>
      <c r="G23" s="3"/>
      <c r="H23" s="3">
        <v>15267</v>
      </c>
      <c r="I23" s="3"/>
      <c r="J23" s="3">
        <v>135</v>
      </c>
      <c r="K23" s="3"/>
      <c r="L23" s="3">
        <v>52800</v>
      </c>
      <c r="M23" s="3"/>
      <c r="N23" s="3">
        <v>514852</v>
      </c>
      <c r="O23" s="3"/>
      <c r="P23" s="3">
        <v>103530</v>
      </c>
      <c r="Q23" s="3"/>
      <c r="R23" s="3">
        <v>-128</v>
      </c>
      <c r="S23" s="3"/>
      <c r="T23" s="3">
        <f>SUM(P23:R23)</f>
        <v>103402</v>
      </c>
      <c r="U23" s="3"/>
      <c r="V23" s="6">
        <f t="shared" ref="V23:V25" si="3">SUM(D23:O23,T23)</f>
        <v>1302852</v>
      </c>
      <c r="W23" s="3"/>
      <c r="X23" s="3">
        <v>61943</v>
      </c>
      <c r="Y23" s="3"/>
      <c r="Z23" s="6">
        <f>SUM(V23:X23)</f>
        <v>1364795</v>
      </c>
    </row>
    <row r="24" spans="1:26" ht="21.75" customHeight="1">
      <c r="A24" s="2" t="s">
        <v>84</v>
      </c>
      <c r="D24" s="3">
        <v>0</v>
      </c>
      <c r="E24" s="3"/>
      <c r="F24" s="3">
        <v>0</v>
      </c>
      <c r="G24" s="3"/>
      <c r="H24" s="3">
        <v>0</v>
      </c>
      <c r="I24" s="3"/>
      <c r="J24" s="3">
        <v>0</v>
      </c>
      <c r="K24" s="3"/>
      <c r="L24" s="3">
        <v>0</v>
      </c>
      <c r="M24" s="3"/>
      <c r="N24" s="3">
        <f>ple!F30</f>
        <v>157673</v>
      </c>
      <c r="O24" s="3"/>
      <c r="P24" s="4">
        <v>0</v>
      </c>
      <c r="Q24" s="4"/>
      <c r="R24" s="4">
        <v>0</v>
      </c>
      <c r="S24" s="3"/>
      <c r="T24" s="3">
        <f t="shared" ref="T24" si="4">SUM(P24)</f>
        <v>0</v>
      </c>
      <c r="U24" s="3"/>
      <c r="V24" s="6">
        <f>SUM(D24:O24,T24)</f>
        <v>157673</v>
      </c>
      <c r="W24" s="3"/>
      <c r="X24" s="6">
        <f>ple!F62</f>
        <v>295</v>
      </c>
      <c r="Y24" s="3"/>
      <c r="Z24" s="6">
        <f>SUM(V24:X24)</f>
        <v>157968</v>
      </c>
    </row>
    <row r="25" spans="1:26" ht="21.75" customHeight="1">
      <c r="A25" s="2" t="s">
        <v>96</v>
      </c>
      <c r="D25" s="7">
        <v>0</v>
      </c>
      <c r="E25" s="3"/>
      <c r="F25" s="7">
        <v>0</v>
      </c>
      <c r="G25" s="3"/>
      <c r="H25" s="7">
        <v>0</v>
      </c>
      <c r="I25" s="3"/>
      <c r="J25" s="7">
        <v>0</v>
      </c>
      <c r="K25" s="3"/>
      <c r="L25" s="7">
        <v>0</v>
      </c>
      <c r="M25" s="3"/>
      <c r="N25" s="7">
        <v>0</v>
      </c>
      <c r="O25" s="3"/>
      <c r="P25" s="8">
        <v>0</v>
      </c>
      <c r="Q25" s="4"/>
      <c r="R25" s="8">
        <f>ple!F55</f>
        <v>-110</v>
      </c>
      <c r="S25" s="3"/>
      <c r="T25" s="7">
        <f>SUM(P25:R25)</f>
        <v>-110</v>
      </c>
      <c r="U25" s="3"/>
      <c r="V25" s="10">
        <f t="shared" si="3"/>
        <v>-110</v>
      </c>
      <c r="W25" s="3"/>
      <c r="X25" s="8">
        <v>0</v>
      </c>
      <c r="Y25" s="3"/>
      <c r="Z25" s="10">
        <f>SUM(V25:X25)</f>
        <v>-110</v>
      </c>
    </row>
    <row r="26" spans="1:26" ht="21.75" customHeight="1">
      <c r="A26" s="2" t="s">
        <v>97</v>
      </c>
      <c r="D26" s="6">
        <f>SUM(D24:D25)</f>
        <v>0</v>
      </c>
      <c r="E26" s="3"/>
      <c r="F26" s="6">
        <f>SUM(F24:F25)</f>
        <v>0</v>
      </c>
      <c r="G26" s="6"/>
      <c r="H26" s="6">
        <f>SUM(H24:H25)</f>
        <v>0</v>
      </c>
      <c r="I26" s="6"/>
      <c r="J26" s="6">
        <f>SUM(J24:J25)</f>
        <v>0</v>
      </c>
      <c r="K26" s="3"/>
      <c r="L26" s="6">
        <f>SUM(L24:L25)</f>
        <v>0</v>
      </c>
      <c r="M26" s="3"/>
      <c r="N26" s="6">
        <f>SUM(N24:N25)</f>
        <v>157673</v>
      </c>
      <c r="O26" s="3"/>
      <c r="P26" s="6">
        <f>SUM(P24:P25)</f>
        <v>0</v>
      </c>
      <c r="Q26" s="6"/>
      <c r="R26" s="6">
        <f>SUM(R24:R25)</f>
        <v>-110</v>
      </c>
      <c r="S26" s="3"/>
      <c r="T26" s="3">
        <f>SUM(P26:R26)</f>
        <v>-110</v>
      </c>
      <c r="U26" s="3"/>
      <c r="V26" s="11">
        <f>SUM(D26:O26,T26)</f>
        <v>157563</v>
      </c>
      <c r="W26" s="3"/>
      <c r="X26" s="6">
        <f>SUM(X24:X25)</f>
        <v>295</v>
      </c>
      <c r="Y26" s="3"/>
      <c r="Z26" s="11">
        <f t="shared" ref="Z26" si="5">SUM(V26:X26)</f>
        <v>157858</v>
      </c>
    </row>
    <row r="27" spans="1:26" ht="21.75" customHeight="1" thickBot="1">
      <c r="A27" s="18" t="s">
        <v>200</v>
      </c>
      <c r="B27" s="18"/>
      <c r="C27" s="18"/>
      <c r="D27" s="12">
        <f>SUM(D23,D26:D26)</f>
        <v>527999</v>
      </c>
      <c r="E27" s="13"/>
      <c r="F27" s="12">
        <f>SUM(F23,F26:F26)</f>
        <v>88397</v>
      </c>
      <c r="G27" s="13"/>
      <c r="H27" s="12">
        <f>SUM(H23,H26:H26)</f>
        <v>15267</v>
      </c>
      <c r="I27" s="13"/>
      <c r="J27" s="12">
        <f>SUM(J23,J26:J26)</f>
        <v>135</v>
      </c>
      <c r="K27" s="13"/>
      <c r="L27" s="12">
        <f>SUM(L23,L26:L26)</f>
        <v>52800</v>
      </c>
      <c r="M27" s="13"/>
      <c r="N27" s="12">
        <f>SUM(N23,N26:N26)</f>
        <v>672525</v>
      </c>
      <c r="O27" s="13"/>
      <c r="P27" s="12">
        <f>SUM(P23,P26:P26)</f>
        <v>103530</v>
      </c>
      <c r="Q27" s="13"/>
      <c r="R27" s="12">
        <f>SUM(R23,R26:R26)</f>
        <v>-238</v>
      </c>
      <c r="S27" s="13"/>
      <c r="T27" s="12">
        <f>SUM(T23,T26:T26)</f>
        <v>103292</v>
      </c>
      <c r="U27" s="13"/>
      <c r="V27" s="12">
        <f>SUM(V23,V26:V26)</f>
        <v>1460415</v>
      </c>
      <c r="W27" s="13"/>
      <c r="X27" s="12">
        <f>SUM(X23,X26:X26)</f>
        <v>62238</v>
      </c>
      <c r="Y27" s="13"/>
      <c r="Z27" s="12">
        <f>SUM(Z23,Z26:Z26)</f>
        <v>1522653</v>
      </c>
    </row>
    <row r="28" spans="1:26" ht="21.75" customHeight="1" thickTop="1">
      <c r="A28" s="18"/>
      <c r="B28" s="18"/>
      <c r="C28" s="18"/>
      <c r="D28" s="92">
        <f>D27-bs!E76</f>
        <v>0</v>
      </c>
      <c r="E28" s="3"/>
      <c r="F28" s="3">
        <f>F27-bs!E77</f>
        <v>0</v>
      </c>
      <c r="G28" s="3"/>
      <c r="H28" s="3">
        <f>H27-bs!E78</f>
        <v>0</v>
      </c>
      <c r="I28" s="3"/>
      <c r="J28" s="3">
        <f>J27-bs!E80</f>
        <v>0</v>
      </c>
      <c r="K28" s="3"/>
      <c r="L28" s="3">
        <f>L27-bs!E82</f>
        <v>0</v>
      </c>
      <c r="M28" s="3"/>
      <c r="N28" s="3">
        <f>N27-bs!E83</f>
        <v>0</v>
      </c>
      <c r="O28" s="3"/>
      <c r="P28" s="3"/>
      <c r="Q28" s="3"/>
      <c r="R28" s="3"/>
      <c r="S28" s="3"/>
      <c r="T28" s="3">
        <f>T27-bs!E84</f>
        <v>0</v>
      </c>
      <c r="U28" s="3"/>
      <c r="V28" s="3">
        <f>V27-bs!E85</f>
        <v>0</v>
      </c>
      <c r="W28" s="3"/>
      <c r="X28" s="3">
        <f>X27-bs!E86</f>
        <v>0</v>
      </c>
      <c r="Y28" s="3"/>
      <c r="Z28" s="23">
        <f>Z27-bs!E87</f>
        <v>0</v>
      </c>
    </row>
    <row r="29" spans="1:26" ht="21.75" customHeight="1">
      <c r="A29" s="2" t="s">
        <v>32</v>
      </c>
    </row>
    <row r="30" spans="1:26" ht="21.75" customHeight="1">
      <c r="D30" s="3"/>
      <c r="E30" s="3"/>
      <c r="F30" s="3"/>
      <c r="G30" s="3"/>
      <c r="H30" s="3"/>
      <c r="I30" s="3"/>
      <c r="J30" s="3"/>
      <c r="K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</sheetData>
  <mergeCells count="4">
    <mergeCell ref="A3:Z3"/>
    <mergeCell ref="A4:Z4"/>
    <mergeCell ref="D7:V7"/>
    <mergeCell ref="P8:T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59E0D-F370-4821-AAED-04E7C597F741}">
  <dimension ref="A1:Q25"/>
  <sheetViews>
    <sheetView showGridLines="0" view="pageBreakPreview" zoomScale="85" zoomScaleNormal="89" zoomScaleSheetLayoutView="85" workbookViewId="0">
      <selection activeCell="N21" sqref="N21"/>
    </sheetView>
  </sheetViews>
  <sheetFormatPr defaultColWidth="10.42578125" defaultRowHeight="21.75" customHeight="1"/>
  <cols>
    <col min="1" max="1" width="24" style="2" customWidth="1"/>
    <col min="2" max="2" width="19.42578125" style="2" customWidth="1"/>
    <col min="3" max="3" width="1.42578125" style="2" customWidth="1"/>
    <col min="4" max="4" width="15.42578125" style="2" customWidth="1"/>
    <col min="5" max="5" width="1.42578125" style="2" customWidth="1"/>
    <col min="6" max="6" width="15.42578125" style="2" customWidth="1"/>
    <col min="7" max="7" width="1.42578125" style="2" customWidth="1"/>
    <col min="8" max="8" width="15.42578125" style="2" customWidth="1"/>
    <col min="9" max="9" width="1.42578125" style="2" customWidth="1"/>
    <col min="10" max="10" width="15.42578125" style="2" customWidth="1"/>
    <col min="11" max="11" width="1.42578125" style="2" customWidth="1"/>
    <col min="12" max="12" width="15.42578125" style="2" customWidth="1"/>
    <col min="13" max="13" width="1.42578125" style="2" customWidth="1"/>
    <col min="14" max="14" width="17.42578125" style="2" customWidth="1"/>
    <col min="15" max="15" width="1.42578125" style="2" customWidth="1"/>
    <col min="16" max="16" width="15.42578125" style="2" customWidth="1"/>
    <col min="17" max="17" width="13.42578125" style="2" customWidth="1"/>
    <col min="18" max="18" width="1.42578125" style="2" customWidth="1"/>
    <col min="19" max="16384" width="10.42578125" style="2"/>
  </cols>
  <sheetData>
    <row r="1" spans="1:16" ht="21.75" customHeight="1">
      <c r="A1" s="25"/>
      <c r="B1" s="25"/>
      <c r="C1" s="2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P1" s="17" t="s">
        <v>65</v>
      </c>
    </row>
    <row r="2" spans="1:16" ht="21.75" customHeight="1">
      <c r="A2" s="25" t="s">
        <v>0</v>
      </c>
      <c r="B2" s="25"/>
      <c r="C2" s="2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6" ht="21.75" customHeight="1">
      <c r="A3" s="25" t="s">
        <v>99</v>
      </c>
      <c r="B3" s="25"/>
      <c r="C3" s="25"/>
      <c r="D3" s="2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</row>
    <row r="4" spans="1:16" ht="21.75" customHeight="1">
      <c r="A4" s="25" t="s">
        <v>199</v>
      </c>
      <c r="B4" s="25"/>
      <c r="C4" s="25"/>
      <c r="D4" s="2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</row>
    <row r="5" spans="1:16" ht="21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7" t="s">
        <v>2</v>
      </c>
    </row>
    <row r="6" spans="1:16" ht="21.75" customHeight="1">
      <c r="A6" s="1"/>
      <c r="B6" s="1"/>
      <c r="C6" s="1"/>
      <c r="D6" s="20" t="s">
        <v>4</v>
      </c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</row>
    <row r="7" spans="1:16" ht="21.75" customHeight="1">
      <c r="A7" s="1"/>
      <c r="B7" s="1"/>
      <c r="C7" s="1"/>
      <c r="D7" s="15"/>
      <c r="E7" s="15"/>
      <c r="F7" s="15"/>
      <c r="G7" s="15"/>
      <c r="H7" s="15"/>
      <c r="I7" s="15"/>
      <c r="J7" s="15"/>
      <c r="K7" s="15"/>
      <c r="L7" s="15"/>
      <c r="M7" s="1"/>
      <c r="N7" s="49" t="s">
        <v>132</v>
      </c>
      <c r="O7" s="1"/>
      <c r="P7" s="15"/>
    </row>
    <row r="8" spans="1:16" ht="21.75" customHeight="1">
      <c r="A8" s="1"/>
      <c r="B8" s="1"/>
      <c r="C8" s="1"/>
      <c r="D8" s="15"/>
      <c r="E8" s="15"/>
      <c r="F8" s="15"/>
      <c r="G8" s="15"/>
      <c r="H8" s="15"/>
      <c r="I8" s="15"/>
      <c r="J8" s="15"/>
      <c r="K8" s="15"/>
      <c r="L8" s="15"/>
      <c r="M8" s="1"/>
      <c r="N8" s="1" t="s">
        <v>133</v>
      </c>
      <c r="O8" s="1"/>
      <c r="P8" s="15"/>
    </row>
    <row r="9" spans="1:16" ht="21.75" customHeight="1">
      <c r="A9" s="1"/>
      <c r="B9" s="1"/>
      <c r="C9" s="1"/>
      <c r="D9" s="15"/>
      <c r="E9" s="15"/>
      <c r="F9" s="15"/>
      <c r="G9" s="15"/>
      <c r="H9" s="15"/>
      <c r="I9" s="15"/>
      <c r="J9" s="15"/>
      <c r="K9" s="15"/>
      <c r="L9" s="15"/>
      <c r="M9" s="15"/>
      <c r="N9" s="26" t="s">
        <v>128</v>
      </c>
      <c r="O9" s="15"/>
      <c r="P9" s="15"/>
    </row>
    <row r="10" spans="1:16" ht="21.75" customHeight="1">
      <c r="A10" s="1"/>
      <c r="B10" s="1"/>
      <c r="C10" s="1"/>
      <c r="D10" s="1" t="s">
        <v>105</v>
      </c>
      <c r="E10" s="1"/>
      <c r="I10" s="1"/>
      <c r="J10" s="93" t="s">
        <v>56</v>
      </c>
      <c r="K10" s="93"/>
      <c r="L10" s="93"/>
      <c r="N10" s="1" t="s">
        <v>108</v>
      </c>
      <c r="O10" s="1"/>
      <c r="P10" s="1" t="s">
        <v>113</v>
      </c>
    </row>
    <row r="11" spans="1:16" ht="21.75" customHeight="1">
      <c r="A11" s="1"/>
      <c r="B11" s="1"/>
      <c r="C11" s="1"/>
      <c r="D11" s="1" t="s">
        <v>114</v>
      </c>
      <c r="E11" s="1"/>
      <c r="F11" s="1"/>
      <c r="G11" s="1"/>
      <c r="H11" s="1" t="s">
        <v>134</v>
      </c>
      <c r="I11" s="1"/>
      <c r="J11" s="1" t="s">
        <v>187</v>
      </c>
      <c r="M11" s="1"/>
      <c r="N11" s="1" t="s">
        <v>117</v>
      </c>
      <c r="O11" s="1"/>
      <c r="P11" s="1" t="s">
        <v>119</v>
      </c>
    </row>
    <row r="12" spans="1:16" ht="21.75" customHeight="1">
      <c r="A12" s="1"/>
      <c r="B12" s="1"/>
      <c r="C12" s="1"/>
      <c r="D12" s="26" t="s">
        <v>122</v>
      </c>
      <c r="E12" s="1"/>
      <c r="F12" s="26" t="s">
        <v>52</v>
      </c>
      <c r="G12" s="1"/>
      <c r="H12" s="26" t="s">
        <v>123</v>
      </c>
      <c r="I12" s="1"/>
      <c r="J12" s="26" t="s">
        <v>186</v>
      </c>
      <c r="K12" s="1"/>
      <c r="L12" s="26" t="s">
        <v>125</v>
      </c>
      <c r="M12" s="1"/>
      <c r="N12" s="26" t="s">
        <v>126</v>
      </c>
      <c r="O12" s="1"/>
      <c r="P12" s="26" t="s">
        <v>128</v>
      </c>
    </row>
    <row r="13" spans="1:16" ht="21.75" customHeight="1">
      <c r="A13" s="25" t="s">
        <v>131</v>
      </c>
      <c r="B13" s="18"/>
      <c r="C13" s="18"/>
      <c r="D13" s="13">
        <v>527999</v>
      </c>
      <c r="E13" s="13"/>
      <c r="F13" s="13">
        <v>88397</v>
      </c>
      <c r="G13" s="13"/>
      <c r="H13" s="13">
        <v>15267</v>
      </c>
      <c r="I13" s="13"/>
      <c r="J13" s="13">
        <v>52800</v>
      </c>
      <c r="K13" s="13"/>
      <c r="L13" s="13">
        <v>285071</v>
      </c>
      <c r="M13" s="13"/>
      <c r="N13" s="13">
        <v>70787</v>
      </c>
      <c r="O13" s="13"/>
      <c r="P13" s="5">
        <f>SUM(D13:L13,N13)</f>
        <v>1040321</v>
      </c>
    </row>
    <row r="14" spans="1:16" ht="21.75" customHeight="1">
      <c r="A14" s="2" t="s">
        <v>84</v>
      </c>
      <c r="D14" s="6">
        <v>0</v>
      </c>
      <c r="E14" s="6"/>
      <c r="F14" s="6">
        <v>0</v>
      </c>
      <c r="G14" s="6"/>
      <c r="H14" s="6">
        <v>0</v>
      </c>
      <c r="I14" s="3"/>
      <c r="J14" s="6">
        <v>0</v>
      </c>
      <c r="K14" s="3"/>
      <c r="L14" s="3">
        <f>ple!L49</f>
        <v>70246</v>
      </c>
      <c r="M14" s="6"/>
      <c r="N14" s="3">
        <v>0</v>
      </c>
      <c r="O14" s="3"/>
      <c r="P14" s="5">
        <f>SUM(D14:N14)</f>
        <v>70246</v>
      </c>
    </row>
    <row r="15" spans="1:16" ht="21.75" customHeight="1">
      <c r="A15" s="2" t="s">
        <v>96</v>
      </c>
      <c r="D15" s="10">
        <v>0</v>
      </c>
      <c r="E15" s="6"/>
      <c r="F15" s="10">
        <v>0</v>
      </c>
      <c r="G15" s="6"/>
      <c r="H15" s="10">
        <v>0</v>
      </c>
      <c r="I15" s="3"/>
      <c r="J15" s="10">
        <v>0</v>
      </c>
      <c r="K15" s="3"/>
      <c r="L15" s="7">
        <v>0</v>
      </c>
      <c r="M15" s="6"/>
      <c r="N15" s="7">
        <v>0</v>
      </c>
      <c r="O15" s="3"/>
      <c r="P15" s="9">
        <f>SUM(D15:N15)</f>
        <v>0</v>
      </c>
    </row>
    <row r="16" spans="1:16" ht="21.75" customHeight="1">
      <c r="A16" s="2" t="s">
        <v>97</v>
      </c>
      <c r="D16" s="6">
        <f>SUM(D14:D15)</f>
        <v>0</v>
      </c>
      <c r="E16" s="6"/>
      <c r="F16" s="6">
        <f>SUM(F14:F15)</f>
        <v>0</v>
      </c>
      <c r="G16" s="6"/>
      <c r="H16" s="6">
        <f>SUM(H14:H15)</f>
        <v>0</v>
      </c>
      <c r="I16" s="3"/>
      <c r="J16" s="6">
        <f>SUM(J14:J15)</f>
        <v>0</v>
      </c>
      <c r="K16" s="3"/>
      <c r="L16" s="3">
        <f>SUM(L14:L15)</f>
        <v>70246</v>
      </c>
      <c r="M16" s="6"/>
      <c r="N16" s="3">
        <v>0</v>
      </c>
      <c r="O16" s="3"/>
      <c r="P16" s="5">
        <f>SUM(P14:P15)</f>
        <v>70246</v>
      </c>
    </row>
    <row r="17" spans="1:17" ht="21.75" customHeight="1" thickBot="1">
      <c r="A17" s="18" t="s">
        <v>202</v>
      </c>
      <c r="B17" s="18"/>
      <c r="C17" s="18"/>
      <c r="D17" s="14">
        <f>SUM(D13,D16:D16)</f>
        <v>527999</v>
      </c>
      <c r="E17" s="3"/>
      <c r="F17" s="14">
        <f>SUM(F13,F16:F16)</f>
        <v>88397</v>
      </c>
      <c r="G17" s="3"/>
      <c r="H17" s="14">
        <f>SUM(H13,H16:H16)</f>
        <v>15267</v>
      </c>
      <c r="I17" s="3"/>
      <c r="J17" s="14">
        <f>SUM(J13,J16:J16)</f>
        <v>52800</v>
      </c>
      <c r="K17" s="3"/>
      <c r="L17" s="14">
        <f>SUM(L13,L16:L16)</f>
        <v>355317</v>
      </c>
      <c r="M17" s="3"/>
      <c r="N17" s="14">
        <f>SUM(N13,N16:N16)</f>
        <v>70787</v>
      </c>
      <c r="O17" s="3"/>
      <c r="P17" s="14">
        <f>SUM(P13,P16:P16)</f>
        <v>1110567</v>
      </c>
      <c r="Q17" s="3"/>
    </row>
    <row r="18" spans="1:17" ht="21.75" customHeight="1" thickTop="1">
      <c r="A18" s="18"/>
      <c r="B18" s="18"/>
      <c r="C18" s="18"/>
      <c r="D18" s="11"/>
      <c r="E18" s="11"/>
      <c r="F18" s="11"/>
      <c r="G18" s="11"/>
      <c r="H18" s="11"/>
      <c r="I18" s="11"/>
      <c r="J18" s="24"/>
      <c r="K18" s="11"/>
      <c r="L18" s="11"/>
      <c r="M18" s="11"/>
      <c r="N18" s="24"/>
      <c r="O18" s="11"/>
      <c r="P18" s="11"/>
    </row>
    <row r="19" spans="1:17" ht="21.75" customHeight="1">
      <c r="A19" s="22" t="s">
        <v>203</v>
      </c>
      <c r="B19" s="25"/>
      <c r="C19" s="25"/>
      <c r="D19" s="13">
        <v>527999</v>
      </c>
      <c r="E19" s="13"/>
      <c r="F19" s="13">
        <v>88397</v>
      </c>
      <c r="G19" s="13"/>
      <c r="H19" s="13">
        <v>15267</v>
      </c>
      <c r="I19" s="13"/>
      <c r="J19" s="13">
        <v>52800</v>
      </c>
      <c r="K19" s="13"/>
      <c r="L19" s="13">
        <v>401779</v>
      </c>
      <c r="M19" s="13"/>
      <c r="N19" s="13">
        <v>103530</v>
      </c>
      <c r="O19" s="13"/>
      <c r="P19" s="5">
        <f>SUM(D19:L19,N19)</f>
        <v>1189772</v>
      </c>
    </row>
    <row r="20" spans="1:17" ht="21.75" customHeight="1">
      <c r="A20" s="2" t="s">
        <v>84</v>
      </c>
      <c r="D20" s="6">
        <v>0</v>
      </c>
      <c r="E20" s="6"/>
      <c r="F20" s="6">
        <v>0</v>
      </c>
      <c r="G20" s="6"/>
      <c r="H20" s="6">
        <v>0</v>
      </c>
      <c r="I20" s="3"/>
      <c r="J20" s="6">
        <v>0</v>
      </c>
      <c r="K20" s="3"/>
      <c r="L20" s="3">
        <f>ple!J49</f>
        <v>132549</v>
      </c>
      <c r="M20" s="6"/>
      <c r="N20" s="3">
        <v>0</v>
      </c>
      <c r="O20" s="3"/>
      <c r="P20" s="5">
        <f>SUM(D20:L20,N20)</f>
        <v>132549</v>
      </c>
    </row>
    <row r="21" spans="1:17" ht="21.75" customHeight="1">
      <c r="A21" s="2" t="s">
        <v>96</v>
      </c>
      <c r="D21" s="10">
        <v>0</v>
      </c>
      <c r="E21" s="6"/>
      <c r="F21" s="10">
        <v>0</v>
      </c>
      <c r="G21" s="6"/>
      <c r="H21" s="10">
        <v>0</v>
      </c>
      <c r="I21" s="3"/>
      <c r="J21" s="10">
        <v>0</v>
      </c>
      <c r="K21" s="3"/>
      <c r="L21" s="7">
        <v>0</v>
      </c>
      <c r="M21" s="6"/>
      <c r="N21" s="7">
        <v>0</v>
      </c>
      <c r="O21" s="3"/>
      <c r="P21" s="9">
        <f>SUM(D21:L21,N21)</f>
        <v>0</v>
      </c>
    </row>
    <row r="22" spans="1:17" ht="21.75" customHeight="1">
      <c r="A22" s="2" t="s">
        <v>97</v>
      </c>
      <c r="D22" s="6">
        <f>SUM(D20:D21)</f>
        <v>0</v>
      </c>
      <c r="E22" s="6"/>
      <c r="F22" s="6">
        <f>SUM(F20:F21)</f>
        <v>0</v>
      </c>
      <c r="G22" s="6"/>
      <c r="H22" s="6">
        <f>SUM(H20:H21)</f>
        <v>0</v>
      </c>
      <c r="I22" s="3"/>
      <c r="J22" s="6">
        <f>SUM(J20:J21)</f>
        <v>0</v>
      </c>
      <c r="K22" s="3"/>
      <c r="L22" s="3">
        <f>SUM(L20:L21)</f>
        <v>132549</v>
      </c>
      <c r="M22" s="6"/>
      <c r="N22" s="3">
        <f>SUM(N20:N21)</f>
        <v>0</v>
      </c>
      <c r="O22" s="3"/>
      <c r="P22" s="5">
        <f>SUM(D22:L22,N22)</f>
        <v>132549</v>
      </c>
    </row>
    <row r="23" spans="1:17" ht="21.75" customHeight="1" thickBot="1">
      <c r="A23" s="18" t="s">
        <v>200</v>
      </c>
      <c r="B23" s="18"/>
      <c r="C23" s="18"/>
      <c r="D23" s="14">
        <f>SUM(D19,D22:D22)</f>
        <v>527999</v>
      </c>
      <c r="E23" s="3"/>
      <c r="F23" s="14">
        <f>SUM(F19,F22:F22)</f>
        <v>88397</v>
      </c>
      <c r="G23" s="3"/>
      <c r="H23" s="14">
        <f>SUM(H19,H22:H22)</f>
        <v>15267</v>
      </c>
      <c r="I23" s="3"/>
      <c r="J23" s="14">
        <f>SUM(J19,J22:J22)</f>
        <v>52800</v>
      </c>
      <c r="K23" s="3"/>
      <c r="L23" s="14">
        <f>SUM(L19,L22:L22)</f>
        <v>534328</v>
      </c>
      <c r="M23" s="3"/>
      <c r="N23" s="14">
        <f>SUM(N19,N22:N22)</f>
        <v>103530</v>
      </c>
      <c r="O23" s="3"/>
      <c r="P23" s="14">
        <f>SUM(P19,P22:P22)</f>
        <v>1322321</v>
      </c>
    </row>
    <row r="24" spans="1:17" ht="21.75" customHeight="1" thickTop="1">
      <c r="A24" s="18"/>
      <c r="B24" s="18"/>
      <c r="C24" s="18"/>
      <c r="D24" s="6">
        <f>D23-bs!I76</f>
        <v>0</v>
      </c>
      <c r="E24" s="6"/>
      <c r="F24" s="6">
        <f>F23-bs!I77</f>
        <v>0</v>
      </c>
      <c r="G24" s="6"/>
      <c r="H24" s="6">
        <f>H23-bs!I78</f>
        <v>0</v>
      </c>
      <c r="I24" s="3"/>
      <c r="J24" s="6">
        <f>J23-bs!I82</f>
        <v>0</v>
      </c>
      <c r="K24" s="3"/>
      <c r="L24" s="6">
        <f>L23-bs!I83</f>
        <v>0</v>
      </c>
      <c r="M24" s="3"/>
      <c r="N24" s="6">
        <f>N23-bs!I84</f>
        <v>0</v>
      </c>
      <c r="O24" s="3"/>
      <c r="P24" s="6">
        <f>P23-bs!I85</f>
        <v>0</v>
      </c>
    </row>
    <row r="25" spans="1:17" ht="21.75" customHeight="1">
      <c r="A25" s="2" t="s">
        <v>32</v>
      </c>
    </row>
  </sheetData>
  <mergeCells count="1">
    <mergeCell ref="J10:L10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0" fitToWidth="0" fitToHeight="0" orientation="landscape" horizont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414A0-A9CC-42E5-A16F-FFB3C283A2FE}">
  <dimension ref="A1:L85"/>
  <sheetViews>
    <sheetView showGridLines="0" view="pageBreakPreview" topLeftCell="A34" zoomScale="115" zoomScaleNormal="70" zoomScaleSheetLayoutView="115" workbookViewId="0">
      <selection activeCell="B84" sqref="B84"/>
    </sheetView>
  </sheetViews>
  <sheetFormatPr defaultColWidth="9.42578125" defaultRowHeight="14.25"/>
  <cols>
    <col min="1" max="1" width="33.140625" style="54" customWidth="1"/>
    <col min="2" max="2" width="23.42578125" style="54" customWidth="1"/>
    <col min="3" max="5" width="2.42578125" style="54" customWidth="1"/>
    <col min="6" max="6" width="15.42578125" style="54" customWidth="1"/>
    <col min="7" max="7" width="1" style="54" customWidth="1"/>
    <col min="8" max="8" width="15.42578125" style="54" customWidth="1"/>
    <col min="9" max="9" width="1" style="54" customWidth="1"/>
    <col min="10" max="10" width="15.42578125" style="54" customWidth="1"/>
    <col min="11" max="11" width="1" style="54" customWidth="1"/>
    <col min="12" max="12" width="15.42578125" style="54" customWidth="1"/>
    <col min="13" max="16384" width="9.42578125" style="2"/>
  </cols>
  <sheetData>
    <row r="1" spans="1:12" ht="21" customHeight="1">
      <c r="A1" s="51"/>
      <c r="B1" s="52"/>
      <c r="C1" s="52"/>
      <c r="D1" s="52"/>
      <c r="E1" s="52"/>
      <c r="F1" s="52"/>
      <c r="G1" s="52"/>
      <c r="H1" s="52"/>
      <c r="I1" s="52"/>
      <c r="J1" s="52"/>
      <c r="K1" s="52"/>
      <c r="L1" s="53" t="s">
        <v>65</v>
      </c>
    </row>
    <row r="2" spans="1:12" ht="21" customHeight="1">
      <c r="A2" s="51" t="s">
        <v>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12" ht="21" customHeight="1">
      <c r="A3" s="51" t="s">
        <v>135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</row>
    <row r="4" spans="1:12" ht="21" customHeight="1">
      <c r="A4" s="55" t="s">
        <v>199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</row>
    <row r="5" spans="1:12" ht="21" customHeight="1">
      <c r="B5" s="56"/>
      <c r="C5" s="56"/>
      <c r="D5" s="56"/>
      <c r="L5" s="53" t="s">
        <v>2</v>
      </c>
    </row>
    <row r="6" spans="1:12" ht="21" customHeight="1">
      <c r="B6" s="56"/>
      <c r="C6" s="56"/>
      <c r="D6" s="56"/>
      <c r="F6" s="94" t="s">
        <v>3</v>
      </c>
      <c r="G6" s="94"/>
      <c r="H6" s="94"/>
      <c r="J6" s="94" t="s">
        <v>4</v>
      </c>
      <c r="K6" s="94"/>
      <c r="L6" s="94"/>
    </row>
    <row r="7" spans="1:12" ht="21" customHeight="1">
      <c r="B7" s="57"/>
      <c r="C7" s="58"/>
      <c r="D7" s="59"/>
      <c r="E7" s="60"/>
      <c r="F7" s="60">
        <v>2023</v>
      </c>
      <c r="G7" s="59"/>
      <c r="H7" s="60">
        <v>2022</v>
      </c>
      <c r="I7" s="61"/>
      <c r="J7" s="60">
        <v>2023</v>
      </c>
      <c r="K7" s="59"/>
      <c r="L7" s="60">
        <v>2022</v>
      </c>
    </row>
    <row r="8" spans="1:12" ht="21" customHeight="1">
      <c r="A8" s="62" t="s">
        <v>136</v>
      </c>
    </row>
    <row r="9" spans="1:12" ht="21" customHeight="1">
      <c r="A9" s="54" t="s">
        <v>137</v>
      </c>
      <c r="F9" s="63">
        <f>ple!F24</f>
        <v>190429</v>
      </c>
      <c r="G9" s="63"/>
      <c r="H9" s="63">
        <f>ple!H24</f>
        <v>86731</v>
      </c>
      <c r="I9" s="63"/>
      <c r="J9" s="63">
        <f>ple!J24</f>
        <v>164685</v>
      </c>
      <c r="K9" s="63"/>
      <c r="L9" s="63">
        <f>ple!L24</f>
        <v>87752</v>
      </c>
    </row>
    <row r="10" spans="1:12" ht="21" customHeight="1">
      <c r="A10" s="54" t="s">
        <v>138</v>
      </c>
      <c r="F10" s="63"/>
      <c r="G10" s="63"/>
      <c r="H10" s="63"/>
      <c r="I10" s="63"/>
      <c r="J10" s="63"/>
      <c r="K10" s="63"/>
      <c r="L10" s="63"/>
    </row>
    <row r="11" spans="1:12" ht="21" customHeight="1">
      <c r="A11" s="54" t="s">
        <v>139</v>
      </c>
      <c r="F11" s="63"/>
      <c r="G11" s="63"/>
      <c r="H11" s="63"/>
      <c r="I11" s="63"/>
      <c r="J11" s="63"/>
      <c r="K11" s="63"/>
      <c r="L11" s="63"/>
    </row>
    <row r="12" spans="1:12" ht="21" customHeight="1">
      <c r="A12" s="54" t="s">
        <v>140</v>
      </c>
      <c r="F12" s="63">
        <v>13168</v>
      </c>
      <c r="G12" s="63"/>
      <c r="H12" s="63">
        <v>12930</v>
      </c>
      <c r="I12" s="63"/>
      <c r="J12" s="63">
        <v>11976</v>
      </c>
      <c r="K12" s="63"/>
      <c r="L12" s="63">
        <v>12017</v>
      </c>
    </row>
    <row r="13" spans="1:12" ht="21" customHeight="1">
      <c r="A13" s="54" t="s">
        <v>212</v>
      </c>
      <c r="F13" s="63">
        <v>-4857</v>
      </c>
      <c r="G13" s="63"/>
      <c r="H13" s="63">
        <v>-309</v>
      </c>
      <c r="I13" s="63"/>
      <c r="J13" s="63">
        <v>-4692</v>
      </c>
      <c r="K13" s="63"/>
      <c r="L13" s="63">
        <v>-336</v>
      </c>
    </row>
    <row r="14" spans="1:12" ht="21" customHeight="1">
      <c r="A14" s="54" t="s">
        <v>211</v>
      </c>
      <c r="F14" s="63"/>
      <c r="G14" s="63"/>
      <c r="H14" s="63"/>
      <c r="I14" s="63"/>
      <c r="J14" s="63"/>
      <c r="K14" s="63"/>
      <c r="L14" s="63"/>
    </row>
    <row r="15" spans="1:12" ht="21" customHeight="1">
      <c r="A15" s="54" t="s">
        <v>183</v>
      </c>
      <c r="F15" s="63">
        <v>-8069</v>
      </c>
      <c r="G15" s="63"/>
      <c r="H15" s="63">
        <v>-117</v>
      </c>
      <c r="I15" s="63"/>
      <c r="J15" s="63">
        <v>-8214</v>
      </c>
      <c r="K15" s="63"/>
      <c r="L15" s="63">
        <v>-104</v>
      </c>
    </row>
    <row r="16" spans="1:12" ht="21" customHeight="1">
      <c r="A16" s="54" t="s">
        <v>210</v>
      </c>
      <c r="F16" s="63">
        <v>639</v>
      </c>
      <c r="G16" s="63"/>
      <c r="H16" s="63">
        <v>-297</v>
      </c>
      <c r="I16" s="63"/>
      <c r="J16" s="63">
        <v>639</v>
      </c>
      <c r="K16" s="63"/>
      <c r="L16" s="63">
        <v>-297</v>
      </c>
    </row>
    <row r="17" spans="1:12" ht="21" customHeight="1">
      <c r="A17" s="54" t="s">
        <v>141</v>
      </c>
      <c r="F17" s="63">
        <v>0</v>
      </c>
      <c r="G17" s="63"/>
      <c r="H17" s="64">
        <v>26</v>
      </c>
      <c r="J17" s="63">
        <v>0</v>
      </c>
      <c r="L17" s="64">
        <v>0</v>
      </c>
    </row>
    <row r="18" spans="1:12" ht="21" customHeight="1">
      <c r="A18" s="54" t="s">
        <v>208</v>
      </c>
      <c r="F18" s="63">
        <v>711</v>
      </c>
      <c r="G18" s="63"/>
      <c r="H18" s="63">
        <v>0</v>
      </c>
      <c r="I18" s="63"/>
      <c r="J18" s="63">
        <v>711</v>
      </c>
      <c r="K18" s="63"/>
      <c r="L18" s="63">
        <v>0</v>
      </c>
    </row>
    <row r="19" spans="1:12" ht="21" customHeight="1">
      <c r="A19" s="54" t="s">
        <v>142</v>
      </c>
      <c r="F19" s="63">
        <v>17</v>
      </c>
      <c r="G19" s="63"/>
      <c r="H19" s="63">
        <v>617</v>
      </c>
      <c r="I19" s="63"/>
      <c r="J19" s="63">
        <v>17</v>
      </c>
      <c r="K19" s="63"/>
      <c r="L19" s="63">
        <v>617</v>
      </c>
    </row>
    <row r="20" spans="1:12" ht="21" customHeight="1">
      <c r="A20" s="54" t="s">
        <v>209</v>
      </c>
      <c r="F20" s="63">
        <v>17</v>
      </c>
      <c r="G20" s="64"/>
      <c r="H20" s="64">
        <v>-1953</v>
      </c>
      <c r="I20" s="64"/>
      <c r="J20" s="63">
        <v>17</v>
      </c>
      <c r="K20" s="64"/>
      <c r="L20" s="64">
        <v>-1953</v>
      </c>
    </row>
    <row r="21" spans="1:12" ht="21" customHeight="1">
      <c r="A21" s="54" t="s">
        <v>143</v>
      </c>
      <c r="D21" s="53"/>
      <c r="F21" s="63">
        <v>0</v>
      </c>
      <c r="G21" s="65"/>
      <c r="H21" s="63">
        <v>-43</v>
      </c>
      <c r="I21" s="65"/>
      <c r="J21" s="63">
        <v>-188</v>
      </c>
      <c r="K21" s="65"/>
      <c r="L21" s="63">
        <v>-142</v>
      </c>
    </row>
    <row r="22" spans="1:12" ht="21" customHeight="1">
      <c r="A22" s="54" t="s">
        <v>144</v>
      </c>
      <c r="D22" s="56"/>
      <c r="E22" s="53"/>
      <c r="F22" s="63">
        <v>630</v>
      </c>
      <c r="G22" s="65"/>
      <c r="H22" s="63">
        <v>872</v>
      </c>
      <c r="I22" s="64"/>
      <c r="J22" s="63">
        <v>637</v>
      </c>
      <c r="K22" s="64"/>
      <c r="L22" s="63">
        <v>852</v>
      </c>
    </row>
    <row r="23" spans="1:12" ht="21" customHeight="1">
      <c r="A23" s="54" t="s">
        <v>145</v>
      </c>
      <c r="D23" s="56"/>
      <c r="E23" s="53"/>
      <c r="F23" s="63">
        <v>3087</v>
      </c>
      <c r="G23" s="64"/>
      <c r="H23" s="63">
        <v>1929</v>
      </c>
      <c r="I23" s="64"/>
      <c r="J23" s="63">
        <v>3056</v>
      </c>
      <c r="K23" s="64"/>
      <c r="L23" s="63">
        <v>1908</v>
      </c>
    </row>
    <row r="24" spans="1:12" ht="21" customHeight="1">
      <c r="A24" s="54" t="s">
        <v>146</v>
      </c>
      <c r="D24" s="56"/>
      <c r="E24" s="53"/>
      <c r="F24" s="63"/>
      <c r="G24" s="64"/>
      <c r="H24" s="63"/>
      <c r="I24" s="64"/>
      <c r="J24" s="63"/>
      <c r="K24" s="64"/>
      <c r="L24" s="63"/>
    </row>
    <row r="25" spans="1:12" ht="21" customHeight="1">
      <c r="A25" s="54" t="s">
        <v>147</v>
      </c>
      <c r="D25" s="56"/>
      <c r="E25" s="53"/>
      <c r="F25" s="67">
        <v>-21451</v>
      </c>
      <c r="G25" s="64"/>
      <c r="H25" s="67">
        <v>394</v>
      </c>
      <c r="I25" s="64"/>
      <c r="J25" s="63">
        <v>0</v>
      </c>
      <c r="K25" s="64"/>
      <c r="L25" s="67">
        <v>0</v>
      </c>
    </row>
    <row r="26" spans="1:12" ht="21" customHeight="1">
      <c r="A26" s="54" t="s">
        <v>148</v>
      </c>
      <c r="D26" s="53"/>
      <c r="F26" s="63"/>
      <c r="G26" s="63"/>
      <c r="H26" s="63"/>
      <c r="I26" s="63"/>
      <c r="J26" s="68"/>
      <c r="K26" s="63"/>
      <c r="L26" s="63"/>
    </row>
    <row r="27" spans="1:12" ht="21" customHeight="1">
      <c r="A27" s="54" t="s">
        <v>149</v>
      </c>
      <c r="D27" s="53"/>
      <c r="E27" s="56"/>
      <c r="F27" s="64">
        <f>SUM(F9:F25)</f>
        <v>174321</v>
      </c>
      <c r="G27" s="64"/>
      <c r="H27" s="64">
        <f>SUM(H9:H25)</f>
        <v>100780</v>
      </c>
      <c r="I27" s="64"/>
      <c r="J27" s="64">
        <f>SUM(J9:J25)</f>
        <v>168644</v>
      </c>
      <c r="K27" s="64"/>
      <c r="L27" s="64">
        <f>SUM(L9:L25)</f>
        <v>100314</v>
      </c>
    </row>
    <row r="28" spans="1:12" ht="21" customHeight="1">
      <c r="A28" s="54" t="s">
        <v>150</v>
      </c>
      <c r="D28" s="53"/>
      <c r="F28" s="64"/>
      <c r="G28" s="64"/>
      <c r="H28" s="64"/>
      <c r="I28" s="64"/>
      <c r="J28" s="64"/>
      <c r="K28" s="64"/>
      <c r="L28" s="63"/>
    </row>
    <row r="29" spans="1:12" ht="21" customHeight="1">
      <c r="A29" s="54" t="s">
        <v>151</v>
      </c>
      <c r="D29" s="53"/>
      <c r="E29" s="56"/>
      <c r="F29" s="65">
        <v>-19876</v>
      </c>
      <c r="G29" s="64"/>
      <c r="H29" s="65">
        <v>-18466</v>
      </c>
      <c r="I29" s="64"/>
      <c r="J29" s="65">
        <v>-37864</v>
      </c>
      <c r="K29" s="64"/>
      <c r="L29" s="65">
        <v>-20366</v>
      </c>
    </row>
    <row r="30" spans="1:12" ht="21" customHeight="1">
      <c r="A30" s="54" t="s">
        <v>152</v>
      </c>
      <c r="D30" s="53"/>
      <c r="F30" s="65">
        <v>948</v>
      </c>
      <c r="G30" s="64"/>
      <c r="H30" s="64">
        <v>1037</v>
      </c>
      <c r="I30" s="64"/>
      <c r="J30" s="65">
        <v>1365</v>
      </c>
      <c r="K30" s="64"/>
      <c r="L30" s="64">
        <v>1058</v>
      </c>
    </row>
    <row r="31" spans="1:12" ht="21" customHeight="1">
      <c r="A31" s="54" t="s">
        <v>153</v>
      </c>
      <c r="D31" s="53"/>
      <c r="F31" s="65">
        <v>-9432</v>
      </c>
      <c r="G31" s="64"/>
      <c r="H31" s="64">
        <v>3655</v>
      </c>
      <c r="I31" s="64"/>
      <c r="J31" s="65">
        <v>-3092</v>
      </c>
      <c r="K31" s="64"/>
      <c r="L31" s="64">
        <v>1649</v>
      </c>
    </row>
    <row r="32" spans="1:12" ht="21" customHeight="1">
      <c r="A32" s="54" t="s">
        <v>154</v>
      </c>
      <c r="D32" s="53"/>
      <c r="F32" s="2">
        <v>7080</v>
      </c>
      <c r="G32" s="64"/>
      <c r="H32" s="64">
        <v>-12843</v>
      </c>
      <c r="I32" s="64"/>
      <c r="J32" s="2">
        <v>6907</v>
      </c>
      <c r="K32" s="64"/>
      <c r="L32" s="64">
        <v>-12732</v>
      </c>
    </row>
    <row r="33" spans="1:12" ht="21" customHeight="1">
      <c r="A33" s="54" t="s">
        <v>155</v>
      </c>
      <c r="E33" s="57"/>
      <c r="F33" s="65">
        <v>-2292</v>
      </c>
      <c r="G33" s="64"/>
      <c r="H33" s="64">
        <v>-53</v>
      </c>
      <c r="I33" s="64"/>
      <c r="J33" s="2">
        <v>-2292</v>
      </c>
      <c r="K33" s="64">
        <v>471</v>
      </c>
      <c r="L33" s="64">
        <v>-138</v>
      </c>
    </row>
    <row r="34" spans="1:12" ht="21" customHeight="1">
      <c r="A34" s="54" t="s">
        <v>156</v>
      </c>
      <c r="E34" s="53"/>
      <c r="F34" s="64"/>
      <c r="G34" s="64"/>
      <c r="H34" s="64"/>
      <c r="I34" s="64"/>
      <c r="J34" s="65"/>
      <c r="K34" s="64"/>
      <c r="L34" s="64"/>
    </row>
    <row r="35" spans="1:12" ht="21" customHeight="1">
      <c r="A35" s="54" t="s">
        <v>157</v>
      </c>
      <c r="E35" s="53"/>
      <c r="F35" s="2">
        <v>12796</v>
      </c>
      <c r="G35" s="64"/>
      <c r="H35" s="64">
        <v>18835</v>
      </c>
      <c r="I35" s="64"/>
      <c r="J35" s="2">
        <v>27860</v>
      </c>
      <c r="K35" s="64"/>
      <c r="L35" s="64">
        <v>14433</v>
      </c>
    </row>
    <row r="36" spans="1:12" ht="21" customHeight="1">
      <c r="A36" s="54" t="s">
        <v>158</v>
      </c>
      <c r="E36" s="53"/>
      <c r="F36" s="65">
        <v>-14862</v>
      </c>
      <c r="G36" s="64"/>
      <c r="H36" s="69">
        <v>-15395</v>
      </c>
      <c r="I36" s="64"/>
      <c r="J36" s="65">
        <v>-15016</v>
      </c>
      <c r="K36" s="64"/>
      <c r="L36" s="69">
        <v>-16244</v>
      </c>
    </row>
    <row r="37" spans="1:12" ht="21" customHeight="1">
      <c r="A37" s="62" t="s">
        <v>159</v>
      </c>
      <c r="F37" s="70">
        <f>SUM(F27:F36)</f>
        <v>148683</v>
      </c>
      <c r="G37" s="64"/>
      <c r="H37" s="64">
        <f>SUM(H27:H36)</f>
        <v>77550</v>
      </c>
      <c r="I37" s="64"/>
      <c r="J37" s="70">
        <f>SUM(J27:J36)</f>
        <v>146512</v>
      </c>
      <c r="K37" s="64"/>
      <c r="L37" s="64">
        <f>SUM(L27:L36)</f>
        <v>67974</v>
      </c>
    </row>
    <row r="38" spans="1:12" ht="21" customHeight="1">
      <c r="A38" s="54" t="s">
        <v>160</v>
      </c>
      <c r="F38" s="64">
        <v>-462</v>
      </c>
      <c r="G38" s="64"/>
      <c r="H38" s="64">
        <v>-296</v>
      </c>
      <c r="I38" s="64"/>
      <c r="J38" s="64">
        <v>-426</v>
      </c>
      <c r="K38" s="64"/>
      <c r="L38" s="64">
        <v>-296</v>
      </c>
    </row>
    <row r="39" spans="1:12" ht="21" customHeight="1">
      <c r="A39" s="54" t="s">
        <v>220</v>
      </c>
      <c r="F39" s="64">
        <v>302</v>
      </c>
      <c r="G39" s="64"/>
      <c r="H39" s="64">
        <v>0</v>
      </c>
      <c r="I39" s="64"/>
      <c r="J39" s="64">
        <v>0</v>
      </c>
      <c r="K39" s="64"/>
      <c r="L39" s="64">
        <v>0</v>
      </c>
    </row>
    <row r="40" spans="1:12" ht="21" customHeight="1">
      <c r="A40" s="54" t="s">
        <v>161</v>
      </c>
      <c r="F40" s="64">
        <v>0</v>
      </c>
      <c r="G40" s="64"/>
      <c r="H40" s="64">
        <v>-16</v>
      </c>
      <c r="I40" s="64"/>
      <c r="J40" s="64">
        <v>0</v>
      </c>
      <c r="K40" s="64"/>
      <c r="L40" s="64">
        <v>-16</v>
      </c>
    </row>
    <row r="41" spans="1:12" ht="21" customHeight="1">
      <c r="A41" s="62" t="s">
        <v>193</v>
      </c>
      <c r="D41" s="53"/>
      <c r="F41" s="71">
        <f>SUM(F37:F40)</f>
        <v>148523</v>
      </c>
      <c r="G41" s="63"/>
      <c r="H41" s="71">
        <f>SUM(H37:H40)</f>
        <v>77238</v>
      </c>
      <c r="I41" s="63"/>
      <c r="J41" s="71">
        <f>SUM(J37:J40)</f>
        <v>146086</v>
      </c>
      <c r="K41" s="63"/>
      <c r="L41" s="71">
        <f>SUM(L37:L40)</f>
        <v>67662</v>
      </c>
    </row>
    <row r="42" spans="1:12" ht="32.25" customHeight="1">
      <c r="A42" s="62"/>
      <c r="D42" s="53"/>
      <c r="F42" s="63"/>
      <c r="G42" s="63"/>
      <c r="H42" s="63"/>
      <c r="I42" s="63"/>
      <c r="J42" s="63"/>
      <c r="K42" s="63"/>
      <c r="L42" s="63"/>
    </row>
    <row r="43" spans="1:12" ht="21" customHeight="1">
      <c r="A43" s="54" t="s">
        <v>32</v>
      </c>
      <c r="J43" s="52"/>
      <c r="K43" s="52"/>
    </row>
    <row r="44" spans="1:12" ht="21.75" customHeight="1">
      <c r="A44" s="51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3" t="s">
        <v>65</v>
      </c>
    </row>
    <row r="45" spans="1:12" ht="21.75" customHeight="1">
      <c r="A45" s="51" t="s">
        <v>0</v>
      </c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</row>
    <row r="46" spans="1:12" ht="21.75" customHeight="1">
      <c r="A46" s="51" t="s">
        <v>162</v>
      </c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</row>
    <row r="47" spans="1:12" ht="21.75" customHeight="1">
      <c r="A47" s="55" t="s">
        <v>199</v>
      </c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</row>
    <row r="48" spans="1:12" ht="21.75" customHeight="1">
      <c r="B48" s="56"/>
      <c r="C48" s="56"/>
      <c r="D48" s="56"/>
      <c r="L48" s="53" t="s">
        <v>2</v>
      </c>
    </row>
    <row r="49" spans="1:12" ht="21.75" customHeight="1">
      <c r="B49" s="56"/>
      <c r="C49" s="56"/>
      <c r="D49" s="56"/>
      <c r="F49" s="94" t="s">
        <v>3</v>
      </c>
      <c r="G49" s="94"/>
      <c r="H49" s="94"/>
      <c r="J49" s="94" t="s">
        <v>4</v>
      </c>
      <c r="K49" s="94"/>
      <c r="L49" s="94"/>
    </row>
    <row r="50" spans="1:12" ht="21.75" customHeight="1">
      <c r="B50" s="57"/>
      <c r="C50" s="58"/>
      <c r="D50" s="59"/>
      <c r="E50" s="60"/>
      <c r="F50" s="60">
        <v>2023</v>
      </c>
      <c r="G50" s="59"/>
      <c r="H50" s="60">
        <v>2022</v>
      </c>
      <c r="I50" s="61"/>
      <c r="J50" s="60">
        <v>2023</v>
      </c>
      <c r="K50" s="59"/>
      <c r="L50" s="60">
        <v>2022</v>
      </c>
    </row>
    <row r="51" spans="1:12" ht="21.75" customHeight="1">
      <c r="A51" s="62" t="s">
        <v>163</v>
      </c>
      <c r="K51" s="53"/>
    </row>
    <row r="52" spans="1:12" ht="21.75" customHeight="1">
      <c r="A52" s="54" t="s">
        <v>164</v>
      </c>
      <c r="E52" s="72"/>
      <c r="F52" s="64">
        <v>0</v>
      </c>
      <c r="G52" s="64"/>
      <c r="H52" s="64">
        <v>178</v>
      </c>
      <c r="I52" s="64"/>
      <c r="J52" s="64">
        <v>188</v>
      </c>
      <c r="K52" s="64"/>
      <c r="L52" s="64">
        <v>277</v>
      </c>
    </row>
    <row r="53" spans="1:12" ht="21.75" customHeight="1">
      <c r="A53" s="61" t="s">
        <v>165</v>
      </c>
      <c r="E53" s="72"/>
      <c r="F53" s="64">
        <v>0</v>
      </c>
      <c r="G53" s="64"/>
      <c r="H53" s="65">
        <v>1000</v>
      </c>
      <c r="I53" s="64"/>
      <c r="J53" s="64">
        <v>0</v>
      </c>
      <c r="K53" s="64"/>
      <c r="L53" s="65">
        <v>0</v>
      </c>
    </row>
    <row r="54" spans="1:12" ht="21.75" customHeight="1">
      <c r="A54" s="61" t="s">
        <v>191</v>
      </c>
      <c r="E54" s="72"/>
      <c r="F54" s="64">
        <v>0</v>
      </c>
      <c r="G54" s="64"/>
      <c r="H54" s="65">
        <v>-3200</v>
      </c>
      <c r="I54" s="64"/>
      <c r="J54" s="64">
        <v>0</v>
      </c>
      <c r="K54" s="64"/>
      <c r="L54" s="65">
        <v>-213700</v>
      </c>
    </row>
    <row r="55" spans="1:12" ht="21.75" customHeight="1">
      <c r="A55" s="61" t="s">
        <v>166</v>
      </c>
      <c r="E55" s="72"/>
      <c r="F55" s="64">
        <v>0</v>
      </c>
      <c r="G55" s="64"/>
      <c r="H55" s="65">
        <v>21</v>
      </c>
      <c r="I55" s="64"/>
      <c r="J55" s="64">
        <v>0</v>
      </c>
      <c r="K55" s="64"/>
      <c r="L55" s="65">
        <v>0</v>
      </c>
    </row>
    <row r="56" spans="1:12" ht="21.75" customHeight="1">
      <c r="A56" s="61" t="s">
        <v>167</v>
      </c>
      <c r="E56" s="72"/>
      <c r="F56" s="64">
        <v>0</v>
      </c>
      <c r="G56" s="64"/>
      <c r="H56" s="65">
        <v>3000</v>
      </c>
      <c r="I56" s="64"/>
      <c r="J56" s="64">
        <v>0</v>
      </c>
      <c r="K56" s="64"/>
      <c r="L56" s="65">
        <v>3000</v>
      </c>
    </row>
    <row r="57" spans="1:12" ht="21.75" customHeight="1">
      <c r="A57" s="61" t="s">
        <v>192</v>
      </c>
      <c r="E57" s="72"/>
      <c r="F57" s="64">
        <v>0</v>
      </c>
      <c r="G57" s="64"/>
      <c r="H57" s="65">
        <v>0</v>
      </c>
      <c r="I57" s="64"/>
      <c r="J57" s="64">
        <v>0</v>
      </c>
      <c r="K57" s="64"/>
      <c r="L57" s="65">
        <v>1000</v>
      </c>
    </row>
    <row r="58" spans="1:12" ht="21.75" customHeight="1">
      <c r="A58" s="54" t="s">
        <v>168</v>
      </c>
      <c r="E58" s="72"/>
      <c r="F58" s="64">
        <v>0</v>
      </c>
      <c r="G58" s="64"/>
      <c r="H58" s="65">
        <v>1953</v>
      </c>
      <c r="I58" s="64"/>
      <c r="J58" s="64">
        <v>0</v>
      </c>
      <c r="K58" s="64"/>
      <c r="L58" s="65">
        <v>1953</v>
      </c>
    </row>
    <row r="59" spans="1:12" ht="21.75" customHeight="1">
      <c r="A59" s="54" t="s">
        <v>169</v>
      </c>
      <c r="E59" s="72"/>
      <c r="F59" s="64">
        <v>-16400</v>
      </c>
      <c r="G59" s="64"/>
      <c r="H59" s="65">
        <v>0</v>
      </c>
      <c r="I59" s="64"/>
      <c r="J59" s="64">
        <v>-16400</v>
      </c>
      <c r="K59" s="64"/>
      <c r="L59" s="65">
        <v>0</v>
      </c>
    </row>
    <row r="60" spans="1:12" ht="21.75" customHeight="1">
      <c r="A60" s="54" t="s">
        <v>195</v>
      </c>
      <c r="E60" s="53"/>
      <c r="F60" s="64">
        <v>-3733</v>
      </c>
      <c r="G60" s="64"/>
      <c r="H60" s="64">
        <v>-223275</v>
      </c>
      <c r="I60" s="64"/>
      <c r="J60" s="64">
        <v>-3690</v>
      </c>
      <c r="K60" s="64"/>
      <c r="L60" s="64">
        <v>-10894</v>
      </c>
    </row>
    <row r="61" spans="1:12" ht="21.75" customHeight="1">
      <c r="A61" s="54" t="s">
        <v>214</v>
      </c>
      <c r="E61" s="53"/>
      <c r="F61" s="64">
        <v>-2347</v>
      </c>
      <c r="G61" s="64"/>
      <c r="H61" s="64">
        <v>0</v>
      </c>
      <c r="I61" s="64"/>
      <c r="J61" s="64">
        <v>0</v>
      </c>
      <c r="K61" s="64"/>
      <c r="L61" s="64">
        <v>0</v>
      </c>
    </row>
    <row r="62" spans="1:12" ht="21.75" customHeight="1">
      <c r="A62" s="54" t="s">
        <v>213</v>
      </c>
      <c r="E62" s="56"/>
      <c r="F62" s="64">
        <v>-264</v>
      </c>
      <c r="G62" s="64"/>
      <c r="H62" s="65">
        <v>-534</v>
      </c>
      <c r="I62" s="64"/>
      <c r="J62" s="64">
        <v>0</v>
      </c>
      <c r="K62" s="64"/>
      <c r="L62" s="65">
        <v>0</v>
      </c>
    </row>
    <row r="63" spans="1:12" ht="21.75" customHeight="1">
      <c r="A63" s="54" t="s">
        <v>188</v>
      </c>
      <c r="E63" s="53"/>
      <c r="F63" s="65"/>
      <c r="G63" s="64"/>
      <c r="H63" s="65"/>
      <c r="I63" s="64"/>
      <c r="J63" s="64"/>
      <c r="K63" s="64"/>
      <c r="L63" s="65"/>
    </row>
    <row r="64" spans="1:12" ht="21.6" customHeight="1">
      <c r="A64" s="66" t="s">
        <v>189</v>
      </c>
      <c r="E64" s="56"/>
      <c r="F64" s="64">
        <v>0</v>
      </c>
      <c r="G64" s="64"/>
      <c r="H64" s="64">
        <v>38500</v>
      </c>
      <c r="I64" s="64"/>
      <c r="J64" s="64">
        <v>0</v>
      </c>
      <c r="K64" s="64"/>
      <c r="L64" s="64">
        <v>0</v>
      </c>
    </row>
    <row r="65" spans="1:12" ht="21.6" customHeight="1">
      <c r="A65" s="61" t="s">
        <v>221</v>
      </c>
      <c r="E65" s="56"/>
      <c r="F65" s="64">
        <v>-500</v>
      </c>
      <c r="G65" s="64"/>
      <c r="H65" s="64">
        <v>0</v>
      </c>
      <c r="I65" s="64"/>
      <c r="J65" s="64">
        <v>-500</v>
      </c>
      <c r="K65" s="64"/>
      <c r="L65" s="64">
        <v>0</v>
      </c>
    </row>
    <row r="66" spans="1:12" s="18" customFormat="1" ht="21.75" customHeight="1">
      <c r="A66" s="62" t="s">
        <v>170</v>
      </c>
      <c r="B66" s="73"/>
      <c r="C66" s="73"/>
      <c r="D66" s="62"/>
      <c r="E66" s="54"/>
      <c r="F66" s="71">
        <f>SUM(F52:F65)</f>
        <v>-23244</v>
      </c>
      <c r="G66" s="63"/>
      <c r="H66" s="71">
        <f>SUM(H52:H65)</f>
        <v>-182357</v>
      </c>
      <c r="I66" s="63"/>
      <c r="J66" s="71">
        <f>SUM(J52:J65)</f>
        <v>-20402</v>
      </c>
      <c r="K66" s="63"/>
      <c r="L66" s="71">
        <f>SUM(L52:L65)</f>
        <v>-218364</v>
      </c>
    </row>
    <row r="67" spans="1:12" s="18" customFormat="1" ht="21.75" customHeight="1">
      <c r="A67" s="62" t="s">
        <v>171</v>
      </c>
      <c r="B67" s="73"/>
      <c r="C67" s="73"/>
      <c r="D67" s="62"/>
      <c r="E67" s="54"/>
      <c r="F67" s="63"/>
      <c r="G67" s="63"/>
      <c r="H67" s="63"/>
      <c r="I67" s="63"/>
      <c r="J67" s="63"/>
      <c r="K67" s="63"/>
      <c r="L67" s="63"/>
    </row>
    <row r="68" spans="1:12" ht="21.6" customHeight="1">
      <c r="A68" s="54" t="s">
        <v>215</v>
      </c>
      <c r="E68" s="53"/>
    </row>
    <row r="69" spans="1:12" ht="21.6" customHeight="1">
      <c r="A69" s="54" t="s">
        <v>172</v>
      </c>
      <c r="E69" s="53"/>
      <c r="F69" s="64">
        <v>-102200</v>
      </c>
      <c r="G69" s="64"/>
      <c r="H69" s="64">
        <v>67624</v>
      </c>
      <c r="I69" s="64"/>
      <c r="J69" s="64">
        <v>-102200</v>
      </c>
      <c r="K69" s="64"/>
      <c r="L69" s="64">
        <v>67624</v>
      </c>
    </row>
    <row r="70" spans="1:12" ht="21.6" customHeight="1">
      <c r="A70" s="54" t="s">
        <v>173</v>
      </c>
      <c r="E70" s="53"/>
      <c r="F70" s="64">
        <v>-5500</v>
      </c>
      <c r="G70" s="64"/>
      <c r="H70" s="64">
        <v>-33332</v>
      </c>
      <c r="I70" s="64"/>
      <c r="J70" s="64">
        <v>-5500</v>
      </c>
      <c r="K70" s="64"/>
      <c r="L70" s="64">
        <v>-3000</v>
      </c>
    </row>
    <row r="71" spans="1:12" ht="21.75" customHeight="1">
      <c r="A71" s="54" t="s">
        <v>196</v>
      </c>
      <c r="F71" s="64">
        <v>-5326</v>
      </c>
      <c r="G71" s="64"/>
      <c r="H71" s="64">
        <v>-4230</v>
      </c>
      <c r="I71" s="64"/>
      <c r="J71" s="64">
        <v>-5306</v>
      </c>
      <c r="K71" s="64"/>
      <c r="L71" s="64">
        <v>-4188</v>
      </c>
    </row>
    <row r="72" spans="1:12" ht="21.75" customHeight="1">
      <c r="A72" s="54" t="s">
        <v>174</v>
      </c>
      <c r="F72" s="64">
        <v>0</v>
      </c>
      <c r="G72" s="64"/>
      <c r="H72" s="64">
        <v>-4348</v>
      </c>
      <c r="I72" s="64"/>
      <c r="J72" s="64">
        <v>0</v>
      </c>
      <c r="K72" s="64"/>
      <c r="L72" s="64">
        <v>-4348</v>
      </c>
    </row>
    <row r="73" spans="1:12" ht="21.75" customHeight="1">
      <c r="A73" s="54" t="s">
        <v>175</v>
      </c>
      <c r="F73" s="64">
        <v>-2870</v>
      </c>
      <c r="G73" s="63"/>
      <c r="H73" s="64">
        <v>-1905</v>
      </c>
      <c r="I73" s="64"/>
      <c r="J73" s="64">
        <v>-2801</v>
      </c>
      <c r="K73" s="64"/>
      <c r="L73" s="64">
        <v>-1695</v>
      </c>
    </row>
    <row r="74" spans="1:12" ht="21.75" customHeight="1">
      <c r="A74" s="62" t="s">
        <v>176</v>
      </c>
      <c r="F74" s="71">
        <f>SUM(F69:F73)</f>
        <v>-115896</v>
      </c>
      <c r="G74" s="63"/>
      <c r="H74" s="71">
        <f>SUM(H69:H73)</f>
        <v>23809</v>
      </c>
      <c r="I74" s="63"/>
      <c r="J74" s="71">
        <f>SUM(J69:J73)</f>
        <v>-115807</v>
      </c>
      <c r="K74" s="63"/>
      <c r="L74" s="71">
        <f>SUM(L69:L73)</f>
        <v>54393</v>
      </c>
    </row>
    <row r="75" spans="1:12" ht="21.75" customHeight="1">
      <c r="A75" s="54" t="s">
        <v>177</v>
      </c>
      <c r="F75" s="63">
        <f>SUM(F41,F66,F74)</f>
        <v>9383</v>
      </c>
      <c r="G75" s="63"/>
      <c r="H75" s="63">
        <f>SUM(H41,H66,H74)</f>
        <v>-81310</v>
      </c>
      <c r="I75" s="63"/>
      <c r="J75" s="63">
        <f>SUM(J41,J66,J74)</f>
        <v>9877</v>
      </c>
      <c r="K75" s="63"/>
      <c r="L75" s="63">
        <f>SUM(L41,L66,L74)</f>
        <v>-96309</v>
      </c>
    </row>
    <row r="76" spans="1:12" ht="21.75" customHeight="1">
      <c r="A76" s="54" t="s">
        <v>178</v>
      </c>
      <c r="F76" s="64">
        <v>27631</v>
      </c>
      <c r="G76" s="63"/>
      <c r="H76" s="63">
        <v>151835</v>
      </c>
      <c r="I76" s="63"/>
      <c r="J76" s="64">
        <v>12822</v>
      </c>
      <c r="K76" s="63"/>
      <c r="L76" s="63">
        <v>148590</v>
      </c>
    </row>
    <row r="77" spans="1:12" ht="21.75" customHeight="1" thickBot="1">
      <c r="A77" s="62" t="s">
        <v>179</v>
      </c>
      <c r="B77" s="72"/>
      <c r="F77" s="74">
        <f>SUM(F75:F76)</f>
        <v>37014</v>
      </c>
      <c r="G77" s="63"/>
      <c r="H77" s="74">
        <f>SUM(H75:H76)</f>
        <v>70525</v>
      </c>
      <c r="I77" s="63"/>
      <c r="J77" s="74">
        <f>SUM(J75:J76)</f>
        <v>22699</v>
      </c>
      <c r="K77" s="63"/>
      <c r="L77" s="74">
        <f>SUM(L75:L76)</f>
        <v>52281</v>
      </c>
    </row>
    <row r="78" spans="1:12" ht="21.75" customHeight="1" thickTop="1">
      <c r="A78" s="62"/>
      <c r="B78" s="72"/>
      <c r="F78" s="63">
        <f>F77-bs!E11</f>
        <v>0</v>
      </c>
      <c r="G78" s="63"/>
      <c r="H78" s="63"/>
      <c r="I78" s="63"/>
      <c r="J78" s="63">
        <f>J77-bs!I11</f>
        <v>0</v>
      </c>
      <c r="K78" s="63"/>
      <c r="L78" s="63"/>
    </row>
    <row r="79" spans="1:12" ht="21.75" customHeight="1">
      <c r="A79" s="62" t="s">
        <v>180</v>
      </c>
    </row>
    <row r="80" spans="1:12" ht="21.75" customHeight="1">
      <c r="A80" s="54" t="s">
        <v>181</v>
      </c>
    </row>
    <row r="81" spans="1:12" ht="21.75" customHeight="1">
      <c r="A81" s="54" t="s">
        <v>190</v>
      </c>
      <c r="F81" s="64">
        <v>128</v>
      </c>
      <c r="H81" s="54">
        <v>654</v>
      </c>
      <c r="J81" s="64">
        <v>128</v>
      </c>
      <c r="L81" s="63">
        <v>654</v>
      </c>
    </row>
    <row r="82" spans="1:12" ht="21.75" customHeight="1">
      <c r="A82" s="54" t="s">
        <v>223</v>
      </c>
      <c r="F82" s="64">
        <v>10416</v>
      </c>
      <c r="G82" s="63"/>
      <c r="H82" s="63">
        <v>5608</v>
      </c>
      <c r="I82" s="63"/>
      <c r="J82" s="64">
        <v>10416</v>
      </c>
      <c r="K82" s="63"/>
      <c r="L82" s="63">
        <v>5608</v>
      </c>
    </row>
    <row r="83" spans="1:12" ht="21.75" customHeight="1">
      <c r="A83" s="54" t="s">
        <v>182</v>
      </c>
      <c r="F83" s="64">
        <v>0</v>
      </c>
      <c r="G83" s="63"/>
      <c r="H83" s="63">
        <v>157</v>
      </c>
      <c r="I83" s="63"/>
      <c r="J83" s="64">
        <v>0</v>
      </c>
      <c r="K83" s="63"/>
      <c r="L83" s="63">
        <v>157</v>
      </c>
    </row>
    <row r="84" spans="1:12" ht="21.75" customHeight="1">
      <c r="F84" s="65"/>
      <c r="G84" s="65"/>
      <c r="H84" s="65"/>
      <c r="I84" s="65"/>
      <c r="J84" s="65"/>
      <c r="K84" s="65"/>
      <c r="L84" s="65"/>
    </row>
    <row r="85" spans="1:12" ht="21.75" customHeight="1">
      <c r="A85" s="54" t="s">
        <v>32</v>
      </c>
    </row>
  </sheetData>
  <mergeCells count="4">
    <mergeCell ref="F6:H6"/>
    <mergeCell ref="J6:L6"/>
    <mergeCell ref="F49:H49"/>
    <mergeCell ref="J49:L49"/>
  </mergeCells>
  <pageMargins left="0.78740157480314965" right="0.39370078740157483" top="0.78740157480314965" bottom="0.39370078740157483" header="0.19685039370078741" footer="0.19685039370078741"/>
  <pageSetup paperSize="9" scale="72" orientation="portrait" r:id="rId1"/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72EE7E379F3D4298B9BCB8E30225F3" ma:contentTypeVersion="8" ma:contentTypeDescription="Create a new document." ma:contentTypeScope="" ma:versionID="810e01a916b7bdcca9db447bf858895b">
  <xsd:schema xmlns:xsd="http://www.w3.org/2001/XMLSchema" xmlns:xs="http://www.w3.org/2001/XMLSchema" xmlns:p="http://schemas.microsoft.com/office/2006/metadata/properties" xmlns:ns2="d09e28e3-377a-4f41-8ba9-eeb3b5fb149b" targetNamespace="http://schemas.microsoft.com/office/2006/metadata/properties" ma:root="true" ma:fieldsID="6ad4e5261a1f6aef65eed885f4c2c924" ns2:_="">
    <xsd:import namespace="d09e28e3-377a-4f41-8ba9-eeb3b5fb14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9e28e3-377a-4f41-8ba9-eeb3b5fb14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A6856F5-9184-49B4-95B4-B706DB8368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9e28e3-377a-4f41-8ba9-eeb3b5fb14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AEADAA4-C6D2-42E7-A5A9-BE7102AE97E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FC4D360-0F2D-497C-A940-21F2D3430AA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ple</vt:lpstr>
      <vt:lpstr>conso</vt:lpstr>
      <vt:lpstr>company</vt:lpstr>
      <vt:lpstr>cashflow</vt:lpstr>
      <vt:lpstr>bs!Print_Area</vt:lpstr>
      <vt:lpstr>cashflow!Print_Area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Chaipisit Pisitkul</dc:creator>
  <cp:keywords/>
  <dc:description/>
  <cp:lastModifiedBy>Aranya Ruenyan</cp:lastModifiedBy>
  <cp:revision/>
  <cp:lastPrinted>2023-05-08T11:21:33Z</cp:lastPrinted>
  <dcterms:created xsi:type="dcterms:W3CDTF">2021-03-26T06:10:59Z</dcterms:created>
  <dcterms:modified xsi:type="dcterms:W3CDTF">2023-05-11T08:11:43Z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0x0101007F72EE7E379F3D4298B9BCB8E30225F3</vt:lpwstr>
  </property>
</Properties>
</file>