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imyam\Desktop\TBSP2023\Q1\FS\SET\"/>
    </mc:Choice>
  </mc:AlternateContent>
  <xr:revisionPtr revIDLastSave="0" documentId="13_ncr:1_{ABEC843A-4F37-43CD-A56D-7552EF6B873B}" xr6:coauthVersionLast="47" xr6:coauthVersionMax="47" xr10:uidLastSave="{00000000-0000-0000-0000-000000000000}"/>
  <bookViews>
    <workbookView xWindow="-110" yWindow="-110" windowWidth="19420" windowHeight="10420" tabRatio="849" firstSheet="1" activeTab="2" xr2:uid="{00000000-000D-0000-FFFF-FFFF00000000}"/>
  </bookViews>
  <sheets>
    <sheet name="PL" sheetId="18" state="hidden" r:id="rId1"/>
    <sheet name="BS 2-4" sheetId="9" r:id="rId2"/>
    <sheet name="PL 5-6" sheetId="20" r:id="rId3"/>
    <sheet name="SHE 7" sheetId="24" r:id="rId4"/>
    <sheet name="SHE 8  " sheetId="19" r:id="rId5"/>
    <sheet name="SHE 9" sheetId="23" r:id="rId6"/>
    <sheet name="SHE 10  " sheetId="22" r:id="rId7"/>
    <sheet name="CF 11-13" sheetId="15" r:id="rId8"/>
  </sheets>
  <externalReferences>
    <externalReference r:id="rId9"/>
  </externalReferences>
  <definedNames>
    <definedName name="\a" localSheetId="6">[1]CF!#REF!</definedName>
    <definedName name="\a" localSheetId="5">[1]CF!#REF!</definedName>
    <definedName name="\a">[1]CF!#REF!</definedName>
    <definedName name="\c" localSheetId="6">[1]CF!#REF!</definedName>
    <definedName name="\c" localSheetId="5">[1]CF!#REF!</definedName>
    <definedName name="\c">[1]CF!#REF!</definedName>
    <definedName name="_xlnm.Print_Area" localSheetId="1">'BS 2-4'!$A$1:$L$98</definedName>
    <definedName name="_xlnm.Print_Area" localSheetId="7">'CF 11-13'!$A$1:$L$103</definedName>
    <definedName name="_xlnm.Print_Area" localSheetId="0">PL!$A$1:$M$67</definedName>
    <definedName name="_xlnm.Print_Area" localSheetId="2">'PL 5-6'!$A$1:$M$69</definedName>
    <definedName name="_xlnm.Print_Area" localSheetId="6">'SHE 10  '!$A$1:$P$30</definedName>
    <definedName name="_xlnm.Print_Area" localSheetId="3">'SHE 7'!$A$1:$V$37</definedName>
    <definedName name="_xlnm.Print_Area" localSheetId="4">'SHE 8  '!$A$1:$U$36</definedName>
    <definedName name="_xlnm.Print_Area" localSheetId="5">'SHE 9'!$A$1:$R$28</definedName>
    <definedName name="Print_Area_MI" localSheetId="6">[1]CF!#REF!</definedName>
    <definedName name="Print_Area_MI" localSheetId="5">[1]CF!#REF!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5" i="19" l="1"/>
  <c r="E37" i="24" l="1"/>
  <c r="A36" i="9" l="1"/>
  <c r="I13" i="18" l="1"/>
  <c r="I16" i="18" s="1"/>
  <c r="M55" i="18"/>
  <c r="K55" i="18"/>
  <c r="I55" i="18"/>
  <c r="G55" i="18"/>
  <c r="L23" i="18"/>
  <c r="J23" i="18"/>
  <c r="M20" i="18"/>
  <c r="K20" i="18"/>
  <c r="I20" i="18"/>
  <c r="G20" i="18"/>
  <c r="M13" i="18"/>
  <c r="M16" i="18"/>
  <c r="K13" i="18"/>
  <c r="K16" i="18" s="1"/>
  <c r="K23" i="18" s="1"/>
  <c r="K25" i="18" s="1"/>
  <c r="K27" i="18" s="1"/>
  <c r="G13" i="18"/>
  <c r="G16" i="18" s="1"/>
  <c r="G23" i="18" l="1"/>
  <c r="G25" i="18" s="1"/>
  <c r="G27" i="18" s="1"/>
  <c r="I23" i="18"/>
  <c r="I25" i="18" s="1"/>
  <c r="I27" i="18" s="1"/>
  <c r="I46" i="18" s="1"/>
  <c r="I58" i="18" s="1"/>
  <c r="I64" i="18" s="1"/>
  <c r="I62" i="18" s="1"/>
  <c r="M23" i="18"/>
  <c r="M25" i="18" s="1"/>
  <c r="M27" i="18" s="1"/>
  <c r="M30" i="18" s="1"/>
  <c r="M36" i="18" s="1"/>
  <c r="M32" i="18"/>
  <c r="G32" i="18"/>
  <c r="G30" i="18" s="1"/>
  <c r="G36" i="18" s="1"/>
  <c r="G46" i="18"/>
  <c r="G58" i="18" s="1"/>
  <c r="G64" i="18" s="1"/>
  <c r="G62" i="18" s="1"/>
  <c r="I32" i="18"/>
  <c r="I30" i="18" s="1"/>
  <c r="I36" i="18" s="1"/>
  <c r="K46" i="18"/>
  <c r="K58" i="18" s="1"/>
  <c r="K64" i="18" s="1"/>
  <c r="K62" i="18" s="1"/>
  <c r="K32" i="18"/>
  <c r="K30" i="18" s="1"/>
  <c r="K36" i="18" s="1"/>
  <c r="M46" i="18" l="1"/>
  <c r="M58" i="18" s="1"/>
  <c r="M64" i="18" s="1"/>
  <c r="M62" i="18" s="1"/>
</calcChain>
</file>

<file path=xl/sharedStrings.xml><?xml version="1.0" encoding="utf-8"?>
<sst xmlns="http://schemas.openxmlformats.org/spreadsheetml/2006/main" count="534" uniqueCount="258">
  <si>
    <t>-</t>
  </si>
  <si>
    <t>Assets</t>
  </si>
  <si>
    <t>Note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</si>
  <si>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</si>
  <si>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</si>
  <si>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</si>
  <si>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</si>
  <si>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</si>
  <si>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</si>
  <si>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</si>
  <si>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</si>
  <si>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</si>
  <si>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Share capital</t>
  </si>
  <si>
    <t>Retained earnings</t>
  </si>
  <si>
    <t>Unappropriated</t>
  </si>
  <si>
    <t>Other income</t>
  </si>
  <si>
    <t>Total expenses</t>
  </si>
  <si>
    <t>Income tax expense</t>
  </si>
  <si>
    <t>Legal reserve</t>
  </si>
  <si>
    <t>Deferred tax assets</t>
  </si>
  <si>
    <t xml:space="preserve">Issued and </t>
  </si>
  <si>
    <t>share capital</t>
  </si>
  <si>
    <t>Cash flows from operating activities</t>
  </si>
  <si>
    <t>Inventories</t>
  </si>
  <si>
    <t>Cash flows from financing activities</t>
  </si>
  <si>
    <t>Non-cash transactions</t>
  </si>
  <si>
    <t>Property, plant and equipment</t>
  </si>
  <si>
    <t>Intangible assets</t>
  </si>
  <si>
    <t>Depreciation and amortisation</t>
  </si>
  <si>
    <t>Consolidated</t>
  </si>
  <si>
    <t>financial statements</t>
  </si>
  <si>
    <t>rendering of services</t>
  </si>
  <si>
    <t>Revenue from sale of goods and</t>
  </si>
  <si>
    <t>Separate</t>
  </si>
  <si>
    <t>Separate financial statements</t>
  </si>
  <si>
    <t>(in Baht)</t>
  </si>
  <si>
    <t xml:space="preserve">Cost of sale of goods and </t>
  </si>
  <si>
    <t>Basic earnings per share</t>
  </si>
  <si>
    <t>Interest paid</t>
  </si>
  <si>
    <t>Selling expenses</t>
  </si>
  <si>
    <t xml:space="preserve">Administrative expenses </t>
  </si>
  <si>
    <t>Finance costs</t>
  </si>
  <si>
    <t>Profit before income tax expense</t>
  </si>
  <si>
    <t>Other non-current assets</t>
  </si>
  <si>
    <t>Gross profit</t>
  </si>
  <si>
    <t>Profit before expenses</t>
  </si>
  <si>
    <t>equity</t>
  </si>
  <si>
    <t>Appropriated</t>
  </si>
  <si>
    <t>Non-controlling interest</t>
  </si>
  <si>
    <t xml:space="preserve">Profit before finance costs and </t>
  </si>
  <si>
    <t>Owners of the parent</t>
  </si>
  <si>
    <t>Profit for the year</t>
  </si>
  <si>
    <t xml:space="preserve">Other comprehensive income </t>
  </si>
  <si>
    <t>Non-controlling interests</t>
  </si>
  <si>
    <t>Other comprehensive income</t>
  </si>
  <si>
    <t xml:space="preserve">Authorised share capital </t>
  </si>
  <si>
    <t>income tax expense</t>
  </si>
  <si>
    <t>for the year, net of income tax</t>
  </si>
  <si>
    <t xml:space="preserve">Proceeds from sales of property, plant </t>
  </si>
  <si>
    <t>and equipment</t>
  </si>
  <si>
    <t>Profit attributable to:</t>
  </si>
  <si>
    <t>Cash flows from investing activities</t>
  </si>
  <si>
    <t>Total equity</t>
  </si>
  <si>
    <t>Consolidated financial statements</t>
  </si>
  <si>
    <t>Non-current liabilities</t>
  </si>
  <si>
    <t>Total non-current liabilities</t>
  </si>
  <si>
    <t>Statement of financial position</t>
  </si>
  <si>
    <t xml:space="preserve">Statement of income </t>
  </si>
  <si>
    <t xml:space="preserve">Statement of comprehensive income                           </t>
  </si>
  <si>
    <t>Defined benefit plan actuarial loss</t>
  </si>
  <si>
    <t>Thai British Security Printing Public Company Limited and its Subsidiaries</t>
  </si>
  <si>
    <t>2015</t>
  </si>
  <si>
    <t>4, 22</t>
  </si>
  <si>
    <t xml:space="preserve">Attributable to owners of </t>
  </si>
  <si>
    <t>the parent</t>
  </si>
  <si>
    <r>
      <t xml:space="preserve">Income tax </t>
    </r>
    <r>
      <rPr>
        <sz val="11"/>
        <rFont val="Times New Roman"/>
        <family val="1"/>
      </rPr>
      <t xml:space="preserve">relating to each component </t>
    </r>
  </si>
  <si>
    <t>of other comprehensive income</t>
  </si>
  <si>
    <t>Total comprehensive income for</t>
  </si>
  <si>
    <t xml:space="preserve"> the year</t>
  </si>
  <si>
    <t xml:space="preserve">Total comprehensive income </t>
  </si>
  <si>
    <t>attributable to:</t>
  </si>
  <si>
    <t>Investment in subsidiaries</t>
  </si>
  <si>
    <t xml:space="preserve">Items that will not be reclassified to </t>
  </si>
  <si>
    <t>profit or loss</t>
  </si>
  <si>
    <t>2016</t>
  </si>
  <si>
    <t>For the year ended 31 December 2016</t>
  </si>
  <si>
    <t>Trade and other current receivables</t>
  </si>
  <si>
    <t>Current tax assets</t>
  </si>
  <si>
    <t>Trade and other current payables</t>
  </si>
  <si>
    <t>Non-current provisions for</t>
  </si>
  <si>
    <t>employee benefit</t>
  </si>
  <si>
    <t>Share premium on ordinary shares</t>
  </si>
  <si>
    <t>Distribution costs</t>
  </si>
  <si>
    <t>Share</t>
  </si>
  <si>
    <t>premium on</t>
  </si>
  <si>
    <t>ordinary shares</t>
  </si>
  <si>
    <t>Taxes paid</t>
  </si>
  <si>
    <t>Acquisition of property, plant and equipment</t>
  </si>
  <si>
    <t>Acquisition of intangible assets</t>
  </si>
  <si>
    <t>financial institutions</t>
  </si>
  <si>
    <t xml:space="preserve">Total </t>
  </si>
  <si>
    <t>Cash and cash equivalents at 1 January</t>
  </si>
  <si>
    <t>Profit or loss</t>
  </si>
  <si>
    <t>from financial institutions</t>
  </si>
  <si>
    <t>institutions</t>
  </si>
  <si>
    <t>31 March</t>
  </si>
  <si>
    <t>31 December</t>
  </si>
  <si>
    <t>(in thousand Baht)</t>
  </si>
  <si>
    <t xml:space="preserve">Share of loss of joint ventures </t>
  </si>
  <si>
    <t>for the period</t>
  </si>
  <si>
    <t>Cash and cash equivalents at 31 March</t>
  </si>
  <si>
    <t>paid-up</t>
  </si>
  <si>
    <t xml:space="preserve">attributable to </t>
  </si>
  <si>
    <t>Comprehensive income for the period</t>
  </si>
  <si>
    <t>Total comprehensive income for the period</t>
  </si>
  <si>
    <t>(Unaudited)</t>
  </si>
  <si>
    <t>Right-of-use assets</t>
  </si>
  <si>
    <t>Current portion of lease liabilities</t>
  </si>
  <si>
    <t>Lease liabilities</t>
  </si>
  <si>
    <t>Interest income</t>
  </si>
  <si>
    <t xml:space="preserve">Interest received  </t>
  </si>
  <si>
    <t>Issued and paid-up share capital</t>
  </si>
  <si>
    <t>Other non-current liabilities</t>
  </si>
  <si>
    <t xml:space="preserve">Differences arising from business </t>
  </si>
  <si>
    <t>combination under common control</t>
  </si>
  <si>
    <t xml:space="preserve">Statement of income (Unaudited)                </t>
  </si>
  <si>
    <t xml:space="preserve">Three-month period ended </t>
  </si>
  <si>
    <t>Statement of comprehensive income (Unaudited)</t>
  </si>
  <si>
    <t>Tax expense (income)</t>
  </si>
  <si>
    <t>Former shareholder before business</t>
  </si>
  <si>
    <t>restructuring</t>
  </si>
  <si>
    <t>Statement of changes in equity (Unaudited)</t>
  </si>
  <si>
    <t>from business</t>
  </si>
  <si>
    <t>combination under</t>
  </si>
  <si>
    <t>common control</t>
  </si>
  <si>
    <t xml:space="preserve"> owners of</t>
  </si>
  <si>
    <t>Differences arising</t>
  </si>
  <si>
    <t>Statement of cash flows (Unaudited)</t>
  </si>
  <si>
    <t>Changes in operationg assets and liablities</t>
  </si>
  <si>
    <t>Payment of lease liabilities</t>
  </si>
  <si>
    <t>Acquisition of investment property</t>
  </si>
  <si>
    <t xml:space="preserve">Gain on disposal of fixed assets  </t>
  </si>
  <si>
    <t>Tax (expense) income</t>
  </si>
  <si>
    <t xml:space="preserve">Effect of exchange rate changes on cash and </t>
  </si>
  <si>
    <t>cash equivalents</t>
  </si>
  <si>
    <t>before effect of exchange rate changes</t>
  </si>
  <si>
    <t>Refundable withholding income tax received</t>
  </si>
  <si>
    <t>Loan to employees</t>
  </si>
  <si>
    <t>Refundable witholding income tax</t>
  </si>
  <si>
    <t>of the parent</t>
  </si>
  <si>
    <t xml:space="preserve">Former shareholder before </t>
  </si>
  <si>
    <t>business restructuring</t>
  </si>
  <si>
    <t>2022</t>
  </si>
  <si>
    <t>Three-month period ended 31 March 2022</t>
  </si>
  <si>
    <t>Balance at 1 January 2022</t>
  </si>
  <si>
    <t>Balance at 31 March 2022</t>
  </si>
  <si>
    <t>Items that will not be reclassified to</t>
  </si>
  <si>
    <t xml:space="preserve"> profit or loss</t>
  </si>
  <si>
    <t xml:space="preserve">Gain on remeasurements of defined </t>
  </si>
  <si>
    <t>benefit plans</t>
  </si>
  <si>
    <t>the period, net of tax</t>
  </si>
  <si>
    <t xml:space="preserve">Total transactions with owners, recorded </t>
  </si>
  <si>
    <t>directly in  equity</t>
  </si>
  <si>
    <t>Transactions with owners, recorded</t>
  </si>
  <si>
    <t>directly in equity</t>
  </si>
  <si>
    <t>Total changes in interests from business</t>
  </si>
  <si>
    <t>Non-controlling</t>
  </si>
  <si>
    <t xml:space="preserve"> interests</t>
  </si>
  <si>
    <t>Dividend income</t>
  </si>
  <si>
    <t>Proceeds from sales of subsidiaries</t>
  </si>
  <si>
    <t xml:space="preserve">Current portion of installment </t>
  </si>
  <si>
    <t xml:space="preserve">Other comprehensive income for </t>
  </si>
  <si>
    <t xml:space="preserve">Unappropriated </t>
  </si>
  <si>
    <t>Contributions by owners</t>
  </si>
  <si>
    <t>Issued of ordinary shares</t>
  </si>
  <si>
    <t>Total contributions by owners</t>
  </si>
  <si>
    <t>Impact of the entire business transfer</t>
  </si>
  <si>
    <t>Transfer to retained earnings (deficit)</t>
  </si>
  <si>
    <t>Changes in interests from business restructuring</t>
  </si>
  <si>
    <t>equipment and intangible assets</t>
  </si>
  <si>
    <t xml:space="preserve">Loss on write-off of right-of-use assets </t>
  </si>
  <si>
    <t xml:space="preserve">net of cash disposed </t>
  </si>
  <si>
    <t>Proceeds from acquisition of subsidiaries,</t>
  </si>
  <si>
    <t>Short-term loans to related company</t>
  </si>
  <si>
    <t>from related party</t>
  </si>
  <si>
    <t>Short-term loans to related party</t>
  </si>
  <si>
    <t>Dividends received</t>
  </si>
  <si>
    <t>Proceeds from issued of ordinary shares</t>
  </si>
  <si>
    <t xml:space="preserve">Proceeds from bank overdraft and short-term </t>
  </si>
  <si>
    <t xml:space="preserve">Repayment of long-term borrowings from </t>
  </si>
  <si>
    <t>Repayment of short-term borrowings from</t>
  </si>
  <si>
    <t>borrowings from financial institutions</t>
  </si>
  <si>
    <t>Net increase (decrease) in cash and cash equivalents,</t>
  </si>
  <si>
    <t>Net increase (decrease) in cash and cash equivalents</t>
  </si>
  <si>
    <t>Increase in right-of-use asset</t>
  </si>
  <si>
    <t>accounts receivables</t>
  </si>
  <si>
    <t>Installment accounts receivables</t>
  </si>
  <si>
    <t>(deficit)</t>
  </si>
  <si>
    <t>Termination of lease liabilities</t>
  </si>
  <si>
    <t>which cash has not received</t>
  </si>
  <si>
    <t xml:space="preserve">Receivables from sales of assets of </t>
  </si>
  <si>
    <t xml:space="preserve">Income tax relating to items that </t>
  </si>
  <si>
    <t>will not be reclassified</t>
  </si>
  <si>
    <t>Net cash flow provided by (used in) operating activities</t>
  </si>
  <si>
    <t xml:space="preserve">Net cash flows provided by (used in) investing activities  </t>
  </si>
  <si>
    <t>2023</t>
  </si>
  <si>
    <t>Three-month period ended 31 March 2023</t>
  </si>
  <si>
    <t>Balance at 1 January 2023</t>
  </si>
  <si>
    <t>Balance at 31 March 2023</t>
  </si>
  <si>
    <t>Bank overdraft and short-term borrowing</t>
  </si>
  <si>
    <t>Current portion of long-term borrowing</t>
  </si>
  <si>
    <t>Other current financial liabilities</t>
  </si>
  <si>
    <t xml:space="preserve">Long-term borrowings from financial </t>
  </si>
  <si>
    <t>Long-term borrowing from related party</t>
  </si>
  <si>
    <t xml:space="preserve">Equity attributable to owners </t>
  </si>
  <si>
    <t>2, 3</t>
  </si>
  <si>
    <t>2, 5</t>
  </si>
  <si>
    <t>Liabilities and equity</t>
  </si>
  <si>
    <t>Equity</t>
  </si>
  <si>
    <t>Total liabilities and equity</t>
  </si>
  <si>
    <t>Profit (loss) from operating activities</t>
  </si>
  <si>
    <t>Profit (loss) before income tax</t>
  </si>
  <si>
    <t>Profit (loss) for the period</t>
  </si>
  <si>
    <t>Profit (loss) attributable to:</t>
  </si>
  <si>
    <t>Total comprehensive income (loss)</t>
  </si>
  <si>
    <t>Balance at 1 January 2022 - as reported</t>
  </si>
  <si>
    <t>Balance at 1 January 2022 - restated</t>
  </si>
  <si>
    <t>Former shareholder</t>
  </si>
  <si>
    <t>before business</t>
  </si>
  <si>
    <t>Total comprehensive expense for the period</t>
  </si>
  <si>
    <t xml:space="preserve">Payables for purchase of assets
</t>
  </si>
  <si>
    <t>Plus Tech Innovation Public Company Limited and its Subsidiary</t>
  </si>
  <si>
    <t>from related parties</t>
  </si>
  <si>
    <t xml:space="preserve">Short-term borrowings </t>
  </si>
  <si>
    <t xml:space="preserve">Retained earnings </t>
  </si>
  <si>
    <t>Total comprehensive income (expense)</t>
  </si>
  <si>
    <t>Transactions with owners, recorded directly in equity</t>
  </si>
  <si>
    <t>Contributions by owners of parent</t>
  </si>
  <si>
    <t>Adjustments to reconcile profit (loss) to cash receipts (payments)</t>
  </si>
  <si>
    <t>Unrealised loss on foreign exchange</t>
  </si>
  <si>
    <t>other current receivables</t>
  </si>
  <si>
    <t>(Reversal of) loss from impairment of trade and</t>
  </si>
  <si>
    <t>Net cash flows provided by financing activities</t>
  </si>
  <si>
    <t>(Reversal of) provisions for employee benefit</t>
  </si>
  <si>
    <t>Proceeds from short-term borrowings from related party</t>
  </si>
  <si>
    <t>Repayment of short-term borrowings from related party</t>
  </si>
  <si>
    <t>Repayment of long-term borrowings from related party</t>
  </si>
  <si>
    <t>to related party</t>
  </si>
  <si>
    <t xml:space="preserve">Proceeds from repayment of short-term loans </t>
  </si>
  <si>
    <t>Total transactions with owners, recorded directly in equity</t>
  </si>
  <si>
    <t>Reversal of losses on inventories devaluation</t>
  </si>
  <si>
    <t>Impact of acquisition and acceptance of</t>
  </si>
  <si>
    <t>the entire business transfer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</si>
  <si>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</si>
  <si>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Gain (loss) on disposal of fixed assets  </t>
  </si>
  <si>
    <t>Non-current assets classified</t>
  </si>
  <si>
    <t>as held for sale</t>
  </si>
  <si>
    <t>Net loss (gain) on disposal/write-off of property, plant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</si>
</sst>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20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/>
    <xf numFmtId="164" fontId="12" fillId="0" borderId="0" applyFont="0" applyFill="0" applyBorder="0" applyAlignment="0" applyProtection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15" fillId="0" borderId="0"/>
    <xf numFmtId="0" fontId="6" fillId="0" borderId="0"/>
    <xf numFmtId="0" fontId="6" fillId="0" borderId="0"/>
    <xf numFmtId="0" fontId="1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</cellStyleXfs>
  <cellXfs count="295">
    <xf numFmtId="0" fontId="0" fillId="0" borderId="0" xfId="0"/>
    <xf numFmtId="0" fontId="9" fillId="0" borderId="0" xfId="12" applyFont="1" applyFill="1" applyAlignment="1"/>
    <xf numFmtId="0" fontId="10" fillId="0" borderId="0" xfId="12" applyFont="1" applyFill="1" applyAlignment="1">
      <alignment horizontal="center"/>
    </xf>
    <xf numFmtId="165" fontId="9" fillId="0" borderId="0" xfId="12" applyNumberFormat="1" applyFont="1" applyFill="1" applyAlignment="1"/>
    <xf numFmtId="37" fontId="9" fillId="0" borderId="0" xfId="12" applyNumberFormat="1" applyFont="1" applyFill="1" applyAlignment="1">
      <alignment horizontal="centerContinuous"/>
    </xf>
    <xf numFmtId="0" fontId="14" fillId="0" borderId="0" xfId="14" applyFont="1" applyFill="1" applyAlignment="1"/>
    <xf numFmtId="49" fontId="9" fillId="0" borderId="0" xfId="14" applyNumberFormat="1" applyFont="1" applyFill="1" applyAlignment="1">
      <alignment horizontal="center"/>
    </xf>
    <xf numFmtId="165" fontId="9" fillId="0" borderId="0" xfId="12" applyNumberFormat="1" applyFont="1" applyFill="1" applyBorder="1" applyAlignment="1"/>
    <xf numFmtId="165" fontId="9" fillId="0" borderId="0" xfId="4" applyNumberFormat="1" applyFont="1" applyFill="1" applyBorder="1" applyAlignment="1"/>
    <xf numFmtId="0" fontId="9" fillId="0" borderId="0" xfId="14" applyFont="1" applyFill="1" applyAlignment="1"/>
    <xf numFmtId="49" fontId="9" fillId="0" borderId="0" xfId="14" applyNumberFormat="1" applyFont="1" applyFill="1" applyAlignment="1">
      <alignment horizontal="right"/>
    </xf>
    <xf numFmtId="165" fontId="8" fillId="0" borderId="0" xfId="12" applyNumberFormat="1" applyFont="1" applyFill="1" applyBorder="1" applyAlignment="1"/>
    <xf numFmtId="37" fontId="9" fillId="0" borderId="0" xfId="12" applyNumberFormat="1" applyFont="1" applyFill="1" applyAlignment="1"/>
    <xf numFmtId="0" fontId="9" fillId="0" borderId="0" xfId="13" applyFont="1" applyFill="1" applyBorder="1" applyAlignment="1">
      <alignment horizontal="center"/>
    </xf>
    <xf numFmtId="0" fontId="10" fillId="0" borderId="0" xfId="13" applyFont="1" applyFill="1" applyBorder="1" applyAlignment="1"/>
    <xf numFmtId="0" fontId="10" fillId="0" borderId="0" xfId="13" applyFont="1" applyFill="1" applyBorder="1" applyAlignment="1">
      <alignment horizontal="center"/>
    </xf>
    <xf numFmtId="0" fontId="9" fillId="0" borderId="0" xfId="12" applyFont="1" applyFill="1" applyAlignment="1">
      <alignment horizontal="centerContinuous"/>
    </xf>
    <xf numFmtId="0" fontId="9" fillId="0" borderId="0" xfId="12" applyFont="1" applyFill="1" applyAlignment="1">
      <alignment horizontal="center"/>
    </xf>
    <xf numFmtId="43" fontId="9" fillId="0" borderId="0" xfId="1" applyFont="1" applyFill="1" applyBorder="1" applyAlignment="1"/>
    <xf numFmtId="166" fontId="8" fillId="0" borderId="3" xfId="1" applyNumberFormat="1" applyFont="1" applyFill="1" applyBorder="1" applyAlignment="1"/>
    <xf numFmtId="166" fontId="8" fillId="0" borderId="4" xfId="1" applyNumberFormat="1" applyFont="1" applyFill="1" applyBorder="1" applyAlignment="1"/>
    <xf numFmtId="166" fontId="8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5" xfId="1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9" fillId="0" borderId="0" xfId="13" applyFont="1" applyFill="1" applyAlignment="1">
      <alignment horizontal="center"/>
    </xf>
    <xf numFmtId="165" fontId="10" fillId="0" borderId="0" xfId="13" applyNumberFormat="1" applyFont="1" applyFill="1" applyBorder="1" applyAlignment="1"/>
    <xf numFmtId="165" fontId="9" fillId="0" borderId="0" xfId="13" applyNumberFormat="1" applyFont="1" applyFill="1" applyBorder="1" applyAlignment="1"/>
    <xf numFmtId="0" fontId="10" fillId="0" borderId="0" xfId="12" applyFont="1" applyFill="1" applyAlignment="1">
      <alignment horizontal="centerContinuous"/>
    </xf>
    <xf numFmtId="0" fontId="10" fillId="0" borderId="0" xfId="14" applyFont="1" applyFill="1" applyAlignment="1">
      <alignment horizontal="center"/>
    </xf>
    <xf numFmtId="0" fontId="10" fillId="0" borderId="0" xfId="14" applyFont="1" applyFill="1" applyAlignment="1"/>
    <xf numFmtId="0" fontId="9" fillId="0" borderId="0" xfId="13" applyNumberFormat="1" applyFont="1" applyFill="1" applyBorder="1" applyAlignment="1">
      <alignment horizontal="center"/>
    </xf>
    <xf numFmtId="0" fontId="9" fillId="0" borderId="0" xfId="13" applyNumberFormat="1" applyFont="1" applyFill="1" applyAlignment="1"/>
    <xf numFmtId="166" fontId="9" fillId="0" borderId="5" xfId="1" applyNumberFormat="1" applyFont="1" applyFill="1" applyBorder="1" applyAlignment="1">
      <alignment horizontal="center"/>
    </xf>
    <xf numFmtId="166" fontId="8" fillId="0" borderId="6" xfId="1" applyNumberFormat="1" applyFont="1" applyFill="1" applyBorder="1" applyAlignment="1"/>
    <xf numFmtId="0" fontId="8" fillId="0" borderId="0" xfId="12" applyFont="1" applyFill="1" applyAlignment="1"/>
    <xf numFmtId="0" fontId="9" fillId="0" borderId="0" xfId="12" applyFont="1" applyFill="1" applyBorder="1" applyAlignment="1"/>
    <xf numFmtId="0" fontId="11" fillId="0" borderId="0" xfId="12" applyFont="1" applyFill="1" applyAlignment="1">
      <alignment horizontal="center"/>
    </xf>
    <xf numFmtId="0" fontId="11" fillId="0" borderId="0" xfId="14" applyFont="1" applyFill="1" applyAlignment="1"/>
    <xf numFmtId="0" fontId="8" fillId="0" borderId="0" xfId="14" applyFont="1" applyFill="1" applyAlignment="1"/>
    <xf numFmtId="0" fontId="8" fillId="0" borderId="0" xfId="14" applyFont="1" applyFill="1" applyAlignment="1">
      <alignment horizontal="left"/>
    </xf>
    <xf numFmtId="0" fontId="13" fillId="0" borderId="0" xfId="12" applyFont="1" applyFill="1" applyAlignment="1">
      <alignment horizontal="left"/>
    </xf>
    <xf numFmtId="0" fontId="9" fillId="0" borderId="0" xfId="12" applyFont="1" applyFill="1" applyBorder="1" applyAlignment="1">
      <alignment horizontal="center"/>
    </xf>
    <xf numFmtId="165" fontId="9" fillId="0" borderId="0" xfId="13" applyNumberFormat="1" applyFont="1" applyFill="1" applyBorder="1" applyAlignment="1">
      <alignment horizontal="center" wrapText="1"/>
    </xf>
    <xf numFmtId="0" fontId="10" fillId="0" borderId="0" xfId="12" applyFont="1" applyFill="1" applyAlignment="1"/>
    <xf numFmtId="0" fontId="9" fillId="0" borderId="6" xfId="12" applyFont="1" applyFill="1" applyBorder="1" applyAlignment="1"/>
    <xf numFmtId="0" fontId="9" fillId="0" borderId="0" xfId="12" applyFont="1" applyFill="1" applyBorder="1" applyAlignment="1">
      <alignment horizontal="centerContinuous"/>
    </xf>
    <xf numFmtId="37" fontId="9" fillId="0" borderId="0" xfId="12" applyNumberFormat="1" applyFont="1" applyFill="1" applyBorder="1" applyAlignment="1">
      <alignment horizontal="centerContinuous"/>
    </xf>
    <xf numFmtId="0" fontId="9" fillId="0" borderId="0" xfId="14" applyFont="1" applyFill="1" applyBorder="1" applyAlignment="1"/>
    <xf numFmtId="0" fontId="9" fillId="0" borderId="0" xfId="13" applyFont="1" applyFill="1" applyAlignment="1"/>
    <xf numFmtId="0" fontId="8" fillId="0" borderId="0" xfId="13" applyFont="1" applyFill="1" applyAlignment="1"/>
    <xf numFmtId="0" fontId="8" fillId="0" borderId="0" xfId="14" applyFont="1" applyFill="1" applyBorder="1" applyAlignment="1"/>
    <xf numFmtId="0" fontId="11" fillId="0" borderId="0" xfId="14" applyFont="1" applyFill="1" applyBorder="1" applyAlignment="1">
      <alignment horizontal="center"/>
    </xf>
    <xf numFmtId="0" fontId="9" fillId="0" borderId="0" xfId="0" applyFont="1" applyFill="1" applyAlignment="1"/>
    <xf numFmtId="0" fontId="8" fillId="0" borderId="0" xfId="11" applyFont="1" applyFill="1" applyAlignment="1">
      <alignment horizontal="left"/>
    </xf>
    <xf numFmtId="0" fontId="9" fillId="0" borderId="0" xfId="11" applyFont="1" applyFill="1" applyAlignment="1"/>
    <xf numFmtId="0" fontId="8" fillId="0" borderId="0" xfId="0" applyFont="1" applyFill="1" applyAlignment="1"/>
    <xf numFmtId="167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49" fontId="9" fillId="0" borderId="0" xfId="0" applyNumberFormat="1" applyFont="1" applyFill="1" applyAlignment="1"/>
    <xf numFmtId="49" fontId="11" fillId="0" borderId="0" xfId="0" applyNumberFormat="1" applyFont="1" applyFill="1" applyAlignment="1"/>
    <xf numFmtId="49" fontId="8" fillId="0" borderId="0" xfId="0" applyNumberFormat="1" applyFont="1" applyFill="1" applyAlignment="1"/>
    <xf numFmtId="49" fontId="13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49" fontId="14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0" fontId="8" fillId="0" borderId="0" xfId="0" applyFont="1" applyFill="1" applyBorder="1" applyAlignment="1"/>
    <xf numFmtId="166" fontId="9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8" fillId="0" borderId="7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center"/>
    </xf>
    <xf numFmtId="43" fontId="8" fillId="0" borderId="4" xfId="1" applyFont="1" applyFill="1" applyBorder="1" applyAlignment="1"/>
    <xf numFmtId="166" fontId="8" fillId="0" borderId="0" xfId="1" applyNumberFormat="1" applyFont="1" applyFill="1" applyAlignment="1">
      <alignment horizontal="right"/>
    </xf>
    <xf numFmtId="166" fontId="9" fillId="0" borderId="6" xfId="1" applyNumberFormat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8" fillId="0" borderId="0" xfId="2" applyNumberFormat="1" applyFont="1" applyFill="1" applyAlignment="1"/>
    <xf numFmtId="0" fontId="8" fillId="0" borderId="0" xfId="0" applyFont="1" applyFill="1"/>
    <xf numFmtId="0" fontId="9" fillId="0" borderId="0" xfId="14" applyFont="1" applyFill="1" applyAlignment="1">
      <alignment horizontal="left"/>
    </xf>
    <xf numFmtId="0" fontId="9" fillId="0" borderId="0" xfId="14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8" fillId="0" borderId="0" xfId="14" applyFont="1" applyFill="1" applyBorder="1"/>
    <xf numFmtId="0" fontId="10" fillId="0" borderId="0" xfId="14" applyFont="1" applyFill="1" applyBorder="1" applyAlignment="1">
      <alignment horizontal="center"/>
    </xf>
    <xf numFmtId="166" fontId="9" fillId="0" borderId="0" xfId="2" applyNumberFormat="1" applyFont="1" applyFill="1" applyAlignment="1"/>
    <xf numFmtId="166" fontId="9" fillId="0" borderId="0" xfId="2" applyNumberFormat="1" applyFont="1" applyFill="1" applyBorder="1" applyAlignment="1"/>
    <xf numFmtId="166" fontId="9" fillId="0" borderId="5" xfId="2" applyNumberFormat="1" applyFont="1" applyFill="1" applyBorder="1" applyAlignment="1"/>
    <xf numFmtId="0" fontId="8" fillId="0" borderId="0" xfId="14" applyFont="1" applyFill="1"/>
    <xf numFmtId="166" fontId="8" fillId="0" borderId="3" xfId="2" applyNumberFormat="1" applyFont="1" applyFill="1" applyBorder="1" applyAlignment="1"/>
    <xf numFmtId="166" fontId="8" fillId="0" borderId="4" xfId="2" applyNumberFormat="1" applyFont="1" applyFill="1" applyBorder="1" applyAlignment="1"/>
    <xf numFmtId="166" fontId="8" fillId="0" borderId="0" xfId="2" applyNumberFormat="1" applyFont="1" applyFill="1" applyBorder="1" applyAlignment="1"/>
    <xf numFmtId="0" fontId="9" fillId="0" borderId="0" xfId="14" applyFont="1" applyFill="1"/>
    <xf numFmtId="166" fontId="8" fillId="0" borderId="6" xfId="2" applyNumberFormat="1" applyFont="1" applyFill="1" applyBorder="1" applyAlignment="1"/>
    <xf numFmtId="166" fontId="8" fillId="0" borderId="5" xfId="2" applyNumberFormat="1" applyFont="1" applyFill="1" applyBorder="1" applyAlignment="1"/>
    <xf numFmtId="43" fontId="9" fillId="0" borderId="0" xfId="2" applyFont="1" applyFill="1" applyBorder="1" applyAlignment="1">
      <alignment horizontal="center"/>
    </xf>
    <xf numFmtId="43" fontId="9" fillId="0" borderId="0" xfId="2" applyFont="1" applyFill="1" applyBorder="1" applyAlignment="1"/>
    <xf numFmtId="43" fontId="9" fillId="0" borderId="0" xfId="2" applyFont="1" applyFill="1" applyAlignment="1"/>
    <xf numFmtId="166" fontId="9" fillId="0" borderId="0" xfId="2" applyNumberFormat="1" applyFont="1"/>
    <xf numFmtId="166" fontId="10" fillId="0" borderId="0" xfId="2" applyNumberFormat="1" applyFont="1" applyFill="1" applyBorder="1" applyAlignment="1">
      <alignment horizontal="center"/>
    </xf>
    <xf numFmtId="166" fontId="9" fillId="0" borderId="0" xfId="12" applyNumberFormat="1" applyFont="1" applyFill="1" applyAlignment="1"/>
    <xf numFmtId="166" fontId="11" fillId="0" borderId="0" xfId="2" applyNumberFormat="1" applyFont="1" applyFill="1" applyBorder="1" applyAlignment="1"/>
    <xf numFmtId="166" fontId="8" fillId="0" borderId="7" xfId="2" applyNumberFormat="1" applyFont="1" applyFill="1" applyBorder="1" applyAlignment="1"/>
    <xf numFmtId="49" fontId="8" fillId="0" borderId="0" xfId="0" applyNumberFormat="1" applyFont="1" applyFill="1" applyAlignment="1">
      <alignment vertical="center"/>
    </xf>
    <xf numFmtId="166" fontId="9" fillId="0" borderId="5" xfId="2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vertical="center"/>
    </xf>
    <xf numFmtId="43" fontId="8" fillId="0" borderId="4" xfId="2" applyFont="1" applyFill="1" applyBorder="1" applyAlignment="1"/>
    <xf numFmtId="0" fontId="9" fillId="0" borderId="0" xfId="0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37" fontId="8" fillId="0" borderId="0" xfId="2" applyNumberFormat="1" applyFont="1" applyFill="1" applyAlignment="1"/>
    <xf numFmtId="0" fontId="9" fillId="0" borderId="0" xfId="0" applyFont="1" applyFill="1" applyAlignment="1">
      <alignment horizontal="center"/>
    </xf>
    <xf numFmtId="37" fontId="9" fillId="0" borderId="0" xfId="0" applyNumberFormat="1" applyFont="1" applyFill="1" applyAlignment="1">
      <alignment horizontal="right"/>
    </xf>
    <xf numFmtId="37" fontId="9" fillId="0" borderId="0" xfId="2" applyNumberFormat="1" applyFont="1" applyFill="1" applyAlignment="1"/>
    <xf numFmtId="0" fontId="9" fillId="0" borderId="0" xfId="0" applyFont="1" applyFill="1" applyBorder="1" applyAlignment="1">
      <alignment vertical="center"/>
    </xf>
    <xf numFmtId="166" fontId="8" fillId="0" borderId="4" xfId="2" applyNumberFormat="1" applyFont="1" applyFill="1" applyBorder="1" applyAlignment="1">
      <alignment horizontal="right"/>
    </xf>
    <xf numFmtId="166" fontId="8" fillId="0" borderId="0" xfId="2" applyNumberFormat="1" applyFont="1" applyFill="1" applyAlignment="1">
      <alignment horizontal="right"/>
    </xf>
    <xf numFmtId="37" fontId="9" fillId="0" borderId="0" xfId="2" applyNumberFormat="1" applyFont="1" applyFill="1" applyAlignment="1">
      <alignment horizontal="right"/>
    </xf>
    <xf numFmtId="43" fontId="9" fillId="0" borderId="5" xfId="2" applyFont="1" applyFill="1" applyBorder="1" applyAlignment="1">
      <alignment horizontal="center"/>
    </xf>
    <xf numFmtId="37" fontId="8" fillId="0" borderId="0" xfId="0" applyNumberFormat="1" applyFont="1" applyFill="1" applyAlignment="1"/>
    <xf numFmtId="166" fontId="9" fillId="0" borderId="0" xfId="2" applyNumberFormat="1" applyFont="1" applyFill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/>
    </xf>
    <xf numFmtId="166" fontId="9" fillId="0" borderId="0" xfId="2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right"/>
    </xf>
    <xf numFmtId="166" fontId="8" fillId="0" borderId="3" xfId="2" applyNumberFormat="1" applyFont="1" applyFill="1" applyBorder="1" applyAlignment="1">
      <alignment horizontal="right"/>
    </xf>
    <xf numFmtId="166" fontId="8" fillId="0" borderId="0" xfId="2" applyNumberFormat="1" applyFont="1" applyFill="1" applyBorder="1" applyAlignment="1">
      <alignment horizontal="right"/>
    </xf>
    <xf numFmtId="41" fontId="8" fillId="0" borderId="0" xfId="12" applyNumberFormat="1" applyFont="1" applyFill="1" applyBorder="1" applyAlignment="1">
      <alignment horizontal="right"/>
    </xf>
    <xf numFmtId="41" fontId="8" fillId="0" borderId="0" xfId="12" applyNumberFormat="1" applyFont="1" applyFill="1" applyBorder="1" applyAlignment="1"/>
    <xf numFmtId="166" fontId="9" fillId="0" borderId="0" xfId="2" applyNumberFormat="1" applyFont="1" applyFill="1" applyBorder="1" applyAlignment="1">
      <alignment horizontal="centerContinuous"/>
    </xf>
    <xf numFmtId="166" fontId="9" fillId="0" borderId="0" xfId="2" applyNumberFormat="1" applyFont="1" applyFill="1" applyAlignment="1">
      <alignment horizontal="centerContinuous"/>
    </xf>
    <xf numFmtId="0" fontId="8" fillId="0" borderId="0" xfId="0" applyFont="1" applyFill="1" applyAlignment="1">
      <alignment horizontal="left"/>
    </xf>
    <xf numFmtId="166" fontId="9" fillId="0" borderId="5" xfId="2" applyNumberFormat="1" applyFont="1" applyFill="1" applyBorder="1"/>
    <xf numFmtId="166" fontId="8" fillId="0" borderId="5" xfId="2" applyNumberFormat="1" applyFont="1" applyFill="1" applyBorder="1" applyAlignment="1">
      <alignment horizontal="center"/>
    </xf>
    <xf numFmtId="43" fontId="8" fillId="0" borderId="5" xfId="2" applyFont="1" applyFill="1" applyBorder="1" applyAlignment="1">
      <alignment horizontal="center"/>
    </xf>
    <xf numFmtId="43" fontId="8" fillId="0" borderId="0" xfId="2" applyFont="1" applyFill="1" applyBorder="1" applyAlignment="1">
      <alignment horizontal="center"/>
    </xf>
    <xf numFmtId="0" fontId="18" fillId="0" borderId="0" xfId="12" applyFont="1" applyFill="1" applyAlignment="1"/>
    <xf numFmtId="0" fontId="13" fillId="0" borderId="0" xfId="0" applyFont="1" applyAlignment="1">
      <alignment horizontal="center" vertical="center"/>
    </xf>
    <xf numFmtId="0" fontId="11" fillId="0" borderId="0" xfId="14" applyFont="1"/>
    <xf numFmtId="0" fontId="9" fillId="0" borderId="0" xfId="12" applyFont="1"/>
    <xf numFmtId="0" fontId="10" fillId="0" borderId="0" xfId="12" applyFont="1" applyAlignment="1">
      <alignment horizontal="center"/>
    </xf>
    <xf numFmtId="165" fontId="9" fillId="0" borderId="0" xfId="12" applyNumberFormat="1" applyFont="1"/>
    <xf numFmtId="0" fontId="9" fillId="0" borderId="0" xfId="14" applyFont="1"/>
    <xf numFmtId="0" fontId="8" fillId="0" borderId="0" xfId="14" applyFont="1"/>
    <xf numFmtId="0" fontId="10" fillId="0" borderId="0" xfId="14" applyFont="1" applyAlignment="1">
      <alignment horizontal="center"/>
    </xf>
    <xf numFmtId="0" fontId="9" fillId="0" borderId="0" xfId="0" applyFont="1" applyAlignment="1">
      <alignment horizontal="left"/>
    </xf>
    <xf numFmtId="0" fontId="8" fillId="0" borderId="0" xfId="14" applyFont="1" applyFill="1" applyAlignment="1"/>
    <xf numFmtId="166" fontId="9" fillId="0" borderId="0" xfId="1" applyNumberFormat="1" applyFont="1" applyFill="1" applyAlignment="1">
      <alignment horizontal="center"/>
    </xf>
    <xf numFmtId="166" fontId="9" fillId="0" borderId="4" xfId="1" applyNumberFormat="1" applyFont="1" applyFill="1" applyBorder="1" applyAlignment="1"/>
    <xf numFmtId="43" fontId="8" fillId="0" borderId="4" xfId="2" applyNumberFormat="1" applyFont="1" applyFill="1" applyBorder="1" applyAlignment="1"/>
    <xf numFmtId="43" fontId="9" fillId="0" borderId="0" xfId="2" applyNumberFormat="1" applyFont="1" applyFill="1" applyBorder="1" applyAlignment="1"/>
    <xf numFmtId="0" fontId="10" fillId="0" borderId="0" xfId="14" applyFont="1" applyFill="1" applyBorder="1" applyAlignment="1">
      <alignment horizontal="center"/>
    </xf>
    <xf numFmtId="0" fontId="13" fillId="0" borderId="0" xfId="14" applyFont="1"/>
    <xf numFmtId="0" fontId="9" fillId="0" borderId="0" xfId="12" applyFont="1" applyAlignment="1">
      <alignment horizontal="centerContinuous"/>
    </xf>
    <xf numFmtId="0" fontId="10" fillId="0" borderId="0" xfId="12" applyFont="1" applyAlignment="1">
      <alignment horizontal="centerContinuous"/>
    </xf>
    <xf numFmtId="37" fontId="9" fillId="0" borderId="0" xfId="12" applyNumberFormat="1" applyFont="1" applyAlignment="1">
      <alignment horizontal="centerContinuous"/>
    </xf>
    <xf numFmtId="0" fontId="14" fillId="0" borderId="0" xfId="14" applyFont="1"/>
    <xf numFmtId="49" fontId="9" fillId="0" borderId="0" xfId="12" applyNumberFormat="1" applyFont="1" applyAlignment="1">
      <alignment horizontal="center"/>
    </xf>
    <xf numFmtId="0" fontId="9" fillId="0" borderId="0" xfId="12" applyFont="1" applyAlignment="1">
      <alignment horizontal="center"/>
    </xf>
    <xf numFmtId="37" fontId="9" fillId="0" borderId="0" xfId="12" applyNumberFormat="1" applyFont="1" applyAlignment="1">
      <alignment horizontal="center"/>
    </xf>
    <xf numFmtId="49" fontId="9" fillId="0" borderId="0" xfId="14" applyNumberFormat="1" applyFont="1" applyAlignment="1">
      <alignment horizontal="center"/>
    </xf>
    <xf numFmtId="0" fontId="16" fillId="0" borderId="0" xfId="14" applyFont="1"/>
    <xf numFmtId="0" fontId="17" fillId="0" borderId="0" xfId="14" applyFont="1" applyAlignment="1">
      <alignment horizontal="center"/>
    </xf>
    <xf numFmtId="166" fontId="8" fillId="0" borderId="5" xfId="1" applyNumberFormat="1" applyFont="1" applyFill="1" applyBorder="1" applyAlignment="1"/>
    <xf numFmtId="0" fontId="8" fillId="0" borderId="0" xfId="0" applyFont="1"/>
    <xf numFmtId="167" fontId="10" fillId="0" borderId="0" xfId="14" applyNumberFormat="1" applyFont="1" applyFill="1" applyBorder="1" applyAlignment="1">
      <alignment horizontal="center"/>
    </xf>
    <xf numFmtId="49" fontId="9" fillId="0" borderId="0" xfId="12" applyNumberFormat="1" applyFont="1" applyFill="1" applyAlignment="1">
      <alignment horizontal="center"/>
    </xf>
    <xf numFmtId="0" fontId="8" fillId="0" borderId="0" xfId="14" applyFont="1" applyFill="1" applyAlignment="1"/>
    <xf numFmtId="0" fontId="10" fillId="0" borderId="0" xfId="14" applyFont="1" applyFill="1" applyBorder="1" applyAlignment="1">
      <alignment horizontal="center"/>
    </xf>
    <xf numFmtId="0" fontId="11" fillId="0" borderId="0" xfId="14" applyFont="1" applyFill="1" applyBorder="1" applyAlignment="1"/>
    <xf numFmtId="0" fontId="8" fillId="0" borderId="0" xfId="0" applyFont="1" applyFill="1" applyAlignment="1">
      <alignment horizontal="center"/>
    </xf>
    <xf numFmtId="0" fontId="11" fillId="0" borderId="0" xfId="13" applyFont="1" applyFill="1" applyAlignment="1"/>
    <xf numFmtId="0" fontId="11" fillId="0" borderId="0" xfId="13" applyNumberFormat="1" applyFont="1" applyFill="1" applyAlignment="1"/>
    <xf numFmtId="0" fontId="8" fillId="0" borderId="0" xfId="14" applyFont="1" applyFill="1" applyAlignment="1"/>
    <xf numFmtId="0" fontId="10" fillId="0" borderId="0" xfId="14" applyFont="1" applyFill="1" applyBorder="1" applyAlignment="1">
      <alignment horizontal="center"/>
    </xf>
    <xf numFmtId="0" fontId="9" fillId="0" borderId="0" xfId="12" applyFont="1" applyFill="1"/>
    <xf numFmtId="0" fontId="9" fillId="0" borderId="0" xfId="12" applyFont="1" applyFill="1" applyAlignment="1">
      <alignment horizontal="left"/>
    </xf>
    <xf numFmtId="165" fontId="9" fillId="0" borderId="0" xfId="12" applyNumberFormat="1" applyFont="1" applyFill="1"/>
    <xf numFmtId="0" fontId="14" fillId="0" borderId="0" xfId="14" applyFont="1" applyFill="1"/>
    <xf numFmtId="37" fontId="9" fillId="0" borderId="0" xfId="12" applyNumberFormat="1" applyFont="1" applyFill="1" applyAlignment="1">
      <alignment horizontal="center"/>
    </xf>
    <xf numFmtId="0" fontId="14" fillId="0" borderId="0" xfId="14" applyFont="1" applyFill="1" applyAlignment="1">
      <alignment horizontal="left"/>
    </xf>
    <xf numFmtId="0" fontId="11" fillId="0" borderId="0" xfId="14" applyFont="1" applyFill="1"/>
    <xf numFmtId="165" fontId="9" fillId="0" borderId="0" xfId="14" applyNumberFormat="1" applyFont="1" applyFill="1"/>
    <xf numFmtId="0" fontId="9" fillId="0" borderId="0" xfId="0" applyFont="1" applyFill="1"/>
    <xf numFmtId="0" fontId="10" fillId="0" borderId="0" xfId="12" applyFont="1" applyFill="1"/>
    <xf numFmtId="0" fontId="10" fillId="0" borderId="0" xfId="14" applyFont="1" applyFill="1"/>
    <xf numFmtId="0" fontId="11" fillId="0" borderId="0" xfId="14" applyFont="1" applyFill="1" applyAlignment="1">
      <alignment horizontal="left"/>
    </xf>
    <xf numFmtId="0" fontId="8" fillId="0" borderId="0" xfId="12" applyFont="1" applyFill="1"/>
    <xf numFmtId="0" fontId="9" fillId="0" borderId="0" xfId="12" applyFont="1" applyFill="1" applyAlignment="1">
      <alignment horizontal="right"/>
    </xf>
    <xf numFmtId="166" fontId="9" fillId="0" borderId="0" xfId="12" applyNumberFormat="1" applyFont="1" applyFill="1"/>
    <xf numFmtId="49" fontId="8" fillId="0" borderId="0" xfId="0" applyNumberFormat="1" applyFont="1" applyFill="1"/>
    <xf numFmtId="49" fontId="9" fillId="0" borderId="0" xfId="0" applyNumberFormat="1" applyFont="1" applyFill="1"/>
    <xf numFmtId="165" fontId="9" fillId="0" borderId="0" xfId="0" applyNumberFormat="1" applyFont="1" applyFill="1" applyAlignment="1">
      <alignment horizontal="right"/>
    </xf>
    <xf numFmtId="37" fontId="9" fillId="0" borderId="0" xfId="12" applyNumberFormat="1" applyFont="1" applyFill="1"/>
    <xf numFmtId="166" fontId="9" fillId="0" borderId="0" xfId="2" applyNumberFormat="1" applyFont="1" applyFill="1"/>
    <xf numFmtId="0" fontId="14" fillId="0" borderId="0" xfId="17" applyFont="1"/>
    <xf numFmtId="49" fontId="9" fillId="0" borderId="0" xfId="17" applyNumberFormat="1" applyFont="1" applyAlignment="1">
      <alignment horizontal="right"/>
    </xf>
    <xf numFmtId="0" fontId="9" fillId="0" borderId="0" xfId="17" applyFont="1"/>
    <xf numFmtId="0" fontId="8" fillId="0" borderId="0" xfId="17" applyFont="1"/>
    <xf numFmtId="0" fontId="9" fillId="0" borderId="0" xfId="13" applyFont="1" applyAlignment="1">
      <alignment horizontal="center"/>
    </xf>
    <xf numFmtId="0" fontId="10" fillId="0" borderId="0" xfId="13" applyFont="1" applyAlignment="1">
      <alignment horizontal="center"/>
    </xf>
    <xf numFmtId="165" fontId="10" fillId="0" borderId="0" xfId="13" applyNumberFormat="1" applyFont="1"/>
    <xf numFmtId="0" fontId="10" fillId="0" borderId="0" xfId="13" applyFont="1"/>
    <xf numFmtId="165" fontId="9" fillId="0" borderId="0" xfId="13" applyNumberFormat="1" applyFont="1" applyAlignment="1">
      <alignment horizontal="center" wrapText="1"/>
    </xf>
    <xf numFmtId="0" fontId="9" fillId="0" borderId="0" xfId="17" applyFont="1" applyAlignment="1">
      <alignment horizontal="center"/>
    </xf>
    <xf numFmtId="0" fontId="10" fillId="0" borderId="0" xfId="17" applyFont="1"/>
    <xf numFmtId="0" fontId="8" fillId="0" borderId="0" xfId="13" applyFont="1"/>
    <xf numFmtId="0" fontId="10" fillId="0" borderId="0" xfId="17" applyFont="1" applyAlignment="1">
      <alignment horizontal="center"/>
    </xf>
    <xf numFmtId="165" fontId="8" fillId="0" borderId="0" xfId="13" applyNumberFormat="1" applyFont="1"/>
    <xf numFmtId="165" fontId="8" fillId="0" borderId="0" xfId="0" applyNumberFormat="1" applyFont="1"/>
    <xf numFmtId="0" fontId="8" fillId="0" borderId="0" xfId="0" applyFont="1" applyAlignment="1">
      <alignment horizontal="left"/>
    </xf>
    <xf numFmtId="0" fontId="8" fillId="0" borderId="0" xfId="11" applyFont="1" applyAlignment="1">
      <alignment horizontal="left"/>
    </xf>
    <xf numFmtId="0" fontId="9" fillId="0" borderId="0" xfId="13" applyFont="1"/>
    <xf numFmtId="0" fontId="9" fillId="0" borderId="0" xfId="11" applyFont="1"/>
    <xf numFmtId="0" fontId="10" fillId="0" borderId="0" xfId="17" applyFont="1" applyAlignment="1"/>
    <xf numFmtId="0" fontId="8" fillId="0" borderId="0" xfId="17" applyFont="1" applyAlignment="1"/>
    <xf numFmtId="166" fontId="9" fillId="0" borderId="0" xfId="2" applyNumberFormat="1" applyFont="1" applyFill="1" applyBorder="1"/>
    <xf numFmtId="165" fontId="8" fillId="0" borderId="5" xfId="0" applyNumberFormat="1" applyFont="1" applyBorder="1"/>
    <xf numFmtId="0" fontId="10" fillId="0" borderId="0" xfId="14" applyFont="1" applyFill="1" applyBorder="1" applyAlignment="1">
      <alignment horizontal="center"/>
    </xf>
    <xf numFmtId="165" fontId="9" fillId="0" borderId="0" xfId="13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>
      <alignment horizontal="center"/>
    </xf>
    <xf numFmtId="166" fontId="9" fillId="0" borderId="5" xfId="2" applyNumberFormat="1" applyFont="1" applyFill="1" applyBorder="1" applyAlignment="1">
      <alignment horizontal="right"/>
    </xf>
    <xf numFmtId="166" fontId="9" fillId="0" borderId="0" xfId="1" applyNumberFormat="1" applyFont="1"/>
    <xf numFmtId="43" fontId="9" fillId="0" borderId="0" xfId="1" applyFont="1"/>
    <xf numFmtId="165" fontId="9" fillId="0" borderId="0" xfId="0" applyNumberFormat="1" applyFont="1"/>
    <xf numFmtId="165" fontId="8" fillId="0" borderId="0" xfId="13" applyNumberFormat="1" applyFont="1" applyBorder="1"/>
    <xf numFmtId="0" fontId="8" fillId="0" borderId="0" xfId="0" applyFont="1" applyBorder="1"/>
    <xf numFmtId="165" fontId="9" fillId="0" borderId="5" xfId="0" applyNumberFormat="1" applyFont="1" applyBorder="1"/>
    <xf numFmtId="0" fontId="9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9" fillId="0" borderId="0" xfId="13" applyFont="1" applyBorder="1"/>
    <xf numFmtId="0" fontId="9" fillId="0" borderId="0" xfId="17" applyFont="1" applyBorder="1"/>
    <xf numFmtId="0" fontId="9" fillId="0" borderId="0" xfId="12" applyFont="1" applyBorder="1"/>
    <xf numFmtId="37" fontId="9" fillId="0" borderId="0" xfId="12" applyNumberFormat="1" applyFont="1" applyBorder="1" applyAlignment="1">
      <alignment horizontal="centerContinuous"/>
    </xf>
    <xf numFmtId="0" fontId="8" fillId="0" borderId="0" xfId="17" applyFont="1" applyBorder="1" applyAlignment="1"/>
    <xf numFmtId="165" fontId="9" fillId="0" borderId="0" xfId="13" applyNumberFormat="1" applyFont="1" applyBorder="1"/>
    <xf numFmtId="0" fontId="9" fillId="0" borderId="0" xfId="13" applyFont="1" applyBorder="1" applyAlignment="1">
      <alignment horizontal="center"/>
    </xf>
    <xf numFmtId="0" fontId="10" fillId="0" borderId="0" xfId="17" applyFont="1" applyBorder="1" applyAlignment="1"/>
    <xf numFmtId="0" fontId="10" fillId="0" borderId="0" xfId="17" applyFont="1" applyBorder="1" applyAlignment="1">
      <alignment horizontal="center"/>
    </xf>
    <xf numFmtId="0" fontId="9" fillId="0" borderId="0" xfId="0" applyFont="1" applyBorder="1"/>
    <xf numFmtId="43" fontId="9" fillId="0" borderId="0" xfId="1" applyFont="1" applyBorder="1"/>
    <xf numFmtId="0" fontId="9" fillId="0" borderId="0" xfId="12" applyFont="1" applyBorder="1" applyAlignment="1">
      <alignment horizontal="centerContinuous"/>
    </xf>
    <xf numFmtId="165" fontId="10" fillId="0" borderId="0" xfId="13" applyNumberFormat="1" applyFont="1" applyBorder="1"/>
    <xf numFmtId="0" fontId="10" fillId="0" borderId="0" xfId="13" applyFont="1" applyBorder="1"/>
    <xf numFmtId="166" fontId="9" fillId="0" borderId="0" xfId="1" applyNumberFormat="1" applyFont="1" applyBorder="1"/>
    <xf numFmtId="166" fontId="9" fillId="0" borderId="5" xfId="1" applyNumberFormat="1" applyFont="1" applyBorder="1"/>
    <xf numFmtId="0" fontId="10" fillId="0" borderId="0" xfId="0" applyFont="1" applyFill="1" applyAlignment="1"/>
    <xf numFmtId="0" fontId="11" fillId="0" borderId="0" xfId="12" applyFont="1" applyFill="1" applyAlignment="1"/>
    <xf numFmtId="165" fontId="9" fillId="0" borderId="0" xfId="13" applyNumberFormat="1" applyFont="1" applyFill="1" applyBorder="1" applyAlignment="1">
      <alignment horizontal="center"/>
    </xf>
    <xf numFmtId="0" fontId="10" fillId="0" borderId="0" xfId="17" applyFont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11" fillId="0" borderId="0" xfId="13" applyFont="1"/>
    <xf numFmtId="0" fontId="9" fillId="0" borderId="0" xfId="0" applyFont="1"/>
    <xf numFmtId="0" fontId="9" fillId="0" borderId="0" xfId="12" applyFont="1" applyAlignment="1">
      <alignment horizontal="left"/>
    </xf>
    <xf numFmtId="0" fontId="10" fillId="0" borderId="0" xfId="12" applyFont="1"/>
    <xf numFmtId="0" fontId="8" fillId="0" borderId="0" xfId="12" applyFont="1"/>
    <xf numFmtId="0" fontId="10" fillId="0" borderId="0" xfId="14" applyFont="1" applyFill="1" applyBorder="1" applyAlignment="1">
      <alignment horizontal="center"/>
    </xf>
    <xf numFmtId="0" fontId="8" fillId="0" borderId="0" xfId="12" applyFont="1" applyFill="1" applyBorder="1" applyAlignment="1"/>
    <xf numFmtId="0" fontId="10" fillId="0" borderId="0" xfId="14" applyFont="1" applyFill="1" applyBorder="1" applyAlignment="1">
      <alignment horizontal="center"/>
    </xf>
    <xf numFmtId="0" fontId="10" fillId="0" borderId="0" xfId="17" applyFont="1" applyAlignment="1">
      <alignment horizontal="center"/>
    </xf>
    <xf numFmtId="165" fontId="9" fillId="0" borderId="0" xfId="0" applyNumberFormat="1" applyFont="1" applyBorder="1"/>
    <xf numFmtId="0" fontId="8" fillId="0" borderId="0" xfId="14" applyFont="1" applyFill="1" applyAlignment="1"/>
    <xf numFmtId="0" fontId="10" fillId="0" borderId="0" xfId="14" applyFont="1" applyFill="1" applyBorder="1" applyAlignment="1">
      <alignment horizontal="center"/>
    </xf>
    <xf numFmtId="0" fontId="19" fillId="0" borderId="0" xfId="12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167" fontId="10" fillId="0" borderId="0" xfId="14" applyNumberFormat="1" applyFont="1" applyFill="1" applyBorder="1" applyAlignment="1">
      <alignment horizontal="center"/>
    </xf>
    <xf numFmtId="49" fontId="8" fillId="0" borderId="0" xfId="12" applyNumberFormat="1" applyFont="1" applyAlignment="1">
      <alignment horizontal="center"/>
    </xf>
    <xf numFmtId="37" fontId="8" fillId="0" borderId="0" xfId="12" applyNumberFormat="1" applyFont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14" applyFont="1" applyFill="1" applyAlignment="1"/>
    <xf numFmtId="49" fontId="9" fillId="0" borderId="0" xfId="12" applyNumberFormat="1" applyFont="1" applyFill="1" applyAlignment="1">
      <alignment horizontal="center"/>
    </xf>
    <xf numFmtId="0" fontId="8" fillId="0" borderId="0" xfId="14" applyFont="1" applyFill="1" applyBorder="1" applyAlignment="1">
      <alignment horizontal="center"/>
    </xf>
    <xf numFmtId="0" fontId="9" fillId="0" borderId="5" xfId="13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9" fillId="0" borderId="5" xfId="13" applyFont="1" applyBorder="1" applyAlignment="1">
      <alignment horizontal="center"/>
    </xf>
    <xf numFmtId="0" fontId="8" fillId="0" borderId="0" xfId="17" applyFont="1" applyAlignment="1">
      <alignment horizontal="center"/>
    </xf>
    <xf numFmtId="0" fontId="10" fillId="0" borderId="0" xfId="17" applyFont="1" applyAlignment="1">
      <alignment horizontal="center"/>
    </xf>
  </cellXfs>
  <cellStyles count="18">
    <cellStyle name="Comma" xfId="1" builtinId="3"/>
    <cellStyle name="Comma 5" xfId="2" xr:uid="{00000000-0005-0000-0000-000001000000}"/>
    <cellStyle name="comma zerodec" xfId="3" xr:uid="{00000000-0005-0000-0000-000002000000}"/>
    <cellStyle name="Comma_TBSP06-FS-Q1-English-BL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_Q1-11_FS_KPMG_TH_link" xfId="11" xr:uid="{00000000-0005-0000-0000-00000B000000}"/>
    <cellStyle name="Normal_Sunstar Chem;E;2000" xfId="12" xr:uid="{00000000-0005-0000-0000-00000C000000}"/>
    <cellStyle name="Normal_Suretex EE 06-01" xfId="13" xr:uid="{00000000-0005-0000-0000-00000D000000}"/>
    <cellStyle name="Normal_TBSP06-FS-Q1-English-BL" xfId="14" xr:uid="{00000000-0005-0000-0000-00000E000000}"/>
    <cellStyle name="Normal_TBSP06-FS-Q1-English-BL 2" xfId="17" xr:uid="{42275118-8427-45A7-BE41-F50DDB24AB17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opLeftCell="A52" zoomScaleNormal="100" zoomScaleSheetLayoutView="100" workbookViewId="0">
      <selection activeCell="I63" sqref="I63"/>
    </sheetView>
  </sheetViews>
  <sheetFormatPr defaultRowHeight="21.5"/>
  <cols>
    <col min="1" max="3" width="2.69921875" customWidth="1"/>
    <col min="4" max="4" width="26.19921875" customWidth="1"/>
    <col min="5" max="5" width="4.8984375" customWidth="1"/>
    <col min="6" max="6" width="9.765625E-2" customWidth="1"/>
    <col min="7" max="7" width="15.09765625" customWidth="1"/>
    <col min="8" max="8" width="0.3984375" customWidth="1"/>
    <col min="9" max="9" width="15.09765625" customWidth="1"/>
    <col min="10" max="10" width="0.19921875" customWidth="1"/>
    <col min="11" max="11" width="15.09765625" customWidth="1"/>
    <col min="12" max="12" width="0.19921875" customWidth="1"/>
    <col min="13" max="13" width="14.19921875" customWidth="1"/>
  </cols>
  <sheetData>
    <row r="1" spans="1:13">
      <c r="A1" s="43" t="s">
        <v>70</v>
      </c>
      <c r="B1" s="16"/>
      <c r="C1" s="16"/>
      <c r="D1" s="16"/>
      <c r="E1" s="30"/>
      <c r="F1" s="30"/>
      <c r="G1" s="10"/>
      <c r="H1" s="48"/>
      <c r="I1" s="10"/>
      <c r="J1" s="48"/>
      <c r="K1" s="4"/>
      <c r="L1" s="48"/>
      <c r="M1" s="4"/>
    </row>
    <row r="2" spans="1:13">
      <c r="A2" s="5" t="s">
        <v>67</v>
      </c>
      <c r="B2" s="16"/>
      <c r="C2" s="16"/>
      <c r="D2" s="16"/>
      <c r="E2" s="30"/>
      <c r="F2" s="30"/>
      <c r="G2" s="10"/>
      <c r="H2" s="48"/>
      <c r="I2" s="10"/>
      <c r="J2" s="48"/>
      <c r="K2" s="4"/>
      <c r="L2" s="48"/>
      <c r="M2" s="4"/>
    </row>
    <row r="3" spans="1:13">
      <c r="A3" s="5" t="s">
        <v>85</v>
      </c>
      <c r="B3" s="16"/>
      <c r="C3" s="16"/>
      <c r="D3" s="16"/>
      <c r="E3" s="30"/>
      <c r="F3" s="30"/>
      <c r="G3" s="4"/>
      <c r="H3" s="48"/>
      <c r="I3" s="4"/>
      <c r="J3" s="48"/>
      <c r="K3" s="4"/>
      <c r="L3" s="48"/>
      <c r="M3" s="4"/>
    </row>
    <row r="4" spans="1:13">
      <c r="A4" s="41"/>
      <c r="B4" s="9"/>
      <c r="C4" s="9"/>
      <c r="D4" s="9"/>
      <c r="E4" s="32"/>
      <c r="F4" s="32"/>
      <c r="G4" s="9"/>
      <c r="H4" s="50"/>
      <c r="I4" s="9"/>
      <c r="J4" s="50"/>
      <c r="K4" s="9"/>
      <c r="L4" s="50"/>
      <c r="M4" s="9"/>
    </row>
    <row r="5" spans="1:13">
      <c r="A5" s="41"/>
      <c r="B5" s="9"/>
      <c r="C5" s="9"/>
      <c r="D5" s="9"/>
      <c r="E5" s="32"/>
      <c r="F5" s="32"/>
      <c r="G5" s="281" t="s">
        <v>29</v>
      </c>
      <c r="H5" s="281"/>
      <c r="I5" s="281"/>
      <c r="J5" s="44"/>
      <c r="K5" s="282" t="s">
        <v>33</v>
      </c>
      <c r="L5" s="282"/>
      <c r="M5" s="282"/>
    </row>
    <row r="6" spans="1:13">
      <c r="A6" s="41"/>
      <c r="B6" s="9"/>
      <c r="C6" s="9"/>
      <c r="D6" s="9"/>
      <c r="E6" s="32"/>
      <c r="F6" s="32"/>
      <c r="G6" s="281" t="s">
        <v>30</v>
      </c>
      <c r="H6" s="281"/>
      <c r="I6" s="281"/>
      <c r="J6" s="44"/>
      <c r="K6" s="282" t="s">
        <v>30</v>
      </c>
      <c r="L6" s="282"/>
      <c r="M6" s="282"/>
    </row>
    <row r="7" spans="1:13">
      <c r="A7" s="9"/>
      <c r="B7" s="9"/>
      <c r="C7" s="9"/>
      <c r="D7" s="9"/>
      <c r="E7" s="60" t="s">
        <v>2</v>
      </c>
      <c r="F7" s="60"/>
      <c r="G7" s="6" t="s">
        <v>84</v>
      </c>
      <c r="H7" s="50"/>
      <c r="I7" s="6" t="s">
        <v>71</v>
      </c>
      <c r="J7" s="50"/>
      <c r="K7" s="6" t="s">
        <v>84</v>
      </c>
      <c r="L7" s="50"/>
      <c r="M7" s="6" t="s">
        <v>71</v>
      </c>
    </row>
    <row r="8" spans="1:13">
      <c r="A8" s="9"/>
      <c r="B8" s="9"/>
      <c r="C8" s="9"/>
      <c r="D8" s="9"/>
      <c r="E8" s="60"/>
      <c r="F8" s="60"/>
      <c r="G8" s="283" t="s">
        <v>35</v>
      </c>
      <c r="H8" s="283"/>
      <c r="I8" s="283"/>
      <c r="J8" s="283"/>
      <c r="K8" s="283"/>
      <c r="L8" s="283"/>
      <c r="M8" s="283"/>
    </row>
    <row r="9" spans="1:13" ht="17.25" customHeight="1">
      <c r="A9" s="1" t="s">
        <v>32</v>
      </c>
      <c r="B9" s="1"/>
      <c r="C9" s="1"/>
      <c r="D9" s="1"/>
      <c r="E9" s="1"/>
      <c r="F9" s="1"/>
      <c r="G9" s="1"/>
      <c r="H9" s="38"/>
      <c r="I9" s="1"/>
      <c r="J9" s="38"/>
      <c r="K9" s="1"/>
      <c r="L9" s="38"/>
      <c r="M9" s="1"/>
    </row>
    <row r="10" spans="1:13" ht="19.5" customHeight="1">
      <c r="A10" s="1"/>
      <c r="B10" s="1" t="s">
        <v>31</v>
      </c>
      <c r="C10" s="1"/>
      <c r="D10" s="1"/>
      <c r="E10" s="2">
        <v>4</v>
      </c>
      <c r="F10" s="2"/>
      <c r="G10" s="24">
        <v>1241884134</v>
      </c>
      <c r="H10" s="22"/>
      <c r="I10" s="24">
        <v>1105872893</v>
      </c>
      <c r="J10" s="22"/>
      <c r="K10" s="24">
        <v>1134812683</v>
      </c>
      <c r="L10" s="22"/>
      <c r="M10" s="24">
        <v>1003659844</v>
      </c>
    </row>
    <row r="11" spans="1:13">
      <c r="A11" s="1" t="s">
        <v>36</v>
      </c>
      <c r="B11" s="1"/>
      <c r="C11" s="1"/>
      <c r="D11" s="1"/>
      <c r="E11" s="1"/>
      <c r="F11" s="1"/>
      <c r="G11" s="24"/>
      <c r="H11" s="22"/>
      <c r="I11" s="24"/>
      <c r="J11" s="22"/>
      <c r="K11" s="24"/>
      <c r="L11" s="22"/>
      <c r="M11" s="24"/>
    </row>
    <row r="12" spans="1:13">
      <c r="A12" s="1"/>
      <c r="B12" s="1" t="s">
        <v>31</v>
      </c>
      <c r="C12" s="1"/>
      <c r="D12" s="1"/>
      <c r="E12" s="2">
        <v>4</v>
      </c>
      <c r="F12" s="2"/>
      <c r="G12" s="24">
        <v>-981018518</v>
      </c>
      <c r="H12" s="22"/>
      <c r="I12" s="24">
        <v>-882858195</v>
      </c>
      <c r="J12" s="22"/>
      <c r="K12" s="24">
        <v>-893271269</v>
      </c>
      <c r="L12" s="22"/>
      <c r="M12" s="24">
        <v>-798829909</v>
      </c>
    </row>
    <row r="13" spans="1:13">
      <c r="A13" s="41" t="s">
        <v>44</v>
      </c>
      <c r="B13" s="41"/>
      <c r="C13" s="41"/>
      <c r="D13" s="41"/>
      <c r="E13" s="54"/>
      <c r="F13" s="54"/>
      <c r="G13" s="36">
        <f>SUM(G10:G12)</f>
        <v>260865616</v>
      </c>
      <c r="H13" s="23"/>
      <c r="I13" s="36">
        <f>SUM(I10:I12)</f>
        <v>223014698</v>
      </c>
      <c r="J13" s="23"/>
      <c r="K13" s="36">
        <f>SUM(K10:K12)</f>
        <v>241541414</v>
      </c>
      <c r="L13" s="23"/>
      <c r="M13" s="36">
        <f>SUM(M10:M12)</f>
        <v>204829935</v>
      </c>
    </row>
    <row r="14" spans="1:13" ht="10.5" customHeight="1">
      <c r="A14" s="9"/>
      <c r="B14" s="9"/>
      <c r="C14" s="9"/>
      <c r="D14" s="9"/>
      <c r="E14" s="60"/>
      <c r="F14" s="60"/>
      <c r="G14" s="77"/>
      <c r="H14" s="77"/>
      <c r="I14" s="77"/>
      <c r="J14" s="77"/>
      <c r="K14" s="77"/>
      <c r="L14" s="77"/>
      <c r="M14" s="77"/>
    </row>
    <row r="15" spans="1:13">
      <c r="A15" s="1" t="s">
        <v>15</v>
      </c>
      <c r="B15" s="1"/>
      <c r="C15" s="1"/>
      <c r="D15" s="1"/>
      <c r="E15" s="2">
        <v>4</v>
      </c>
      <c r="F15" s="2"/>
      <c r="G15" s="25">
        <v>6251645</v>
      </c>
      <c r="H15" s="22"/>
      <c r="I15" s="25">
        <v>6345689</v>
      </c>
      <c r="J15" s="22"/>
      <c r="K15" s="25">
        <v>10027511</v>
      </c>
      <c r="L15" s="22"/>
      <c r="M15" s="25">
        <v>9421933</v>
      </c>
    </row>
    <row r="16" spans="1:13">
      <c r="A16" s="41" t="s">
        <v>45</v>
      </c>
      <c r="B16" s="41"/>
      <c r="C16" s="41"/>
      <c r="D16" s="41"/>
      <c r="E16" s="54"/>
      <c r="F16" s="54"/>
      <c r="G16" s="36">
        <f>SUM(G13:G15)</f>
        <v>267117261</v>
      </c>
      <c r="H16" s="23"/>
      <c r="I16" s="36">
        <f>SUM(I13:I15)</f>
        <v>229360387</v>
      </c>
      <c r="J16" s="23"/>
      <c r="K16" s="36">
        <f>SUM(K13:K15)</f>
        <v>251568925</v>
      </c>
      <c r="L16" s="23"/>
      <c r="M16" s="36">
        <f>SUM(M13:M15)</f>
        <v>214251868</v>
      </c>
    </row>
    <row r="17" spans="1:13" ht="8.25" customHeight="1">
      <c r="A17" s="9"/>
      <c r="B17" s="9"/>
      <c r="C17" s="9"/>
      <c r="D17" s="9"/>
      <c r="E17" s="60"/>
      <c r="F17" s="60"/>
      <c r="G17" s="77"/>
      <c r="H17" s="77"/>
      <c r="I17" s="77"/>
      <c r="J17" s="77"/>
      <c r="K17" s="77"/>
      <c r="L17" s="77"/>
      <c r="M17" s="77"/>
    </row>
    <row r="18" spans="1:13" ht="19.5" customHeight="1">
      <c r="A18" s="1" t="s">
        <v>39</v>
      </c>
      <c r="B18" s="1"/>
      <c r="C18" s="1"/>
      <c r="D18" s="1"/>
      <c r="E18" s="2">
        <v>21</v>
      </c>
      <c r="F18" s="2"/>
      <c r="G18" s="24">
        <v>-33063955</v>
      </c>
      <c r="H18" s="22"/>
      <c r="I18" s="24">
        <v>-33452195</v>
      </c>
      <c r="J18" s="22"/>
      <c r="K18" s="24">
        <v>-25315338</v>
      </c>
      <c r="L18" s="22"/>
      <c r="M18" s="24">
        <v>-26003893</v>
      </c>
    </row>
    <row r="19" spans="1:13">
      <c r="A19" s="1" t="s">
        <v>40</v>
      </c>
      <c r="B19" s="1"/>
      <c r="C19" s="1"/>
      <c r="D19" s="1"/>
      <c r="E19" s="2" t="s">
        <v>72</v>
      </c>
      <c r="F19" s="2"/>
      <c r="G19" s="24">
        <v>-130505799</v>
      </c>
      <c r="H19" s="22"/>
      <c r="I19" s="24">
        <v>-117259549</v>
      </c>
      <c r="J19" s="22"/>
      <c r="K19" s="24">
        <v>-129273711</v>
      </c>
      <c r="L19" s="22"/>
      <c r="M19" s="24">
        <v>-116766207</v>
      </c>
    </row>
    <row r="20" spans="1:13">
      <c r="A20" s="41" t="s">
        <v>16</v>
      </c>
      <c r="B20" s="41"/>
      <c r="C20" s="41"/>
      <c r="D20" s="41"/>
      <c r="E20" s="54"/>
      <c r="F20" s="54"/>
      <c r="G20" s="19">
        <f>SUM(G18:G19)</f>
        <v>-163569754</v>
      </c>
      <c r="H20" s="80"/>
      <c r="I20" s="19">
        <f>SUM(I18:I19)</f>
        <v>-150711744</v>
      </c>
      <c r="J20" s="23"/>
      <c r="K20" s="19">
        <f>SUM(K18:K19)</f>
        <v>-154589049</v>
      </c>
      <c r="L20" s="23"/>
      <c r="M20" s="19">
        <f>SUM(M18:M19)</f>
        <v>-142770100</v>
      </c>
    </row>
    <row r="21" spans="1:13" ht="10.5" customHeight="1">
      <c r="A21" s="9"/>
      <c r="B21" s="9"/>
      <c r="C21" s="9"/>
      <c r="D21" s="9"/>
      <c r="E21" s="60"/>
      <c r="F21" s="60"/>
      <c r="G21" s="77"/>
      <c r="H21" s="77"/>
      <c r="I21" s="77"/>
      <c r="J21" s="77"/>
      <c r="K21" s="77"/>
      <c r="L21" s="77"/>
      <c r="M21" s="77"/>
    </row>
    <row r="22" spans="1:13" ht="17.25" customHeight="1">
      <c r="A22" s="41" t="s">
        <v>49</v>
      </c>
      <c r="B22" s="1"/>
      <c r="C22" s="1"/>
      <c r="D22" s="9"/>
      <c r="E22" s="60"/>
      <c r="F22" s="60"/>
      <c r="G22" s="77"/>
      <c r="H22" s="77"/>
      <c r="I22" s="77"/>
      <c r="J22" s="77"/>
      <c r="K22" s="77"/>
      <c r="L22" s="77"/>
      <c r="M22" s="77"/>
    </row>
    <row r="23" spans="1:13">
      <c r="A23" s="41"/>
      <c r="B23" s="37" t="s">
        <v>56</v>
      </c>
      <c r="C23" s="1"/>
      <c r="D23" s="9"/>
      <c r="E23" s="60"/>
      <c r="F23" s="60"/>
      <c r="G23" s="23">
        <f>SUM(G16,G20)</f>
        <v>103547507</v>
      </c>
      <c r="H23" s="23"/>
      <c r="I23" s="23">
        <f>SUM(I16,I20)</f>
        <v>78648643</v>
      </c>
      <c r="J23" s="23">
        <f>SUM(J16,J20)</f>
        <v>0</v>
      </c>
      <c r="K23" s="23">
        <f>SUM(K16,K20)</f>
        <v>96979876</v>
      </c>
      <c r="L23" s="23">
        <f>SUM(L16,L20)</f>
        <v>0</v>
      </c>
      <c r="M23" s="23">
        <f>SUM(M16,M20)</f>
        <v>71481768</v>
      </c>
    </row>
    <row r="24" spans="1:13">
      <c r="A24" s="55" t="s">
        <v>41</v>
      </c>
      <c r="B24" s="1"/>
      <c r="C24" s="1"/>
      <c r="D24" s="38"/>
      <c r="E24" s="2"/>
      <c r="F24" s="2"/>
      <c r="G24" s="35">
        <v>-3081344</v>
      </c>
      <c r="H24" s="22"/>
      <c r="I24" s="35">
        <v>-2990088</v>
      </c>
      <c r="J24" s="22"/>
      <c r="K24" s="35">
        <v>-656351</v>
      </c>
      <c r="L24" s="22"/>
      <c r="M24" s="35" t="s">
        <v>0</v>
      </c>
    </row>
    <row r="25" spans="1:13">
      <c r="A25" s="58" t="s">
        <v>42</v>
      </c>
      <c r="B25" s="9"/>
      <c r="C25" s="9"/>
      <c r="D25" s="9"/>
      <c r="E25" s="60"/>
      <c r="F25" s="60"/>
      <c r="G25" s="23">
        <f>SUM(G23:G24)</f>
        <v>100466163</v>
      </c>
      <c r="H25" s="23"/>
      <c r="I25" s="23">
        <f>SUM(I23:I24)</f>
        <v>75658555</v>
      </c>
      <c r="J25" s="23"/>
      <c r="K25" s="23">
        <f>SUM(K23:K24)</f>
        <v>96323525</v>
      </c>
      <c r="L25" s="23"/>
      <c r="M25" s="23">
        <f>SUM(M23:M24)</f>
        <v>71481768</v>
      </c>
    </row>
    <row r="26" spans="1:13">
      <c r="A26" s="9" t="s">
        <v>17</v>
      </c>
      <c r="B26" s="1"/>
      <c r="C26" s="1"/>
      <c r="D26" s="1"/>
      <c r="E26" s="2">
        <v>24</v>
      </c>
      <c r="F26" s="2"/>
      <c r="G26" s="25">
        <v>-13653424</v>
      </c>
      <c r="H26" s="22"/>
      <c r="I26" s="25">
        <v>-15267973</v>
      </c>
      <c r="J26" s="22"/>
      <c r="K26" s="25">
        <v>-12319646</v>
      </c>
      <c r="L26" s="22"/>
      <c r="M26" s="25">
        <v>-14030902</v>
      </c>
    </row>
    <row r="27" spans="1:13" ht="22" thickBot="1">
      <c r="A27" s="53" t="s">
        <v>51</v>
      </c>
      <c r="B27" s="9"/>
      <c r="C27" s="9"/>
      <c r="D27" s="9"/>
      <c r="E27" s="60"/>
      <c r="F27" s="60"/>
      <c r="G27" s="78">
        <f>SUM(G25:G26)</f>
        <v>86812739</v>
      </c>
      <c r="H27" s="23"/>
      <c r="I27" s="78">
        <f>SUM(I25:I26)</f>
        <v>60390582</v>
      </c>
      <c r="J27" s="23"/>
      <c r="K27" s="78">
        <f>SUM(K25:K26)</f>
        <v>84003879</v>
      </c>
      <c r="L27" s="23"/>
      <c r="M27" s="78">
        <f>SUM(M25:M26)</f>
        <v>57450866</v>
      </c>
    </row>
    <row r="28" spans="1:13" ht="10.5" customHeight="1" thickTop="1">
      <c r="A28" s="53"/>
      <c r="B28" s="38"/>
      <c r="C28" s="38"/>
      <c r="D28" s="38"/>
      <c r="E28" s="26"/>
      <c r="F28" s="26"/>
      <c r="G28" s="11"/>
      <c r="H28" s="7"/>
      <c r="I28" s="11"/>
      <c r="J28" s="7"/>
      <c r="K28" s="23"/>
      <c r="L28" s="7"/>
      <c r="M28" s="23"/>
    </row>
    <row r="29" spans="1:13" ht="16.5" customHeight="1">
      <c r="A29" s="61" t="s">
        <v>60</v>
      </c>
      <c r="B29" s="1"/>
      <c r="C29" s="1"/>
      <c r="D29" s="1"/>
      <c r="E29" s="2"/>
      <c r="F29" s="2"/>
      <c r="G29" s="11"/>
      <c r="H29" s="7"/>
      <c r="I29" s="11"/>
      <c r="J29" s="23"/>
      <c r="K29" s="3"/>
      <c r="L29" s="11"/>
      <c r="M29" s="3"/>
    </row>
    <row r="30" spans="1:13">
      <c r="A30" s="41"/>
      <c r="B30" s="37" t="s">
        <v>50</v>
      </c>
      <c r="C30" s="37"/>
      <c r="D30" s="37"/>
      <c r="E30" s="39"/>
      <c r="F30" s="39"/>
      <c r="G30" s="21">
        <f>G32-G31</f>
        <v>85289432</v>
      </c>
      <c r="H30" s="23"/>
      <c r="I30" s="21">
        <f>I32-I31</f>
        <v>58950998</v>
      </c>
      <c r="J30" s="23"/>
      <c r="K30" s="21">
        <f>K32</f>
        <v>84003879</v>
      </c>
      <c r="L30" s="23"/>
      <c r="M30" s="21">
        <f>M27</f>
        <v>57450866</v>
      </c>
    </row>
    <row r="31" spans="1:13">
      <c r="A31" s="41"/>
      <c r="B31" s="1" t="s">
        <v>48</v>
      </c>
      <c r="C31" s="1"/>
      <c r="D31" s="1"/>
      <c r="E31" s="2">
        <v>10</v>
      </c>
      <c r="F31" s="2"/>
      <c r="G31" s="25">
        <v>1523307</v>
      </c>
      <c r="H31" s="22"/>
      <c r="I31" s="25">
        <v>1439584</v>
      </c>
      <c r="J31" s="22"/>
      <c r="K31" s="35" t="s">
        <v>0</v>
      </c>
      <c r="L31" s="22"/>
      <c r="M31" s="35" t="s">
        <v>0</v>
      </c>
    </row>
    <row r="32" spans="1:13" ht="22" thickBot="1">
      <c r="A32" s="41"/>
      <c r="B32" s="1"/>
      <c r="C32" s="1"/>
      <c r="D32" s="1"/>
      <c r="E32" s="2"/>
      <c r="F32" s="2"/>
      <c r="G32" s="20">
        <f>G27</f>
        <v>86812739</v>
      </c>
      <c r="H32" s="22"/>
      <c r="I32" s="20">
        <f>I27</f>
        <v>60390582</v>
      </c>
      <c r="J32" s="22"/>
      <c r="K32" s="20">
        <f>K27</f>
        <v>84003879</v>
      </c>
      <c r="L32" s="22"/>
      <c r="M32" s="20">
        <f>M27</f>
        <v>57450866</v>
      </c>
    </row>
    <row r="33" spans="1:13" ht="9.75" customHeight="1" thickTop="1">
      <c r="A33" s="9"/>
      <c r="B33" s="1"/>
      <c r="C33" s="1"/>
      <c r="D33" s="1"/>
      <c r="E33" s="2"/>
      <c r="F33" s="2"/>
      <c r="G33" s="47"/>
      <c r="H33" s="38"/>
      <c r="I33" s="47"/>
      <c r="J33" s="38"/>
      <c r="K33" s="47"/>
      <c r="L33" s="38"/>
      <c r="M33" s="47"/>
    </row>
    <row r="34" spans="1:13" ht="17.25" customHeight="1">
      <c r="A34" s="62" t="s">
        <v>37</v>
      </c>
      <c r="B34" s="62"/>
      <c r="C34" s="62"/>
      <c r="D34" s="62"/>
      <c r="E34" s="2"/>
      <c r="F34" s="2"/>
      <c r="G34" s="11"/>
      <c r="H34" s="7"/>
      <c r="I34" s="11"/>
      <c r="J34" s="7"/>
      <c r="K34" s="23"/>
      <c r="L34" s="7"/>
      <c r="M34" s="23"/>
    </row>
    <row r="35" spans="1:13">
      <c r="A35" s="63" t="s">
        <v>73</v>
      </c>
      <c r="B35" s="63"/>
      <c r="C35" s="63"/>
      <c r="D35" s="63"/>
      <c r="E35" s="1"/>
      <c r="F35" s="2"/>
      <c r="G35" s="1"/>
      <c r="H35" s="1"/>
      <c r="I35" s="1"/>
      <c r="J35" s="1"/>
      <c r="K35" s="1"/>
      <c r="L35" s="1"/>
      <c r="M35" s="1"/>
    </row>
    <row r="36" spans="1:13" ht="22" thickBot="1">
      <c r="A36" s="63"/>
      <c r="B36" s="63" t="s">
        <v>74</v>
      </c>
      <c r="C36" s="63"/>
      <c r="D36" s="63"/>
      <c r="E36" s="2">
        <v>25</v>
      </c>
      <c r="F36" s="2"/>
      <c r="G36" s="81">
        <f>G30/11000000</f>
        <v>7.7535847272727274</v>
      </c>
      <c r="H36" s="18"/>
      <c r="I36" s="81">
        <f>I30/11000000</f>
        <v>5.359181636363636</v>
      </c>
      <c r="J36" s="18"/>
      <c r="K36" s="81">
        <f>K30/11000000</f>
        <v>7.6367162727272726</v>
      </c>
      <c r="L36" s="18"/>
      <c r="M36" s="81">
        <f>M30/11000000</f>
        <v>5.2228060000000003</v>
      </c>
    </row>
    <row r="37" spans="1:13" ht="22" thickTop="1">
      <c r="A37" s="43" t="s">
        <v>70</v>
      </c>
      <c r="B37" s="64"/>
      <c r="C37" s="64"/>
      <c r="D37" s="65"/>
      <c r="E37" s="55"/>
      <c r="F37" s="55"/>
      <c r="G37" s="55"/>
      <c r="H37" s="55"/>
      <c r="I37" s="55"/>
      <c r="J37" s="55"/>
      <c r="K37" s="55"/>
      <c r="L37" s="55"/>
      <c r="M37" s="55"/>
    </row>
    <row r="38" spans="1:13">
      <c r="A38" s="66" t="s">
        <v>68</v>
      </c>
      <c r="B38" s="66"/>
      <c r="C38" s="66"/>
      <c r="D38" s="65"/>
      <c r="E38" s="55"/>
      <c r="F38" s="55"/>
      <c r="G38" s="55"/>
      <c r="H38" s="55"/>
      <c r="I38" s="55"/>
      <c r="J38" s="55"/>
      <c r="K38" s="55"/>
      <c r="L38" s="55"/>
      <c r="M38" s="55"/>
    </row>
    <row r="39" spans="1:13">
      <c r="A39" s="5" t="s">
        <v>85</v>
      </c>
      <c r="B39" s="16"/>
      <c r="C39" s="16"/>
      <c r="D39" s="16"/>
      <c r="E39" s="30"/>
      <c r="F39" s="30"/>
      <c r="G39" s="4"/>
      <c r="H39" s="48"/>
      <c r="I39" s="4"/>
      <c r="J39" s="48"/>
      <c r="K39" s="4"/>
      <c r="L39" s="48"/>
      <c r="M39" s="4"/>
    </row>
    <row r="40" spans="1:13" ht="12" customHeight="1">
      <c r="A40" s="63"/>
      <c r="B40" s="63"/>
      <c r="C40" s="63"/>
      <c r="D40" s="65"/>
      <c r="E40" s="55"/>
      <c r="F40" s="55"/>
      <c r="G40" s="55"/>
      <c r="H40" s="55"/>
      <c r="I40" s="55"/>
      <c r="J40" s="55"/>
      <c r="K40" s="55"/>
      <c r="L40" s="55"/>
      <c r="M40" s="55"/>
    </row>
    <row r="41" spans="1:13">
      <c r="A41" s="41"/>
      <c r="B41" s="9"/>
      <c r="C41" s="9"/>
      <c r="D41" s="9"/>
      <c r="E41" s="32"/>
      <c r="F41" s="32"/>
      <c r="G41" s="281" t="s">
        <v>29</v>
      </c>
      <c r="H41" s="281"/>
      <c r="I41" s="281"/>
      <c r="J41" s="44"/>
      <c r="K41" s="282" t="s">
        <v>33</v>
      </c>
      <c r="L41" s="282"/>
      <c r="M41" s="282"/>
    </row>
    <row r="42" spans="1:13">
      <c r="A42" s="41"/>
      <c r="B42" s="9"/>
      <c r="C42" s="9"/>
      <c r="D42" s="9"/>
      <c r="E42" s="32"/>
      <c r="F42" s="32"/>
      <c r="G42" s="281" t="s">
        <v>30</v>
      </c>
      <c r="H42" s="281"/>
      <c r="I42" s="281"/>
      <c r="J42" s="44"/>
      <c r="K42" s="282" t="s">
        <v>30</v>
      </c>
      <c r="L42" s="282"/>
      <c r="M42" s="282"/>
    </row>
    <row r="43" spans="1:13">
      <c r="A43" s="9"/>
      <c r="B43" s="9"/>
      <c r="C43" s="9"/>
      <c r="D43" s="9"/>
      <c r="E43" s="60" t="s">
        <v>2</v>
      </c>
      <c r="F43" s="60"/>
      <c r="G43" s="6" t="s">
        <v>84</v>
      </c>
      <c r="H43" s="50"/>
      <c r="I43" s="6" t="s">
        <v>71</v>
      </c>
      <c r="J43" s="50"/>
      <c r="K43" s="6" t="s">
        <v>84</v>
      </c>
      <c r="L43" s="50"/>
      <c r="M43" s="6" t="s">
        <v>71</v>
      </c>
    </row>
    <row r="44" spans="1:13">
      <c r="A44" s="9"/>
      <c r="B44" s="9"/>
      <c r="C44" s="9"/>
      <c r="D44" s="9"/>
      <c r="E44" s="60"/>
      <c r="F44" s="60"/>
      <c r="G44" s="283" t="s">
        <v>35</v>
      </c>
      <c r="H44" s="283"/>
      <c r="I44" s="283"/>
      <c r="J44" s="283"/>
      <c r="K44" s="283"/>
      <c r="L44" s="283"/>
      <c r="M44" s="283"/>
    </row>
    <row r="45" spans="1:13" ht="17.25" customHeight="1">
      <c r="A45" s="9"/>
      <c r="B45" s="9"/>
      <c r="C45" s="9"/>
      <c r="D45" s="9"/>
      <c r="E45" s="60"/>
      <c r="F45" s="60"/>
      <c r="G45" s="59"/>
      <c r="H45" s="59"/>
      <c r="I45" s="59"/>
      <c r="J45" s="59"/>
      <c r="K45" s="59"/>
      <c r="L45" s="59"/>
      <c r="M45" s="59"/>
    </row>
    <row r="46" spans="1:13">
      <c r="A46" s="63" t="s">
        <v>51</v>
      </c>
      <c r="B46" s="63"/>
      <c r="C46" s="63"/>
      <c r="D46" s="67"/>
      <c r="E46" s="58"/>
      <c r="F46" s="58"/>
      <c r="G46" s="82">
        <f>G27</f>
        <v>86812739</v>
      </c>
      <c r="H46" s="82"/>
      <c r="I46" s="82">
        <f>I27</f>
        <v>60390582</v>
      </c>
      <c r="J46" s="24"/>
      <c r="K46" s="82">
        <f>K27</f>
        <v>84003879</v>
      </c>
      <c r="L46" s="21"/>
      <c r="M46" s="82">
        <f>M27</f>
        <v>57450866</v>
      </c>
    </row>
    <row r="47" spans="1:13">
      <c r="A47" s="63"/>
      <c r="B47" s="63"/>
      <c r="C47" s="63"/>
      <c r="D47" s="67"/>
      <c r="E47" s="58"/>
      <c r="F47" s="58"/>
      <c r="G47" s="82"/>
      <c r="H47" s="82"/>
      <c r="I47" s="82"/>
      <c r="J47" s="24"/>
      <c r="K47" s="24"/>
      <c r="L47" s="24"/>
      <c r="M47" s="24"/>
    </row>
    <row r="48" spans="1:13" ht="17.25" customHeight="1">
      <c r="A48" s="63" t="s">
        <v>52</v>
      </c>
      <c r="B48" s="61"/>
      <c r="C48" s="61"/>
      <c r="D48" s="65"/>
      <c r="E48" s="55"/>
      <c r="F48" s="55"/>
      <c r="G48" s="79"/>
      <c r="H48" s="68"/>
      <c r="I48" s="79"/>
      <c r="J48" s="24"/>
      <c r="K48" s="24"/>
      <c r="L48" s="24"/>
      <c r="M48" s="24"/>
    </row>
    <row r="49" spans="1:13" ht="17.25" customHeight="1">
      <c r="A49" s="55" t="s">
        <v>82</v>
      </c>
      <c r="B49" s="61"/>
      <c r="C49" s="61"/>
      <c r="D49" s="65"/>
      <c r="E49" s="55"/>
      <c r="F49" s="55"/>
      <c r="G49" s="79"/>
      <c r="H49" s="68"/>
      <c r="I49" s="79"/>
      <c r="J49" s="24"/>
      <c r="K49" s="24"/>
      <c r="L49" s="24"/>
      <c r="M49" s="24"/>
    </row>
    <row r="50" spans="1:13" ht="17.25" customHeight="1">
      <c r="A50" s="55"/>
      <c r="B50" s="61" t="s">
        <v>83</v>
      </c>
      <c r="C50" s="61"/>
      <c r="D50" s="65"/>
      <c r="E50" s="55"/>
      <c r="F50" s="55"/>
      <c r="G50" s="79"/>
      <c r="H50" s="68"/>
      <c r="I50" s="79"/>
      <c r="J50" s="24"/>
      <c r="K50" s="24"/>
      <c r="L50" s="24"/>
      <c r="M50" s="24"/>
    </row>
    <row r="51" spans="1:13">
      <c r="A51" s="55" t="s">
        <v>69</v>
      </c>
      <c r="B51" s="61"/>
      <c r="C51" s="61"/>
      <c r="D51" s="65"/>
      <c r="E51" s="65">
        <v>17</v>
      </c>
      <c r="F51" s="55"/>
      <c r="G51" s="76">
        <v>-65073</v>
      </c>
      <c r="H51" s="79"/>
      <c r="I51" s="76">
        <v>-11443580</v>
      </c>
      <c r="J51" s="24"/>
      <c r="K51" s="76">
        <v>-65073</v>
      </c>
      <c r="L51" s="79"/>
      <c r="M51" s="76">
        <v>-10123788</v>
      </c>
    </row>
    <row r="52" spans="1:13" ht="19.5" customHeight="1">
      <c r="A52" s="86" t="s">
        <v>75</v>
      </c>
      <c r="B52" s="61"/>
      <c r="C52" s="61"/>
      <c r="D52" s="65"/>
      <c r="E52" s="55"/>
      <c r="F52" s="55"/>
      <c r="G52" s="24"/>
      <c r="H52" s="24"/>
      <c r="I52" s="24"/>
      <c r="J52" s="24"/>
      <c r="K52" s="24"/>
      <c r="L52" s="24"/>
      <c r="M52" s="24"/>
    </row>
    <row r="53" spans="1:13" ht="18.75" customHeight="1">
      <c r="A53" s="55"/>
      <c r="B53" s="86" t="s">
        <v>76</v>
      </c>
      <c r="C53" s="61"/>
      <c r="D53" s="65"/>
      <c r="E53" s="87">
        <v>13</v>
      </c>
      <c r="F53" s="55"/>
      <c r="G53" s="88">
        <v>13015</v>
      </c>
      <c r="H53" s="79"/>
      <c r="I53" s="88">
        <v>2288716</v>
      </c>
      <c r="J53" s="24"/>
      <c r="K53" s="88">
        <v>13015</v>
      </c>
      <c r="L53" s="79"/>
      <c r="M53" s="88">
        <v>2024758</v>
      </c>
    </row>
    <row r="54" spans="1:13" ht="21" customHeight="1">
      <c r="A54" s="63" t="s">
        <v>54</v>
      </c>
      <c r="B54" s="61"/>
      <c r="C54" s="61"/>
      <c r="D54" s="65"/>
      <c r="E54" s="55"/>
      <c r="F54" s="55"/>
      <c r="G54" s="83"/>
      <c r="H54" s="68"/>
      <c r="I54" s="83"/>
      <c r="J54" s="24"/>
      <c r="K54" s="83"/>
      <c r="L54" s="68"/>
      <c r="M54" s="83"/>
    </row>
    <row r="55" spans="1:13" ht="18.75" customHeight="1">
      <c r="A55" s="63"/>
      <c r="B55" s="63" t="s">
        <v>57</v>
      </c>
      <c r="C55" s="63"/>
      <c r="D55" s="65"/>
      <c r="E55" s="55"/>
      <c r="F55" s="55"/>
      <c r="G55" s="84">
        <f>SUM(G51:G53)</f>
        <v>-52058</v>
      </c>
      <c r="H55" s="82"/>
      <c r="I55" s="84">
        <f>SUM(I51:I53)</f>
        <v>-9154864</v>
      </c>
      <c r="J55" s="24"/>
      <c r="K55" s="84">
        <f>SUM(K51:K53)</f>
        <v>-52058</v>
      </c>
      <c r="L55" s="82"/>
      <c r="M55" s="84">
        <f>SUM(M51:M53)</f>
        <v>-8099030</v>
      </c>
    </row>
    <row r="56" spans="1:13" ht="15" customHeight="1">
      <c r="A56" s="63"/>
      <c r="B56" s="63"/>
      <c r="C56" s="63"/>
      <c r="D56" s="65"/>
      <c r="E56" s="55"/>
      <c r="F56" s="55"/>
      <c r="G56" s="82"/>
      <c r="H56" s="82"/>
      <c r="I56" s="82"/>
      <c r="J56" s="24"/>
      <c r="K56" s="82"/>
      <c r="L56" s="82"/>
      <c r="M56" s="82"/>
    </row>
    <row r="57" spans="1:13">
      <c r="A57" s="63" t="s">
        <v>77</v>
      </c>
      <c r="B57" s="63"/>
      <c r="C57" s="63"/>
      <c r="D57" s="65"/>
      <c r="E57" s="55"/>
      <c r="F57" s="55"/>
      <c r="G57" s="55"/>
      <c r="H57" s="55"/>
      <c r="I57" s="55"/>
      <c r="J57" s="55"/>
      <c r="K57" s="55"/>
      <c r="L57" s="55"/>
      <c r="M57" s="55"/>
    </row>
    <row r="58" spans="1:13" ht="22" thickBot="1">
      <c r="A58" s="63"/>
      <c r="B58" s="63" t="s">
        <v>78</v>
      </c>
      <c r="C58" s="63"/>
      <c r="D58" s="65"/>
      <c r="E58" s="55"/>
      <c r="F58" s="55"/>
      <c r="G58" s="85">
        <f>SUM(G46,G55)</f>
        <v>86760681</v>
      </c>
      <c r="H58" s="82"/>
      <c r="I58" s="85">
        <f>SUM(I46,I55)</f>
        <v>51235718</v>
      </c>
      <c r="J58" s="24"/>
      <c r="K58" s="85">
        <f>SUM(K46,K55)</f>
        <v>83951821</v>
      </c>
      <c r="L58" s="82"/>
      <c r="M58" s="85">
        <f>SUM(M46,M55)</f>
        <v>49351836</v>
      </c>
    </row>
    <row r="59" spans="1:13" ht="22" thickTop="1">
      <c r="A59" s="63"/>
      <c r="B59" s="63"/>
      <c r="C59" s="63"/>
      <c r="D59" s="65"/>
      <c r="E59" s="55"/>
      <c r="F59" s="55"/>
      <c r="G59" s="82"/>
      <c r="H59" s="82"/>
      <c r="I59" s="82"/>
      <c r="J59" s="24"/>
      <c r="K59" s="24"/>
      <c r="L59" s="24"/>
      <c r="M59" s="24"/>
    </row>
    <row r="60" spans="1:13" ht="21" customHeight="1">
      <c r="A60" s="61" t="s">
        <v>79</v>
      </c>
      <c r="B60" s="61"/>
      <c r="C60" s="61"/>
      <c r="D60" s="65"/>
      <c r="E60" s="55"/>
      <c r="F60" s="55"/>
      <c r="G60" s="82"/>
      <c r="H60" s="82"/>
      <c r="I60" s="82"/>
      <c r="J60" s="24"/>
      <c r="K60" s="24"/>
      <c r="L60" s="24"/>
      <c r="M60" s="24"/>
    </row>
    <row r="61" spans="1:13" ht="18" customHeight="1">
      <c r="A61" s="61"/>
      <c r="B61" s="61" t="s">
        <v>80</v>
      </c>
      <c r="C61" s="61"/>
      <c r="D61" s="65"/>
      <c r="E61" s="55"/>
      <c r="F61" s="55"/>
      <c r="G61" s="82"/>
      <c r="H61" s="82"/>
      <c r="I61" s="82"/>
      <c r="J61" s="24"/>
      <c r="K61" s="24"/>
      <c r="L61" s="24"/>
      <c r="M61" s="24"/>
    </row>
    <row r="62" spans="1:13">
      <c r="A62" s="63"/>
      <c r="B62" s="63" t="s">
        <v>50</v>
      </c>
      <c r="C62" s="63"/>
      <c r="D62" s="67"/>
      <c r="E62" s="58"/>
      <c r="F62" s="58"/>
      <c r="G62" s="82">
        <f>G64-G63</f>
        <v>85237374</v>
      </c>
      <c r="H62" s="82"/>
      <c r="I62" s="82">
        <f>I64-I63</f>
        <v>50313493</v>
      </c>
      <c r="J62" s="24"/>
      <c r="K62" s="23">
        <f>K64</f>
        <v>83951821</v>
      </c>
      <c r="L62" s="24"/>
      <c r="M62" s="23">
        <f>M64</f>
        <v>49351836</v>
      </c>
    </row>
    <row r="63" spans="1:13">
      <c r="A63" s="61"/>
      <c r="B63" s="61" t="s">
        <v>53</v>
      </c>
      <c r="C63" s="61"/>
      <c r="D63" s="65"/>
      <c r="E63" s="65">
        <v>10</v>
      </c>
      <c r="F63" s="55"/>
      <c r="G63" s="35">
        <v>1523307</v>
      </c>
      <c r="H63" s="68"/>
      <c r="I63" s="35">
        <v>922225</v>
      </c>
      <c r="J63" s="24"/>
      <c r="K63" s="35" t="s">
        <v>0</v>
      </c>
      <c r="L63" s="68"/>
      <c r="M63" s="35">
        <v>0</v>
      </c>
    </row>
    <row r="64" spans="1:13" ht="22" thickBot="1">
      <c r="A64" s="63"/>
      <c r="B64" s="63"/>
      <c r="C64" s="63"/>
      <c r="D64" s="65"/>
      <c r="E64" s="55"/>
      <c r="F64" s="55"/>
      <c r="G64" s="85">
        <f>G58</f>
        <v>86760681</v>
      </c>
      <c r="H64" s="82"/>
      <c r="I64" s="85">
        <f>I58</f>
        <v>51235718</v>
      </c>
      <c r="J64" s="21"/>
      <c r="K64" s="85">
        <f>K58</f>
        <v>83951821</v>
      </c>
      <c r="L64" s="82"/>
      <c r="M64" s="85">
        <f>M58</f>
        <v>49351836</v>
      </c>
    </row>
    <row r="65" spans="1:13" ht="22" thickTop="1">
      <c r="A65" s="55"/>
      <c r="B65" s="63"/>
      <c r="C65" s="63"/>
      <c r="D65" s="63"/>
      <c r="E65" s="65"/>
      <c r="F65" s="65"/>
      <c r="G65" s="55"/>
      <c r="H65" s="69"/>
      <c r="I65" s="55"/>
      <c r="J65" s="69"/>
      <c r="K65" s="55"/>
      <c r="L65" s="55"/>
      <c r="M65" s="55"/>
    </row>
    <row r="66" spans="1:13">
      <c r="A66" s="55"/>
      <c r="B66" s="63"/>
      <c r="C66" s="63"/>
      <c r="D66" s="63"/>
      <c r="E66" s="65"/>
      <c r="F66" s="65"/>
      <c r="G66" s="55"/>
      <c r="H66" s="24"/>
      <c r="I66" s="55"/>
      <c r="J66" s="24"/>
      <c r="K66" s="55"/>
      <c r="L66" s="55"/>
      <c r="M66" s="55"/>
    </row>
    <row r="67" spans="1:13">
      <c r="A67" s="55"/>
      <c r="B67" s="70"/>
      <c r="C67" s="70"/>
      <c r="D67" s="70"/>
      <c r="E67" s="71"/>
      <c r="F67" s="71"/>
      <c r="G67" s="72"/>
      <c r="H67" s="72"/>
      <c r="I67" s="72"/>
      <c r="J67" s="73"/>
      <c r="K67" s="55"/>
      <c r="L67" s="55"/>
      <c r="M67" s="55"/>
    </row>
    <row r="68" spans="1:13">
      <c r="A68" s="55"/>
      <c r="B68" s="74"/>
      <c r="C68" s="74"/>
      <c r="D68" s="74"/>
      <c r="E68" s="71"/>
      <c r="F68" s="71"/>
      <c r="G68" s="72"/>
      <c r="H68" s="72"/>
      <c r="I68" s="72"/>
      <c r="J68" s="72"/>
      <c r="K68" s="55"/>
      <c r="L68" s="55"/>
      <c r="M68" s="55"/>
    </row>
    <row r="69" spans="1:13">
      <c r="A69" s="55"/>
      <c r="B69" s="74"/>
      <c r="C69" s="74"/>
      <c r="D69" s="74"/>
      <c r="E69" s="71"/>
      <c r="F69" s="71"/>
      <c r="G69" s="72"/>
      <c r="H69" s="280"/>
      <c r="I69" s="280"/>
      <c r="J69" s="280"/>
      <c r="K69" s="55"/>
      <c r="L69" s="55"/>
      <c r="M69" s="55"/>
    </row>
    <row r="70" spans="1:13">
      <c r="A70" s="55"/>
      <c r="B70" s="70"/>
      <c r="C70" s="70"/>
      <c r="D70" s="70"/>
      <c r="E70" s="71"/>
      <c r="F70" s="71"/>
      <c r="G70" s="75"/>
      <c r="H70" s="73"/>
      <c r="I70" s="75"/>
      <c r="J70" s="73"/>
      <c r="K70" s="55"/>
      <c r="L70" s="55"/>
      <c r="M70" s="55"/>
    </row>
  </sheetData>
  <mergeCells count="11">
    <mergeCell ref="G5:I5"/>
    <mergeCell ref="K5:M5"/>
    <mergeCell ref="G6:I6"/>
    <mergeCell ref="K6:M6"/>
    <mergeCell ref="G8:M8"/>
    <mergeCell ref="H69:J69"/>
    <mergeCell ref="G41:I41"/>
    <mergeCell ref="K41:M41"/>
    <mergeCell ref="G42:I42"/>
    <mergeCell ref="K42:M42"/>
    <mergeCell ref="G44:M44"/>
  </mergeCells>
  <pageMargins left="0.7" right="0.7" top="0.75" bottom="0.51100000000000001" header="0.3" footer="0.51100000000000001"/>
  <pageSetup paperSize="9" firstPageNumber="6" orientation="portrait" useFirstPageNumber="1" r:id="rId1"/>
  <headerFooter>
    <oddFooter>&amp;L&amp;"Times New Roman,Regular"&amp;11The accompanying notes are an integral part of these financial statements.
&amp;C&amp;"Times New Roman,Regular"&amp;11
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9"/>
  <sheetViews>
    <sheetView tabSelected="1" topLeftCell="A46" zoomScale="90" zoomScaleNormal="90" zoomScaleSheetLayoutView="100" workbookViewId="0">
      <selection activeCell="G8" sqref="G8"/>
    </sheetView>
  </sheetViews>
  <sheetFormatPr defaultColWidth="9.8984375" defaultRowHeight="20.25" customHeight="1"/>
  <cols>
    <col min="1" max="3" width="2.19921875" style="191" customWidth="1"/>
    <col min="4" max="4" width="32.19921875" style="191" customWidth="1"/>
    <col min="5" max="5" width="7.09765625" style="2" customWidth="1"/>
    <col min="6" max="6" width="12.5" style="209" customWidth="1"/>
    <col min="7" max="7" width="0.3984375" style="191" customWidth="1"/>
    <col min="8" max="8" width="12.5" style="209" customWidth="1"/>
    <col min="9" max="9" width="0.3984375" style="209" customWidth="1"/>
    <col min="10" max="10" width="12.5" style="209" customWidth="1"/>
    <col min="11" max="11" width="0.3984375" style="191" customWidth="1"/>
    <col min="12" max="12" width="12.5" style="209" customWidth="1"/>
    <col min="13" max="13" width="13.3984375" style="191" customWidth="1"/>
    <col min="14" max="17" width="11.09765625" style="191" customWidth="1"/>
    <col min="18" max="18" width="9.8984375" style="191"/>
    <col min="19" max="19" width="17" style="191" bestFit="1" customWidth="1"/>
    <col min="20" max="16384" width="9.8984375" style="191"/>
  </cols>
  <sheetData>
    <row r="1" spans="1:12" s="155" customFormat="1" ht="20.25" customHeight="1">
      <c r="A1" s="168" t="s">
        <v>231</v>
      </c>
      <c r="B1" s="169"/>
      <c r="C1" s="169"/>
      <c r="D1" s="169"/>
      <c r="E1" s="170"/>
      <c r="F1" s="171"/>
      <c r="G1" s="169"/>
      <c r="H1" s="171"/>
      <c r="I1" s="171"/>
      <c r="J1" s="171"/>
      <c r="K1" s="169"/>
      <c r="L1" s="171"/>
    </row>
    <row r="2" spans="1:12" s="155" customFormat="1" ht="20.25" customHeight="1">
      <c r="A2" s="172" t="s">
        <v>66</v>
      </c>
      <c r="B2" s="169"/>
      <c r="C2" s="169"/>
      <c r="D2" s="169"/>
      <c r="E2" s="170"/>
      <c r="F2" s="171"/>
      <c r="G2" s="169"/>
      <c r="H2" s="171"/>
      <c r="I2" s="171"/>
      <c r="J2" s="171"/>
      <c r="K2" s="169"/>
      <c r="L2" s="171"/>
    </row>
    <row r="3" spans="1:12" s="155" customFormat="1" ht="20.25" customHeight="1">
      <c r="E3" s="156"/>
      <c r="F3" s="173"/>
      <c r="G3" s="174"/>
      <c r="H3" s="173"/>
      <c r="I3" s="173"/>
      <c r="J3" s="175"/>
      <c r="K3" s="174"/>
      <c r="L3" s="175"/>
    </row>
    <row r="4" spans="1:12" s="155" customFormat="1" ht="20.25" customHeight="1">
      <c r="E4" s="156"/>
      <c r="F4" s="284" t="s">
        <v>29</v>
      </c>
      <c r="G4" s="284"/>
      <c r="H4" s="284"/>
      <c r="I4" s="284"/>
      <c r="J4" s="285" t="s">
        <v>33</v>
      </c>
      <c r="K4" s="285"/>
      <c r="L4" s="285"/>
    </row>
    <row r="5" spans="1:12" s="155" customFormat="1" ht="20.25" customHeight="1">
      <c r="E5" s="156"/>
      <c r="F5" s="284" t="s">
        <v>30</v>
      </c>
      <c r="G5" s="284"/>
      <c r="H5" s="284"/>
      <c r="I5" s="284"/>
      <c r="J5" s="285" t="s">
        <v>30</v>
      </c>
      <c r="K5" s="285"/>
      <c r="L5" s="285"/>
    </row>
    <row r="6" spans="1:12" s="155" customFormat="1" ht="20.25" customHeight="1">
      <c r="E6" s="156"/>
      <c r="F6" s="173" t="s">
        <v>105</v>
      </c>
      <c r="G6" s="173"/>
      <c r="H6" s="173" t="s">
        <v>106</v>
      </c>
      <c r="I6" s="173"/>
      <c r="J6" s="173" t="s">
        <v>105</v>
      </c>
      <c r="K6" s="173"/>
      <c r="L6" s="173" t="s">
        <v>106</v>
      </c>
    </row>
    <row r="7" spans="1:12" s="158" customFormat="1" ht="20.25" customHeight="1">
      <c r="A7" s="172" t="s">
        <v>1</v>
      </c>
      <c r="E7" s="160" t="s">
        <v>2</v>
      </c>
      <c r="F7" s="176" t="s">
        <v>205</v>
      </c>
      <c r="H7" s="176" t="s">
        <v>152</v>
      </c>
      <c r="I7" s="176"/>
      <c r="J7" s="176" t="s">
        <v>205</v>
      </c>
      <c r="L7" s="176" t="s">
        <v>152</v>
      </c>
    </row>
    <row r="8" spans="1:12" s="158" customFormat="1" ht="20.25" customHeight="1">
      <c r="A8" s="172"/>
      <c r="E8" s="160"/>
      <c r="F8" s="176" t="s">
        <v>115</v>
      </c>
      <c r="H8" s="176"/>
      <c r="I8" s="176"/>
      <c r="J8" s="176" t="s">
        <v>115</v>
      </c>
      <c r="L8" s="176"/>
    </row>
    <row r="9" spans="1:12" s="158" customFormat="1" ht="20.25" customHeight="1">
      <c r="A9" s="177"/>
      <c r="B9" s="177"/>
      <c r="C9" s="177"/>
      <c r="D9" s="177"/>
      <c r="E9" s="178"/>
      <c r="F9" s="283" t="s">
        <v>107</v>
      </c>
      <c r="G9" s="283"/>
      <c r="H9" s="283"/>
      <c r="I9" s="283"/>
      <c r="J9" s="283"/>
      <c r="K9" s="283"/>
      <c r="L9" s="283"/>
    </row>
    <row r="10" spans="1:12" s="155" customFormat="1" ht="20.25" customHeight="1">
      <c r="A10" s="154" t="s">
        <v>3</v>
      </c>
      <c r="E10" s="156"/>
      <c r="F10" s="157"/>
      <c r="G10" s="157"/>
      <c r="H10" s="157"/>
      <c r="I10" s="157"/>
      <c r="J10" s="157"/>
      <c r="K10" s="157"/>
      <c r="L10" s="157"/>
    </row>
    <row r="11" spans="1:12" ht="20.25" customHeight="1">
      <c r="A11" s="213" t="s">
        <v>4</v>
      </c>
      <c r="B11" s="155"/>
      <c r="C11" s="155"/>
      <c r="D11" s="155"/>
      <c r="F11" s="24">
        <v>43500</v>
      </c>
      <c r="G11" s="22"/>
      <c r="H11" s="24">
        <v>41826</v>
      </c>
      <c r="I11" s="24"/>
      <c r="J11" s="24">
        <v>12104</v>
      </c>
      <c r="K11" s="22"/>
      <c r="L11" s="24">
        <v>16621</v>
      </c>
    </row>
    <row r="12" spans="1:12" ht="20.25" customHeight="1">
      <c r="A12" s="213" t="s">
        <v>86</v>
      </c>
      <c r="B12" s="155"/>
      <c r="C12" s="155"/>
      <c r="D12" s="155"/>
      <c r="E12" s="2" t="s">
        <v>215</v>
      </c>
      <c r="F12" s="24">
        <v>374171</v>
      </c>
      <c r="G12" s="22"/>
      <c r="H12" s="24">
        <v>234602</v>
      </c>
      <c r="I12" s="24"/>
      <c r="J12" s="24">
        <v>242177</v>
      </c>
      <c r="K12" s="22"/>
      <c r="L12" s="24">
        <v>133018</v>
      </c>
    </row>
    <row r="13" spans="1:12" ht="20.25" customHeight="1">
      <c r="A13" s="213" t="s">
        <v>170</v>
      </c>
      <c r="B13" s="155"/>
      <c r="C13" s="155"/>
      <c r="D13" s="155"/>
      <c r="F13" s="24"/>
      <c r="G13" s="22"/>
      <c r="H13" s="24"/>
      <c r="I13" s="24"/>
      <c r="J13" s="24"/>
      <c r="K13" s="22"/>
      <c r="L13" s="24"/>
    </row>
    <row r="14" spans="1:12" ht="20.25" customHeight="1">
      <c r="A14" s="213"/>
      <c r="B14" s="155" t="s">
        <v>195</v>
      </c>
      <c r="C14" s="155"/>
      <c r="D14" s="155"/>
      <c r="F14" s="24">
        <v>5882</v>
      </c>
      <c r="G14" s="22"/>
      <c r="H14" s="24">
        <v>9208</v>
      </c>
      <c r="I14" s="24"/>
      <c r="J14" s="24">
        <v>0</v>
      </c>
      <c r="K14" s="22"/>
      <c r="L14" s="24">
        <v>0</v>
      </c>
    </row>
    <row r="15" spans="1:12" ht="20.25" customHeight="1">
      <c r="A15" s="213" t="s">
        <v>183</v>
      </c>
      <c r="B15" s="155"/>
      <c r="C15" s="155"/>
      <c r="D15" s="155"/>
      <c r="E15" s="2">
        <v>2</v>
      </c>
      <c r="F15" s="24">
        <v>0</v>
      </c>
      <c r="G15" s="22"/>
      <c r="H15" s="24">
        <v>0</v>
      </c>
      <c r="I15" s="24"/>
      <c r="J15" s="24">
        <v>21350</v>
      </c>
      <c r="K15" s="22"/>
      <c r="L15" s="24">
        <v>251500</v>
      </c>
    </row>
    <row r="16" spans="1:12" ht="20.25" customHeight="1">
      <c r="A16" s="213" t="s">
        <v>23</v>
      </c>
      <c r="B16" s="155"/>
      <c r="C16" s="155"/>
      <c r="D16" s="155"/>
      <c r="F16" s="24">
        <v>217749</v>
      </c>
      <c r="G16" s="22"/>
      <c r="H16" s="24">
        <v>212521</v>
      </c>
      <c r="I16" s="24"/>
      <c r="J16" s="24">
        <v>156015</v>
      </c>
      <c r="K16" s="22"/>
      <c r="L16" s="24">
        <v>155715</v>
      </c>
    </row>
    <row r="17" spans="1:12" ht="20.25" customHeight="1">
      <c r="A17" s="213" t="s">
        <v>87</v>
      </c>
      <c r="B17" s="155"/>
      <c r="C17" s="155"/>
      <c r="D17" s="155"/>
      <c r="F17" s="22">
        <v>3142</v>
      </c>
      <c r="G17" s="22"/>
      <c r="H17" s="22">
        <v>7791</v>
      </c>
      <c r="I17" s="22"/>
      <c r="J17" s="22">
        <v>2829</v>
      </c>
      <c r="K17" s="22"/>
      <c r="L17" s="22">
        <v>6898</v>
      </c>
    </row>
    <row r="18" spans="1:12" ht="20.25" customHeight="1">
      <c r="A18" s="213" t="s">
        <v>255</v>
      </c>
      <c r="B18" s="155"/>
      <c r="C18" s="155"/>
      <c r="D18" s="155"/>
      <c r="F18" s="22"/>
      <c r="G18" s="22"/>
      <c r="H18" s="22"/>
      <c r="I18" s="22"/>
      <c r="J18" s="22"/>
      <c r="K18" s="22"/>
      <c r="L18" s="22"/>
    </row>
    <row r="19" spans="1:12" ht="20.25" customHeight="1">
      <c r="A19" s="155"/>
      <c r="B19" s="155" t="s">
        <v>256</v>
      </c>
      <c r="C19" s="155"/>
      <c r="D19" s="155"/>
      <c r="E19" s="279">
        <v>4</v>
      </c>
      <c r="F19" s="24">
        <v>40008</v>
      </c>
      <c r="G19" s="22"/>
      <c r="H19" s="25">
        <v>0</v>
      </c>
      <c r="I19" s="24"/>
      <c r="J19" s="24">
        <v>0</v>
      </c>
      <c r="K19" s="22"/>
      <c r="L19" s="25">
        <v>0</v>
      </c>
    </row>
    <row r="20" spans="1:12" ht="20.25" customHeight="1">
      <c r="A20" s="99" t="s">
        <v>5</v>
      </c>
      <c r="F20" s="19">
        <v>684452</v>
      </c>
      <c r="G20" s="22"/>
      <c r="H20" s="19">
        <v>505948</v>
      </c>
      <c r="I20" s="23"/>
      <c r="J20" s="19">
        <v>434475</v>
      </c>
      <c r="K20" s="22"/>
      <c r="L20" s="19">
        <v>563752</v>
      </c>
    </row>
    <row r="21" spans="1:12" s="155" customFormat="1" ht="20.25" customHeight="1">
      <c r="A21" s="159"/>
      <c r="E21" s="156"/>
      <c r="F21" s="22"/>
      <c r="G21" s="22"/>
      <c r="H21" s="22"/>
      <c r="I21" s="22"/>
      <c r="J21" s="22"/>
      <c r="K21" s="22"/>
      <c r="L21" s="22"/>
    </row>
    <row r="22" spans="1:12" s="155" customFormat="1" ht="20.25" customHeight="1">
      <c r="A22" s="154" t="s">
        <v>6</v>
      </c>
      <c r="E22" s="156"/>
      <c r="F22" s="22"/>
      <c r="G22" s="22"/>
      <c r="H22" s="22"/>
      <c r="I22" s="22"/>
      <c r="J22" s="22"/>
      <c r="K22" s="22"/>
      <c r="L22" s="22"/>
    </row>
    <row r="23" spans="1:12" ht="20.25" customHeight="1">
      <c r="A23" s="269" t="s">
        <v>81</v>
      </c>
      <c r="B23" s="155"/>
      <c r="C23" s="155"/>
      <c r="D23" s="155"/>
      <c r="F23" s="163">
        <v>0</v>
      </c>
      <c r="G23" s="22"/>
      <c r="H23" s="163">
        <v>0</v>
      </c>
      <c r="I23" s="163"/>
      <c r="J23" s="163">
        <v>1020522</v>
      </c>
      <c r="K23" s="22"/>
      <c r="L23" s="163">
        <v>1020522</v>
      </c>
    </row>
    <row r="24" spans="1:12" ht="20.25" customHeight="1">
      <c r="A24" s="269" t="s">
        <v>196</v>
      </c>
      <c r="B24" s="155"/>
      <c r="C24" s="155"/>
      <c r="D24" s="155"/>
      <c r="F24" s="163">
        <v>294</v>
      </c>
      <c r="G24" s="22"/>
      <c r="H24" s="163">
        <v>547</v>
      </c>
      <c r="I24" s="163"/>
      <c r="J24" s="163">
        <v>0</v>
      </c>
      <c r="K24" s="22"/>
      <c r="L24" s="163">
        <v>0</v>
      </c>
    </row>
    <row r="25" spans="1:12" ht="20.25" customHeight="1">
      <c r="A25" s="269" t="s">
        <v>26</v>
      </c>
      <c r="B25" s="155"/>
      <c r="C25" s="155"/>
      <c r="D25" s="155"/>
      <c r="E25" s="2">
        <v>4</v>
      </c>
      <c r="F25" s="163">
        <v>984914</v>
      </c>
      <c r="G25" s="22"/>
      <c r="H25" s="163">
        <v>966501</v>
      </c>
      <c r="I25" s="163"/>
      <c r="J25" s="163">
        <v>506126</v>
      </c>
      <c r="K25" s="22"/>
      <c r="L25" s="24">
        <v>445565</v>
      </c>
    </row>
    <row r="26" spans="1:12" ht="20.25" customHeight="1">
      <c r="A26" s="269" t="s">
        <v>116</v>
      </c>
      <c r="B26" s="155"/>
      <c r="C26" s="155"/>
      <c r="D26" s="155"/>
      <c r="E26" s="2">
        <v>4</v>
      </c>
      <c r="F26" s="163">
        <v>284749</v>
      </c>
      <c r="G26" s="22"/>
      <c r="H26" s="163">
        <v>295002</v>
      </c>
      <c r="I26" s="163"/>
      <c r="J26" s="163">
        <v>11503</v>
      </c>
      <c r="K26" s="22"/>
      <c r="L26" s="22">
        <v>12398</v>
      </c>
    </row>
    <row r="27" spans="1:12" ht="20.25" customHeight="1">
      <c r="A27" s="269" t="s">
        <v>27</v>
      </c>
      <c r="B27" s="155"/>
      <c r="C27" s="155"/>
      <c r="D27" s="155"/>
      <c r="F27" s="22">
        <v>111094</v>
      </c>
      <c r="G27" s="22"/>
      <c r="H27" s="68">
        <v>91795</v>
      </c>
      <c r="I27" s="22"/>
      <c r="J27" s="22">
        <v>77792</v>
      </c>
      <c r="K27" s="22"/>
      <c r="L27" s="24">
        <v>65088</v>
      </c>
    </row>
    <row r="28" spans="1:12" ht="20.25" customHeight="1">
      <c r="A28" s="269" t="s">
        <v>19</v>
      </c>
      <c r="B28" s="155"/>
      <c r="C28" s="155"/>
      <c r="D28" s="155"/>
      <c r="F28" s="163">
        <v>46633</v>
      </c>
      <c r="G28" s="22"/>
      <c r="H28" s="24">
        <v>50845</v>
      </c>
      <c r="I28" s="163"/>
      <c r="J28" s="24">
        <v>5679</v>
      </c>
      <c r="K28" s="22"/>
      <c r="L28" s="24">
        <v>4812</v>
      </c>
    </row>
    <row r="29" spans="1:12" ht="20.25" customHeight="1">
      <c r="A29" s="269" t="s">
        <v>148</v>
      </c>
      <c r="B29" s="155"/>
      <c r="C29" s="155"/>
      <c r="D29" s="155"/>
      <c r="F29" s="163">
        <v>21838</v>
      </c>
      <c r="G29" s="22"/>
      <c r="H29" s="24">
        <v>14940</v>
      </c>
      <c r="I29" s="163"/>
      <c r="J29" s="22">
        <v>21838</v>
      </c>
      <c r="K29" s="22"/>
      <c r="L29" s="24">
        <v>14940</v>
      </c>
    </row>
    <row r="30" spans="1:12" ht="20.25" customHeight="1">
      <c r="A30" s="213" t="s">
        <v>43</v>
      </c>
      <c r="B30" s="155"/>
      <c r="C30" s="155"/>
      <c r="D30" s="155"/>
      <c r="F30" s="68">
        <v>30095</v>
      </c>
      <c r="G30" s="22"/>
      <c r="H30" s="68">
        <v>30206</v>
      </c>
      <c r="I30" s="68"/>
      <c r="J30" s="24">
        <v>2735</v>
      </c>
      <c r="K30" s="22"/>
      <c r="L30" s="24">
        <v>2735</v>
      </c>
    </row>
    <row r="31" spans="1:12" ht="20.25" customHeight="1">
      <c r="A31" s="99" t="s">
        <v>7</v>
      </c>
      <c r="F31" s="19">
        <v>1479617</v>
      </c>
      <c r="G31" s="22"/>
      <c r="H31" s="19">
        <v>1449836</v>
      </c>
      <c r="I31" s="23"/>
      <c r="J31" s="19">
        <v>1646195</v>
      </c>
      <c r="K31" s="22"/>
      <c r="L31" s="19">
        <v>1566060</v>
      </c>
    </row>
    <row r="32" spans="1:12" ht="20.25" customHeight="1">
      <c r="A32" s="99"/>
      <c r="F32" s="22"/>
      <c r="G32" s="22"/>
      <c r="H32" s="22"/>
      <c r="I32" s="22"/>
      <c r="J32" s="22"/>
      <c r="K32" s="22"/>
      <c r="L32" s="22"/>
    </row>
    <row r="33" spans="1:12" ht="20.25" customHeight="1" thickBot="1">
      <c r="A33" s="99" t="s">
        <v>8</v>
      </c>
      <c r="F33" s="20">
        <v>2164069</v>
      </c>
      <c r="G33" s="22"/>
      <c r="H33" s="20">
        <v>1955784</v>
      </c>
      <c r="I33" s="23"/>
      <c r="J33" s="20">
        <v>2080670</v>
      </c>
      <c r="K33" s="22"/>
      <c r="L33" s="20">
        <v>2129812</v>
      </c>
    </row>
    <row r="34" spans="1:12" ht="20.25" customHeight="1" thickTop="1">
      <c r="F34" s="193"/>
      <c r="G34" s="193"/>
      <c r="H34" s="193"/>
      <c r="I34" s="193"/>
      <c r="J34" s="8"/>
      <c r="K34" s="193"/>
      <c r="L34" s="8"/>
    </row>
    <row r="35" spans="1:12" ht="20.25" customHeight="1">
      <c r="A35" s="168" t="s">
        <v>231</v>
      </c>
      <c r="B35" s="16"/>
      <c r="C35" s="16"/>
      <c r="D35" s="16"/>
      <c r="E35" s="30"/>
      <c r="F35" s="4"/>
      <c r="G35" s="16"/>
      <c r="H35" s="4"/>
      <c r="I35" s="4"/>
      <c r="J35" s="4"/>
      <c r="K35" s="16"/>
      <c r="L35" s="4"/>
    </row>
    <row r="36" spans="1:12" ht="20.25" customHeight="1">
      <c r="A36" s="194" t="str">
        <f>A2</f>
        <v>Statement of financial position</v>
      </c>
      <c r="B36" s="16"/>
      <c r="C36" s="16"/>
      <c r="D36" s="16"/>
      <c r="E36" s="30"/>
      <c r="F36" s="4"/>
      <c r="G36" s="16"/>
      <c r="H36" s="4"/>
      <c r="I36" s="4"/>
      <c r="J36" s="4"/>
      <c r="K36" s="16"/>
      <c r="L36" s="4"/>
    </row>
    <row r="37" spans="1:12" ht="20.25" customHeight="1">
      <c r="F37" s="182"/>
      <c r="G37" s="17"/>
      <c r="H37" s="182"/>
      <c r="I37" s="182"/>
      <c r="J37" s="195"/>
      <c r="K37" s="17"/>
      <c r="L37" s="195"/>
    </row>
    <row r="38" spans="1:12" ht="20.25" customHeight="1">
      <c r="F38" s="281" t="s">
        <v>29</v>
      </c>
      <c r="G38" s="281"/>
      <c r="H38" s="281"/>
      <c r="I38" s="281"/>
      <c r="J38" s="282" t="s">
        <v>33</v>
      </c>
      <c r="K38" s="282"/>
      <c r="L38" s="282"/>
    </row>
    <row r="39" spans="1:12" ht="20.25" customHeight="1">
      <c r="F39" s="281" t="s">
        <v>30</v>
      </c>
      <c r="G39" s="281"/>
      <c r="H39" s="281"/>
      <c r="I39" s="281"/>
      <c r="J39" s="282" t="s">
        <v>30</v>
      </c>
      <c r="K39" s="282"/>
      <c r="L39" s="282"/>
    </row>
    <row r="40" spans="1:12" ht="20.25" customHeight="1">
      <c r="F40" s="182" t="s">
        <v>105</v>
      </c>
      <c r="G40" s="182"/>
      <c r="H40" s="182" t="s">
        <v>106</v>
      </c>
      <c r="I40" s="182"/>
      <c r="J40" s="182" t="s">
        <v>105</v>
      </c>
      <c r="K40" s="182"/>
      <c r="L40" s="182" t="s">
        <v>106</v>
      </c>
    </row>
    <row r="41" spans="1:12" s="103" customFormat="1" ht="20.25" customHeight="1">
      <c r="A41" s="196" t="s">
        <v>217</v>
      </c>
      <c r="E41" s="31" t="s">
        <v>2</v>
      </c>
      <c r="F41" s="176" t="s">
        <v>205</v>
      </c>
      <c r="G41" s="158"/>
      <c r="H41" s="176" t="s">
        <v>152</v>
      </c>
      <c r="I41" s="176"/>
      <c r="J41" s="176" t="s">
        <v>205</v>
      </c>
      <c r="K41" s="158"/>
      <c r="L41" s="176" t="s">
        <v>152</v>
      </c>
    </row>
    <row r="42" spans="1:12" s="103" customFormat="1" ht="20.25" customHeight="1">
      <c r="A42" s="196"/>
      <c r="E42" s="31"/>
      <c r="F42" s="6" t="s">
        <v>115</v>
      </c>
      <c r="H42" s="6"/>
      <c r="I42" s="6"/>
      <c r="J42" s="6" t="s">
        <v>115</v>
      </c>
      <c r="L42" s="6"/>
    </row>
    <row r="43" spans="1:12" s="103" customFormat="1" ht="20.25" customHeight="1">
      <c r="E43" s="31"/>
      <c r="F43" s="283" t="s">
        <v>107</v>
      </c>
      <c r="G43" s="283"/>
      <c r="H43" s="283"/>
      <c r="I43" s="283"/>
      <c r="J43" s="283"/>
      <c r="K43" s="283"/>
      <c r="L43" s="283"/>
    </row>
    <row r="44" spans="1:12" s="103" customFormat="1" ht="20.25" customHeight="1">
      <c r="A44" s="197" t="s">
        <v>9</v>
      </c>
      <c r="E44" s="31"/>
      <c r="F44" s="198"/>
      <c r="G44" s="198"/>
      <c r="H44" s="198"/>
      <c r="I44" s="198"/>
      <c r="J44" s="198"/>
      <c r="K44" s="198"/>
      <c r="L44" s="198"/>
    </row>
    <row r="45" spans="1:12" ht="20.25" customHeight="1">
      <c r="A45" s="155" t="s">
        <v>209</v>
      </c>
      <c r="B45" s="155"/>
      <c r="C45" s="155"/>
      <c r="D45" s="155"/>
      <c r="F45" s="191"/>
      <c r="H45" s="191"/>
      <c r="I45" s="191"/>
      <c r="J45" s="191"/>
      <c r="L45" s="191"/>
    </row>
    <row r="46" spans="1:12" ht="20.25" customHeight="1">
      <c r="A46" s="155"/>
      <c r="B46" s="155" t="s">
        <v>103</v>
      </c>
      <c r="C46" s="155"/>
      <c r="D46" s="155"/>
      <c r="F46" s="24">
        <v>150118</v>
      </c>
      <c r="G46" s="22"/>
      <c r="H46" s="24">
        <v>142984</v>
      </c>
      <c r="I46" s="24"/>
      <c r="J46" s="163">
        <v>111081</v>
      </c>
      <c r="K46" s="22"/>
      <c r="L46" s="163">
        <v>99092</v>
      </c>
    </row>
    <row r="47" spans="1:12" ht="20.25" customHeight="1">
      <c r="A47" s="155" t="s">
        <v>88</v>
      </c>
      <c r="B47" s="155"/>
      <c r="C47" s="155"/>
      <c r="D47" s="155"/>
      <c r="E47" s="2">
        <v>2</v>
      </c>
      <c r="F47" s="24">
        <v>245526</v>
      </c>
      <c r="G47" s="22"/>
      <c r="H47" s="24">
        <v>287726</v>
      </c>
      <c r="I47" s="24"/>
      <c r="J47" s="24">
        <v>107137</v>
      </c>
      <c r="K47" s="22"/>
      <c r="L47" s="24">
        <v>162338</v>
      </c>
    </row>
    <row r="48" spans="1:12" ht="20.25" customHeight="1">
      <c r="A48" s="268" t="s">
        <v>210</v>
      </c>
      <c r="B48" s="155"/>
      <c r="C48" s="155"/>
      <c r="D48" s="155"/>
      <c r="E48" s="191"/>
      <c r="F48" s="191"/>
      <c r="H48" s="155"/>
      <c r="I48" s="191"/>
      <c r="J48" s="191"/>
      <c r="L48" s="155"/>
    </row>
    <row r="49" spans="1:12" ht="20.25" customHeight="1">
      <c r="A49" s="268"/>
      <c r="B49" s="155" t="s">
        <v>103</v>
      </c>
      <c r="C49" s="155"/>
      <c r="D49" s="155"/>
      <c r="F49" s="24">
        <v>9135</v>
      </c>
      <c r="G49" s="22"/>
      <c r="H49" s="24">
        <v>16107</v>
      </c>
      <c r="I49" s="24"/>
      <c r="J49" s="24">
        <v>4428</v>
      </c>
      <c r="K49" s="22"/>
      <c r="L49" s="24">
        <v>4198</v>
      </c>
    </row>
    <row r="50" spans="1:12" ht="20.25" customHeight="1">
      <c r="A50" s="268" t="s">
        <v>210</v>
      </c>
      <c r="B50" s="155"/>
      <c r="C50" s="155"/>
      <c r="D50" s="155"/>
      <c r="F50" s="24"/>
      <c r="G50" s="22"/>
      <c r="H50" s="24"/>
      <c r="I50" s="24"/>
      <c r="J50" s="24"/>
      <c r="K50" s="22"/>
      <c r="L50" s="24"/>
    </row>
    <row r="51" spans="1:12" ht="20.25" customHeight="1">
      <c r="A51" s="268"/>
      <c r="B51" s="155" t="s">
        <v>184</v>
      </c>
      <c r="C51" s="155"/>
      <c r="D51" s="155"/>
      <c r="E51" s="2">
        <v>2</v>
      </c>
      <c r="F51" s="24">
        <v>54706</v>
      </c>
      <c r="G51" s="22"/>
      <c r="H51" s="24">
        <v>56640</v>
      </c>
      <c r="I51" s="24"/>
      <c r="J51" s="24">
        <v>0</v>
      </c>
      <c r="K51" s="22"/>
      <c r="L51" s="24">
        <v>0</v>
      </c>
    </row>
    <row r="52" spans="1:12" ht="20.25" customHeight="1">
      <c r="A52" s="155" t="s">
        <v>117</v>
      </c>
      <c r="B52" s="155"/>
      <c r="C52" s="155"/>
      <c r="D52" s="155"/>
      <c r="F52" s="24">
        <v>107641</v>
      </c>
      <c r="G52" s="22"/>
      <c r="H52" s="24">
        <v>117961</v>
      </c>
      <c r="I52" s="24"/>
      <c r="J52" s="163">
        <v>2883</v>
      </c>
      <c r="K52" s="22"/>
      <c r="L52" s="24">
        <v>2951</v>
      </c>
    </row>
    <row r="53" spans="1:12" ht="20.25" customHeight="1">
      <c r="A53" s="155" t="s">
        <v>233</v>
      </c>
      <c r="B53" s="155"/>
      <c r="C53" s="155"/>
      <c r="D53" s="155"/>
      <c r="F53" s="24"/>
      <c r="G53" s="22"/>
      <c r="H53" s="24"/>
      <c r="I53" s="24"/>
      <c r="J53" s="163"/>
      <c r="K53" s="22"/>
      <c r="L53" s="163"/>
    </row>
    <row r="54" spans="1:12" ht="20.25" customHeight="1">
      <c r="A54" s="155"/>
      <c r="B54" s="155" t="s">
        <v>232</v>
      </c>
      <c r="C54" s="155"/>
      <c r="D54" s="155"/>
      <c r="E54" s="2">
        <v>2</v>
      </c>
      <c r="F54" s="24">
        <v>386927</v>
      </c>
      <c r="G54" s="22"/>
      <c r="H54" s="24">
        <v>91230</v>
      </c>
      <c r="I54" s="24"/>
      <c r="J54" s="163">
        <v>0</v>
      </c>
      <c r="K54" s="22"/>
      <c r="L54" s="163">
        <v>0</v>
      </c>
    </row>
    <row r="55" spans="1:12" ht="20.25" customHeight="1">
      <c r="A55" s="155" t="s">
        <v>211</v>
      </c>
      <c r="B55" s="270"/>
      <c r="C55" s="270"/>
      <c r="D55" s="155"/>
      <c r="E55" s="2">
        <v>7</v>
      </c>
      <c r="F55" s="24">
        <v>1380</v>
      </c>
      <c r="G55" s="22"/>
      <c r="H55" s="24">
        <v>2091</v>
      </c>
      <c r="I55" s="24"/>
      <c r="J55" s="24">
        <v>1380</v>
      </c>
      <c r="K55" s="22"/>
      <c r="L55" s="24">
        <v>2091</v>
      </c>
    </row>
    <row r="56" spans="1:12" ht="20.25" customHeight="1">
      <c r="A56" s="99" t="s">
        <v>10</v>
      </c>
      <c r="F56" s="19">
        <v>955433</v>
      </c>
      <c r="G56" s="23">
        <v>714739</v>
      </c>
      <c r="H56" s="19">
        <v>714739</v>
      </c>
      <c r="I56" s="23">
        <v>226909</v>
      </c>
      <c r="J56" s="19">
        <v>226909</v>
      </c>
      <c r="K56" s="23">
        <v>270670</v>
      </c>
      <c r="L56" s="19">
        <v>270670</v>
      </c>
    </row>
    <row r="57" spans="1:12" ht="20.25" customHeight="1">
      <c r="A57" s="99"/>
      <c r="F57" s="23"/>
      <c r="G57" s="22"/>
      <c r="H57" s="23"/>
      <c r="I57" s="23"/>
      <c r="J57" s="23"/>
      <c r="K57" s="22"/>
      <c r="L57" s="23"/>
    </row>
    <row r="58" spans="1:12" ht="20.25" customHeight="1">
      <c r="A58" s="197" t="s">
        <v>64</v>
      </c>
      <c r="F58" s="23"/>
      <c r="G58" s="22"/>
      <c r="H58" s="23"/>
      <c r="I58" s="23"/>
      <c r="J58" s="23"/>
      <c r="K58" s="22"/>
      <c r="L58" s="23"/>
    </row>
    <row r="59" spans="1:12" ht="20.25" customHeight="1">
      <c r="A59" s="161" t="s">
        <v>212</v>
      </c>
      <c r="B59" s="155"/>
      <c r="C59" s="155"/>
      <c r="D59" s="155"/>
      <c r="E59" s="191"/>
      <c r="F59" s="191"/>
      <c r="H59" s="191"/>
      <c r="I59" s="191"/>
      <c r="J59" s="191"/>
      <c r="L59" s="191"/>
    </row>
    <row r="60" spans="1:12" ht="20.25" customHeight="1">
      <c r="A60" s="161"/>
      <c r="B60" s="155" t="s">
        <v>104</v>
      </c>
      <c r="C60" s="155"/>
      <c r="D60" s="155"/>
      <c r="F60" s="22">
        <v>19253</v>
      </c>
      <c r="G60" s="22"/>
      <c r="H60" s="22">
        <v>20423</v>
      </c>
      <c r="I60" s="22"/>
      <c r="J60" s="22">
        <v>19253</v>
      </c>
      <c r="K60" s="22"/>
      <c r="L60" s="22">
        <v>20423</v>
      </c>
    </row>
    <row r="61" spans="1:12" ht="20.25" customHeight="1">
      <c r="A61" s="161" t="s">
        <v>213</v>
      </c>
      <c r="B61" s="155"/>
      <c r="C61" s="155"/>
      <c r="D61" s="155"/>
      <c r="E61" s="2">
        <v>2</v>
      </c>
      <c r="F61" s="22">
        <v>0</v>
      </c>
      <c r="G61" s="22"/>
      <c r="H61" s="22">
        <v>12226</v>
      </c>
      <c r="I61" s="22"/>
      <c r="J61" s="22">
        <v>0</v>
      </c>
      <c r="K61" s="22"/>
      <c r="L61" s="22">
        <v>0</v>
      </c>
    </row>
    <row r="62" spans="1:12" ht="20.25" customHeight="1">
      <c r="A62" s="213" t="s">
        <v>118</v>
      </c>
      <c r="B62" s="213"/>
      <c r="C62" s="155"/>
      <c r="D62" s="155"/>
      <c r="F62" s="22">
        <v>90644</v>
      </c>
      <c r="G62" s="22"/>
      <c r="H62" s="22">
        <v>110678</v>
      </c>
      <c r="I62" s="22"/>
      <c r="J62" s="163">
        <v>6132</v>
      </c>
      <c r="K62" s="22"/>
      <c r="L62" s="163">
        <v>6831</v>
      </c>
    </row>
    <row r="63" spans="1:12" ht="20.25" customHeight="1">
      <c r="A63" s="213" t="s">
        <v>89</v>
      </c>
      <c r="B63" s="213"/>
      <c r="C63" s="155"/>
      <c r="D63" s="155"/>
      <c r="F63" s="22"/>
      <c r="G63" s="22"/>
      <c r="H63" s="22"/>
      <c r="I63" s="22"/>
      <c r="J63" s="163"/>
      <c r="K63" s="22"/>
      <c r="L63" s="163"/>
    </row>
    <row r="64" spans="1:12" ht="20.25" customHeight="1">
      <c r="A64" s="213"/>
      <c r="B64" s="155" t="s">
        <v>90</v>
      </c>
      <c r="C64" s="155"/>
      <c r="D64" s="155"/>
      <c r="F64" s="24">
        <v>9235</v>
      </c>
      <c r="G64" s="22"/>
      <c r="H64" s="24">
        <v>9045</v>
      </c>
      <c r="I64" s="24"/>
      <c r="J64" s="163">
        <v>9134</v>
      </c>
      <c r="K64" s="22"/>
      <c r="L64" s="163">
        <v>8962</v>
      </c>
    </row>
    <row r="65" spans="1:12" ht="20.25" customHeight="1">
      <c r="A65" s="213" t="s">
        <v>122</v>
      </c>
      <c r="B65" s="155"/>
      <c r="C65" s="155"/>
      <c r="D65" s="155"/>
      <c r="F65" s="22">
        <v>3180</v>
      </c>
      <c r="G65" s="22"/>
      <c r="H65" s="24">
        <v>3133</v>
      </c>
      <c r="I65" s="22"/>
      <c r="J65" s="163">
        <v>0</v>
      </c>
      <c r="K65" s="22"/>
      <c r="L65" s="163">
        <v>0</v>
      </c>
    </row>
    <row r="66" spans="1:12" ht="20.25" customHeight="1">
      <c r="A66" s="99" t="s">
        <v>65</v>
      </c>
      <c r="F66" s="19">
        <v>122312</v>
      </c>
      <c r="G66" s="22"/>
      <c r="H66" s="19">
        <v>155505</v>
      </c>
      <c r="I66" s="23"/>
      <c r="J66" s="19">
        <v>34519</v>
      </c>
      <c r="K66" s="22"/>
      <c r="L66" s="19">
        <v>36216</v>
      </c>
    </row>
    <row r="67" spans="1:12" ht="20.25" customHeight="1">
      <c r="A67" s="99"/>
      <c r="F67" s="36"/>
      <c r="G67" s="22"/>
      <c r="H67" s="36"/>
      <c r="I67" s="23"/>
      <c r="J67" s="36"/>
      <c r="K67" s="22"/>
      <c r="L67" s="36"/>
    </row>
    <row r="68" spans="1:12" ht="20.25" customHeight="1">
      <c r="A68" s="99" t="s">
        <v>11</v>
      </c>
      <c r="F68" s="179">
        <v>1077745</v>
      </c>
      <c r="G68" s="22"/>
      <c r="H68" s="179">
        <v>870244</v>
      </c>
      <c r="I68" s="23"/>
      <c r="J68" s="179">
        <v>261428</v>
      </c>
      <c r="K68" s="22"/>
      <c r="L68" s="179">
        <v>306886</v>
      </c>
    </row>
    <row r="69" spans="1:12" ht="20.25" customHeight="1">
      <c r="A69" s="99"/>
      <c r="F69" s="23"/>
      <c r="G69" s="22"/>
      <c r="H69" s="23"/>
      <c r="I69" s="23"/>
      <c r="J69" s="23"/>
      <c r="K69" s="22"/>
      <c r="L69" s="23"/>
    </row>
    <row r="70" spans="1:12" ht="20.25" customHeight="1">
      <c r="A70" s="168" t="s">
        <v>231</v>
      </c>
      <c r="B70" s="16"/>
      <c r="C70" s="16"/>
      <c r="D70" s="16"/>
      <c r="E70" s="30"/>
      <c r="F70" s="10"/>
      <c r="G70" s="16"/>
      <c r="H70" s="10"/>
      <c r="I70" s="10"/>
      <c r="J70" s="4"/>
      <c r="K70" s="16"/>
      <c r="L70" s="4"/>
    </row>
    <row r="71" spans="1:12" ht="20.25" customHeight="1">
      <c r="A71" s="194" t="s">
        <v>66</v>
      </c>
      <c r="B71" s="16"/>
      <c r="C71" s="16"/>
      <c r="D71" s="16"/>
      <c r="E71" s="30"/>
      <c r="F71" s="10"/>
      <c r="G71" s="16"/>
      <c r="H71" s="10"/>
      <c r="I71" s="10"/>
      <c r="J71" s="4"/>
      <c r="K71" s="16"/>
      <c r="L71" s="4"/>
    </row>
    <row r="72" spans="1:12" s="103" customFormat="1" ht="20.25" customHeight="1">
      <c r="A72" s="99"/>
      <c r="E72" s="201"/>
    </row>
    <row r="73" spans="1:12" s="103" customFormat="1" ht="20.25" customHeight="1">
      <c r="A73" s="99"/>
      <c r="E73" s="201"/>
      <c r="F73" s="281" t="s">
        <v>29</v>
      </c>
      <c r="G73" s="281"/>
      <c r="H73" s="281"/>
      <c r="I73" s="281"/>
      <c r="J73" s="282" t="s">
        <v>33</v>
      </c>
      <c r="K73" s="282"/>
      <c r="L73" s="282"/>
    </row>
    <row r="74" spans="1:12" s="103" customFormat="1" ht="20.25" customHeight="1">
      <c r="A74" s="99"/>
      <c r="E74" s="201"/>
      <c r="F74" s="281" t="s">
        <v>30</v>
      </c>
      <c r="G74" s="281"/>
      <c r="H74" s="281"/>
      <c r="I74" s="281"/>
      <c r="J74" s="282" t="s">
        <v>30</v>
      </c>
      <c r="K74" s="282"/>
      <c r="L74" s="282"/>
    </row>
    <row r="75" spans="1:12" ht="20.25" customHeight="1">
      <c r="F75" s="182" t="s">
        <v>105</v>
      </c>
      <c r="G75" s="182"/>
      <c r="H75" s="182" t="s">
        <v>106</v>
      </c>
      <c r="I75" s="182"/>
      <c r="J75" s="182" t="s">
        <v>105</v>
      </c>
      <c r="K75" s="182"/>
      <c r="L75" s="182" t="s">
        <v>106</v>
      </c>
    </row>
    <row r="76" spans="1:12" s="103" customFormat="1" ht="20.25" customHeight="1">
      <c r="A76" s="196" t="s">
        <v>217</v>
      </c>
      <c r="E76" s="31"/>
      <c r="F76" s="176" t="s">
        <v>205</v>
      </c>
      <c r="G76" s="158"/>
      <c r="H76" s="176" t="s">
        <v>152</v>
      </c>
      <c r="I76" s="176"/>
      <c r="J76" s="176" t="s">
        <v>205</v>
      </c>
      <c r="K76" s="158"/>
      <c r="L76" s="176" t="s">
        <v>152</v>
      </c>
    </row>
    <row r="77" spans="1:12" s="103" customFormat="1" ht="20.25" customHeight="1">
      <c r="A77" s="196"/>
      <c r="E77" s="31"/>
      <c r="F77" s="6" t="s">
        <v>115</v>
      </c>
      <c r="H77" s="6"/>
      <c r="I77" s="6"/>
      <c r="J77" s="6" t="s">
        <v>115</v>
      </c>
      <c r="L77" s="6"/>
    </row>
    <row r="78" spans="1:12" s="103" customFormat="1" ht="20.25" customHeight="1">
      <c r="E78" s="31"/>
      <c r="F78" s="283" t="s">
        <v>107</v>
      </c>
      <c r="G78" s="283"/>
      <c r="H78" s="283"/>
      <c r="I78" s="283"/>
      <c r="J78" s="283"/>
      <c r="K78" s="283"/>
      <c r="L78" s="283"/>
    </row>
    <row r="79" spans="1:12" ht="20.25" customHeight="1">
      <c r="A79" s="202" t="s">
        <v>218</v>
      </c>
      <c r="F79" s="24"/>
      <c r="G79" s="22"/>
      <c r="H79" s="24"/>
      <c r="I79" s="24"/>
      <c r="J79" s="24"/>
      <c r="K79" s="22"/>
      <c r="L79" s="24"/>
    </row>
    <row r="80" spans="1:12" ht="20.25" customHeight="1">
      <c r="A80" s="191" t="s">
        <v>12</v>
      </c>
      <c r="F80" s="24"/>
      <c r="G80" s="22"/>
      <c r="H80" s="24"/>
      <c r="I80" s="24"/>
      <c r="J80" s="24"/>
      <c r="K80" s="22"/>
      <c r="L80" s="24"/>
    </row>
    <row r="81" spans="1:12" ht="20.25" customHeight="1" thickBot="1">
      <c r="B81" s="103" t="s">
        <v>55</v>
      </c>
      <c r="F81" s="164">
        <v>245064</v>
      </c>
      <c r="G81" s="22"/>
      <c r="H81" s="164">
        <v>245064</v>
      </c>
      <c r="I81" s="22"/>
      <c r="J81" s="164">
        <v>245064</v>
      </c>
      <c r="K81" s="22"/>
      <c r="L81" s="164">
        <v>245064</v>
      </c>
    </row>
    <row r="82" spans="1:12" ht="20.25" customHeight="1" thickTop="1">
      <c r="B82" s="103" t="s">
        <v>121</v>
      </c>
      <c r="F82" s="24">
        <v>244871</v>
      </c>
      <c r="G82" s="22"/>
      <c r="H82" s="24">
        <v>244871</v>
      </c>
      <c r="I82" s="24"/>
      <c r="J82" s="24">
        <v>244871</v>
      </c>
      <c r="K82" s="22"/>
      <c r="L82" s="24">
        <v>244871</v>
      </c>
    </row>
    <row r="83" spans="1:12" ht="20.25" customHeight="1">
      <c r="A83" s="191" t="s">
        <v>91</v>
      </c>
      <c r="B83" s="103"/>
      <c r="C83" s="103"/>
      <c r="F83" s="22">
        <v>915567</v>
      </c>
      <c r="G83" s="22"/>
      <c r="H83" s="22">
        <v>915567</v>
      </c>
      <c r="I83" s="22"/>
      <c r="J83" s="22">
        <v>915567</v>
      </c>
      <c r="K83" s="22"/>
      <c r="L83" s="22">
        <v>915567</v>
      </c>
    </row>
    <row r="84" spans="1:12" ht="20.25" customHeight="1">
      <c r="A84" s="191" t="s">
        <v>123</v>
      </c>
      <c r="B84" s="103"/>
      <c r="C84" s="103"/>
      <c r="F84" s="22"/>
      <c r="G84" s="22"/>
      <c r="H84" s="22"/>
      <c r="I84" s="22"/>
      <c r="J84" s="22"/>
      <c r="K84" s="22"/>
      <c r="L84" s="22"/>
    </row>
    <row r="85" spans="1:12" ht="20.25" customHeight="1">
      <c r="B85" s="103" t="s">
        <v>124</v>
      </c>
      <c r="C85" s="103"/>
      <c r="F85" s="22">
        <v>-776355</v>
      </c>
      <c r="G85" s="22"/>
      <c r="H85" s="22">
        <v>-776355</v>
      </c>
      <c r="I85" s="22"/>
      <c r="J85" s="22">
        <v>0</v>
      </c>
      <c r="K85" s="22"/>
      <c r="L85" s="22">
        <v>0</v>
      </c>
    </row>
    <row r="86" spans="1:12" ht="20.25" customHeight="1">
      <c r="A86" s="191" t="s">
        <v>234</v>
      </c>
      <c r="F86" s="24"/>
      <c r="G86" s="22"/>
      <c r="H86" s="24"/>
      <c r="I86" s="24"/>
      <c r="J86" s="24"/>
      <c r="K86" s="22"/>
      <c r="L86" s="24"/>
    </row>
    <row r="87" spans="1:12" ht="20.25" customHeight="1">
      <c r="A87" s="200"/>
      <c r="B87" s="191" t="s">
        <v>47</v>
      </c>
      <c r="F87" s="24"/>
      <c r="G87" s="22"/>
      <c r="H87" s="24"/>
      <c r="I87" s="24"/>
      <c r="J87" s="24"/>
      <c r="K87" s="22"/>
      <c r="L87" s="24"/>
    </row>
    <row r="88" spans="1:12" ht="20.25" customHeight="1">
      <c r="A88" s="200"/>
      <c r="B88" s="103"/>
      <c r="C88" s="103" t="s">
        <v>18</v>
      </c>
      <c r="F88" s="24">
        <v>24506</v>
      </c>
      <c r="G88" s="22"/>
      <c r="H88" s="24">
        <v>24506</v>
      </c>
      <c r="I88" s="22"/>
      <c r="J88" s="24">
        <v>24506</v>
      </c>
      <c r="K88" s="22"/>
      <c r="L88" s="24">
        <v>24506</v>
      </c>
    </row>
    <row r="89" spans="1:12" ht="20.25" customHeight="1">
      <c r="B89" s="103" t="s">
        <v>172</v>
      </c>
      <c r="F89" s="25">
        <v>637827</v>
      </c>
      <c r="G89" s="22"/>
      <c r="H89" s="25">
        <v>637663</v>
      </c>
      <c r="I89" s="22"/>
      <c r="J89" s="25">
        <v>634298</v>
      </c>
      <c r="K89" s="22"/>
      <c r="L89" s="25">
        <v>637982</v>
      </c>
    </row>
    <row r="90" spans="1:12" ht="20.25" customHeight="1">
      <c r="A90" s="271" t="s">
        <v>214</v>
      </c>
      <c r="B90" s="155"/>
      <c r="C90" s="155"/>
      <c r="D90" s="155"/>
      <c r="F90" s="23"/>
      <c r="G90" s="22"/>
      <c r="H90" s="23"/>
      <c r="I90" s="23"/>
      <c r="J90" s="23"/>
      <c r="K90" s="22"/>
      <c r="L90" s="23"/>
    </row>
    <row r="91" spans="1:12" ht="20.25" customHeight="1">
      <c r="A91" s="271"/>
      <c r="B91" s="271" t="s">
        <v>149</v>
      </c>
      <c r="C91" s="155"/>
      <c r="D91" s="155"/>
      <c r="F91" s="23">
        <v>1046416</v>
      </c>
      <c r="G91" s="22"/>
      <c r="H91" s="23">
        <v>1046252</v>
      </c>
      <c r="I91" s="23"/>
      <c r="J91" s="23">
        <v>1819242</v>
      </c>
      <c r="K91" s="22"/>
      <c r="L91" s="23">
        <v>1822926</v>
      </c>
    </row>
    <row r="92" spans="1:12" ht="20.25" hidden="1" customHeight="1">
      <c r="A92" s="191" t="s">
        <v>150</v>
      </c>
      <c r="B92" s="203"/>
      <c r="F92" s="23"/>
      <c r="G92" s="22"/>
      <c r="H92" s="23"/>
      <c r="I92" s="23"/>
      <c r="J92" s="23"/>
      <c r="K92" s="22"/>
      <c r="L92" s="23"/>
    </row>
    <row r="93" spans="1:12" ht="20.25" hidden="1" customHeight="1">
      <c r="B93" s="191" t="s">
        <v>151</v>
      </c>
      <c r="F93" s="22">
        <v>0</v>
      </c>
      <c r="G93" s="22"/>
      <c r="H93" s="22">
        <v>0</v>
      </c>
      <c r="I93" s="22"/>
      <c r="J93" s="76"/>
      <c r="K93" s="22"/>
      <c r="L93" s="23">
        <v>0</v>
      </c>
    </row>
    <row r="94" spans="1:12" ht="20.25" customHeight="1">
      <c r="A94" s="103" t="s">
        <v>53</v>
      </c>
      <c r="F94" s="25">
        <v>39908</v>
      </c>
      <c r="G94" s="22"/>
      <c r="H94" s="25">
        <v>39288</v>
      </c>
      <c r="I94" s="22"/>
      <c r="J94" s="25">
        <v>0</v>
      </c>
      <c r="K94" s="22"/>
      <c r="L94" s="35">
        <v>0</v>
      </c>
    </row>
    <row r="95" spans="1:12" ht="20.25" customHeight="1">
      <c r="A95" s="99" t="s">
        <v>62</v>
      </c>
      <c r="F95" s="19">
        <v>1086324</v>
      </c>
      <c r="G95" s="23">
        <v>0</v>
      </c>
      <c r="H95" s="19">
        <v>1085540</v>
      </c>
      <c r="I95" s="23">
        <v>0</v>
      </c>
      <c r="J95" s="19">
        <v>1819242</v>
      </c>
      <c r="K95" s="23">
        <v>0</v>
      </c>
      <c r="L95" s="19">
        <v>1822926</v>
      </c>
    </row>
    <row r="96" spans="1:12" ht="20.25" customHeight="1">
      <c r="A96" s="203"/>
      <c r="F96" s="22"/>
      <c r="G96" s="22"/>
      <c r="H96" s="22"/>
      <c r="I96" s="22"/>
      <c r="J96" s="22"/>
      <c r="K96" s="22"/>
      <c r="L96" s="22"/>
    </row>
    <row r="97" spans="1:12" ht="20.25" customHeight="1" thickBot="1">
      <c r="A97" s="99" t="s">
        <v>219</v>
      </c>
      <c r="B97" s="99"/>
      <c r="F97" s="20">
        <v>2164069</v>
      </c>
      <c r="G97" s="23">
        <v>0</v>
      </c>
      <c r="H97" s="20">
        <v>1955784</v>
      </c>
      <c r="I97" s="23">
        <v>0</v>
      </c>
      <c r="J97" s="20">
        <v>2080670</v>
      </c>
      <c r="K97" s="23">
        <v>0</v>
      </c>
      <c r="L97" s="20">
        <v>2129812</v>
      </c>
    </row>
    <row r="98" spans="1:12" ht="20.25" customHeight="1" thickTop="1">
      <c r="A98" s="99"/>
      <c r="F98" s="23"/>
      <c r="G98" s="22"/>
      <c r="H98" s="23"/>
      <c r="I98" s="23"/>
      <c r="J98" s="23"/>
      <c r="K98" s="22"/>
      <c r="L98" s="23"/>
    </row>
    <row r="99" spans="1:12" ht="20.25" customHeight="1">
      <c r="F99" s="8"/>
      <c r="G99" s="193"/>
      <c r="H99" s="8"/>
      <c r="I99" s="8"/>
      <c r="J99" s="8"/>
      <c r="K99" s="193"/>
      <c r="L99" s="8"/>
    </row>
    <row r="100" spans="1:12" ht="20.25" customHeight="1">
      <c r="E100" s="204"/>
      <c r="F100" s="205"/>
      <c r="H100" s="205"/>
      <c r="I100" s="205"/>
      <c r="J100" s="205"/>
      <c r="L100" s="205"/>
    </row>
    <row r="177" spans="2:9" s="199" customFormat="1" ht="20.25" customHeight="1">
      <c r="B177" s="206"/>
      <c r="C177" s="206"/>
      <c r="D177" s="206"/>
      <c r="E177" s="65"/>
      <c r="F177" s="90"/>
      <c r="G177" s="123"/>
      <c r="H177" s="90"/>
      <c r="I177" s="90"/>
    </row>
    <row r="178" spans="2:9" s="199" customFormat="1" ht="20.25" customHeight="1">
      <c r="B178" s="207"/>
      <c r="C178" s="207"/>
      <c r="D178" s="207"/>
      <c r="E178" s="65"/>
    </row>
    <row r="179" spans="2:9" s="199" customFormat="1" ht="20.25" customHeight="1">
      <c r="B179" s="207"/>
      <c r="C179" s="207"/>
      <c r="D179" s="207"/>
      <c r="E179" s="65"/>
      <c r="G179" s="208"/>
    </row>
  </sheetData>
  <mergeCells count="15">
    <mergeCell ref="F4:I4"/>
    <mergeCell ref="J4:L4"/>
    <mergeCell ref="F5:I5"/>
    <mergeCell ref="J5:L5"/>
    <mergeCell ref="F9:L9"/>
    <mergeCell ref="F78:L78"/>
    <mergeCell ref="F43:L43"/>
    <mergeCell ref="F73:I73"/>
    <mergeCell ref="J73:L73"/>
    <mergeCell ref="F38:I38"/>
    <mergeCell ref="J38:L38"/>
    <mergeCell ref="F39:I39"/>
    <mergeCell ref="J39:L39"/>
    <mergeCell ref="F74:I74"/>
    <mergeCell ref="J74:L74"/>
  </mergeCells>
  <phoneticPr fontId="12" type="noConversion"/>
  <pageMargins left="0.8" right="0.8" top="0.48" bottom="0.5" header="0.5" footer="0.5"/>
  <pageSetup paperSize="9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4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6"/>
  <sheetViews>
    <sheetView tabSelected="1" zoomScale="80" zoomScaleNormal="80" zoomScaleSheetLayoutView="100" workbookViewId="0">
      <selection activeCell="G8" sqref="G8"/>
    </sheetView>
  </sheetViews>
  <sheetFormatPr defaultColWidth="9.8984375" defaultRowHeight="14"/>
  <cols>
    <col min="1" max="3" width="2.19921875" style="1" customWidth="1"/>
    <col min="4" max="4" width="35" style="1" customWidth="1"/>
    <col min="5" max="5" width="5.5" style="2" customWidth="1"/>
    <col min="6" max="6" width="0.69921875" style="2" customWidth="1"/>
    <col min="7" max="7" width="11.69921875" style="12" customWidth="1"/>
    <col min="8" max="8" width="0.69921875" style="38" customWidth="1"/>
    <col min="9" max="9" width="11.69921875" style="12" customWidth="1"/>
    <col min="10" max="10" width="0.69921875" style="38" customWidth="1"/>
    <col min="11" max="11" width="11.69921875" style="12" customWidth="1"/>
    <col min="12" max="12" width="0.69921875" style="38" customWidth="1"/>
    <col min="13" max="13" width="11.69921875" style="12" customWidth="1"/>
    <col min="14" max="14" width="11.19921875" style="1" bestFit="1" customWidth="1"/>
    <col min="15" max="15" width="12.19921875" style="1" bestFit="1" customWidth="1"/>
    <col min="16" max="16" width="11.19921875" style="1" bestFit="1" customWidth="1"/>
    <col min="17" max="17" width="12.19921875" style="1" bestFit="1" customWidth="1"/>
    <col min="18" max="18" width="12.3984375" style="1" bestFit="1" customWidth="1"/>
    <col min="19" max="16384" width="9.8984375" style="1"/>
  </cols>
  <sheetData>
    <row r="1" spans="1:13" ht="19.25" customHeight="1">
      <c r="A1" s="168" t="s">
        <v>231</v>
      </c>
      <c r="B1" s="16"/>
      <c r="C1" s="16"/>
      <c r="D1" s="16"/>
      <c r="E1" s="30"/>
      <c r="F1" s="16"/>
      <c r="G1" s="16"/>
      <c r="H1" s="16"/>
      <c r="I1" s="16"/>
      <c r="J1" s="4"/>
      <c r="K1" s="16"/>
      <c r="L1" s="4"/>
      <c r="M1" s="16"/>
    </row>
    <row r="2" spans="1:13" ht="19.25" customHeight="1">
      <c r="A2" s="66" t="s">
        <v>125</v>
      </c>
      <c r="B2" s="16"/>
      <c r="C2" s="16"/>
      <c r="D2" s="16"/>
      <c r="E2" s="30"/>
      <c r="F2" s="30"/>
      <c r="G2" s="10"/>
      <c r="H2" s="48"/>
      <c r="I2" s="10"/>
      <c r="J2" s="48"/>
      <c r="K2" s="4"/>
      <c r="L2" s="48"/>
      <c r="M2" s="4"/>
    </row>
    <row r="3" spans="1:13" ht="19.25" customHeight="1">
      <c r="A3" s="5"/>
      <c r="B3" s="16"/>
      <c r="C3" s="16"/>
      <c r="D3" s="16"/>
      <c r="E3" s="30"/>
      <c r="F3" s="30"/>
      <c r="G3" s="4"/>
      <c r="H3" s="48"/>
      <c r="I3" s="4"/>
      <c r="J3" s="48"/>
      <c r="K3" s="4"/>
      <c r="L3" s="48"/>
      <c r="M3" s="4"/>
    </row>
    <row r="4" spans="1:13" s="9" customFormat="1" ht="19.25" customHeight="1">
      <c r="A4" s="41"/>
      <c r="E4" s="32"/>
      <c r="F4" s="32"/>
      <c r="G4" s="281" t="s">
        <v>29</v>
      </c>
      <c r="H4" s="281"/>
      <c r="I4" s="281"/>
      <c r="J4" s="44"/>
      <c r="K4" s="282" t="s">
        <v>33</v>
      </c>
      <c r="L4" s="282"/>
      <c r="M4" s="282"/>
    </row>
    <row r="5" spans="1:13" s="9" customFormat="1" ht="19.25" customHeight="1">
      <c r="A5" s="41"/>
      <c r="E5" s="32"/>
      <c r="F5" s="32"/>
      <c r="G5" s="281" t="s">
        <v>30</v>
      </c>
      <c r="H5" s="281"/>
      <c r="I5" s="281"/>
      <c r="J5" s="44"/>
      <c r="K5" s="282" t="s">
        <v>30</v>
      </c>
      <c r="L5" s="282"/>
      <c r="M5" s="282"/>
    </row>
    <row r="6" spans="1:13" s="9" customFormat="1" ht="19.25" customHeight="1">
      <c r="A6" s="162"/>
      <c r="E6" s="32"/>
      <c r="F6" s="32"/>
      <c r="G6" s="288" t="s">
        <v>126</v>
      </c>
      <c r="H6" s="288"/>
      <c r="I6" s="288"/>
      <c r="J6" s="44"/>
      <c r="K6" s="288" t="s">
        <v>126</v>
      </c>
      <c r="L6" s="288"/>
      <c r="M6" s="288"/>
    </row>
    <row r="7" spans="1:13" s="9" customFormat="1" ht="19.25" customHeight="1">
      <c r="A7" s="162"/>
      <c r="E7" s="32"/>
      <c r="F7" s="32"/>
      <c r="G7" s="288" t="s">
        <v>105</v>
      </c>
      <c r="H7" s="288"/>
      <c r="I7" s="288"/>
      <c r="J7" s="44"/>
      <c r="K7" s="288" t="s">
        <v>105</v>
      </c>
      <c r="L7" s="288"/>
      <c r="M7" s="288"/>
    </row>
    <row r="8" spans="1:13" s="9" customFormat="1" ht="19.25" customHeight="1">
      <c r="E8" s="95" t="s">
        <v>2</v>
      </c>
      <c r="F8" s="95"/>
      <c r="G8" s="176" t="s">
        <v>205</v>
      </c>
      <c r="H8" s="158"/>
      <c r="I8" s="176" t="s">
        <v>152</v>
      </c>
      <c r="J8" s="176"/>
      <c r="K8" s="176" t="s">
        <v>205</v>
      </c>
      <c r="L8" s="158"/>
      <c r="M8" s="176" t="s">
        <v>152</v>
      </c>
    </row>
    <row r="9" spans="1:13" s="9" customFormat="1" ht="19.25" customHeight="1">
      <c r="E9" s="95"/>
      <c r="F9" s="95"/>
      <c r="G9" s="283" t="s">
        <v>107</v>
      </c>
      <c r="H9" s="283"/>
      <c r="I9" s="283"/>
      <c r="J9" s="283"/>
      <c r="K9" s="283"/>
      <c r="L9" s="283"/>
      <c r="M9" s="283"/>
    </row>
    <row r="10" spans="1:13" ht="19.25" customHeight="1">
      <c r="A10" s="1" t="s">
        <v>32</v>
      </c>
      <c r="E10" s="1"/>
      <c r="F10" s="1"/>
      <c r="G10" s="1"/>
      <c r="I10" s="1"/>
      <c r="K10" s="1"/>
      <c r="M10" s="1"/>
    </row>
    <row r="11" spans="1:13" ht="19.25" customHeight="1">
      <c r="B11" s="1" t="s">
        <v>31</v>
      </c>
      <c r="E11" s="2" t="s">
        <v>216</v>
      </c>
      <c r="G11" s="96">
        <v>325509</v>
      </c>
      <c r="H11" s="210"/>
      <c r="I11" s="96">
        <v>268639</v>
      </c>
      <c r="J11" s="210"/>
      <c r="K11" s="96">
        <v>109786</v>
      </c>
      <c r="L11" s="210"/>
      <c r="M11" s="96">
        <v>91843</v>
      </c>
    </row>
    <row r="12" spans="1:13" ht="19.25" customHeight="1">
      <c r="A12" s="1" t="s">
        <v>36</v>
      </c>
      <c r="E12" s="1"/>
      <c r="F12" s="1"/>
      <c r="G12" s="96"/>
      <c r="H12" s="97"/>
      <c r="I12" s="96"/>
      <c r="J12" s="97"/>
      <c r="K12" s="96"/>
      <c r="L12" s="97"/>
      <c r="M12" s="96"/>
    </row>
    <row r="13" spans="1:13" ht="19.25" customHeight="1">
      <c r="B13" s="1" t="s">
        <v>31</v>
      </c>
      <c r="E13" s="2">
        <v>2</v>
      </c>
      <c r="G13" s="96">
        <v>-232447</v>
      </c>
      <c r="H13" s="96"/>
      <c r="I13" s="96">
        <v>-186999</v>
      </c>
      <c r="J13" s="97"/>
      <c r="K13" s="96">
        <v>-92708</v>
      </c>
      <c r="L13" s="96"/>
      <c r="M13" s="96">
        <v>-75699</v>
      </c>
    </row>
    <row r="14" spans="1:13" s="183" customFormat="1" ht="19.25" customHeight="1">
      <c r="A14" s="183" t="s">
        <v>44</v>
      </c>
      <c r="E14" s="54"/>
      <c r="F14" s="54"/>
      <c r="G14" s="104">
        <v>93062</v>
      </c>
      <c r="H14" s="102"/>
      <c r="I14" s="104">
        <v>81640</v>
      </c>
      <c r="J14" s="102"/>
      <c r="K14" s="104">
        <v>17078</v>
      </c>
      <c r="L14" s="102"/>
      <c r="M14" s="104">
        <v>16144</v>
      </c>
    </row>
    <row r="15" spans="1:13" s="9" customFormat="1" ht="19.25" customHeight="1">
      <c r="E15" s="184"/>
      <c r="F15" s="184"/>
      <c r="G15" s="110"/>
      <c r="H15" s="110"/>
      <c r="I15" s="110"/>
      <c r="J15" s="110"/>
      <c r="K15" s="110"/>
      <c r="L15" s="110"/>
      <c r="M15" s="110"/>
    </row>
    <row r="16" spans="1:13" s="9" customFormat="1" ht="20.25" hidden="1" customHeight="1">
      <c r="A16" s="9" t="s">
        <v>141</v>
      </c>
      <c r="E16" s="184"/>
      <c r="F16" s="184"/>
      <c r="G16" s="139"/>
      <c r="H16" s="139"/>
      <c r="I16" s="139"/>
      <c r="J16" s="139"/>
      <c r="K16" s="139"/>
      <c r="L16" s="110"/>
      <c r="M16" s="139"/>
    </row>
    <row r="17" spans="1:21" ht="19.25" customHeight="1">
      <c r="A17" s="1" t="s">
        <v>168</v>
      </c>
      <c r="G17" s="96">
        <v>0</v>
      </c>
      <c r="H17" s="97"/>
      <c r="I17" s="96">
        <v>0</v>
      </c>
      <c r="J17" s="97"/>
      <c r="K17" s="97">
        <v>0</v>
      </c>
      <c r="L17" s="97"/>
      <c r="M17" s="97">
        <v>381853</v>
      </c>
      <c r="O17" s="111"/>
      <c r="P17" s="111"/>
      <c r="Q17" s="111"/>
      <c r="R17" s="111"/>
      <c r="S17" s="111"/>
      <c r="T17" s="111"/>
      <c r="U17" s="111"/>
    </row>
    <row r="18" spans="1:21" ht="19.25" customHeight="1">
      <c r="A18" s="1" t="s">
        <v>254</v>
      </c>
      <c r="E18" s="2">
        <v>2</v>
      </c>
      <c r="G18" s="96">
        <v>-367</v>
      </c>
      <c r="H18" s="97"/>
      <c r="I18" s="96">
        <v>72525</v>
      </c>
      <c r="J18" s="97"/>
      <c r="K18" s="97">
        <v>0</v>
      </c>
      <c r="L18" s="97"/>
      <c r="M18" s="97">
        <v>69413</v>
      </c>
      <c r="O18" s="111"/>
      <c r="P18" s="111"/>
      <c r="Q18" s="111"/>
      <c r="R18" s="111"/>
      <c r="S18" s="111"/>
      <c r="T18" s="111"/>
      <c r="U18" s="111"/>
    </row>
    <row r="19" spans="1:21" ht="19.25" customHeight="1">
      <c r="A19" s="1" t="s">
        <v>15</v>
      </c>
      <c r="E19" s="2">
        <v>2</v>
      </c>
      <c r="G19" s="96">
        <v>19057</v>
      </c>
      <c r="H19" s="97"/>
      <c r="I19" s="96">
        <v>3408</v>
      </c>
      <c r="J19" s="97"/>
      <c r="K19" s="97">
        <v>3791</v>
      </c>
      <c r="L19" s="97"/>
      <c r="M19" s="97">
        <v>1599</v>
      </c>
      <c r="O19" s="111"/>
      <c r="P19" s="111"/>
      <c r="Q19" s="111"/>
      <c r="R19" s="111"/>
      <c r="S19" s="111"/>
      <c r="T19" s="111"/>
      <c r="U19" s="111"/>
    </row>
    <row r="20" spans="1:21" ht="19.25" customHeight="1">
      <c r="A20" s="1" t="s">
        <v>92</v>
      </c>
      <c r="G20" s="96">
        <v>-66421</v>
      </c>
      <c r="H20" s="96"/>
      <c r="I20" s="96">
        <v>-55054</v>
      </c>
      <c r="J20" s="97"/>
      <c r="K20" s="96">
        <v>-4432</v>
      </c>
      <c r="L20" s="96"/>
      <c r="M20" s="96">
        <v>-3309</v>
      </c>
    </row>
    <row r="21" spans="1:21" ht="19.25" customHeight="1">
      <c r="A21" s="1" t="s">
        <v>40</v>
      </c>
      <c r="E21" s="2">
        <v>2</v>
      </c>
      <c r="G21" s="96">
        <v>-31776</v>
      </c>
      <c r="H21" s="96"/>
      <c r="I21" s="96">
        <v>-24218</v>
      </c>
      <c r="J21" s="97"/>
      <c r="K21" s="96">
        <v>-19576</v>
      </c>
      <c r="L21" s="96"/>
      <c r="M21" s="96">
        <v>-13965</v>
      </c>
    </row>
    <row r="22" spans="1:21" s="183" customFormat="1" ht="19.25" customHeight="1">
      <c r="A22" s="183" t="s">
        <v>220</v>
      </c>
      <c r="E22" s="54"/>
      <c r="F22" s="54"/>
      <c r="G22" s="104">
        <v>13555</v>
      </c>
      <c r="H22" s="102"/>
      <c r="I22" s="104">
        <v>78301</v>
      </c>
      <c r="J22" s="102"/>
      <c r="K22" s="104">
        <v>-3139</v>
      </c>
      <c r="L22" s="102"/>
      <c r="M22" s="104">
        <v>451735</v>
      </c>
    </row>
    <row r="23" spans="1:21" ht="19.25" customHeight="1">
      <c r="A23" s="1" t="s">
        <v>41</v>
      </c>
      <c r="G23" s="98">
        <v>-8559</v>
      </c>
      <c r="H23" s="96"/>
      <c r="I23" s="98">
        <v>-7556</v>
      </c>
      <c r="J23" s="97"/>
      <c r="K23" s="98">
        <v>-1412</v>
      </c>
      <c r="L23" s="96"/>
      <c r="M23" s="98">
        <v>-332</v>
      </c>
    </row>
    <row r="24" spans="1:21" s="9" customFormat="1" ht="21" hidden="1" customHeight="1">
      <c r="A24" s="9" t="s">
        <v>108</v>
      </c>
      <c r="E24" s="184"/>
      <c r="F24" s="184"/>
      <c r="G24" s="105"/>
      <c r="H24" s="96"/>
      <c r="I24" s="105"/>
      <c r="J24" s="97"/>
      <c r="K24" s="105"/>
      <c r="L24" s="89"/>
      <c r="M24" s="105"/>
    </row>
    <row r="25" spans="1:21" s="183" customFormat="1" ht="19.25" customHeight="1">
      <c r="A25" s="287" t="s">
        <v>221</v>
      </c>
      <c r="B25" s="287"/>
      <c r="C25" s="287"/>
      <c r="D25" s="287"/>
      <c r="E25" s="54"/>
      <c r="F25" s="54"/>
      <c r="G25" s="102">
        <v>4996</v>
      </c>
      <c r="H25" s="112"/>
      <c r="I25" s="102">
        <v>70745</v>
      </c>
      <c r="J25" s="102"/>
      <c r="K25" s="102">
        <v>-4551</v>
      </c>
      <c r="L25" s="102"/>
      <c r="M25" s="102">
        <v>451403</v>
      </c>
    </row>
    <row r="26" spans="1:21" ht="19.25" customHeight="1">
      <c r="A26" s="103" t="s">
        <v>142</v>
      </c>
      <c r="E26" s="2">
        <v>6</v>
      </c>
      <c r="G26" s="96">
        <v>-4212</v>
      </c>
      <c r="H26" s="97"/>
      <c r="I26" s="96">
        <v>-9505</v>
      </c>
      <c r="J26" s="97"/>
      <c r="K26" s="98">
        <v>867</v>
      </c>
      <c r="L26" s="97"/>
      <c r="M26" s="98">
        <v>-13935</v>
      </c>
    </row>
    <row r="27" spans="1:21" s="9" customFormat="1" ht="19.25" customHeight="1" thickBot="1">
      <c r="A27" s="94" t="s">
        <v>222</v>
      </c>
      <c r="E27" s="184"/>
      <c r="F27" s="184"/>
      <c r="G27" s="113">
        <v>784</v>
      </c>
      <c r="H27" s="102"/>
      <c r="I27" s="113">
        <v>61240</v>
      </c>
      <c r="J27" s="102"/>
      <c r="K27" s="113">
        <v>-3684</v>
      </c>
      <c r="L27" s="102"/>
      <c r="M27" s="113">
        <v>437468</v>
      </c>
    </row>
    <row r="28" spans="1:21" s="38" customFormat="1" ht="19.25" customHeight="1" thickTop="1">
      <c r="A28" s="94"/>
      <c r="E28" s="26"/>
      <c r="F28" s="26"/>
      <c r="G28" s="102"/>
      <c r="H28" s="97"/>
      <c r="I28" s="102"/>
      <c r="J28" s="97"/>
      <c r="K28" s="102"/>
      <c r="L28" s="97"/>
      <c r="M28" s="102"/>
    </row>
    <row r="29" spans="1:21" ht="19.25" customHeight="1">
      <c r="A29" s="63" t="s">
        <v>223</v>
      </c>
      <c r="G29" s="102"/>
      <c r="H29" s="97"/>
      <c r="I29" s="102"/>
      <c r="J29" s="102"/>
      <c r="K29" s="96"/>
      <c r="L29" s="102"/>
      <c r="M29" s="96"/>
    </row>
    <row r="30" spans="1:21" s="37" customFormat="1" ht="19.25" customHeight="1">
      <c r="A30" s="99"/>
      <c r="B30" s="1" t="s">
        <v>50</v>
      </c>
      <c r="E30" s="39"/>
      <c r="F30" s="39"/>
      <c r="G30" s="97">
        <v>164</v>
      </c>
      <c r="H30" s="97"/>
      <c r="I30" s="97">
        <v>55617</v>
      </c>
      <c r="J30" s="97"/>
      <c r="K30" s="97">
        <v>-3684</v>
      </c>
      <c r="L30" s="97"/>
      <c r="M30" s="97">
        <v>437468</v>
      </c>
    </row>
    <row r="31" spans="1:21" s="37" customFormat="1" ht="19.25" customHeight="1">
      <c r="A31" s="99"/>
      <c r="B31" s="1" t="s">
        <v>129</v>
      </c>
      <c r="E31" s="39"/>
      <c r="F31" s="39"/>
      <c r="G31" s="96"/>
      <c r="H31" s="96"/>
      <c r="I31" s="96"/>
      <c r="J31" s="96"/>
      <c r="K31" s="96"/>
      <c r="L31" s="96"/>
      <c r="M31" s="96"/>
    </row>
    <row r="32" spans="1:21" ht="19.25" customHeight="1">
      <c r="A32" s="99"/>
      <c r="C32" s="1" t="s">
        <v>130</v>
      </c>
      <c r="E32" s="184"/>
      <c r="G32" s="139">
        <v>0</v>
      </c>
      <c r="H32" s="273"/>
      <c r="I32" s="97">
        <v>4843</v>
      </c>
      <c r="J32" s="273"/>
      <c r="K32" s="139">
        <v>0</v>
      </c>
      <c r="L32" s="273"/>
      <c r="M32" s="139">
        <v>0</v>
      </c>
    </row>
    <row r="33" spans="1:13" ht="19.25" customHeight="1">
      <c r="A33" s="99"/>
      <c r="B33" s="1" t="s">
        <v>53</v>
      </c>
      <c r="E33" s="266"/>
      <c r="G33" s="98">
        <v>620</v>
      </c>
      <c r="H33" s="97"/>
      <c r="I33" s="98">
        <v>780</v>
      </c>
      <c r="J33" s="97"/>
      <c r="K33" s="115">
        <v>0</v>
      </c>
      <c r="L33" s="97"/>
      <c r="M33" s="115">
        <v>0</v>
      </c>
    </row>
    <row r="34" spans="1:13" ht="19.25" customHeight="1" thickBot="1">
      <c r="A34" s="94"/>
      <c r="G34" s="101">
        <v>784</v>
      </c>
      <c r="H34" s="97"/>
      <c r="I34" s="101">
        <v>61240</v>
      </c>
      <c r="J34" s="97"/>
      <c r="K34" s="101">
        <v>-3684</v>
      </c>
      <c r="L34" s="97"/>
      <c r="M34" s="101">
        <v>437468</v>
      </c>
    </row>
    <row r="35" spans="1:13" ht="19.25" customHeight="1" thickTop="1">
      <c r="A35" s="103"/>
      <c r="G35" s="47"/>
      <c r="I35" s="47"/>
      <c r="K35" s="47"/>
      <c r="M35" s="47"/>
    </row>
    <row r="36" spans="1:13" ht="19.25" customHeight="1" thickBot="1">
      <c r="A36" s="114" t="s">
        <v>253</v>
      </c>
      <c r="B36" s="116"/>
      <c r="C36" s="116"/>
      <c r="D36" s="116"/>
      <c r="G36" s="117">
        <v>5.9999999999999995E-4</v>
      </c>
      <c r="H36" s="107"/>
      <c r="I36" s="117">
        <v>0.23</v>
      </c>
      <c r="J36" s="107"/>
      <c r="K36" s="165">
        <v>-0.02</v>
      </c>
      <c r="L36" s="166"/>
      <c r="M36" s="165">
        <v>1.79</v>
      </c>
    </row>
    <row r="37" spans="1:13" s="9" customFormat="1" ht="19.25" customHeight="1" thickTop="1">
      <c r="E37" s="184"/>
      <c r="F37" s="184"/>
      <c r="G37" s="181"/>
      <c r="H37" s="181"/>
      <c r="I37" s="181"/>
      <c r="J37" s="181"/>
      <c r="K37" s="181"/>
      <c r="L37" s="181"/>
      <c r="M37" s="181"/>
    </row>
    <row r="38" spans="1:13" ht="19.25" customHeight="1">
      <c r="A38" s="168" t="s">
        <v>231</v>
      </c>
      <c r="B38" s="16"/>
      <c r="C38" s="16"/>
      <c r="D38" s="16"/>
      <c r="E38" s="30"/>
      <c r="F38" s="16"/>
      <c r="G38" s="16"/>
      <c r="H38" s="16"/>
      <c r="I38" s="16"/>
      <c r="J38" s="4"/>
      <c r="K38" s="16"/>
      <c r="L38" s="4"/>
      <c r="M38" s="16"/>
    </row>
    <row r="39" spans="1:13" s="118" customFormat="1" ht="19.25" customHeight="1">
      <c r="A39" s="119" t="s">
        <v>127</v>
      </c>
      <c r="B39" s="119"/>
      <c r="C39" s="119"/>
      <c r="D39" s="87"/>
    </row>
    <row r="40" spans="1:13" ht="19.25" customHeight="1">
      <c r="A40" s="5"/>
      <c r="B40" s="16"/>
      <c r="C40" s="16"/>
      <c r="D40" s="16"/>
      <c r="E40" s="30"/>
      <c r="F40" s="30"/>
      <c r="G40" s="4"/>
      <c r="H40" s="48"/>
      <c r="I40" s="4"/>
      <c r="J40" s="48"/>
      <c r="K40" s="4"/>
      <c r="L40" s="48"/>
      <c r="M40" s="4"/>
    </row>
    <row r="41" spans="1:13" s="9" customFormat="1" ht="19.25" customHeight="1">
      <c r="A41" s="183"/>
      <c r="E41" s="32"/>
      <c r="F41" s="32"/>
      <c r="G41" s="281" t="s">
        <v>29</v>
      </c>
      <c r="H41" s="281"/>
      <c r="I41" s="281"/>
      <c r="J41" s="44"/>
      <c r="K41" s="282" t="s">
        <v>33</v>
      </c>
      <c r="L41" s="282"/>
      <c r="M41" s="282"/>
    </row>
    <row r="42" spans="1:13" s="9" customFormat="1" ht="19.25" customHeight="1">
      <c r="A42" s="183"/>
      <c r="E42" s="32"/>
      <c r="F42" s="32"/>
      <c r="G42" s="281" t="s">
        <v>30</v>
      </c>
      <c r="H42" s="281"/>
      <c r="I42" s="281"/>
      <c r="J42" s="44"/>
      <c r="K42" s="282" t="s">
        <v>30</v>
      </c>
      <c r="L42" s="282"/>
      <c r="M42" s="282"/>
    </row>
    <row r="43" spans="1:13" s="9" customFormat="1" ht="19.25" customHeight="1">
      <c r="A43" s="183"/>
      <c r="E43" s="32"/>
      <c r="F43" s="32"/>
      <c r="G43" s="288" t="s">
        <v>126</v>
      </c>
      <c r="H43" s="288"/>
      <c r="I43" s="288"/>
      <c r="J43" s="44"/>
      <c r="K43" s="288" t="s">
        <v>126</v>
      </c>
      <c r="L43" s="288"/>
      <c r="M43" s="288"/>
    </row>
    <row r="44" spans="1:13" s="9" customFormat="1" ht="19.25" customHeight="1">
      <c r="A44" s="183"/>
      <c r="E44" s="32"/>
      <c r="F44" s="32"/>
      <c r="G44" s="288" t="s">
        <v>105</v>
      </c>
      <c r="H44" s="288"/>
      <c r="I44" s="288"/>
      <c r="J44" s="44"/>
      <c r="K44" s="288" t="s">
        <v>105</v>
      </c>
      <c r="L44" s="288"/>
      <c r="M44" s="288"/>
    </row>
    <row r="45" spans="1:13" s="9" customFormat="1" ht="19.25" customHeight="1">
      <c r="E45" s="184"/>
      <c r="F45" s="184"/>
      <c r="G45" s="176" t="s">
        <v>205</v>
      </c>
      <c r="H45" s="158"/>
      <c r="I45" s="176" t="s">
        <v>152</v>
      </c>
      <c r="J45" s="176"/>
      <c r="K45" s="176" t="s">
        <v>205</v>
      </c>
      <c r="L45" s="158"/>
      <c r="M45" s="176" t="s">
        <v>152</v>
      </c>
    </row>
    <row r="46" spans="1:13" s="9" customFormat="1" ht="19.25" customHeight="1">
      <c r="E46" s="184"/>
      <c r="F46" s="184"/>
      <c r="G46" s="283" t="s">
        <v>107</v>
      </c>
      <c r="H46" s="283"/>
      <c r="I46" s="283"/>
      <c r="J46" s="283"/>
      <c r="K46" s="283"/>
      <c r="L46" s="283"/>
      <c r="M46" s="283"/>
    </row>
    <row r="47" spans="1:13" s="118" customFormat="1" ht="19.25" customHeight="1">
      <c r="A47" s="53" t="s">
        <v>222</v>
      </c>
      <c r="B47" s="63"/>
      <c r="C47" s="63"/>
      <c r="D47" s="67"/>
      <c r="E47" s="58"/>
      <c r="F47" s="58"/>
      <c r="G47" s="89">
        <v>784</v>
      </c>
      <c r="H47" s="120"/>
      <c r="I47" s="89">
        <v>61240</v>
      </c>
      <c r="J47" s="131"/>
      <c r="K47" s="89">
        <v>-3684</v>
      </c>
      <c r="L47" s="122"/>
      <c r="M47" s="89">
        <v>437468</v>
      </c>
    </row>
    <row r="48" spans="1:13" s="9" customFormat="1" ht="19.25" customHeight="1">
      <c r="E48" s="274"/>
      <c r="F48" s="274"/>
      <c r="G48" s="110"/>
      <c r="H48" s="110"/>
      <c r="I48" s="110"/>
      <c r="J48" s="110"/>
      <c r="K48" s="110"/>
      <c r="L48" s="110"/>
      <c r="M48" s="110"/>
    </row>
    <row r="49" spans="1:13" s="118" customFormat="1" ht="19.25" customHeight="1">
      <c r="A49" s="53" t="s">
        <v>54</v>
      </c>
      <c r="B49" s="61"/>
      <c r="C49" s="61"/>
      <c r="D49" s="123"/>
      <c r="E49" s="55"/>
      <c r="F49" s="55"/>
      <c r="G49" s="89"/>
      <c r="H49" s="120"/>
      <c r="I49" s="89"/>
      <c r="J49" s="131"/>
      <c r="K49" s="89"/>
      <c r="L49" s="122"/>
      <c r="M49" s="89"/>
    </row>
    <row r="50" spans="1:13" s="118" customFormat="1" ht="19.25" customHeight="1">
      <c r="A50" s="185" t="s">
        <v>156</v>
      </c>
      <c r="B50" s="61"/>
      <c r="C50" s="61"/>
      <c r="D50" s="123"/>
      <c r="E50" s="55"/>
      <c r="F50" s="55"/>
      <c r="G50" s="89"/>
      <c r="H50" s="120"/>
      <c r="I50" s="89"/>
      <c r="J50" s="131"/>
      <c r="K50" s="89"/>
      <c r="L50" s="122"/>
      <c r="M50" s="89"/>
    </row>
    <row r="51" spans="1:13" s="118" customFormat="1" ht="19.25" customHeight="1">
      <c r="A51" s="185"/>
      <c r="B51" s="185" t="s">
        <v>157</v>
      </c>
      <c r="C51" s="61"/>
      <c r="D51" s="123"/>
      <c r="E51" s="55"/>
      <c r="F51" s="55"/>
      <c r="G51" s="89"/>
      <c r="H51" s="120"/>
      <c r="I51" s="89"/>
      <c r="J51" s="131"/>
      <c r="K51" s="89"/>
      <c r="L51" s="122"/>
      <c r="M51" s="89"/>
    </row>
    <row r="52" spans="1:13" s="118" customFormat="1" ht="19.25" customHeight="1">
      <c r="A52" s="50" t="s">
        <v>158</v>
      </c>
      <c r="B52" s="61"/>
      <c r="C52" s="61"/>
      <c r="D52" s="123"/>
      <c r="E52" s="55"/>
      <c r="F52" s="55"/>
      <c r="G52" s="97"/>
      <c r="H52" s="124"/>
      <c r="I52" s="97"/>
      <c r="J52" s="121"/>
      <c r="K52" s="97"/>
      <c r="L52" s="125"/>
      <c r="M52" s="97"/>
    </row>
    <row r="53" spans="1:13" s="118" customFormat="1" ht="19.25" customHeight="1">
      <c r="A53" s="50"/>
      <c r="B53" s="61" t="s">
        <v>159</v>
      </c>
      <c r="C53" s="61"/>
      <c r="D53" s="123"/>
      <c r="E53" s="55"/>
      <c r="F53" s="55"/>
      <c r="G53" s="97">
        <v>0</v>
      </c>
      <c r="H53" s="124"/>
      <c r="I53" s="97">
        <v>6575</v>
      </c>
      <c r="J53" s="121"/>
      <c r="K53" s="97">
        <v>0</v>
      </c>
      <c r="L53" s="125"/>
      <c r="M53" s="97">
        <v>6575</v>
      </c>
    </row>
    <row r="54" spans="1:13" s="118" customFormat="1" ht="19.25" customHeight="1">
      <c r="A54" s="50" t="s">
        <v>201</v>
      </c>
      <c r="B54" s="61"/>
      <c r="C54" s="61"/>
      <c r="D54" s="123"/>
      <c r="E54" s="55"/>
      <c r="F54" s="55"/>
      <c r="G54" s="97"/>
      <c r="H54" s="124"/>
      <c r="I54" s="97"/>
      <c r="J54" s="121"/>
      <c r="K54" s="97"/>
      <c r="L54" s="125"/>
      <c r="M54" s="97"/>
    </row>
    <row r="55" spans="1:13" s="118" customFormat="1" ht="19.25" customHeight="1">
      <c r="A55" s="50"/>
      <c r="B55" s="61" t="s">
        <v>202</v>
      </c>
      <c r="C55" s="61"/>
      <c r="D55" s="123"/>
      <c r="E55" s="55"/>
      <c r="F55" s="55"/>
      <c r="G55" s="98">
        <v>0</v>
      </c>
      <c r="H55" s="124"/>
      <c r="I55" s="98">
        <v>-1315</v>
      </c>
      <c r="J55" s="121"/>
      <c r="K55" s="98">
        <v>0</v>
      </c>
      <c r="L55" s="125"/>
      <c r="M55" s="98">
        <v>-1315</v>
      </c>
    </row>
    <row r="56" spans="1:13" s="118" customFormat="1" ht="19.25" customHeight="1">
      <c r="A56" s="53" t="s">
        <v>171</v>
      </c>
      <c r="B56" s="63"/>
      <c r="C56" s="63"/>
      <c r="D56" s="186"/>
      <c r="E56" s="55"/>
      <c r="F56" s="55"/>
      <c r="G56" s="97"/>
      <c r="H56" s="124"/>
      <c r="I56" s="97"/>
      <c r="J56" s="121"/>
      <c r="K56" s="97"/>
      <c r="L56" s="125"/>
      <c r="M56" s="97"/>
    </row>
    <row r="57" spans="1:13" s="9" customFormat="1" ht="19.25" customHeight="1">
      <c r="A57" s="94"/>
      <c r="B57" s="277" t="s">
        <v>160</v>
      </c>
      <c r="E57" s="278"/>
      <c r="F57" s="278"/>
      <c r="G57" s="105">
        <v>0</v>
      </c>
      <c r="H57" s="102"/>
      <c r="I57" s="105">
        <v>5260</v>
      </c>
      <c r="J57" s="102"/>
      <c r="K57" s="105">
        <v>0</v>
      </c>
      <c r="L57" s="102"/>
      <c r="M57" s="105">
        <v>5260</v>
      </c>
    </row>
    <row r="58" spans="1:13" ht="19.25" customHeight="1">
      <c r="A58" s="103"/>
      <c r="G58" s="38"/>
      <c r="I58" s="38"/>
      <c r="K58" s="38"/>
      <c r="M58" s="38"/>
    </row>
    <row r="59" spans="1:13" s="118" customFormat="1" ht="19.25" customHeight="1">
      <c r="A59" s="63" t="s">
        <v>235</v>
      </c>
      <c r="B59" s="63"/>
      <c r="C59" s="63"/>
      <c r="D59" s="65"/>
      <c r="E59" s="55"/>
      <c r="F59" s="55"/>
      <c r="G59" s="126"/>
      <c r="H59" s="126"/>
      <c r="I59" s="126"/>
      <c r="J59" s="126"/>
      <c r="K59" s="126"/>
      <c r="L59" s="126"/>
      <c r="M59" s="126"/>
    </row>
    <row r="60" spans="1:13" s="9" customFormat="1" ht="19.25" customHeight="1" thickBot="1">
      <c r="A60" s="94"/>
      <c r="B60" s="277" t="s">
        <v>109</v>
      </c>
      <c r="E60" s="278"/>
      <c r="F60" s="278"/>
      <c r="G60" s="101">
        <v>784</v>
      </c>
      <c r="H60" s="102"/>
      <c r="I60" s="101">
        <v>66500</v>
      </c>
      <c r="J60" s="102"/>
      <c r="K60" s="101">
        <v>-3684</v>
      </c>
      <c r="L60" s="102"/>
      <c r="M60" s="101">
        <v>442728</v>
      </c>
    </row>
    <row r="61" spans="1:13" ht="19.25" customHeight="1" thickTop="1">
      <c r="A61" s="103"/>
      <c r="G61" s="47"/>
      <c r="I61" s="47"/>
      <c r="K61" s="47"/>
      <c r="M61" s="47"/>
    </row>
    <row r="62" spans="1:13" s="118" customFormat="1" ht="19.25" customHeight="1">
      <c r="A62" s="63" t="s">
        <v>224</v>
      </c>
      <c r="B62" s="61"/>
      <c r="C62" s="61"/>
      <c r="D62" s="65"/>
      <c r="E62" s="55"/>
      <c r="F62" s="55"/>
      <c r="G62" s="128"/>
      <c r="H62" s="120"/>
      <c r="I62" s="128"/>
      <c r="J62" s="121"/>
      <c r="K62" s="96"/>
      <c r="L62" s="121"/>
      <c r="M62" s="96"/>
    </row>
    <row r="63" spans="1:13" s="118" customFormat="1" ht="19.25" customHeight="1">
      <c r="A63" s="63"/>
      <c r="B63" s="63" t="s">
        <v>80</v>
      </c>
      <c r="C63" s="61"/>
      <c r="D63" s="65"/>
      <c r="E63" s="55"/>
      <c r="F63" s="55"/>
      <c r="G63" s="128"/>
      <c r="H63" s="120"/>
      <c r="I63" s="128"/>
      <c r="J63" s="121"/>
      <c r="K63" s="96"/>
      <c r="L63" s="121"/>
      <c r="M63" s="96"/>
    </row>
    <row r="64" spans="1:13" s="118" customFormat="1" ht="19.25" customHeight="1">
      <c r="A64" s="63"/>
      <c r="B64" s="1" t="s">
        <v>50</v>
      </c>
      <c r="C64" s="37"/>
      <c r="D64" s="67"/>
      <c r="E64" s="58"/>
      <c r="F64" s="58"/>
      <c r="G64" s="97">
        <v>164</v>
      </c>
      <c r="H64" s="97"/>
      <c r="I64" s="97">
        <v>60877</v>
      </c>
      <c r="J64" s="97"/>
      <c r="K64" s="97">
        <v>-3684</v>
      </c>
      <c r="L64" s="97"/>
      <c r="M64" s="97">
        <v>442728</v>
      </c>
    </row>
    <row r="65" spans="1:13" s="118" customFormat="1" ht="19.25" customHeight="1">
      <c r="A65" s="63"/>
      <c r="B65" s="1" t="s">
        <v>129</v>
      </c>
      <c r="C65" s="37"/>
      <c r="D65" s="67"/>
      <c r="E65" s="58"/>
      <c r="F65" s="58"/>
      <c r="G65" s="97"/>
      <c r="H65" s="124"/>
      <c r="I65" s="97"/>
      <c r="J65" s="121"/>
      <c r="K65" s="97"/>
      <c r="L65" s="121"/>
      <c r="M65" s="97"/>
    </row>
    <row r="66" spans="1:13" s="118" customFormat="1" ht="19.25" customHeight="1">
      <c r="A66" s="61"/>
      <c r="B66" s="1"/>
      <c r="C66" s="1" t="s">
        <v>130</v>
      </c>
      <c r="D66" s="65"/>
      <c r="E66" s="55"/>
      <c r="F66" s="55"/>
      <c r="G66" s="139">
        <v>0</v>
      </c>
      <c r="H66" s="273"/>
      <c r="I66" s="97">
        <v>4843</v>
      </c>
      <c r="J66" s="273"/>
      <c r="K66" s="139">
        <v>0</v>
      </c>
      <c r="L66" s="273"/>
      <c r="M66" s="139">
        <v>0</v>
      </c>
    </row>
    <row r="67" spans="1:13" s="118" customFormat="1" ht="19.25" customHeight="1">
      <c r="A67" s="61"/>
      <c r="B67" s="1" t="s">
        <v>53</v>
      </c>
      <c r="C67" s="1"/>
      <c r="D67" s="65"/>
      <c r="E67" s="55"/>
      <c r="F67" s="55"/>
      <c r="G67" s="98">
        <v>620</v>
      </c>
      <c r="H67" s="129"/>
      <c r="I67" s="98">
        <v>780</v>
      </c>
      <c r="J67" s="121"/>
      <c r="K67" s="98">
        <v>0</v>
      </c>
      <c r="L67" s="129"/>
      <c r="M67" s="98">
        <v>0</v>
      </c>
    </row>
    <row r="68" spans="1:13" s="118" customFormat="1" ht="19.25" customHeight="1" thickBot="1">
      <c r="B68" s="63"/>
      <c r="C68" s="114"/>
      <c r="D68" s="114"/>
      <c r="E68" s="87"/>
      <c r="F68" s="87"/>
      <c r="G68" s="127">
        <v>784</v>
      </c>
      <c r="H68" s="120"/>
      <c r="I68" s="127">
        <v>66500</v>
      </c>
      <c r="J68" s="131"/>
      <c r="K68" s="127">
        <v>-3684</v>
      </c>
      <c r="L68" s="120"/>
      <c r="M68" s="127">
        <v>442728</v>
      </c>
    </row>
    <row r="69" spans="1:13" s="118" customFormat="1" ht="19.75" customHeight="1" thickTop="1">
      <c r="B69" s="114"/>
      <c r="C69" s="114"/>
      <c r="D69" s="114"/>
      <c r="E69" s="87"/>
      <c r="F69" s="87"/>
      <c r="H69" s="132"/>
      <c r="J69" s="132"/>
    </row>
    <row r="70" spans="1:13" s="118" customFormat="1">
      <c r="B70" s="133"/>
      <c r="C70" s="133"/>
      <c r="D70" s="133"/>
      <c r="E70" s="134"/>
      <c r="F70" s="134"/>
      <c r="G70" s="126"/>
      <c r="H70" s="126"/>
      <c r="I70" s="126"/>
      <c r="J70" s="135"/>
    </row>
    <row r="71" spans="1:13" s="118" customFormat="1">
      <c r="B71" s="133"/>
      <c r="C71" s="133"/>
      <c r="D71" s="133"/>
      <c r="E71" s="134"/>
      <c r="F71" s="134"/>
      <c r="G71" s="126"/>
      <c r="H71" s="126"/>
      <c r="I71" s="126"/>
      <c r="J71" s="126"/>
    </row>
    <row r="72" spans="1:13" s="118" customFormat="1">
      <c r="B72" s="136"/>
      <c r="C72" s="136"/>
      <c r="D72" s="136"/>
      <c r="E72" s="134"/>
      <c r="F72" s="134"/>
      <c r="G72" s="126"/>
      <c r="H72" s="126"/>
      <c r="I72" s="126"/>
      <c r="J72" s="126"/>
    </row>
    <row r="73" spans="1:13" s="118" customFormat="1">
      <c r="B73" s="136"/>
      <c r="C73" s="136"/>
      <c r="D73" s="136"/>
      <c r="E73" s="134"/>
      <c r="F73" s="134"/>
      <c r="G73" s="126"/>
      <c r="H73" s="286"/>
      <c r="I73" s="286"/>
      <c r="J73" s="286"/>
    </row>
    <row r="74" spans="1:13" s="118" customFormat="1">
      <c r="B74" s="133"/>
      <c r="C74" s="133"/>
      <c r="D74" s="133"/>
      <c r="E74" s="134"/>
      <c r="F74" s="134"/>
      <c r="G74" s="137"/>
      <c r="H74" s="135"/>
      <c r="I74" s="137"/>
      <c r="J74" s="135"/>
    </row>
    <row r="75" spans="1:13" s="118" customFormat="1">
      <c r="B75" s="136"/>
      <c r="C75" s="136"/>
      <c r="D75" s="136"/>
      <c r="E75" s="134"/>
      <c r="F75" s="134"/>
      <c r="G75" s="126"/>
      <c r="H75" s="126"/>
      <c r="I75" s="126"/>
      <c r="J75" s="126"/>
    </row>
    <row r="76" spans="1:13" s="118" customFormat="1">
      <c r="B76" s="136"/>
      <c r="C76" s="136"/>
      <c r="D76" s="136"/>
      <c r="E76" s="134"/>
      <c r="F76" s="134"/>
      <c r="G76" s="126"/>
      <c r="H76" s="138"/>
      <c r="I76" s="126"/>
      <c r="J76" s="138"/>
    </row>
  </sheetData>
  <mergeCells count="20">
    <mergeCell ref="G4:I4"/>
    <mergeCell ref="K4:M4"/>
    <mergeCell ref="G5:I5"/>
    <mergeCell ref="K5:M5"/>
    <mergeCell ref="G9:M9"/>
    <mergeCell ref="G6:I6"/>
    <mergeCell ref="G7:I7"/>
    <mergeCell ref="K6:M6"/>
    <mergeCell ref="K7:M7"/>
    <mergeCell ref="H73:J73"/>
    <mergeCell ref="A25:D25"/>
    <mergeCell ref="G41:I41"/>
    <mergeCell ref="K41:M41"/>
    <mergeCell ref="G42:I42"/>
    <mergeCell ref="K42:M42"/>
    <mergeCell ref="G46:M46"/>
    <mergeCell ref="G43:I43"/>
    <mergeCell ref="K43:M43"/>
    <mergeCell ref="G44:I44"/>
    <mergeCell ref="K44:M44"/>
  </mergeCells>
  <pageMargins left="0.8" right="0.8" top="0.48" bottom="0.5" header="0.5" footer="0.4"/>
  <pageSetup paperSize="9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A39BF-729F-442F-85F1-45C16CC41F30}">
  <dimension ref="A1:V38"/>
  <sheetViews>
    <sheetView tabSelected="1" topLeftCell="A27" zoomScale="70" zoomScaleNormal="70" zoomScaleSheetLayoutView="80" workbookViewId="0">
      <selection activeCell="G8" sqref="G8"/>
    </sheetView>
  </sheetViews>
  <sheetFormatPr defaultColWidth="9.09765625" defaultRowHeight="19.5" customHeight="1"/>
  <cols>
    <col min="1" max="3" width="1.8984375" style="9" customWidth="1"/>
    <col min="4" max="4" width="47.69921875" style="9" customWidth="1"/>
    <col min="5" max="5" width="0.8984375" style="9" customWidth="1"/>
    <col min="6" max="6" width="12.8984375" style="9" customWidth="1"/>
    <col min="7" max="7" width="0.8984375" style="9" customWidth="1"/>
    <col min="8" max="8" width="14.5" style="9" customWidth="1"/>
    <col min="9" max="9" width="0.8984375" style="9" customWidth="1"/>
    <col min="10" max="10" width="18.09765625" style="9" customWidth="1"/>
    <col min="11" max="11" width="0.8984375" style="9" customWidth="1"/>
    <col min="12" max="12" width="13.3984375" style="9" customWidth="1"/>
    <col min="13" max="13" width="0.8984375" style="9" customWidth="1"/>
    <col min="14" max="14" width="15.19921875" style="9" bestFit="1" customWidth="1"/>
    <col min="15" max="15" width="0.8984375" style="9" customWidth="1"/>
    <col min="16" max="16" width="14.19921875" style="9" customWidth="1"/>
    <col min="17" max="17" width="0.8984375" style="9" customWidth="1"/>
    <col min="18" max="18" width="18.09765625" style="9" customWidth="1"/>
    <col min="19" max="19" width="0.8984375" style="9" customWidth="1"/>
    <col min="20" max="20" width="15" style="9" customWidth="1"/>
    <col min="21" max="21" width="0.8984375" style="9" customWidth="1"/>
    <col min="22" max="22" width="13.69921875" style="9" customWidth="1"/>
    <col min="23" max="23" width="9.09765625" style="9"/>
    <col min="24" max="24" width="11.3984375" style="9" bestFit="1" customWidth="1"/>
    <col min="25" max="25" width="11.19921875" style="9" bestFit="1" customWidth="1"/>
    <col min="26" max="16384" width="9.09765625" style="9"/>
  </cols>
  <sheetData>
    <row r="1" spans="1:22" s="1" customFormat="1" ht="19.25" customHeight="1">
      <c r="A1" s="168" t="s">
        <v>231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4"/>
      <c r="M1" s="16"/>
      <c r="N1" s="4"/>
    </row>
    <row r="2" spans="1:22" ht="19.25" customHeight="1">
      <c r="A2" s="5" t="s">
        <v>131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9"/>
      <c r="O2" s="49"/>
      <c r="P2" s="49"/>
      <c r="Q2" s="49"/>
      <c r="R2" s="49"/>
      <c r="S2" s="49"/>
      <c r="T2" s="49"/>
      <c r="U2" s="49"/>
      <c r="V2" s="10"/>
    </row>
    <row r="3" spans="1:22" ht="19.25" customHeight="1">
      <c r="A3" s="5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9"/>
      <c r="O3" s="49"/>
      <c r="P3" s="49"/>
      <c r="Q3" s="49"/>
      <c r="R3" s="49"/>
      <c r="S3" s="49"/>
      <c r="T3" s="49"/>
      <c r="U3" s="49"/>
      <c r="V3" s="4"/>
    </row>
    <row r="4" spans="1:22" ht="19.25" customHeight="1">
      <c r="F4" s="289" t="s">
        <v>63</v>
      </c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</row>
    <row r="5" spans="1:22" ht="19.25" customHeight="1">
      <c r="A5" s="27"/>
      <c r="B5" s="27"/>
      <c r="C5" s="27"/>
      <c r="D5" s="27"/>
      <c r="I5" s="28"/>
      <c r="J5" s="28"/>
      <c r="K5" s="28"/>
      <c r="L5" s="290" t="s">
        <v>234</v>
      </c>
      <c r="M5" s="290"/>
      <c r="N5" s="290"/>
      <c r="O5" s="29"/>
      <c r="T5" s="235"/>
    </row>
    <row r="6" spans="1:22" ht="19.25" customHeight="1">
      <c r="A6" s="27"/>
      <c r="B6" s="27"/>
      <c r="C6" s="27"/>
      <c r="D6" s="27"/>
      <c r="F6" s="13"/>
      <c r="H6" s="13"/>
      <c r="I6" s="28"/>
      <c r="J6" s="13" t="s">
        <v>136</v>
      </c>
      <c r="K6" s="28"/>
      <c r="L6" s="13"/>
      <c r="M6" s="13"/>
      <c r="N6" s="13"/>
      <c r="O6" s="29"/>
      <c r="P6" s="13" t="s">
        <v>62</v>
      </c>
      <c r="V6" s="45"/>
    </row>
    <row r="7" spans="1:22" ht="19.25" customHeight="1">
      <c r="A7" s="27"/>
      <c r="B7" s="27"/>
      <c r="C7" s="27"/>
      <c r="D7" s="27"/>
      <c r="F7" s="13" t="s">
        <v>20</v>
      </c>
      <c r="H7" s="13" t="s">
        <v>93</v>
      </c>
      <c r="I7" s="28"/>
      <c r="J7" s="13" t="s">
        <v>132</v>
      </c>
      <c r="K7" s="28"/>
      <c r="L7" s="13"/>
      <c r="M7" s="13"/>
      <c r="N7" s="13"/>
      <c r="O7" s="29"/>
      <c r="P7" s="92" t="s">
        <v>112</v>
      </c>
      <c r="R7" s="215" t="s">
        <v>227</v>
      </c>
      <c r="T7" s="235"/>
      <c r="V7" s="45"/>
    </row>
    <row r="8" spans="1:22" ht="19.25" customHeight="1">
      <c r="A8" s="27"/>
      <c r="B8" s="27"/>
      <c r="C8" s="27"/>
      <c r="D8" s="27"/>
      <c r="E8" s="14"/>
      <c r="F8" s="13" t="s">
        <v>111</v>
      </c>
      <c r="G8" s="14"/>
      <c r="H8" s="13" t="s">
        <v>94</v>
      </c>
      <c r="I8" s="28"/>
      <c r="J8" s="13" t="s">
        <v>133</v>
      </c>
      <c r="K8" s="28"/>
      <c r="L8" s="13" t="s">
        <v>47</v>
      </c>
      <c r="M8" s="15"/>
      <c r="N8" s="9" t="s">
        <v>172</v>
      </c>
      <c r="O8" s="29"/>
      <c r="P8" s="92" t="s">
        <v>135</v>
      </c>
      <c r="Q8" s="29"/>
      <c r="R8" s="220" t="s">
        <v>228</v>
      </c>
      <c r="S8" s="29"/>
      <c r="T8" s="13" t="s">
        <v>166</v>
      </c>
      <c r="U8" s="29"/>
      <c r="V8" s="45" t="s">
        <v>100</v>
      </c>
    </row>
    <row r="9" spans="1:22" ht="19.25" customHeight="1">
      <c r="A9" s="27"/>
      <c r="B9" s="27"/>
      <c r="C9" s="27"/>
      <c r="D9" s="27"/>
      <c r="E9" s="14"/>
      <c r="F9" s="13" t="s">
        <v>21</v>
      </c>
      <c r="G9" s="14"/>
      <c r="H9" s="13" t="s">
        <v>95</v>
      </c>
      <c r="I9" s="28"/>
      <c r="J9" s="13" t="s">
        <v>134</v>
      </c>
      <c r="K9" s="28"/>
      <c r="L9" s="13" t="s">
        <v>18</v>
      </c>
      <c r="M9" s="15"/>
      <c r="N9" s="13" t="s">
        <v>197</v>
      </c>
      <c r="O9" s="29"/>
      <c r="P9" s="92" t="s">
        <v>74</v>
      </c>
      <c r="Q9" s="29"/>
      <c r="R9" s="220" t="s">
        <v>130</v>
      </c>
      <c r="S9" s="29"/>
      <c r="T9" s="13" t="s">
        <v>167</v>
      </c>
      <c r="U9" s="29"/>
      <c r="V9" s="92" t="s">
        <v>46</v>
      </c>
    </row>
    <row r="10" spans="1:22" s="50" customFormat="1" ht="19.25" customHeight="1">
      <c r="A10" s="13"/>
      <c r="B10" s="13"/>
      <c r="C10" s="33"/>
      <c r="D10" s="33"/>
      <c r="E10" s="33"/>
      <c r="F10" s="291" t="s">
        <v>107</v>
      </c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</row>
    <row r="11" spans="1:22" s="50" customFormat="1" ht="19.25" customHeight="1">
      <c r="A11" s="52" t="s">
        <v>153</v>
      </c>
      <c r="B11" s="13"/>
      <c r="C11" s="33"/>
      <c r="D11" s="33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72"/>
      <c r="S11" s="272"/>
      <c r="T11" s="234"/>
      <c r="U11" s="234"/>
      <c r="V11" s="234"/>
    </row>
    <row r="12" spans="1:22" ht="19.25" customHeight="1">
      <c r="A12" s="222" t="s">
        <v>225</v>
      </c>
      <c r="B12" s="51"/>
      <c r="C12" s="34"/>
      <c r="D12" s="34"/>
      <c r="E12" s="102"/>
      <c r="F12" s="102">
        <v>204220</v>
      </c>
      <c r="G12" s="102"/>
      <c r="H12" s="102">
        <v>1342754</v>
      </c>
      <c r="I12" s="102"/>
      <c r="J12" s="102">
        <v>0</v>
      </c>
      <c r="K12" s="102"/>
      <c r="L12" s="102">
        <v>11000</v>
      </c>
      <c r="M12" s="102"/>
      <c r="N12" s="102">
        <v>-280179</v>
      </c>
      <c r="O12" s="102"/>
      <c r="P12" s="142">
        <v>1277795</v>
      </c>
      <c r="Q12" s="102"/>
      <c r="R12" s="142">
        <v>0</v>
      </c>
      <c r="S12" s="102"/>
      <c r="T12" s="142">
        <v>0</v>
      </c>
      <c r="U12" s="102"/>
      <c r="V12" s="102">
        <v>1277795</v>
      </c>
    </row>
    <row r="13" spans="1:22" ht="19.25" customHeight="1">
      <c r="A13" s="228" t="s">
        <v>251</v>
      </c>
      <c r="B13" s="51"/>
      <c r="C13" s="34"/>
      <c r="D13" s="34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42"/>
      <c r="Q13" s="102"/>
      <c r="R13" s="142"/>
      <c r="S13" s="102"/>
      <c r="T13" s="142"/>
      <c r="U13" s="102"/>
      <c r="V13" s="102"/>
    </row>
    <row r="14" spans="1:22" ht="19.25" customHeight="1">
      <c r="B14" s="228" t="s">
        <v>252</v>
      </c>
      <c r="C14" s="34"/>
      <c r="D14" s="34"/>
      <c r="E14" s="102"/>
      <c r="F14" s="97">
        <v>0</v>
      </c>
      <c r="G14" s="97"/>
      <c r="H14" s="97">
        <v>0</v>
      </c>
      <c r="I14" s="97"/>
      <c r="J14" s="97">
        <v>0</v>
      </c>
      <c r="K14" s="97"/>
      <c r="L14" s="97">
        <v>0</v>
      </c>
      <c r="M14" s="97"/>
      <c r="N14" s="97">
        <v>0</v>
      </c>
      <c r="O14" s="97"/>
      <c r="P14" s="97">
        <v>0</v>
      </c>
      <c r="Q14" s="97"/>
      <c r="R14" s="140">
        <v>238883</v>
      </c>
      <c r="S14" s="97"/>
      <c r="T14" s="140">
        <v>38488</v>
      </c>
      <c r="U14" s="97"/>
      <c r="V14" s="97">
        <v>277371</v>
      </c>
    </row>
    <row r="15" spans="1:22" ht="19.25" customHeight="1">
      <c r="A15" s="222" t="s">
        <v>226</v>
      </c>
      <c r="B15" s="51"/>
      <c r="C15" s="34"/>
      <c r="D15" s="34"/>
      <c r="E15" s="102"/>
      <c r="F15" s="19">
        <v>204220</v>
      </c>
      <c r="G15" s="102"/>
      <c r="H15" s="19">
        <v>1342754</v>
      </c>
      <c r="I15" s="102"/>
      <c r="J15" s="19">
        <v>0</v>
      </c>
      <c r="K15" s="102"/>
      <c r="L15" s="19">
        <v>11000</v>
      </c>
      <c r="M15" s="102"/>
      <c r="N15" s="19">
        <v>-280179</v>
      </c>
      <c r="O15" s="102"/>
      <c r="P15" s="19">
        <v>1277795</v>
      </c>
      <c r="Q15" s="102"/>
      <c r="R15" s="19">
        <v>238883</v>
      </c>
      <c r="S15" s="102"/>
      <c r="T15" s="19">
        <v>38488</v>
      </c>
      <c r="U15" s="102"/>
      <c r="V15" s="19">
        <v>1555166</v>
      </c>
    </row>
    <row r="16" spans="1:22" ht="12" customHeight="1">
      <c r="A16" s="52"/>
      <c r="B16" s="51"/>
      <c r="C16" s="34"/>
      <c r="D16" s="34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42"/>
      <c r="Q16" s="102"/>
      <c r="R16" s="142"/>
      <c r="S16" s="102"/>
      <c r="T16" s="142"/>
      <c r="U16" s="102"/>
      <c r="V16" s="102"/>
    </row>
    <row r="17" spans="1:22" s="50" customFormat="1" ht="19.25" customHeight="1">
      <c r="A17" s="52" t="s">
        <v>236</v>
      </c>
      <c r="B17" s="51"/>
      <c r="C17" s="34"/>
      <c r="D17" s="34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42"/>
      <c r="Q17" s="102"/>
      <c r="R17" s="142"/>
      <c r="S17" s="102"/>
      <c r="T17" s="102"/>
      <c r="U17" s="9"/>
    </row>
    <row r="18" spans="1:22" s="50" customFormat="1" ht="19.25" customHeight="1">
      <c r="A18" s="9"/>
      <c r="B18" s="187" t="s">
        <v>237</v>
      </c>
      <c r="C18" s="34"/>
      <c r="D18" s="34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42"/>
      <c r="Q18" s="102"/>
      <c r="R18" s="142"/>
      <c r="S18" s="102"/>
      <c r="T18" s="102"/>
      <c r="U18" s="9"/>
    </row>
    <row r="19" spans="1:22" s="50" customFormat="1" ht="19.25" customHeight="1">
      <c r="A19" s="52"/>
      <c r="B19" s="51" t="s">
        <v>174</v>
      </c>
      <c r="C19" s="9"/>
      <c r="D19" s="34"/>
      <c r="E19" s="102"/>
      <c r="F19" s="98">
        <v>40651</v>
      </c>
      <c r="G19" s="102"/>
      <c r="H19" s="98">
        <v>365857</v>
      </c>
      <c r="I19" s="102"/>
      <c r="J19" s="98">
        <v>0</v>
      </c>
      <c r="K19" s="102"/>
      <c r="L19" s="98">
        <v>0</v>
      </c>
      <c r="M19" s="102"/>
      <c r="N19" s="98">
        <v>0</v>
      </c>
      <c r="O19" s="102"/>
      <c r="P19" s="237">
        <v>406508</v>
      </c>
      <c r="Q19" s="97"/>
      <c r="R19" s="237">
        <v>0</v>
      </c>
      <c r="S19" s="97"/>
      <c r="T19" s="98">
        <v>0</v>
      </c>
      <c r="U19" s="9"/>
      <c r="V19" s="98">
        <v>406508</v>
      </c>
    </row>
    <row r="20" spans="1:22" s="50" customFormat="1" ht="19.25" customHeight="1">
      <c r="A20" s="9"/>
      <c r="B20" s="187" t="s">
        <v>175</v>
      </c>
      <c r="C20" s="34"/>
      <c r="D20" s="34"/>
      <c r="E20" s="102"/>
      <c r="F20" s="105">
        <v>40651</v>
      </c>
      <c r="G20" s="102"/>
      <c r="H20" s="105">
        <v>365857</v>
      </c>
      <c r="I20" s="102"/>
      <c r="J20" s="105">
        <v>0</v>
      </c>
      <c r="K20" s="102"/>
      <c r="L20" s="105">
        <v>0</v>
      </c>
      <c r="M20" s="102"/>
      <c r="N20" s="105">
        <v>0</v>
      </c>
      <c r="O20" s="102"/>
      <c r="P20" s="105">
        <v>406508</v>
      </c>
      <c r="Q20" s="102"/>
      <c r="R20" s="105">
        <v>0</v>
      </c>
      <c r="S20" s="102"/>
      <c r="T20" s="105">
        <v>0</v>
      </c>
      <c r="U20" s="9"/>
      <c r="V20" s="105">
        <v>406508</v>
      </c>
    </row>
    <row r="21" spans="1:22" s="50" customFormat="1" ht="12" customHeight="1">
      <c r="A21" s="52"/>
      <c r="B21" s="52"/>
      <c r="C21" s="34"/>
      <c r="D21" s="34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42"/>
      <c r="Q21" s="102"/>
      <c r="R21" s="142"/>
      <c r="S21" s="102"/>
      <c r="T21" s="102"/>
      <c r="U21" s="9"/>
    </row>
    <row r="22" spans="1:22" s="50" customFormat="1" ht="19.25" customHeight="1">
      <c r="A22" s="52"/>
      <c r="B22" s="187" t="s">
        <v>178</v>
      </c>
      <c r="C22" s="34"/>
      <c r="D22" s="34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42"/>
      <c r="Q22" s="102"/>
      <c r="R22" s="142"/>
      <c r="S22" s="102"/>
      <c r="T22" s="102"/>
      <c r="U22" s="9"/>
    </row>
    <row r="23" spans="1:22" s="50" customFormat="1" ht="19.25" customHeight="1">
      <c r="A23" s="52"/>
      <c r="B23" s="51" t="s">
        <v>176</v>
      </c>
      <c r="C23" s="34"/>
      <c r="D23" s="34"/>
      <c r="E23" s="102"/>
      <c r="F23" s="98">
        <v>0</v>
      </c>
      <c r="G23" s="97"/>
      <c r="H23" s="98">
        <v>0</v>
      </c>
      <c r="I23" s="97"/>
      <c r="J23" s="98">
        <v>-776355</v>
      </c>
      <c r="K23" s="97"/>
      <c r="L23" s="98">
        <v>0</v>
      </c>
      <c r="M23" s="97"/>
      <c r="N23" s="98">
        <v>0</v>
      </c>
      <c r="O23" s="97"/>
      <c r="P23" s="237">
        <v>-776355</v>
      </c>
      <c r="Q23" s="97"/>
      <c r="R23" s="237">
        <v>-243726</v>
      </c>
      <c r="S23" s="97"/>
      <c r="T23" s="98">
        <v>71</v>
      </c>
      <c r="U23" s="9"/>
      <c r="V23" s="98">
        <v>-1020010</v>
      </c>
    </row>
    <row r="24" spans="1:22" s="50" customFormat="1" ht="19.25" customHeight="1">
      <c r="A24" s="52"/>
      <c r="B24" s="187" t="s">
        <v>165</v>
      </c>
      <c r="C24" s="34"/>
      <c r="D24" s="34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42"/>
      <c r="Q24" s="102"/>
      <c r="R24" s="142"/>
      <c r="S24" s="102"/>
      <c r="T24" s="102"/>
      <c r="U24" s="9"/>
      <c r="V24" s="102"/>
    </row>
    <row r="25" spans="1:22" s="50" customFormat="1" ht="19.25" customHeight="1">
      <c r="A25" s="52"/>
      <c r="B25" s="187"/>
      <c r="C25" s="188" t="s">
        <v>130</v>
      </c>
      <c r="D25" s="34"/>
      <c r="E25" s="102"/>
      <c r="F25" s="98">
        <v>0</v>
      </c>
      <c r="G25" s="102"/>
      <c r="H25" s="105">
        <v>0</v>
      </c>
      <c r="I25" s="102"/>
      <c r="J25" s="105">
        <v>-776355</v>
      </c>
      <c r="K25" s="102"/>
      <c r="L25" s="105">
        <v>0</v>
      </c>
      <c r="M25" s="102"/>
      <c r="N25" s="105">
        <v>0</v>
      </c>
      <c r="O25" s="102"/>
      <c r="P25" s="105">
        <v>-776355</v>
      </c>
      <c r="Q25" s="102"/>
      <c r="R25" s="105">
        <v>-243726</v>
      </c>
      <c r="S25" s="102"/>
      <c r="T25" s="105">
        <v>71</v>
      </c>
      <c r="U25" s="9"/>
      <c r="V25" s="105">
        <v>-1020010</v>
      </c>
    </row>
    <row r="26" spans="1:22" s="50" customFormat="1" ht="12" customHeight="1">
      <c r="A26" s="52"/>
      <c r="B26" s="187"/>
      <c r="C26" s="34"/>
      <c r="D26" s="34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42"/>
      <c r="Q26" s="102"/>
      <c r="R26" s="142"/>
      <c r="S26" s="102"/>
      <c r="T26" s="102"/>
      <c r="U26" s="9"/>
      <c r="V26" s="102"/>
    </row>
    <row r="27" spans="1:22" s="50" customFormat="1" ht="19.25" customHeight="1">
      <c r="A27" s="52" t="s">
        <v>161</v>
      </c>
      <c r="B27" s="51"/>
      <c r="C27" s="34"/>
      <c r="D27" s="34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42"/>
      <c r="Q27" s="102"/>
      <c r="R27" s="142"/>
      <c r="S27" s="102"/>
      <c r="T27" s="102"/>
      <c r="U27" s="9"/>
      <c r="V27" s="102"/>
    </row>
    <row r="28" spans="1:22" s="50" customFormat="1" ht="19.25" customHeight="1">
      <c r="A28" s="52"/>
      <c r="B28" s="52" t="s">
        <v>162</v>
      </c>
      <c r="C28" s="34"/>
      <c r="D28" s="34"/>
      <c r="E28" s="102"/>
      <c r="F28" s="105">
        <v>40651</v>
      </c>
      <c r="G28" s="102">
        <v>0</v>
      </c>
      <c r="H28" s="105">
        <v>365857</v>
      </c>
      <c r="I28" s="102">
        <v>0</v>
      </c>
      <c r="J28" s="105">
        <v>-776355</v>
      </c>
      <c r="K28" s="102">
        <v>0</v>
      </c>
      <c r="L28" s="105">
        <v>0</v>
      </c>
      <c r="M28" s="102">
        <v>0</v>
      </c>
      <c r="N28" s="105">
        <v>0</v>
      </c>
      <c r="O28" s="102">
        <v>0</v>
      </c>
      <c r="P28" s="105">
        <v>-369847</v>
      </c>
      <c r="Q28" s="102"/>
      <c r="R28" s="105">
        <v>-243726</v>
      </c>
      <c r="S28" s="102"/>
      <c r="T28" s="105">
        <v>71</v>
      </c>
      <c r="U28" s="9"/>
      <c r="V28" s="105">
        <v>-613502</v>
      </c>
    </row>
    <row r="29" spans="1:22" ht="12" customHeight="1">
      <c r="A29" s="93"/>
      <c r="B29" s="93"/>
      <c r="C29" s="34"/>
      <c r="D29" s="34"/>
      <c r="E29" s="107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</row>
    <row r="30" spans="1:22" ht="19.25" customHeight="1">
      <c r="A30" s="147" t="s">
        <v>113</v>
      </c>
      <c r="B30" s="56"/>
      <c r="C30" s="34"/>
      <c r="D30" s="34"/>
      <c r="E30" s="107"/>
      <c r="F30" s="106"/>
      <c r="G30" s="107"/>
      <c r="H30" s="106"/>
      <c r="I30" s="107"/>
      <c r="J30" s="107"/>
      <c r="K30" s="107"/>
      <c r="L30" s="106"/>
      <c r="M30" s="102"/>
      <c r="N30" s="97"/>
      <c r="O30" s="97"/>
      <c r="P30" s="97"/>
      <c r="Q30" s="102"/>
      <c r="R30" s="97"/>
      <c r="S30" s="102"/>
      <c r="T30" s="140"/>
      <c r="U30" s="102"/>
      <c r="V30" s="97"/>
    </row>
    <row r="31" spans="1:22" ht="19.25" customHeight="1">
      <c r="A31" s="57"/>
      <c r="B31" s="93" t="s">
        <v>102</v>
      </c>
      <c r="C31" s="34"/>
      <c r="D31" s="34"/>
      <c r="E31" s="107"/>
      <c r="F31" s="106">
        <v>0</v>
      </c>
      <c r="G31" s="107"/>
      <c r="H31" s="106">
        <v>0</v>
      </c>
      <c r="I31" s="106"/>
      <c r="J31" s="106">
        <v>0</v>
      </c>
      <c r="K31" s="106"/>
      <c r="L31" s="106">
        <v>0</v>
      </c>
      <c r="M31" s="102"/>
      <c r="N31" s="97">
        <v>55617</v>
      </c>
      <c r="O31" s="97"/>
      <c r="P31" s="97">
        <v>55617</v>
      </c>
      <c r="Q31" s="102"/>
      <c r="R31" s="97">
        <v>4843</v>
      </c>
      <c r="S31" s="102"/>
      <c r="T31" s="139">
        <v>780</v>
      </c>
      <c r="U31" s="102"/>
      <c r="V31" s="97">
        <v>61240</v>
      </c>
    </row>
    <row r="32" spans="1:22" ht="19.25" customHeight="1">
      <c r="A32" s="57"/>
      <c r="B32" s="93" t="s">
        <v>54</v>
      </c>
      <c r="C32" s="34"/>
      <c r="D32" s="34"/>
      <c r="E32" s="107"/>
      <c r="F32" s="130">
        <v>0</v>
      </c>
      <c r="G32" s="107"/>
      <c r="H32" s="130">
        <v>0</v>
      </c>
      <c r="I32" s="106"/>
      <c r="J32" s="130">
        <v>0</v>
      </c>
      <c r="K32" s="106"/>
      <c r="L32" s="130">
        <v>0</v>
      </c>
      <c r="M32" s="102"/>
      <c r="N32" s="98">
        <v>5260</v>
      </c>
      <c r="O32" s="97"/>
      <c r="P32" s="98">
        <v>5260</v>
      </c>
      <c r="Q32" s="102"/>
      <c r="R32" s="98">
        <v>0</v>
      </c>
      <c r="S32" s="102"/>
      <c r="T32" s="130">
        <v>0</v>
      </c>
      <c r="U32" s="102"/>
      <c r="V32" s="98">
        <v>5260</v>
      </c>
    </row>
    <row r="33" spans="1:22" ht="19.25" customHeight="1">
      <c r="A33" s="147" t="s">
        <v>114</v>
      </c>
      <c r="B33" s="147"/>
      <c r="C33" s="34"/>
      <c r="D33" s="34"/>
      <c r="E33" s="102"/>
      <c r="F33" s="150">
        <v>0</v>
      </c>
      <c r="G33" s="102"/>
      <c r="H33" s="150">
        <v>0</v>
      </c>
      <c r="I33" s="151"/>
      <c r="J33" s="150">
        <v>0</v>
      </c>
      <c r="K33" s="151"/>
      <c r="L33" s="150">
        <v>0</v>
      </c>
      <c r="M33" s="102"/>
      <c r="N33" s="149">
        <v>60877</v>
      </c>
      <c r="O33" s="102"/>
      <c r="P33" s="149">
        <v>60877</v>
      </c>
      <c r="Q33" s="102"/>
      <c r="R33" s="149">
        <v>4843</v>
      </c>
      <c r="S33" s="102"/>
      <c r="T33" s="149">
        <v>780</v>
      </c>
      <c r="U33" s="102"/>
      <c r="V33" s="149">
        <v>66500</v>
      </c>
    </row>
    <row r="34" spans="1:22" ht="12" customHeight="1">
      <c r="A34" s="93"/>
      <c r="B34" s="93"/>
      <c r="C34" s="34"/>
      <c r="D34" s="34"/>
      <c r="E34" s="107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</row>
    <row r="35" spans="1:22" ht="19.25" customHeight="1">
      <c r="A35" s="93" t="s">
        <v>177</v>
      </c>
      <c r="B35" s="93"/>
      <c r="C35" s="34"/>
      <c r="D35" s="34"/>
      <c r="E35" s="107"/>
      <c r="F35" s="115">
        <v>0</v>
      </c>
      <c r="G35" s="97"/>
      <c r="H35" s="115">
        <v>-793044</v>
      </c>
      <c r="I35" s="97"/>
      <c r="J35" s="98">
        <v>0</v>
      </c>
      <c r="K35" s="97"/>
      <c r="L35" s="115">
        <v>-11000</v>
      </c>
      <c r="M35" s="102"/>
      <c r="N35" s="98">
        <v>804044</v>
      </c>
      <c r="O35" s="97"/>
      <c r="P35" s="98">
        <v>0</v>
      </c>
      <c r="Q35" s="102"/>
      <c r="R35" s="98">
        <v>0</v>
      </c>
      <c r="S35" s="102"/>
      <c r="T35" s="237">
        <v>0</v>
      </c>
      <c r="U35" s="102"/>
      <c r="V35" s="98">
        <v>0</v>
      </c>
    </row>
    <row r="36" spans="1:22" ht="12" customHeight="1">
      <c r="A36" s="147"/>
      <c r="B36" s="93"/>
      <c r="C36" s="34"/>
      <c r="D36" s="34"/>
      <c r="E36" s="107"/>
      <c r="F36" s="106"/>
      <c r="G36" s="107"/>
      <c r="H36" s="106"/>
      <c r="I36" s="107"/>
      <c r="J36" s="107"/>
      <c r="K36" s="107"/>
      <c r="L36" s="106"/>
      <c r="M36" s="102"/>
      <c r="N36" s="97"/>
      <c r="O36" s="97"/>
      <c r="P36" s="97"/>
      <c r="Q36" s="102"/>
      <c r="R36" s="97"/>
      <c r="S36" s="102"/>
      <c r="T36" s="140"/>
      <c r="U36" s="102"/>
      <c r="V36" s="97"/>
    </row>
    <row r="37" spans="1:22" ht="19.25" customHeight="1" thickBot="1">
      <c r="A37" s="52" t="s">
        <v>155</v>
      </c>
      <c r="B37" s="56"/>
      <c r="C37" s="34"/>
      <c r="D37" s="34"/>
      <c r="E37" s="102" t="e">
        <f>SUM(E12,#REF!,#REF!)</f>
        <v>#REF!</v>
      </c>
      <c r="F37" s="101">
        <v>244871</v>
      </c>
      <c r="G37" s="102" t="e">
        <v>#REF!</v>
      </c>
      <c r="H37" s="101">
        <v>915567</v>
      </c>
      <c r="I37" s="102" t="e">
        <v>#REF!</v>
      </c>
      <c r="J37" s="101">
        <v>-776355</v>
      </c>
      <c r="K37" s="102"/>
      <c r="L37" s="101">
        <v>0</v>
      </c>
      <c r="M37" s="102" t="e">
        <v>#REF!</v>
      </c>
      <c r="N37" s="101">
        <v>584742</v>
      </c>
      <c r="O37" s="102" t="e">
        <v>#REF!</v>
      </c>
      <c r="P37" s="101">
        <v>968825</v>
      </c>
      <c r="Q37" s="102" t="e">
        <v>#REF!</v>
      </c>
      <c r="R37" s="101">
        <v>0</v>
      </c>
      <c r="S37" s="102"/>
      <c r="T37" s="101">
        <v>39339</v>
      </c>
      <c r="U37" s="102" t="e">
        <v>#REF!</v>
      </c>
      <c r="V37" s="101">
        <v>1008164</v>
      </c>
    </row>
    <row r="38" spans="1:22" ht="19.5" customHeight="1" thickTop="1"/>
  </sheetData>
  <mergeCells count="3">
    <mergeCell ref="F4:V4"/>
    <mergeCell ref="L5:N5"/>
    <mergeCell ref="F10:V10"/>
  </mergeCells>
  <pageMargins left="0.8" right="0.8" top="0.48" bottom="0.5" header="0.5" footer="0.3"/>
  <pageSetup paperSize="9" scale="74" firstPageNumber="7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6"/>
  <sheetViews>
    <sheetView tabSelected="1" topLeftCell="A7" zoomScale="70" zoomScaleNormal="70" zoomScaleSheetLayoutView="100" workbookViewId="0">
      <selection activeCell="G8" sqref="G8"/>
    </sheetView>
  </sheetViews>
  <sheetFormatPr defaultColWidth="9.09765625" defaultRowHeight="19.5" customHeight="1"/>
  <cols>
    <col min="1" max="1" width="1.69921875" style="9" customWidth="1"/>
    <col min="2" max="3" width="2.69921875" style="9" customWidth="1"/>
    <col min="4" max="4" width="43.3984375" style="9" customWidth="1"/>
    <col min="5" max="5" width="1.3984375" style="9" customWidth="1"/>
    <col min="6" max="6" width="0.5" style="9" customWidth="1"/>
    <col min="7" max="7" width="11.3984375" style="9" customWidth="1"/>
    <col min="8" max="8" width="0.8984375" style="9" customWidth="1"/>
    <col min="9" max="9" width="12.8984375" style="9" customWidth="1"/>
    <col min="10" max="10" width="0.8984375" style="9" customWidth="1"/>
    <col min="11" max="11" width="16.3984375" style="9" customWidth="1"/>
    <col min="12" max="12" width="0.8984375" style="9" customWidth="1"/>
    <col min="13" max="13" width="12.69921875" style="9" customWidth="1"/>
    <col min="14" max="14" width="0.8984375" style="9" customWidth="1"/>
    <col min="15" max="15" width="15.19921875" style="9" bestFit="1" customWidth="1"/>
    <col min="16" max="16" width="0.8984375" style="9" customWidth="1"/>
    <col min="17" max="17" width="15.59765625" style="9" customWidth="1"/>
    <col min="18" max="18" width="0.8984375" style="9" customWidth="1"/>
    <col min="19" max="19" width="15.19921875" style="9" customWidth="1"/>
    <col min="20" max="20" width="0.8984375" style="9" customWidth="1"/>
    <col min="21" max="21" width="14.8984375" style="9" bestFit="1" customWidth="1"/>
    <col min="22" max="22" width="9.09765625" style="9"/>
    <col min="23" max="23" width="11.3984375" style="9" bestFit="1" customWidth="1"/>
    <col min="24" max="24" width="11.19921875" style="9" bestFit="1" customWidth="1"/>
    <col min="25" max="16384" width="9.09765625" style="9"/>
  </cols>
  <sheetData>
    <row r="1" spans="1:21" s="1" customFormat="1" ht="19.75" customHeight="1">
      <c r="A1" s="168" t="s">
        <v>231</v>
      </c>
      <c r="B1" s="16"/>
      <c r="C1" s="16"/>
      <c r="D1" s="16"/>
      <c r="E1" s="30"/>
      <c r="F1" s="16"/>
      <c r="G1" s="16"/>
      <c r="H1" s="16"/>
      <c r="I1" s="16"/>
      <c r="J1" s="16"/>
      <c r="K1" s="16"/>
      <c r="L1" s="16"/>
      <c r="M1" s="4"/>
      <c r="N1" s="16"/>
      <c r="O1" s="4"/>
    </row>
    <row r="2" spans="1:21" ht="19.75" customHeight="1">
      <c r="A2" s="5" t="s">
        <v>131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  <c r="P2" s="49"/>
      <c r="Q2" s="49"/>
      <c r="R2" s="49"/>
      <c r="S2" s="49"/>
      <c r="T2" s="49"/>
      <c r="U2" s="10"/>
    </row>
    <row r="3" spans="1:21" ht="19.75" customHeight="1">
      <c r="A3" s="5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49"/>
      <c r="Q3" s="49"/>
      <c r="R3" s="49"/>
      <c r="S3" s="49"/>
      <c r="T3" s="49"/>
      <c r="U3" s="4"/>
    </row>
    <row r="4" spans="1:21" ht="19.75" customHeight="1">
      <c r="G4" s="289" t="s">
        <v>63</v>
      </c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</row>
    <row r="5" spans="1:21" ht="19.75" customHeight="1">
      <c r="A5" s="27"/>
      <c r="B5" s="27"/>
      <c r="C5" s="27"/>
      <c r="D5" s="27"/>
      <c r="E5" s="27"/>
      <c r="J5" s="28"/>
      <c r="K5" s="28"/>
      <c r="L5" s="28"/>
      <c r="M5" s="292" t="s">
        <v>234</v>
      </c>
      <c r="N5" s="292"/>
      <c r="O5" s="292"/>
      <c r="P5" s="29"/>
      <c r="Q5" s="264"/>
      <c r="R5" s="29"/>
    </row>
    <row r="6" spans="1:21" ht="19.75" customHeight="1">
      <c r="A6" s="27"/>
      <c r="B6" s="27"/>
      <c r="C6" s="27"/>
      <c r="D6" s="27"/>
      <c r="E6" s="27"/>
      <c r="G6" s="13"/>
      <c r="I6" s="13"/>
      <c r="J6" s="28"/>
      <c r="K6" s="13" t="s">
        <v>136</v>
      </c>
      <c r="L6" s="28"/>
      <c r="M6" s="13"/>
      <c r="N6" s="13"/>
      <c r="O6" s="13"/>
      <c r="P6" s="29"/>
      <c r="Q6" s="215" t="s">
        <v>62</v>
      </c>
      <c r="R6" s="29"/>
      <c r="S6" s="13"/>
      <c r="U6" s="45"/>
    </row>
    <row r="7" spans="1:21" ht="19.75" customHeight="1">
      <c r="A7" s="27"/>
      <c r="B7" s="27"/>
      <c r="C7" s="27"/>
      <c r="D7" s="27"/>
      <c r="E7" s="27"/>
      <c r="G7" s="13" t="s">
        <v>20</v>
      </c>
      <c r="I7" s="13" t="s">
        <v>93</v>
      </c>
      <c r="J7" s="28"/>
      <c r="K7" s="13" t="s">
        <v>132</v>
      </c>
      <c r="L7" s="28"/>
      <c r="M7" s="13"/>
      <c r="N7" s="13"/>
      <c r="O7" s="13"/>
      <c r="P7" s="29"/>
      <c r="Q7" s="220" t="s">
        <v>112</v>
      </c>
      <c r="R7" s="29"/>
      <c r="S7" s="92"/>
      <c r="U7" s="45"/>
    </row>
    <row r="8" spans="1:21" ht="19.75" customHeight="1">
      <c r="A8" s="27"/>
      <c r="B8" s="27"/>
      <c r="C8" s="27"/>
      <c r="D8" s="27"/>
      <c r="E8" s="27"/>
      <c r="F8" s="14"/>
      <c r="G8" s="13" t="s">
        <v>111</v>
      </c>
      <c r="H8" s="14"/>
      <c r="I8" s="13" t="s">
        <v>94</v>
      </c>
      <c r="J8" s="28"/>
      <c r="K8" s="13" t="s">
        <v>133</v>
      </c>
      <c r="L8" s="28"/>
      <c r="M8" s="13" t="s">
        <v>47</v>
      </c>
      <c r="N8" s="15"/>
      <c r="O8" s="213"/>
      <c r="P8" s="29"/>
      <c r="Q8" s="220" t="s">
        <v>135</v>
      </c>
      <c r="R8" s="29"/>
      <c r="S8" s="215" t="s">
        <v>166</v>
      </c>
      <c r="T8" s="29"/>
      <c r="U8" s="45" t="s">
        <v>100</v>
      </c>
    </row>
    <row r="9" spans="1:21" ht="19.75" customHeight="1">
      <c r="A9" s="27"/>
      <c r="B9" s="27"/>
      <c r="C9" s="27"/>
      <c r="D9" s="27"/>
      <c r="E9" s="167"/>
      <c r="F9" s="14"/>
      <c r="G9" s="13" t="s">
        <v>21</v>
      </c>
      <c r="H9" s="14"/>
      <c r="I9" s="13" t="s">
        <v>95</v>
      </c>
      <c r="J9" s="28"/>
      <c r="K9" s="13" t="s">
        <v>134</v>
      </c>
      <c r="L9" s="28"/>
      <c r="M9" s="13" t="s">
        <v>18</v>
      </c>
      <c r="N9" s="15"/>
      <c r="O9" s="215" t="s">
        <v>172</v>
      </c>
      <c r="P9" s="29"/>
      <c r="Q9" s="220" t="s">
        <v>74</v>
      </c>
      <c r="R9" s="29"/>
      <c r="S9" s="215" t="s">
        <v>167</v>
      </c>
      <c r="T9" s="29"/>
      <c r="U9" s="92" t="s">
        <v>46</v>
      </c>
    </row>
    <row r="10" spans="1:21" s="50" customFormat="1" ht="19.75" customHeight="1">
      <c r="A10" s="13"/>
      <c r="B10" s="13"/>
      <c r="C10" s="33"/>
      <c r="D10" s="33"/>
      <c r="E10" s="33"/>
      <c r="F10" s="33"/>
      <c r="G10" s="291" t="s">
        <v>107</v>
      </c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</row>
    <row r="11" spans="1:21" s="213" customFormat="1" ht="19.75" customHeight="1">
      <c r="A11" s="222" t="s">
        <v>206</v>
      </c>
      <c r="B11" s="215"/>
      <c r="C11" s="215"/>
      <c r="D11" s="215"/>
      <c r="E11" s="21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</row>
    <row r="12" spans="1:21" s="213" customFormat="1" ht="19.75" customHeight="1">
      <c r="A12" s="222" t="s">
        <v>207</v>
      </c>
      <c r="B12" s="228"/>
      <c r="C12" s="228"/>
      <c r="D12" s="228"/>
      <c r="E12" s="228"/>
      <c r="F12" s="102"/>
      <c r="G12" s="102">
        <v>244871</v>
      </c>
      <c r="H12" s="102"/>
      <c r="I12" s="102">
        <v>915567</v>
      </c>
      <c r="J12" s="102"/>
      <c r="K12" s="102">
        <v>-776355</v>
      </c>
      <c r="L12" s="102"/>
      <c r="M12" s="102">
        <v>24506</v>
      </c>
      <c r="N12" s="102"/>
      <c r="O12" s="102">
        <v>637663</v>
      </c>
      <c r="P12" s="102"/>
      <c r="Q12" s="142">
        <v>1046252</v>
      </c>
      <c r="R12" s="102"/>
      <c r="S12" s="142">
        <v>39288</v>
      </c>
      <c r="T12" s="102"/>
      <c r="U12" s="102">
        <v>1085540</v>
      </c>
    </row>
    <row r="13" spans="1:21" s="213" customFormat="1" ht="19.75" customHeight="1">
      <c r="A13" s="222"/>
      <c r="B13" s="228"/>
      <c r="C13" s="228"/>
      <c r="D13" s="228"/>
      <c r="E13" s="228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42"/>
      <c r="R13" s="102"/>
      <c r="S13" s="142"/>
      <c r="T13" s="102"/>
      <c r="U13" s="102"/>
    </row>
    <row r="14" spans="1:21" s="213" customFormat="1" ht="18.5" hidden="1" customHeight="1">
      <c r="A14" s="222" t="s">
        <v>163</v>
      </c>
      <c r="B14" s="228"/>
      <c r="C14" s="228"/>
      <c r="D14" s="228"/>
      <c r="E14" s="228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42"/>
      <c r="R14" s="102"/>
      <c r="S14" s="102"/>
    </row>
    <row r="15" spans="1:21" s="213" customFormat="1" ht="18.5" hidden="1" customHeight="1">
      <c r="A15" s="222"/>
      <c r="B15" s="222" t="s">
        <v>164</v>
      </c>
      <c r="C15" s="228"/>
      <c r="D15" s="228"/>
      <c r="E15" s="228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42"/>
      <c r="R15" s="102"/>
      <c r="S15" s="102"/>
    </row>
    <row r="16" spans="1:21" s="213" customFormat="1" ht="18.5" hidden="1" customHeight="1">
      <c r="B16" s="267" t="s">
        <v>173</v>
      </c>
      <c r="C16" s="228"/>
      <c r="D16" s="228"/>
      <c r="E16" s="228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42"/>
      <c r="R16" s="102"/>
      <c r="S16" s="102"/>
    </row>
    <row r="17" spans="1:21" s="213" customFormat="1" ht="18.5" hidden="1" customHeight="1">
      <c r="A17" s="222"/>
      <c r="B17" s="228" t="s">
        <v>174</v>
      </c>
      <c r="D17" s="228"/>
      <c r="E17" s="216"/>
      <c r="F17" s="102"/>
      <c r="G17" s="98"/>
      <c r="H17" s="102"/>
      <c r="I17" s="98"/>
      <c r="J17" s="102"/>
      <c r="K17" s="98">
        <v>0</v>
      </c>
      <c r="L17" s="102"/>
      <c r="M17" s="98">
        <v>0</v>
      </c>
      <c r="N17" s="102"/>
      <c r="O17" s="98">
        <v>0</v>
      </c>
      <c r="P17" s="102"/>
      <c r="Q17" s="237">
        <v>0</v>
      </c>
      <c r="R17" s="97"/>
      <c r="S17" s="98">
        <v>0</v>
      </c>
      <c r="U17" s="98">
        <v>0</v>
      </c>
    </row>
    <row r="18" spans="1:21" s="213" customFormat="1" ht="18.5" hidden="1" customHeight="1">
      <c r="B18" s="267" t="s">
        <v>175</v>
      </c>
      <c r="C18" s="228"/>
      <c r="D18" s="228"/>
      <c r="E18" s="228"/>
      <c r="F18" s="102"/>
      <c r="G18" s="105">
        <v>0</v>
      </c>
      <c r="H18" s="102"/>
      <c r="I18" s="105">
        <v>0</v>
      </c>
      <c r="J18" s="102"/>
      <c r="K18" s="105">
        <v>0</v>
      </c>
      <c r="L18" s="102"/>
      <c r="M18" s="105">
        <v>0</v>
      </c>
      <c r="N18" s="102"/>
      <c r="O18" s="105">
        <v>0</v>
      </c>
      <c r="P18" s="102"/>
      <c r="Q18" s="105">
        <v>0</v>
      </c>
      <c r="R18" s="102"/>
      <c r="S18" s="105">
        <v>0</v>
      </c>
      <c r="U18" s="105">
        <v>0</v>
      </c>
    </row>
    <row r="19" spans="1:21" s="213" customFormat="1" ht="5" hidden="1" customHeight="1">
      <c r="A19" s="222"/>
      <c r="B19" s="222"/>
      <c r="C19" s="228"/>
      <c r="D19" s="228"/>
      <c r="E19" s="228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42"/>
      <c r="R19" s="102"/>
      <c r="S19" s="102"/>
    </row>
    <row r="20" spans="1:21" s="213" customFormat="1" ht="18.5" hidden="1" customHeight="1">
      <c r="A20" s="222"/>
      <c r="B20" s="267" t="s">
        <v>178</v>
      </c>
      <c r="C20" s="228"/>
      <c r="D20" s="228"/>
      <c r="E20" s="228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42"/>
      <c r="R20" s="102"/>
      <c r="S20" s="102"/>
    </row>
    <row r="21" spans="1:21" s="213" customFormat="1" ht="18.5" hidden="1" customHeight="1">
      <c r="A21" s="222"/>
      <c r="B21" s="228" t="s">
        <v>176</v>
      </c>
      <c r="C21" s="228"/>
      <c r="D21" s="228"/>
      <c r="E21" s="216"/>
      <c r="F21" s="102"/>
      <c r="G21" s="98">
        <v>0</v>
      </c>
      <c r="H21" s="97"/>
      <c r="I21" s="98">
        <v>0</v>
      </c>
      <c r="J21" s="97"/>
      <c r="K21" s="98"/>
      <c r="L21" s="97"/>
      <c r="M21" s="98">
        <v>0</v>
      </c>
      <c r="N21" s="97"/>
      <c r="O21" s="98">
        <v>0</v>
      </c>
      <c r="P21" s="97"/>
      <c r="Q21" s="237">
        <v>0</v>
      </c>
      <c r="R21" s="97"/>
      <c r="S21" s="98"/>
      <c r="U21" s="98">
        <v>0</v>
      </c>
    </row>
    <row r="22" spans="1:21" s="213" customFormat="1" ht="18.5" hidden="1" customHeight="1">
      <c r="A22" s="222"/>
      <c r="B22" s="267" t="s">
        <v>165</v>
      </c>
      <c r="C22" s="228"/>
      <c r="D22" s="228"/>
      <c r="E22" s="228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42"/>
      <c r="R22" s="102"/>
      <c r="S22" s="102">
        <v>0</v>
      </c>
      <c r="U22" s="102"/>
    </row>
    <row r="23" spans="1:21" s="213" customFormat="1" ht="18.5" hidden="1" customHeight="1">
      <c r="A23" s="222"/>
      <c r="B23" s="267"/>
      <c r="C23" s="267" t="s">
        <v>130</v>
      </c>
      <c r="D23" s="228"/>
      <c r="E23" s="228"/>
      <c r="F23" s="102"/>
      <c r="G23" s="105">
        <v>0</v>
      </c>
      <c r="H23" s="102"/>
      <c r="I23" s="105">
        <v>0</v>
      </c>
      <c r="J23" s="102"/>
      <c r="K23" s="105">
        <v>0</v>
      </c>
      <c r="L23" s="102"/>
      <c r="M23" s="105">
        <v>0</v>
      </c>
      <c r="N23" s="102"/>
      <c r="O23" s="105">
        <v>0</v>
      </c>
      <c r="P23" s="102"/>
      <c r="Q23" s="105">
        <v>0</v>
      </c>
      <c r="R23" s="102"/>
      <c r="S23" s="105">
        <v>0</v>
      </c>
      <c r="U23" s="105">
        <v>0</v>
      </c>
    </row>
    <row r="24" spans="1:21" s="213" customFormat="1" ht="5" hidden="1" customHeight="1">
      <c r="A24" s="222"/>
      <c r="B24" s="267"/>
      <c r="C24" s="228"/>
      <c r="D24" s="228"/>
      <c r="E24" s="228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42"/>
      <c r="R24" s="102"/>
      <c r="S24" s="102"/>
      <c r="U24" s="102"/>
    </row>
    <row r="25" spans="1:21" s="213" customFormat="1" ht="18.5" hidden="1" customHeight="1">
      <c r="A25" s="222" t="s">
        <v>161</v>
      </c>
      <c r="B25" s="228"/>
      <c r="C25" s="228"/>
      <c r="D25" s="228"/>
      <c r="E25" s="228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42"/>
      <c r="R25" s="102"/>
      <c r="S25" s="102"/>
      <c r="U25" s="102"/>
    </row>
    <row r="26" spans="1:21" s="213" customFormat="1" ht="18.5" hidden="1" customHeight="1">
      <c r="A26" s="222"/>
      <c r="B26" s="222" t="s">
        <v>162</v>
      </c>
      <c r="C26" s="228"/>
      <c r="D26" s="228"/>
      <c r="E26" s="228"/>
      <c r="F26" s="102"/>
      <c r="G26" s="105">
        <v>0</v>
      </c>
      <c r="H26" s="102">
        <v>0</v>
      </c>
      <c r="I26" s="105">
        <v>0</v>
      </c>
      <c r="J26" s="102">
        <v>0</v>
      </c>
      <c r="K26" s="105">
        <v>0</v>
      </c>
      <c r="L26" s="102">
        <v>0</v>
      </c>
      <c r="M26" s="105">
        <v>0</v>
      </c>
      <c r="N26" s="102">
        <v>0</v>
      </c>
      <c r="O26" s="105">
        <v>0</v>
      </c>
      <c r="P26" s="102">
        <v>0</v>
      </c>
      <c r="Q26" s="105">
        <v>0</v>
      </c>
      <c r="R26" s="102"/>
      <c r="S26" s="105">
        <v>0</v>
      </c>
      <c r="U26" s="105">
        <v>0</v>
      </c>
    </row>
    <row r="27" spans="1:21" s="213" customFormat="1" ht="5" hidden="1" customHeight="1">
      <c r="A27" s="222"/>
      <c r="B27" s="228"/>
      <c r="C27" s="228"/>
      <c r="D27" s="228"/>
      <c r="E27" s="228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42"/>
      <c r="T27" s="102"/>
      <c r="U27" s="102"/>
    </row>
    <row r="28" spans="1:21" s="213" customFormat="1" ht="19.75" customHeight="1">
      <c r="A28" s="226" t="s">
        <v>113</v>
      </c>
      <c r="B28" s="227"/>
      <c r="C28" s="228"/>
      <c r="D28" s="228"/>
      <c r="E28" s="228"/>
      <c r="F28" s="107"/>
      <c r="G28" s="106"/>
      <c r="H28" s="107"/>
      <c r="I28" s="106"/>
      <c r="J28" s="107"/>
      <c r="K28" s="107"/>
      <c r="L28" s="107"/>
      <c r="M28" s="106"/>
      <c r="N28" s="102"/>
      <c r="O28" s="97"/>
      <c r="P28" s="97"/>
      <c r="Q28" s="97"/>
      <c r="R28" s="102"/>
      <c r="S28" s="140"/>
      <c r="T28" s="102"/>
      <c r="U28" s="97"/>
    </row>
    <row r="29" spans="1:21" s="213" customFormat="1" ht="19.75" customHeight="1">
      <c r="A29" s="229"/>
      <c r="B29" s="161" t="s">
        <v>102</v>
      </c>
      <c r="C29" s="228"/>
      <c r="D29" s="228"/>
      <c r="E29" s="228"/>
      <c r="F29" s="107"/>
      <c r="G29" s="23">
        <v>0</v>
      </c>
      <c r="H29" s="107"/>
      <c r="I29" s="151">
        <v>0</v>
      </c>
      <c r="J29" s="106"/>
      <c r="K29" s="151">
        <v>0</v>
      </c>
      <c r="L29" s="106"/>
      <c r="M29" s="151">
        <v>0</v>
      </c>
      <c r="N29" s="102"/>
      <c r="O29" s="97">
        <v>164</v>
      </c>
      <c r="P29" s="97"/>
      <c r="Q29" s="97">
        <v>164</v>
      </c>
      <c r="R29" s="102"/>
      <c r="S29" s="139">
        <v>620</v>
      </c>
      <c r="T29" s="102"/>
      <c r="U29" s="97">
        <v>784</v>
      </c>
    </row>
    <row r="30" spans="1:21" s="213" customFormat="1" ht="19.75" customHeight="1">
      <c r="A30" s="229"/>
      <c r="B30" s="161" t="s">
        <v>54</v>
      </c>
      <c r="C30" s="228"/>
      <c r="D30" s="228"/>
      <c r="E30" s="228"/>
      <c r="F30" s="107"/>
      <c r="G30" s="150">
        <v>0</v>
      </c>
      <c r="H30" s="107"/>
      <c r="I30" s="150">
        <v>0</v>
      </c>
      <c r="J30" s="106"/>
      <c r="K30" s="150">
        <v>0</v>
      </c>
      <c r="L30" s="106"/>
      <c r="M30" s="150">
        <v>0</v>
      </c>
      <c r="N30" s="102"/>
      <c r="O30" s="105">
        <v>0</v>
      </c>
      <c r="P30" s="97"/>
      <c r="Q30" s="105">
        <v>0</v>
      </c>
      <c r="R30" s="102"/>
      <c r="S30" s="150">
        <v>0</v>
      </c>
      <c r="T30" s="102"/>
      <c r="U30" s="105">
        <v>0</v>
      </c>
    </row>
    <row r="31" spans="1:21" s="213" customFormat="1" ht="19.75" customHeight="1">
      <c r="A31" s="226" t="s">
        <v>114</v>
      </c>
      <c r="B31" s="226"/>
      <c r="C31" s="228"/>
      <c r="D31" s="228"/>
      <c r="E31" s="228"/>
      <c r="F31" s="102"/>
      <c r="G31" s="150">
        <v>0</v>
      </c>
      <c r="H31" s="102"/>
      <c r="I31" s="150">
        <v>0</v>
      </c>
      <c r="J31" s="151"/>
      <c r="K31" s="150">
        <v>0</v>
      </c>
      <c r="L31" s="151"/>
      <c r="M31" s="150">
        <v>0</v>
      </c>
      <c r="N31" s="102"/>
      <c r="O31" s="149">
        <v>164</v>
      </c>
      <c r="P31" s="102"/>
      <c r="Q31" s="149">
        <v>164</v>
      </c>
      <c r="R31" s="102"/>
      <c r="S31" s="149">
        <v>620</v>
      </c>
      <c r="T31" s="102"/>
      <c r="U31" s="149">
        <v>784</v>
      </c>
    </row>
    <row r="32" spans="1:21" s="213" customFormat="1" ht="18.5" hidden="1" customHeight="1">
      <c r="A32" s="226"/>
      <c r="B32" s="161"/>
      <c r="C32" s="228"/>
      <c r="D32" s="228"/>
      <c r="E32" s="228"/>
      <c r="F32" s="107"/>
      <c r="G32" s="106"/>
      <c r="H32" s="107"/>
      <c r="I32" s="106"/>
      <c r="J32" s="107"/>
      <c r="K32" s="107"/>
      <c r="L32" s="107"/>
      <c r="M32" s="106"/>
      <c r="N32" s="102"/>
      <c r="O32" s="97"/>
      <c r="P32" s="97"/>
      <c r="Q32" s="97"/>
      <c r="R32" s="102"/>
      <c r="S32" s="140"/>
      <c r="T32" s="102"/>
      <c r="U32" s="97"/>
    </row>
    <row r="33" spans="1:21" s="213" customFormat="1" ht="18.5" hidden="1" customHeight="1">
      <c r="A33" s="161" t="s">
        <v>177</v>
      </c>
      <c r="B33" s="161"/>
      <c r="C33" s="228"/>
      <c r="D33" s="228"/>
      <c r="E33" s="228"/>
      <c r="F33" s="107"/>
      <c r="G33" s="115">
        <v>0</v>
      </c>
      <c r="H33" s="97"/>
      <c r="I33" s="115"/>
      <c r="J33" s="97"/>
      <c r="K33" s="98">
        <v>0</v>
      </c>
      <c r="L33" s="97"/>
      <c r="M33" s="115"/>
      <c r="N33" s="102"/>
      <c r="O33" s="98"/>
      <c r="P33" s="97"/>
      <c r="Q33" s="98">
        <v>0</v>
      </c>
      <c r="R33" s="102"/>
      <c r="S33" s="237">
        <v>0</v>
      </c>
      <c r="T33" s="102"/>
      <c r="U33" s="98">
        <v>0</v>
      </c>
    </row>
    <row r="34" spans="1:21" s="213" customFormat="1" ht="19.75" customHeight="1">
      <c r="A34" s="226"/>
      <c r="B34" s="161"/>
      <c r="C34" s="228"/>
      <c r="D34" s="228"/>
      <c r="E34" s="228"/>
      <c r="F34" s="107"/>
      <c r="G34" s="106"/>
      <c r="H34" s="107"/>
      <c r="I34" s="106"/>
      <c r="J34" s="107"/>
      <c r="K34" s="107"/>
      <c r="L34" s="107"/>
      <c r="M34" s="106"/>
      <c r="N34" s="102"/>
      <c r="O34" s="97"/>
      <c r="P34" s="97"/>
      <c r="Q34" s="97"/>
      <c r="R34" s="102"/>
      <c r="S34" s="140"/>
      <c r="T34" s="102"/>
      <c r="U34" s="97"/>
    </row>
    <row r="35" spans="1:21" s="213" customFormat="1" ht="19.75" customHeight="1" thickBot="1">
      <c r="A35" s="222" t="s">
        <v>208</v>
      </c>
      <c r="B35" s="227"/>
      <c r="C35" s="228"/>
      <c r="D35" s="228"/>
      <c r="E35" s="228"/>
      <c r="F35" s="102" t="e">
        <f>SUM(F12,#REF!,#REF!)</f>
        <v>#REF!</v>
      </c>
      <c r="G35" s="101">
        <v>244871</v>
      </c>
      <c r="H35" s="102" t="e">
        <v>#REF!</v>
      </c>
      <c r="I35" s="101">
        <v>915567</v>
      </c>
      <c r="J35" s="102" t="e">
        <v>#REF!</v>
      </c>
      <c r="K35" s="101">
        <v>-776355</v>
      </c>
      <c r="L35" s="102"/>
      <c r="M35" s="101">
        <v>24506</v>
      </c>
      <c r="N35" s="102" t="e">
        <v>#REF!</v>
      </c>
      <c r="O35" s="101">
        <v>637827</v>
      </c>
      <c r="P35" s="102" t="e">
        <v>#REF!</v>
      </c>
      <c r="Q35" s="101">
        <v>1046416</v>
      </c>
      <c r="R35" s="102" t="e">
        <v>#REF!</v>
      </c>
      <c r="S35" s="101">
        <v>39908</v>
      </c>
      <c r="T35" s="102" t="e">
        <v>#REF!</v>
      </c>
      <c r="U35" s="101">
        <v>1086324</v>
      </c>
    </row>
    <row r="36" spans="1:21" ht="19.75" customHeight="1" thickTop="1"/>
  </sheetData>
  <mergeCells count="3">
    <mergeCell ref="G4:U4"/>
    <mergeCell ref="M5:O5"/>
    <mergeCell ref="G10:U10"/>
  </mergeCells>
  <pageMargins left="0.8" right="0.8" top="0.48" bottom="0.3" header="0.5" footer="0.3"/>
  <pageSetup paperSize="9" scale="85" firstPageNumber="8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D1F27-6A8C-4683-B863-E5A78858D7C1}">
  <dimension ref="A1:R28"/>
  <sheetViews>
    <sheetView tabSelected="1" zoomScale="90" zoomScaleNormal="90" zoomScaleSheetLayoutView="100" workbookViewId="0">
      <selection activeCell="G8" sqref="G8"/>
    </sheetView>
  </sheetViews>
  <sheetFormatPr defaultColWidth="9.09765625" defaultRowHeight="20.25" customHeight="1"/>
  <cols>
    <col min="1" max="1" width="1.69921875" style="213" customWidth="1"/>
    <col min="2" max="3" width="2.69921875" style="213" customWidth="1"/>
    <col min="4" max="4" width="53.8984375" style="213" customWidth="1"/>
    <col min="5" max="5" width="10.09765625" style="213" hidden="1" customWidth="1"/>
    <col min="6" max="6" width="9.69921875" style="213" customWidth="1"/>
    <col min="7" max="7" width="0.8984375" style="213" customWidth="1"/>
    <col min="8" max="8" width="15.5" style="213" customWidth="1"/>
    <col min="9" max="9" width="0.8984375" style="247" customWidth="1"/>
    <col min="10" max="10" width="15.5" style="213" customWidth="1"/>
    <col min="11" max="11" width="0.8984375" style="247" customWidth="1"/>
    <col min="12" max="12" width="20.69921875" style="213" hidden="1" customWidth="1"/>
    <col min="13" max="13" width="0.8984375" style="213" hidden="1" customWidth="1"/>
    <col min="14" max="14" width="15.5" style="213" customWidth="1"/>
    <col min="15" max="15" width="0.8984375" style="247" customWidth="1"/>
    <col min="16" max="16" width="15.5" style="213" customWidth="1"/>
    <col min="17" max="17" width="0.8984375" style="247" customWidth="1"/>
    <col min="18" max="18" width="15.5" style="213" customWidth="1"/>
    <col min="19" max="19" width="9.09765625" style="213"/>
    <col min="20" max="20" width="11.3984375" style="213" bestFit="1" customWidth="1"/>
    <col min="21" max="21" width="11.19921875" style="213" bestFit="1" customWidth="1"/>
    <col min="22" max="16384" width="9.09765625" style="213"/>
  </cols>
  <sheetData>
    <row r="1" spans="1:18" s="155" customFormat="1" ht="19.25" customHeight="1">
      <c r="A1" s="168" t="s">
        <v>231</v>
      </c>
      <c r="B1" s="169"/>
      <c r="C1" s="169"/>
      <c r="D1" s="169"/>
      <c r="E1" s="170"/>
      <c r="F1" s="169"/>
      <c r="G1" s="169"/>
      <c r="H1" s="169"/>
      <c r="I1" s="257"/>
      <c r="J1" s="171"/>
      <c r="K1" s="257"/>
      <c r="L1" s="169"/>
      <c r="M1" s="169"/>
      <c r="N1" s="171"/>
      <c r="O1" s="248"/>
      <c r="Q1" s="248"/>
    </row>
    <row r="2" spans="1:18" ht="19.25" customHeight="1">
      <c r="A2" s="211" t="s">
        <v>131</v>
      </c>
      <c r="B2" s="169"/>
      <c r="C2" s="169"/>
      <c r="D2" s="169"/>
      <c r="E2" s="169"/>
      <c r="F2" s="169"/>
      <c r="G2" s="169"/>
      <c r="H2" s="169"/>
      <c r="I2" s="257"/>
      <c r="J2" s="171"/>
      <c r="K2" s="249"/>
      <c r="L2" s="171"/>
      <c r="M2" s="171"/>
      <c r="N2" s="171"/>
      <c r="O2" s="249"/>
      <c r="P2" s="171"/>
      <c r="Q2" s="249"/>
      <c r="R2" s="212"/>
    </row>
    <row r="3" spans="1:18" ht="19.25" customHeight="1">
      <c r="A3" s="211"/>
      <c r="B3" s="169"/>
      <c r="C3" s="169"/>
      <c r="D3" s="169"/>
      <c r="E3" s="169"/>
      <c r="F3" s="169"/>
      <c r="G3" s="169"/>
      <c r="H3" s="169"/>
      <c r="I3" s="257"/>
      <c r="J3" s="171"/>
      <c r="K3" s="249"/>
      <c r="L3" s="171"/>
      <c r="M3" s="171"/>
      <c r="N3" s="171"/>
      <c r="O3" s="249"/>
      <c r="P3" s="171"/>
      <c r="Q3" s="249"/>
      <c r="R3" s="171"/>
    </row>
    <row r="4" spans="1:18" ht="19.25" customHeight="1">
      <c r="F4" s="214"/>
      <c r="G4" s="214"/>
      <c r="H4" s="293" t="s">
        <v>34</v>
      </c>
      <c r="I4" s="293"/>
      <c r="J4" s="293"/>
      <c r="K4" s="293"/>
      <c r="L4" s="293"/>
      <c r="M4" s="293"/>
      <c r="N4" s="293"/>
      <c r="O4" s="293"/>
      <c r="P4" s="293"/>
      <c r="Q4" s="250"/>
      <c r="R4" s="231"/>
    </row>
    <row r="5" spans="1:18" ht="19.25" customHeight="1">
      <c r="A5" s="215"/>
      <c r="B5" s="215"/>
      <c r="C5" s="215"/>
      <c r="D5" s="215"/>
      <c r="E5" s="215"/>
      <c r="F5" s="216"/>
      <c r="G5" s="215"/>
      <c r="K5" s="258"/>
      <c r="L5" s="217"/>
      <c r="M5" s="217"/>
      <c r="N5" s="292" t="s">
        <v>13</v>
      </c>
      <c r="O5" s="292"/>
      <c r="P5" s="292"/>
      <c r="Q5" s="251"/>
    </row>
    <row r="6" spans="1:18" ht="19.25" customHeight="1">
      <c r="A6" s="215"/>
      <c r="B6" s="215"/>
      <c r="C6" s="215"/>
      <c r="D6" s="215"/>
      <c r="E6" s="215"/>
      <c r="F6" s="216"/>
      <c r="G6" s="215"/>
      <c r="H6" s="215" t="s">
        <v>20</v>
      </c>
      <c r="I6" s="259"/>
      <c r="J6" s="215" t="s">
        <v>93</v>
      </c>
      <c r="K6" s="258"/>
      <c r="L6" s="215" t="s">
        <v>132</v>
      </c>
      <c r="M6" s="217"/>
      <c r="N6" s="215"/>
      <c r="O6" s="252"/>
      <c r="P6" s="215"/>
      <c r="Q6" s="251"/>
      <c r="R6" s="219"/>
    </row>
    <row r="7" spans="1:18" ht="19.25" customHeight="1">
      <c r="A7" s="215"/>
      <c r="B7" s="215"/>
      <c r="C7" s="215"/>
      <c r="D7" s="215"/>
      <c r="E7" s="215"/>
      <c r="F7" s="216"/>
      <c r="G7" s="215"/>
      <c r="H7" s="215" t="s">
        <v>111</v>
      </c>
      <c r="I7" s="259"/>
      <c r="J7" s="215" t="s">
        <v>94</v>
      </c>
      <c r="K7" s="258"/>
      <c r="L7" s="215" t="s">
        <v>133</v>
      </c>
      <c r="M7" s="217"/>
      <c r="N7" s="215" t="s">
        <v>47</v>
      </c>
      <c r="O7" s="252"/>
      <c r="P7" s="215" t="s">
        <v>14</v>
      </c>
      <c r="Q7" s="251"/>
      <c r="R7" s="219" t="s">
        <v>100</v>
      </c>
    </row>
    <row r="8" spans="1:18" ht="19.25" customHeight="1">
      <c r="A8" s="215"/>
      <c r="B8" s="215"/>
      <c r="C8" s="215"/>
      <c r="D8" s="215"/>
      <c r="E8" s="215"/>
      <c r="F8" s="31"/>
      <c r="G8" s="215"/>
      <c r="H8" s="215" t="s">
        <v>21</v>
      </c>
      <c r="I8" s="252"/>
      <c r="J8" s="215" t="s">
        <v>95</v>
      </c>
      <c r="K8" s="252"/>
      <c r="L8" s="215" t="s">
        <v>134</v>
      </c>
      <c r="M8" s="215"/>
      <c r="N8" s="215" t="s">
        <v>18</v>
      </c>
      <c r="O8" s="252"/>
      <c r="P8" s="220" t="s">
        <v>197</v>
      </c>
      <c r="Q8" s="252"/>
      <c r="R8" s="220" t="s">
        <v>46</v>
      </c>
    </row>
    <row r="9" spans="1:18" ht="19.25" customHeight="1">
      <c r="A9" s="215"/>
      <c r="B9" s="215"/>
      <c r="C9" s="215"/>
      <c r="D9" s="215"/>
      <c r="E9" s="215"/>
      <c r="F9" s="221"/>
      <c r="G9" s="221"/>
      <c r="H9" s="294" t="s">
        <v>107</v>
      </c>
      <c r="I9" s="294"/>
      <c r="J9" s="294"/>
      <c r="K9" s="294"/>
      <c r="L9" s="294"/>
      <c r="M9" s="294"/>
      <c r="N9" s="294"/>
      <c r="O9" s="294"/>
      <c r="P9" s="294"/>
      <c r="Q9" s="253"/>
      <c r="R9" s="230"/>
    </row>
    <row r="10" spans="1:18" ht="19.25" customHeight="1">
      <c r="A10" s="222" t="s">
        <v>153</v>
      </c>
      <c r="B10" s="215"/>
      <c r="C10" s="215"/>
      <c r="D10" s="215"/>
      <c r="E10" s="215"/>
      <c r="F10" s="221"/>
      <c r="G10" s="221"/>
      <c r="H10" s="223"/>
      <c r="I10" s="254"/>
      <c r="J10" s="223"/>
      <c r="K10" s="254"/>
      <c r="L10" s="223"/>
      <c r="M10" s="223"/>
      <c r="N10" s="223"/>
      <c r="O10" s="254"/>
      <c r="P10" s="223"/>
      <c r="Q10" s="254"/>
      <c r="R10" s="223"/>
    </row>
    <row r="11" spans="1:18" ht="19.25" customHeight="1">
      <c r="A11" s="222" t="s">
        <v>154</v>
      </c>
      <c r="H11" s="224">
        <v>204220</v>
      </c>
      <c r="I11" s="241">
        <v>0</v>
      </c>
      <c r="J11" s="224">
        <v>1342754</v>
      </c>
      <c r="K11" s="241">
        <v>0</v>
      </c>
      <c r="L11" s="224">
        <v>0</v>
      </c>
      <c r="M11" s="224"/>
      <c r="N11" s="224">
        <v>11000</v>
      </c>
      <c r="O11" s="242"/>
      <c r="P11" s="225">
        <v>-662132</v>
      </c>
      <c r="Q11" s="242"/>
      <c r="R11" s="225">
        <v>895842</v>
      </c>
    </row>
    <row r="12" spans="1:18" ht="17.399999999999999" customHeight="1">
      <c r="A12" s="52"/>
      <c r="B12" s="51"/>
      <c r="C12" s="34"/>
      <c r="D12" s="34"/>
      <c r="H12" s="224"/>
      <c r="I12" s="241"/>
      <c r="J12" s="224"/>
      <c r="K12" s="241"/>
      <c r="L12" s="224"/>
      <c r="M12" s="224"/>
      <c r="N12" s="224"/>
      <c r="O12" s="242"/>
      <c r="P12" s="225"/>
      <c r="Q12" s="242"/>
      <c r="R12" s="225"/>
    </row>
    <row r="13" spans="1:18" ht="19.25" customHeight="1">
      <c r="A13" s="52" t="s">
        <v>236</v>
      </c>
      <c r="B13" s="51"/>
      <c r="C13" s="34"/>
      <c r="D13" s="34"/>
      <c r="H13" s="224"/>
      <c r="I13" s="241"/>
      <c r="J13" s="224"/>
      <c r="K13" s="241"/>
      <c r="L13" s="224"/>
      <c r="M13" s="224"/>
      <c r="N13" s="224"/>
      <c r="O13" s="242"/>
      <c r="P13" s="225"/>
      <c r="Q13" s="242"/>
      <c r="R13" s="225"/>
    </row>
    <row r="14" spans="1:18" ht="19.25" customHeight="1">
      <c r="A14" s="9"/>
      <c r="B14" s="187" t="s">
        <v>173</v>
      </c>
      <c r="C14" s="34"/>
      <c r="D14" s="34"/>
      <c r="H14" s="224"/>
      <c r="I14" s="241"/>
      <c r="J14" s="224"/>
      <c r="K14" s="241"/>
      <c r="L14" s="224"/>
      <c r="M14" s="224"/>
      <c r="N14" s="224"/>
      <c r="O14" s="242"/>
      <c r="P14" s="225"/>
      <c r="Q14" s="242"/>
      <c r="R14" s="225"/>
    </row>
    <row r="15" spans="1:18" ht="19.25" customHeight="1">
      <c r="A15" s="52"/>
      <c r="B15" s="51" t="s">
        <v>174</v>
      </c>
      <c r="C15" s="9"/>
      <c r="D15" s="34"/>
      <c r="F15" s="223"/>
      <c r="H15" s="238">
        <v>40651</v>
      </c>
      <c r="I15" s="260"/>
      <c r="J15" s="238">
        <v>365857</v>
      </c>
      <c r="K15" s="256"/>
      <c r="L15" s="239">
        <v>0</v>
      </c>
      <c r="M15" s="239"/>
      <c r="N15" s="239">
        <v>0</v>
      </c>
      <c r="O15" s="256"/>
      <c r="P15" s="239">
        <v>0</v>
      </c>
      <c r="Q15" s="255"/>
      <c r="R15" s="240">
        <v>406508</v>
      </c>
    </row>
    <row r="16" spans="1:18" ht="19.25" customHeight="1">
      <c r="A16" s="52"/>
      <c r="B16" s="187" t="s">
        <v>175</v>
      </c>
      <c r="C16" s="34"/>
      <c r="D16" s="34"/>
      <c r="H16" s="100">
        <v>40651</v>
      </c>
      <c r="I16" s="102">
        <v>0</v>
      </c>
      <c r="J16" s="100">
        <v>365857</v>
      </c>
      <c r="K16" s="102">
        <v>0</v>
      </c>
      <c r="L16" s="100">
        <v>0</v>
      </c>
      <c r="M16" s="100">
        <v>0</v>
      </c>
      <c r="N16" s="100">
        <v>0</v>
      </c>
      <c r="O16" s="102">
        <v>0</v>
      </c>
      <c r="P16" s="100">
        <v>0</v>
      </c>
      <c r="Q16" s="102">
        <v>0</v>
      </c>
      <c r="R16" s="100">
        <v>406508</v>
      </c>
    </row>
    <row r="17" spans="1:18" ht="17.399999999999999" customHeight="1">
      <c r="A17" s="52"/>
      <c r="B17" s="51"/>
      <c r="C17" s="9"/>
      <c r="D17" s="34"/>
      <c r="F17" s="275"/>
      <c r="H17" s="238"/>
      <c r="I17" s="260"/>
      <c r="J17" s="238"/>
      <c r="K17" s="256"/>
      <c r="L17" s="239"/>
      <c r="M17" s="239"/>
      <c r="N17" s="239"/>
      <c r="O17" s="256"/>
      <c r="P17" s="239"/>
      <c r="Q17" s="255"/>
      <c r="R17" s="240"/>
    </row>
    <row r="18" spans="1:18" ht="19.25" customHeight="1">
      <c r="A18" s="52" t="s">
        <v>249</v>
      </c>
      <c r="B18" s="52"/>
      <c r="C18" s="34"/>
      <c r="D18" s="34"/>
      <c r="H18" s="105">
        <v>40651</v>
      </c>
      <c r="I18" s="102">
        <v>0</v>
      </c>
      <c r="J18" s="105">
        <v>365857</v>
      </c>
      <c r="K18" s="102">
        <v>0</v>
      </c>
      <c r="L18" s="105">
        <v>0</v>
      </c>
      <c r="M18" s="105">
        <v>0</v>
      </c>
      <c r="N18" s="105">
        <v>0</v>
      </c>
      <c r="O18" s="102">
        <v>0</v>
      </c>
      <c r="P18" s="105">
        <v>0</v>
      </c>
      <c r="Q18" s="102">
        <v>0</v>
      </c>
      <c r="R18" s="105">
        <v>406508</v>
      </c>
    </row>
    <row r="19" spans="1:18" ht="17.399999999999999" customHeight="1">
      <c r="A19" s="52"/>
      <c r="B19" s="51"/>
      <c r="C19" s="9"/>
      <c r="D19" s="34"/>
      <c r="F19" s="275"/>
      <c r="H19" s="238"/>
      <c r="I19" s="260"/>
      <c r="J19" s="238"/>
      <c r="K19" s="256"/>
      <c r="L19" s="239"/>
      <c r="M19" s="239"/>
      <c r="N19" s="239"/>
      <c r="O19" s="256"/>
      <c r="P19" s="239"/>
      <c r="Q19" s="255"/>
      <c r="R19" s="240"/>
    </row>
    <row r="20" spans="1:18" ht="19.25" customHeight="1">
      <c r="A20" s="226" t="s">
        <v>113</v>
      </c>
      <c r="B20" s="227"/>
      <c r="C20" s="228"/>
      <c r="D20" s="228"/>
      <c r="H20" s="224"/>
      <c r="I20" s="241"/>
      <c r="J20" s="224"/>
      <c r="K20" s="241"/>
      <c r="L20" s="224"/>
      <c r="M20" s="224"/>
      <c r="N20" s="224"/>
      <c r="O20" s="242"/>
      <c r="P20" s="225"/>
      <c r="Q20" s="242"/>
      <c r="R20" s="225"/>
    </row>
    <row r="21" spans="1:18" ht="19.25" customHeight="1">
      <c r="A21" s="229"/>
      <c r="B21" s="161" t="s">
        <v>102</v>
      </c>
      <c r="C21" s="228"/>
      <c r="D21" s="228"/>
      <c r="H21" s="106">
        <v>0</v>
      </c>
      <c r="I21" s="106"/>
      <c r="J21" s="106">
        <v>0</v>
      </c>
      <c r="K21" s="106"/>
      <c r="L21" s="106">
        <v>0</v>
      </c>
      <c r="M21" s="106"/>
      <c r="N21" s="106">
        <v>0</v>
      </c>
      <c r="O21" s="97"/>
      <c r="P21" s="232">
        <v>437468</v>
      </c>
      <c r="Q21" s="97"/>
      <c r="R21" s="240">
        <v>437468</v>
      </c>
    </row>
    <row r="22" spans="1:18" ht="19.25" customHeight="1">
      <c r="A22" s="229"/>
      <c r="B22" s="161" t="s">
        <v>54</v>
      </c>
      <c r="C22" s="228"/>
      <c r="D22" s="228"/>
      <c r="H22" s="130">
        <v>0</v>
      </c>
      <c r="I22" s="106"/>
      <c r="J22" s="130">
        <v>0</v>
      </c>
      <c r="K22" s="106"/>
      <c r="L22" s="130">
        <v>0</v>
      </c>
      <c r="M22" s="130"/>
      <c r="N22" s="130">
        <v>0</v>
      </c>
      <c r="O22" s="97"/>
      <c r="P22" s="148">
        <v>5260</v>
      </c>
      <c r="Q22" s="97"/>
      <c r="R22" s="243">
        <v>5260</v>
      </c>
    </row>
    <row r="23" spans="1:18" ht="19.25" customHeight="1">
      <c r="A23" s="226" t="s">
        <v>114</v>
      </c>
      <c r="B23" s="226"/>
      <c r="C23" s="228"/>
      <c r="D23" s="228"/>
      <c r="H23" s="150">
        <v>0</v>
      </c>
      <c r="I23" s="151"/>
      <c r="J23" s="150">
        <v>0</v>
      </c>
      <c r="K23" s="151"/>
      <c r="L23" s="150">
        <v>0</v>
      </c>
      <c r="M23" s="151"/>
      <c r="N23" s="150">
        <v>0</v>
      </c>
      <c r="O23" s="102"/>
      <c r="P23" s="149">
        <v>442728</v>
      </c>
      <c r="Q23" s="102"/>
      <c r="R23" s="233">
        <v>442728</v>
      </c>
    </row>
    <row r="24" spans="1:18" ht="17.399999999999999" customHeight="1" thickBot="1">
      <c r="A24" s="222"/>
      <c r="B24" s="228"/>
      <c r="H24" s="151"/>
      <c r="I24" s="102"/>
      <c r="J24" s="151"/>
      <c r="K24" s="102"/>
      <c r="L24" s="101"/>
      <c r="M24" s="101"/>
      <c r="N24" s="151"/>
      <c r="O24" s="102"/>
      <c r="P24" s="151"/>
      <c r="Q24" s="102"/>
      <c r="R24" s="151"/>
    </row>
    <row r="25" spans="1:18" s="247" customFormat="1" ht="19.25" customHeight="1" thickTop="1">
      <c r="A25" s="244" t="s">
        <v>177</v>
      </c>
      <c r="B25" s="245"/>
      <c r="C25" s="246"/>
      <c r="D25" s="246"/>
      <c r="H25" s="149">
        <v>0</v>
      </c>
      <c r="I25" s="236"/>
      <c r="J25" s="115">
        <v>-793044</v>
      </c>
      <c r="K25" s="236"/>
      <c r="L25" s="236"/>
      <c r="M25" s="236"/>
      <c r="N25" s="115">
        <v>-11000</v>
      </c>
      <c r="O25" s="102"/>
      <c r="P25" s="115">
        <v>804044</v>
      </c>
      <c r="Q25" s="102"/>
      <c r="R25" s="261">
        <v>0</v>
      </c>
    </row>
    <row r="26" spans="1:18" ht="17.399999999999999" customHeight="1" thickBot="1">
      <c r="A26" s="222"/>
      <c r="B26" s="228"/>
      <c r="H26" s="151"/>
      <c r="I26" s="102"/>
      <c r="J26" s="151"/>
      <c r="K26" s="102"/>
      <c r="L26" s="101"/>
      <c r="M26" s="101"/>
      <c r="N26" s="151"/>
      <c r="O26" s="102"/>
      <c r="P26" s="151"/>
      <c r="Q26" s="102"/>
      <c r="R26" s="151"/>
    </row>
    <row r="27" spans="1:18" ht="19.25" customHeight="1" thickTop="1" thickBot="1">
      <c r="A27" s="222" t="s">
        <v>155</v>
      </c>
      <c r="B27" s="228"/>
      <c r="H27" s="101">
        <v>244871</v>
      </c>
      <c r="I27" s="102" t="e">
        <v>#REF!</v>
      </c>
      <c r="J27" s="101">
        <v>915567</v>
      </c>
      <c r="K27" s="102" t="e">
        <v>#REF!</v>
      </c>
      <c r="L27" s="101" t="e">
        <v>#REF!</v>
      </c>
      <c r="M27" s="101" t="e">
        <v>#REF!</v>
      </c>
      <c r="N27" s="101">
        <v>0</v>
      </c>
      <c r="O27" s="102" t="e">
        <v>#REF!</v>
      </c>
      <c r="P27" s="101">
        <v>584640</v>
      </c>
      <c r="Q27" s="102" t="e">
        <v>#REF!</v>
      </c>
      <c r="R27" s="101">
        <v>1745078</v>
      </c>
    </row>
    <row r="28" spans="1:18" ht="19.25" customHeight="1" thickTop="1"/>
  </sheetData>
  <mergeCells count="3">
    <mergeCell ref="N5:P5"/>
    <mergeCell ref="H4:P4"/>
    <mergeCell ref="H9:P9"/>
  </mergeCells>
  <pageMargins left="0.8" right="0.8" top="0.48" bottom="0.3" header="0.5" footer="0.3"/>
  <pageSetup paperSize="9" scale="95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D601-E7AF-4077-AB5E-D42A599EF9E4}">
  <dimension ref="A1:P32"/>
  <sheetViews>
    <sheetView tabSelected="1" zoomScaleNormal="100" zoomScaleSheetLayoutView="100" workbookViewId="0">
      <selection activeCell="G8" sqref="G8"/>
    </sheetView>
  </sheetViews>
  <sheetFormatPr defaultColWidth="9.09765625" defaultRowHeight="18.5" customHeight="1"/>
  <cols>
    <col min="1" max="3" width="2.19921875" style="213" customWidth="1"/>
    <col min="4" max="4" width="52.69921875" style="213" customWidth="1"/>
    <col min="5" max="5" width="7.19921875" style="213" customWidth="1"/>
    <col min="6" max="6" width="2.8984375" style="213" customWidth="1"/>
    <col min="7" max="7" width="0.8984375" style="213" hidden="1" customWidth="1"/>
    <col min="8" max="8" width="15.59765625" style="213" customWidth="1"/>
    <col min="9" max="9" width="1.59765625" style="213" customWidth="1"/>
    <col min="10" max="10" width="15.59765625" style="213" customWidth="1"/>
    <col min="11" max="11" width="1.59765625" style="213" customWidth="1"/>
    <col min="12" max="12" width="15.59765625" style="213" customWidth="1"/>
    <col min="13" max="13" width="1.59765625" style="213" customWidth="1"/>
    <col min="14" max="14" width="15.59765625" style="213" customWidth="1"/>
    <col min="15" max="15" width="1.59765625" style="213" customWidth="1"/>
    <col min="16" max="16" width="15.59765625" style="213" customWidth="1"/>
    <col min="17" max="17" width="9.09765625" style="213"/>
    <col min="18" max="18" width="11.3984375" style="213" bestFit="1" customWidth="1"/>
    <col min="19" max="19" width="11.19921875" style="213" bestFit="1" customWidth="1"/>
    <col min="20" max="16384" width="9.09765625" style="213"/>
  </cols>
  <sheetData>
    <row r="1" spans="1:16" s="155" customFormat="1" ht="18.5" customHeight="1">
      <c r="A1" s="168" t="s">
        <v>231</v>
      </c>
      <c r="B1" s="169"/>
      <c r="C1" s="169"/>
      <c r="D1" s="169"/>
      <c r="E1" s="170"/>
      <c r="F1" s="169"/>
      <c r="G1" s="169"/>
      <c r="H1" s="169"/>
      <c r="I1" s="169"/>
      <c r="J1" s="171"/>
      <c r="K1" s="169"/>
      <c r="L1" s="171"/>
      <c r="M1" s="169"/>
      <c r="O1" s="169"/>
    </row>
    <row r="2" spans="1:16" ht="18.5" customHeight="1">
      <c r="A2" s="211" t="s">
        <v>131</v>
      </c>
      <c r="B2" s="169"/>
      <c r="C2" s="169"/>
      <c r="D2" s="169"/>
      <c r="E2" s="169"/>
      <c r="F2" s="169"/>
      <c r="G2" s="169"/>
      <c r="H2" s="169"/>
      <c r="I2" s="169"/>
      <c r="J2" s="171"/>
      <c r="K2" s="169"/>
      <c r="L2" s="171"/>
      <c r="M2" s="169"/>
      <c r="N2" s="171"/>
      <c r="O2" s="169"/>
      <c r="P2" s="212"/>
    </row>
    <row r="3" spans="1:16" ht="20" customHeight="1">
      <c r="A3" s="211"/>
      <c r="B3" s="169"/>
      <c r="C3" s="169"/>
      <c r="D3" s="169"/>
      <c r="E3" s="169"/>
      <c r="F3" s="169"/>
      <c r="G3" s="169"/>
      <c r="H3" s="169"/>
      <c r="I3" s="169"/>
      <c r="J3" s="171"/>
      <c r="K3" s="169"/>
      <c r="L3" s="171"/>
      <c r="M3" s="169"/>
      <c r="N3" s="171"/>
      <c r="O3" s="169"/>
      <c r="P3" s="171"/>
    </row>
    <row r="4" spans="1:16" ht="18.5" customHeight="1">
      <c r="F4" s="214"/>
      <c r="G4" s="214"/>
      <c r="H4" s="293" t="s">
        <v>34</v>
      </c>
      <c r="I4" s="293"/>
      <c r="J4" s="293"/>
      <c r="K4" s="293"/>
      <c r="L4" s="293"/>
      <c r="M4" s="293"/>
      <c r="N4" s="293"/>
      <c r="O4" s="293"/>
      <c r="P4" s="293"/>
    </row>
    <row r="5" spans="1:16" ht="18.5" customHeight="1">
      <c r="A5" s="215"/>
      <c r="B5" s="215"/>
      <c r="C5" s="215"/>
      <c r="D5" s="215"/>
      <c r="E5" s="215"/>
      <c r="F5" s="216"/>
      <c r="G5" s="215"/>
      <c r="L5" s="292" t="s">
        <v>13</v>
      </c>
      <c r="M5" s="292"/>
      <c r="N5" s="292"/>
    </row>
    <row r="6" spans="1:16" ht="18.5" customHeight="1">
      <c r="A6" s="215"/>
      <c r="B6" s="215"/>
      <c r="C6" s="215"/>
      <c r="D6" s="215"/>
      <c r="E6" s="215"/>
      <c r="F6" s="216"/>
      <c r="G6" s="215"/>
      <c r="H6" s="215" t="s">
        <v>20</v>
      </c>
      <c r="I6" s="218"/>
      <c r="J6" s="215" t="s">
        <v>93</v>
      </c>
      <c r="K6" s="218"/>
      <c r="L6" s="215"/>
      <c r="M6" s="218"/>
      <c r="N6" s="215"/>
      <c r="O6" s="218"/>
      <c r="P6" s="219"/>
    </row>
    <row r="7" spans="1:16" ht="18.5" customHeight="1">
      <c r="A7" s="215"/>
      <c r="B7" s="215"/>
      <c r="C7" s="215"/>
      <c r="D7" s="215"/>
      <c r="E7" s="215"/>
      <c r="F7" s="216"/>
      <c r="G7" s="215"/>
      <c r="H7" s="215" t="s">
        <v>111</v>
      </c>
      <c r="I7" s="218"/>
      <c r="J7" s="215" t="s">
        <v>94</v>
      </c>
      <c r="K7" s="218"/>
      <c r="L7" s="215" t="s">
        <v>47</v>
      </c>
      <c r="M7" s="218"/>
      <c r="O7" s="218"/>
      <c r="P7" s="219" t="s">
        <v>100</v>
      </c>
    </row>
    <row r="8" spans="1:16" ht="18.5" customHeight="1">
      <c r="A8" s="215"/>
      <c r="B8" s="215"/>
      <c r="C8" s="215"/>
      <c r="D8" s="215"/>
      <c r="E8" s="215"/>
      <c r="F8" s="216"/>
      <c r="G8" s="215"/>
      <c r="H8" s="215" t="s">
        <v>21</v>
      </c>
      <c r="I8" s="215"/>
      <c r="J8" s="215" t="s">
        <v>95</v>
      </c>
      <c r="K8" s="215"/>
      <c r="L8" s="215" t="s">
        <v>18</v>
      </c>
      <c r="M8" s="215"/>
      <c r="N8" s="215" t="s">
        <v>14</v>
      </c>
      <c r="O8" s="215"/>
      <c r="P8" s="220" t="s">
        <v>46</v>
      </c>
    </row>
    <row r="9" spans="1:16" ht="18.5" customHeight="1">
      <c r="A9" s="215"/>
      <c r="B9" s="215"/>
      <c r="C9" s="215"/>
      <c r="D9" s="215"/>
      <c r="E9" s="215"/>
      <c r="F9" s="221"/>
      <c r="G9" s="221"/>
      <c r="H9" s="294" t="s">
        <v>107</v>
      </c>
      <c r="I9" s="294"/>
      <c r="J9" s="294"/>
      <c r="K9" s="294"/>
      <c r="L9" s="294"/>
      <c r="M9" s="294"/>
      <c r="N9" s="294"/>
      <c r="O9" s="294"/>
      <c r="P9" s="294"/>
    </row>
    <row r="10" spans="1:16" ht="20" customHeight="1">
      <c r="A10" s="222" t="s">
        <v>206</v>
      </c>
      <c r="B10" s="215"/>
      <c r="C10" s="215"/>
      <c r="D10" s="215"/>
      <c r="E10" s="215"/>
      <c r="F10" s="221"/>
      <c r="G10" s="221"/>
      <c r="H10" s="265"/>
      <c r="I10" s="265"/>
      <c r="J10" s="265"/>
      <c r="K10" s="265"/>
      <c r="L10" s="265"/>
      <c r="M10" s="265"/>
      <c r="N10" s="265"/>
      <c r="O10" s="265"/>
      <c r="P10" s="265"/>
    </row>
    <row r="11" spans="1:16" ht="20.149999999999999" customHeight="1">
      <c r="A11" s="222" t="s">
        <v>207</v>
      </c>
      <c r="H11" s="224">
        <v>244871</v>
      </c>
      <c r="I11" s="224">
        <v>0</v>
      </c>
      <c r="J11" s="224">
        <v>915567</v>
      </c>
      <c r="K11" s="224">
        <v>0</v>
      </c>
      <c r="L11" s="224">
        <v>24506</v>
      </c>
      <c r="M11" s="180"/>
      <c r="N11" s="225">
        <v>637982</v>
      </c>
      <c r="O11" s="180">
        <v>0</v>
      </c>
      <c r="P11" s="225">
        <v>1822926</v>
      </c>
    </row>
    <row r="12" spans="1:16" ht="20" customHeight="1">
      <c r="A12" s="222"/>
      <c r="H12" s="224"/>
      <c r="I12" s="224"/>
      <c r="J12" s="224"/>
      <c r="K12" s="224"/>
      <c r="L12" s="224"/>
      <c r="M12" s="180"/>
      <c r="N12" s="225"/>
      <c r="O12" s="180"/>
      <c r="P12" s="225"/>
    </row>
    <row r="13" spans="1:16" ht="20.149999999999999" hidden="1" customHeight="1">
      <c r="A13" s="222" t="s">
        <v>163</v>
      </c>
      <c r="B13" s="228"/>
      <c r="C13" s="228"/>
      <c r="D13" s="228"/>
      <c r="H13" s="224"/>
      <c r="I13" s="224"/>
      <c r="J13" s="224"/>
      <c r="K13" s="224"/>
      <c r="L13" s="224"/>
      <c r="M13" s="180"/>
      <c r="N13" s="225"/>
      <c r="O13" s="180"/>
      <c r="P13" s="225"/>
    </row>
    <row r="14" spans="1:16" ht="20.149999999999999" hidden="1" customHeight="1">
      <c r="A14" s="222"/>
      <c r="B14" s="222" t="s">
        <v>164</v>
      </c>
      <c r="C14" s="228"/>
      <c r="D14" s="228"/>
      <c r="H14" s="224"/>
      <c r="I14" s="224"/>
      <c r="J14" s="224"/>
      <c r="K14" s="224"/>
      <c r="L14" s="224"/>
      <c r="M14" s="180"/>
      <c r="N14" s="225"/>
      <c r="O14" s="180"/>
      <c r="P14" s="225"/>
    </row>
    <row r="15" spans="1:16" ht="20.149999999999999" hidden="1" customHeight="1">
      <c r="B15" s="267" t="s">
        <v>173</v>
      </c>
      <c r="C15" s="228"/>
      <c r="D15" s="228"/>
      <c r="H15" s="224"/>
      <c r="I15" s="224"/>
      <c r="J15" s="224"/>
      <c r="K15" s="224"/>
      <c r="L15" s="224"/>
      <c r="M15" s="180"/>
      <c r="N15" s="225"/>
      <c r="O15" s="180"/>
      <c r="P15" s="225"/>
    </row>
    <row r="16" spans="1:16" ht="20.149999999999999" hidden="1" customHeight="1">
      <c r="A16" s="222"/>
      <c r="B16" s="228" t="s">
        <v>174</v>
      </c>
      <c r="D16" s="228"/>
      <c r="F16" s="265">
        <v>7</v>
      </c>
      <c r="H16" s="238"/>
      <c r="I16" s="260"/>
      <c r="J16" s="238"/>
      <c r="K16" s="256"/>
      <c r="L16" s="239">
        <v>0</v>
      </c>
      <c r="M16" s="256"/>
      <c r="N16" s="239">
        <v>0</v>
      </c>
      <c r="O16" s="268"/>
      <c r="P16" s="240">
        <v>0</v>
      </c>
    </row>
    <row r="17" spans="1:16" ht="20.149999999999999" hidden="1" customHeight="1">
      <c r="A17" s="222"/>
      <c r="B17" s="267" t="s">
        <v>175</v>
      </c>
      <c r="C17" s="228"/>
      <c r="D17" s="228"/>
      <c r="H17" s="100">
        <v>0</v>
      </c>
      <c r="I17" s="102">
        <v>0</v>
      </c>
      <c r="J17" s="100">
        <v>0</v>
      </c>
      <c r="K17" s="102">
        <v>0</v>
      </c>
      <c r="L17" s="100">
        <v>0</v>
      </c>
      <c r="M17" s="102">
        <v>0</v>
      </c>
      <c r="N17" s="100">
        <v>0</v>
      </c>
      <c r="O17" s="102">
        <v>0</v>
      </c>
      <c r="P17" s="100">
        <v>0</v>
      </c>
    </row>
    <row r="18" spans="1:16" ht="5" hidden="1" customHeight="1">
      <c r="A18" s="222"/>
      <c r="B18" s="222"/>
      <c r="C18" s="228"/>
      <c r="D18" s="228"/>
      <c r="H18" s="224"/>
      <c r="I18" s="224"/>
      <c r="J18" s="224"/>
      <c r="K18" s="224"/>
      <c r="L18" s="224"/>
      <c r="M18" s="180"/>
      <c r="N18" s="225"/>
      <c r="O18" s="180"/>
      <c r="P18" s="225"/>
    </row>
    <row r="19" spans="1:16" ht="20.149999999999999" hidden="1" customHeight="1">
      <c r="A19" s="222" t="s">
        <v>161</v>
      </c>
      <c r="B19" s="222"/>
      <c r="C19" s="228"/>
      <c r="D19" s="228"/>
      <c r="H19" s="224"/>
      <c r="I19" s="224"/>
      <c r="J19" s="224"/>
      <c r="K19" s="224"/>
      <c r="L19" s="224"/>
      <c r="M19" s="180"/>
      <c r="N19" s="225"/>
      <c r="O19" s="180"/>
      <c r="P19" s="225"/>
    </row>
    <row r="20" spans="1:16" ht="20.149999999999999" hidden="1" customHeight="1">
      <c r="A20" s="222"/>
      <c r="B20" s="222" t="s">
        <v>162</v>
      </c>
      <c r="C20" s="228"/>
      <c r="D20" s="228"/>
      <c r="H20" s="105">
        <v>0</v>
      </c>
      <c r="I20" s="102">
        <v>0</v>
      </c>
      <c r="J20" s="105">
        <v>0</v>
      </c>
      <c r="K20" s="102">
        <v>0</v>
      </c>
      <c r="L20" s="105">
        <v>0</v>
      </c>
      <c r="M20" s="102">
        <v>0</v>
      </c>
      <c r="N20" s="105">
        <v>0</v>
      </c>
      <c r="O20" s="102">
        <v>0</v>
      </c>
      <c r="P20" s="105">
        <v>0</v>
      </c>
    </row>
    <row r="21" spans="1:16" ht="5" hidden="1" customHeight="1">
      <c r="A21" s="222"/>
      <c r="B21" s="222"/>
      <c r="C21" s="228"/>
      <c r="D21" s="228"/>
      <c r="H21" s="224"/>
      <c r="I21" s="224"/>
      <c r="J21" s="224"/>
      <c r="K21" s="224"/>
      <c r="L21" s="224"/>
      <c r="M21" s="180"/>
      <c r="N21" s="225"/>
      <c r="O21" s="180"/>
      <c r="P21" s="225"/>
    </row>
    <row r="22" spans="1:16" ht="20.149999999999999" customHeight="1">
      <c r="A22" s="226" t="s">
        <v>113</v>
      </c>
      <c r="B22" s="227"/>
      <c r="C22" s="228"/>
      <c r="D22" s="228"/>
      <c r="H22" s="224"/>
      <c r="I22" s="224"/>
      <c r="J22" s="224"/>
      <c r="K22" s="224"/>
      <c r="L22" s="224"/>
      <c r="M22" s="180"/>
      <c r="N22" s="225"/>
      <c r="O22" s="180"/>
      <c r="P22" s="225"/>
    </row>
    <row r="23" spans="1:16" ht="20.149999999999999" customHeight="1">
      <c r="A23" s="229"/>
      <c r="B23" s="161" t="s">
        <v>102</v>
      </c>
      <c r="C23" s="228"/>
      <c r="D23" s="228"/>
      <c r="H23" s="106">
        <v>0</v>
      </c>
      <c r="I23" s="106"/>
      <c r="J23" s="106">
        <v>0</v>
      </c>
      <c r="K23" s="106"/>
      <c r="L23" s="106">
        <v>0</v>
      </c>
      <c r="M23" s="97"/>
      <c r="N23" s="232">
        <v>-3684</v>
      </c>
      <c r="O23" s="97"/>
      <c r="P23" s="276">
        <v>-3684</v>
      </c>
    </row>
    <row r="24" spans="1:16" ht="20.149999999999999" customHeight="1">
      <c r="A24" s="229"/>
      <c r="B24" s="161" t="s">
        <v>54</v>
      </c>
      <c r="C24" s="228"/>
      <c r="D24" s="228"/>
      <c r="H24" s="130">
        <v>0</v>
      </c>
      <c r="I24" s="106"/>
      <c r="J24" s="130">
        <v>0</v>
      </c>
      <c r="K24" s="106"/>
      <c r="L24" s="130">
        <v>0</v>
      </c>
      <c r="M24" s="97"/>
      <c r="N24" s="148">
        <v>0</v>
      </c>
      <c r="O24" s="97"/>
      <c r="P24" s="148">
        <v>0</v>
      </c>
    </row>
    <row r="25" spans="1:16" ht="20.149999999999999" customHeight="1">
      <c r="A25" s="226" t="s">
        <v>229</v>
      </c>
      <c r="B25" s="226"/>
      <c r="C25" s="228"/>
      <c r="D25" s="228"/>
      <c r="H25" s="150">
        <v>0</v>
      </c>
      <c r="I25" s="151"/>
      <c r="J25" s="150">
        <v>0</v>
      </c>
      <c r="K25" s="151"/>
      <c r="L25" s="150">
        <v>0</v>
      </c>
      <c r="M25" s="102"/>
      <c r="N25" s="149">
        <v>-3684</v>
      </c>
      <c r="O25" s="102"/>
      <c r="P25" s="233">
        <v>-3684</v>
      </c>
    </row>
    <row r="26" spans="1:16" ht="20" customHeight="1">
      <c r="A26" s="226"/>
      <c r="B26" s="226"/>
      <c r="C26" s="228"/>
      <c r="D26" s="228"/>
      <c r="H26" s="151"/>
      <c r="I26" s="151"/>
      <c r="J26" s="151"/>
      <c r="K26" s="151"/>
      <c r="L26" s="151"/>
      <c r="M26" s="102"/>
      <c r="N26" s="236"/>
      <c r="O26" s="102"/>
      <c r="P26" s="225"/>
    </row>
    <row r="27" spans="1:16" ht="20.149999999999999" hidden="1" customHeight="1">
      <c r="A27" s="161" t="s">
        <v>177</v>
      </c>
      <c r="B27" s="226"/>
      <c r="C27" s="228"/>
      <c r="D27" s="228"/>
      <c r="H27" s="149"/>
      <c r="I27" s="236"/>
      <c r="J27" s="115"/>
      <c r="K27" s="236"/>
      <c r="L27" s="115"/>
      <c r="M27" s="102"/>
      <c r="N27" s="115"/>
      <c r="O27" s="102"/>
      <c r="P27" s="261">
        <v>0</v>
      </c>
    </row>
    <row r="28" spans="1:16" ht="5" hidden="1" customHeight="1">
      <c r="A28" s="222"/>
      <c r="H28" s="224"/>
      <c r="I28" s="224"/>
      <c r="J28" s="224"/>
      <c r="K28" s="224"/>
      <c r="L28" s="224"/>
      <c r="M28" s="180"/>
      <c r="N28" s="225"/>
      <c r="O28" s="180"/>
      <c r="P28" s="225"/>
    </row>
    <row r="29" spans="1:16" ht="20.149999999999999" customHeight="1" thickBot="1">
      <c r="A29" s="222" t="s">
        <v>208</v>
      </c>
      <c r="B29" s="228"/>
      <c r="H29" s="101">
        <v>244871</v>
      </c>
      <c r="I29" s="102">
        <v>0</v>
      </c>
      <c r="J29" s="101">
        <v>915567</v>
      </c>
      <c r="K29" s="102">
        <v>0</v>
      </c>
      <c r="L29" s="101">
        <v>24506</v>
      </c>
      <c r="M29" s="102">
        <v>0</v>
      </c>
      <c r="N29" s="101">
        <v>634298</v>
      </c>
      <c r="O29" s="102">
        <v>0</v>
      </c>
      <c r="P29" s="101">
        <v>1819242</v>
      </c>
    </row>
    <row r="30" spans="1:16" ht="20.25" customHeight="1" thickTop="1"/>
    <row r="31" spans="1:16" ht="20.25" customHeight="1"/>
    <row r="32" spans="1:16" ht="20.25" customHeight="1"/>
  </sheetData>
  <mergeCells count="3">
    <mergeCell ref="H4:P4"/>
    <mergeCell ref="L5:N5"/>
    <mergeCell ref="H9:P9"/>
  </mergeCells>
  <pageMargins left="0.8" right="0.8" top="0.48" bottom="0.3" header="0.5" footer="0.3"/>
  <pageSetup paperSize="9" scale="95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05"/>
  <sheetViews>
    <sheetView tabSelected="1" topLeftCell="A94" zoomScaleNormal="100" zoomScaleSheetLayoutView="80" workbookViewId="0">
      <selection activeCell="G8" sqref="G8"/>
    </sheetView>
  </sheetViews>
  <sheetFormatPr defaultColWidth="9.8984375" defaultRowHeight="20.25" customHeight="1"/>
  <cols>
    <col min="1" max="3" width="1.19921875" style="1" customWidth="1"/>
    <col min="4" max="4" width="52.5" style="1" customWidth="1"/>
    <col min="5" max="5" width="0.8984375" style="2" customWidth="1"/>
    <col min="6" max="6" width="12.19921875" style="1" customWidth="1"/>
    <col min="7" max="7" width="0.8984375" style="1" customWidth="1"/>
    <col min="8" max="8" width="12.19921875" style="1" customWidth="1"/>
    <col min="9" max="9" width="0.8984375" style="1" customWidth="1"/>
    <col min="10" max="10" width="12.19921875" style="12" customWidth="1"/>
    <col min="11" max="11" width="1.19921875" style="1" customWidth="1"/>
    <col min="12" max="12" width="12.19921875" style="12" customWidth="1"/>
    <col min="13" max="13" width="9.8984375" style="1"/>
    <col min="14" max="14" width="14.69921875" style="1" bestFit="1" customWidth="1"/>
    <col min="15" max="15" width="9.8984375" style="1"/>
    <col min="16" max="16" width="12.09765625" style="1" bestFit="1" customWidth="1"/>
    <col min="17" max="16384" width="9.8984375" style="1"/>
  </cols>
  <sheetData>
    <row r="1" spans="1:16" ht="19.25" customHeight="1">
      <c r="A1" s="168" t="s">
        <v>231</v>
      </c>
      <c r="B1" s="16"/>
      <c r="C1" s="16"/>
      <c r="D1" s="16"/>
      <c r="E1" s="30"/>
      <c r="F1" s="16"/>
      <c r="G1" s="16"/>
      <c r="H1" s="16"/>
      <c r="I1" s="16"/>
      <c r="J1" s="4"/>
      <c r="K1" s="16"/>
      <c r="L1" s="4"/>
    </row>
    <row r="2" spans="1:16" ht="19.25" customHeight="1">
      <c r="A2" s="5" t="s">
        <v>137</v>
      </c>
      <c r="B2" s="16"/>
      <c r="C2" s="16"/>
      <c r="D2" s="16"/>
      <c r="E2" s="30"/>
      <c r="F2" s="16"/>
      <c r="G2" s="16"/>
      <c r="H2" s="16"/>
      <c r="I2" s="16"/>
      <c r="J2" s="4"/>
      <c r="K2" s="16"/>
      <c r="L2" s="4"/>
    </row>
    <row r="3" spans="1:16" ht="19.25" customHeight="1">
      <c r="A3" s="5"/>
      <c r="C3" s="16"/>
      <c r="D3" s="16"/>
      <c r="E3" s="30"/>
      <c r="F3" s="16"/>
      <c r="G3" s="16"/>
      <c r="H3" s="16"/>
      <c r="I3" s="16"/>
      <c r="J3" s="4"/>
      <c r="K3" s="16"/>
      <c r="L3" s="4"/>
      <c r="M3" s="152"/>
      <c r="N3" s="153"/>
      <c r="O3" s="152"/>
      <c r="P3" s="152"/>
    </row>
    <row r="4" spans="1:16" ht="19.25" customHeight="1">
      <c r="F4" s="281" t="s">
        <v>29</v>
      </c>
      <c r="G4" s="281"/>
      <c r="H4" s="281"/>
      <c r="I4" s="17"/>
      <c r="J4" s="282" t="s">
        <v>33</v>
      </c>
      <c r="K4" s="282"/>
      <c r="L4" s="282"/>
    </row>
    <row r="5" spans="1:16" ht="19.25" customHeight="1">
      <c r="F5" s="281" t="s">
        <v>30</v>
      </c>
      <c r="G5" s="281"/>
      <c r="H5" s="281"/>
      <c r="I5" s="17"/>
      <c r="J5" s="282" t="s">
        <v>30</v>
      </c>
      <c r="K5" s="282"/>
      <c r="L5" s="282"/>
    </row>
    <row r="6" spans="1:16" ht="19.25" customHeight="1">
      <c r="F6" s="288" t="s">
        <v>126</v>
      </c>
      <c r="G6" s="288"/>
      <c r="H6" s="288"/>
      <c r="I6" s="44"/>
      <c r="J6" s="288" t="s">
        <v>126</v>
      </c>
      <c r="K6" s="288"/>
      <c r="L6" s="288"/>
    </row>
    <row r="7" spans="1:16" ht="19.25" customHeight="1">
      <c r="F7" s="288" t="s">
        <v>105</v>
      </c>
      <c r="G7" s="288"/>
      <c r="H7" s="288"/>
      <c r="I7" s="44"/>
      <c r="J7" s="288" t="s">
        <v>105</v>
      </c>
      <c r="K7" s="288"/>
      <c r="L7" s="288"/>
    </row>
    <row r="8" spans="1:16" s="9" customFormat="1" ht="19.25" customHeight="1">
      <c r="A8" s="41"/>
      <c r="E8" s="95"/>
      <c r="F8" s="176" t="s">
        <v>205</v>
      </c>
      <c r="G8" s="158"/>
      <c r="H8" s="176" t="s">
        <v>152</v>
      </c>
      <c r="I8" s="176"/>
      <c r="J8" s="176" t="s">
        <v>205</v>
      </c>
      <c r="K8" s="158"/>
      <c r="L8" s="176" t="s">
        <v>152</v>
      </c>
    </row>
    <row r="9" spans="1:16" s="9" customFormat="1" ht="19.25" customHeight="1">
      <c r="E9" s="31"/>
      <c r="F9" s="283" t="s">
        <v>107</v>
      </c>
      <c r="G9" s="283"/>
      <c r="H9" s="283"/>
      <c r="I9" s="283"/>
      <c r="J9" s="283"/>
      <c r="K9" s="283"/>
      <c r="L9" s="283"/>
    </row>
    <row r="10" spans="1:16" ht="19.25" customHeight="1">
      <c r="A10" s="40" t="s">
        <v>22</v>
      </c>
      <c r="F10" s="3"/>
      <c r="G10" s="3"/>
      <c r="H10" s="3"/>
      <c r="I10" s="3"/>
      <c r="J10" s="3"/>
      <c r="K10" s="3"/>
      <c r="L10" s="3"/>
    </row>
    <row r="11" spans="1:16" ht="19.25" customHeight="1">
      <c r="A11" s="1" t="s">
        <v>222</v>
      </c>
      <c r="E11" s="26"/>
      <c r="F11" s="97">
        <v>784</v>
      </c>
      <c r="G11" s="97"/>
      <c r="H11" s="97">
        <v>61240</v>
      </c>
      <c r="I11" s="97"/>
      <c r="J11" s="97">
        <v>-3684</v>
      </c>
      <c r="K11" s="97"/>
      <c r="L11" s="97">
        <v>437468</v>
      </c>
    </row>
    <row r="12" spans="1:16" ht="19.25" customHeight="1">
      <c r="A12" s="46" t="s">
        <v>238</v>
      </c>
      <c r="B12" s="46"/>
      <c r="E12" s="26"/>
      <c r="F12" s="97"/>
      <c r="G12" s="97"/>
      <c r="H12" s="97"/>
      <c r="I12" s="97"/>
      <c r="J12" s="97"/>
      <c r="K12" s="97"/>
      <c r="L12" s="97"/>
      <c r="N12" s="3"/>
    </row>
    <row r="13" spans="1:16" ht="19.25" customHeight="1">
      <c r="A13" s="1" t="s">
        <v>128</v>
      </c>
      <c r="E13" s="26"/>
      <c r="F13" s="97">
        <v>4212</v>
      </c>
      <c r="G13" s="97"/>
      <c r="H13" s="97">
        <v>9505</v>
      </c>
      <c r="I13" s="97"/>
      <c r="J13" s="97">
        <v>-867</v>
      </c>
      <c r="K13" s="97"/>
      <c r="L13" s="97">
        <v>13935</v>
      </c>
    </row>
    <row r="14" spans="1:16" ht="19.25" customHeight="1">
      <c r="A14" s="1" t="s">
        <v>41</v>
      </c>
      <c r="E14" s="26"/>
      <c r="F14" s="97">
        <v>8559</v>
      </c>
      <c r="G14" s="97"/>
      <c r="H14" s="97">
        <v>7556</v>
      </c>
      <c r="I14" s="97"/>
      <c r="J14" s="139">
        <v>1412</v>
      </c>
      <c r="K14" s="97"/>
      <c r="L14" s="139">
        <v>332</v>
      </c>
      <c r="N14" s="3"/>
    </row>
    <row r="15" spans="1:16" ht="19.25" customHeight="1">
      <c r="A15" s="1" t="s">
        <v>28</v>
      </c>
      <c r="E15" s="26"/>
      <c r="F15" s="97">
        <v>41556</v>
      </c>
      <c r="G15" s="97"/>
      <c r="H15" s="97">
        <v>33099</v>
      </c>
      <c r="I15" s="97"/>
      <c r="J15" s="97">
        <v>16971</v>
      </c>
      <c r="K15" s="97"/>
      <c r="L15" s="97">
        <v>9759</v>
      </c>
      <c r="N15" s="3"/>
    </row>
    <row r="16" spans="1:16" ht="19.25" customHeight="1">
      <c r="A16" s="9" t="s">
        <v>243</v>
      </c>
      <c r="E16" s="26"/>
      <c r="F16" s="97">
        <v>190</v>
      </c>
      <c r="G16" s="97"/>
      <c r="H16" s="97">
        <v>-2736</v>
      </c>
      <c r="I16" s="97"/>
      <c r="J16" s="97">
        <v>172</v>
      </c>
      <c r="K16" s="97"/>
      <c r="L16" s="97">
        <v>-2106</v>
      </c>
    </row>
    <row r="17" spans="1:14" ht="19.25" customHeight="1">
      <c r="A17" s="1" t="s">
        <v>239</v>
      </c>
      <c r="E17" s="26"/>
      <c r="F17" s="139">
        <v>417</v>
      </c>
      <c r="G17" s="97"/>
      <c r="H17" s="139">
        <v>142</v>
      </c>
      <c r="I17" s="97"/>
      <c r="J17" s="139">
        <v>417</v>
      </c>
      <c r="K17" s="139"/>
      <c r="L17" s="139">
        <v>142</v>
      </c>
    </row>
    <row r="18" spans="1:14" ht="19.25" customHeight="1">
      <c r="A18" s="1" t="s">
        <v>250</v>
      </c>
      <c r="E18" s="26"/>
      <c r="F18" s="139">
        <v>-5520</v>
      </c>
      <c r="G18" s="97"/>
      <c r="H18" s="139">
        <v>-211</v>
      </c>
      <c r="I18" s="97"/>
      <c r="J18" s="139">
        <v>-5520</v>
      </c>
      <c r="K18" s="97"/>
      <c r="L18" s="139">
        <v>-215</v>
      </c>
    </row>
    <row r="19" spans="1:14" ht="19.25" customHeight="1">
      <c r="A19" s="1" t="s">
        <v>241</v>
      </c>
      <c r="E19" s="26"/>
      <c r="F19" s="139"/>
      <c r="G19" s="97"/>
      <c r="H19" s="139"/>
      <c r="I19" s="97"/>
      <c r="J19" s="139"/>
      <c r="K19" s="97"/>
      <c r="L19" s="139"/>
    </row>
    <row r="20" spans="1:14" ht="19.25" customHeight="1">
      <c r="B20" s="1" t="s">
        <v>240</v>
      </c>
      <c r="E20" s="26"/>
      <c r="F20" s="139">
        <v>-30</v>
      </c>
      <c r="G20" s="97"/>
      <c r="H20" s="139">
        <v>15</v>
      </c>
      <c r="I20" s="97"/>
      <c r="J20" s="12">
        <v>-30</v>
      </c>
      <c r="K20" s="97"/>
      <c r="L20" s="139">
        <v>15</v>
      </c>
    </row>
    <row r="21" spans="1:14" ht="19.25" customHeight="1">
      <c r="A21" s="1" t="s">
        <v>257</v>
      </c>
      <c r="E21" s="26"/>
      <c r="G21" s="97"/>
      <c r="I21" s="97"/>
      <c r="J21" s="139"/>
      <c r="K21" s="97"/>
      <c r="L21" s="139"/>
    </row>
    <row r="22" spans="1:14" ht="19.25" customHeight="1">
      <c r="B22" s="1" t="s">
        <v>179</v>
      </c>
      <c r="E22" s="26"/>
      <c r="F22" s="139">
        <v>367</v>
      </c>
      <c r="G22" s="97"/>
      <c r="H22" s="139">
        <v>-69413</v>
      </c>
      <c r="I22" s="97"/>
      <c r="J22" s="139">
        <v>0</v>
      </c>
      <c r="K22" s="97"/>
      <c r="L22" s="139">
        <v>-69413</v>
      </c>
    </row>
    <row r="23" spans="1:14" ht="19.25" customHeight="1">
      <c r="A23" s="1" t="s">
        <v>180</v>
      </c>
      <c r="E23" s="26"/>
      <c r="F23" s="139">
        <v>0</v>
      </c>
      <c r="G23" s="97"/>
      <c r="H23" s="139">
        <v>172</v>
      </c>
      <c r="I23" s="97"/>
      <c r="J23" s="139">
        <v>0</v>
      </c>
      <c r="K23" s="97"/>
      <c r="L23" s="139">
        <v>172</v>
      </c>
    </row>
    <row r="24" spans="1:14" ht="19" hidden="1" customHeight="1">
      <c r="A24" s="1" t="s">
        <v>168</v>
      </c>
      <c r="E24" s="26"/>
      <c r="F24" s="139"/>
      <c r="G24" s="97"/>
      <c r="H24" s="139">
        <v>0</v>
      </c>
      <c r="I24" s="97"/>
      <c r="J24" s="139"/>
      <c r="K24" s="97"/>
      <c r="L24" s="139">
        <v>0</v>
      </c>
    </row>
    <row r="25" spans="1:14" ht="19.25" customHeight="1">
      <c r="A25" s="55" t="s">
        <v>119</v>
      </c>
      <c r="E25" s="26"/>
      <c r="F25" s="98">
        <v>-1</v>
      </c>
      <c r="G25" s="97"/>
      <c r="H25" s="98">
        <v>-355</v>
      </c>
      <c r="I25" s="97"/>
      <c r="J25" s="98">
        <v>-2827</v>
      </c>
      <c r="K25" s="97"/>
      <c r="L25" s="98">
        <v>-342</v>
      </c>
      <c r="N25" s="3"/>
    </row>
    <row r="26" spans="1:14" ht="19.25" customHeight="1">
      <c r="A26" s="58"/>
      <c r="E26" s="26"/>
      <c r="F26" s="105">
        <v>50534</v>
      </c>
      <c r="G26" s="97"/>
      <c r="H26" s="105">
        <v>39014</v>
      </c>
      <c r="I26" s="102"/>
      <c r="J26" s="105">
        <v>6044</v>
      </c>
      <c r="K26" s="102"/>
      <c r="L26" s="105">
        <v>389747</v>
      </c>
      <c r="N26" s="3"/>
    </row>
    <row r="27" spans="1:14" ht="19.25" customHeight="1">
      <c r="A27" s="58"/>
      <c r="E27" s="26"/>
      <c r="N27" s="3"/>
    </row>
    <row r="28" spans="1:14" ht="19.25" customHeight="1">
      <c r="A28" s="262" t="s">
        <v>138</v>
      </c>
      <c r="E28" s="26"/>
      <c r="F28" s="102"/>
      <c r="G28" s="97"/>
      <c r="H28" s="102"/>
      <c r="I28" s="97"/>
      <c r="J28" s="102"/>
      <c r="K28" s="97"/>
      <c r="L28" s="102"/>
    </row>
    <row r="29" spans="1:14" ht="19.25" customHeight="1">
      <c r="A29" s="1" t="s">
        <v>86</v>
      </c>
      <c r="E29" s="26"/>
      <c r="F29" s="140">
        <v>-138644</v>
      </c>
      <c r="G29" s="97"/>
      <c r="H29" s="140">
        <v>-33170</v>
      </c>
      <c r="I29" s="97"/>
      <c r="J29" s="140">
        <v>-110261</v>
      </c>
      <c r="K29" s="97"/>
      <c r="L29" s="140">
        <v>-20118</v>
      </c>
      <c r="N29" s="108"/>
    </row>
    <row r="30" spans="1:14" ht="19.25" customHeight="1">
      <c r="A30" s="1" t="s">
        <v>196</v>
      </c>
      <c r="E30" s="26"/>
      <c r="F30" s="140">
        <v>3579</v>
      </c>
      <c r="G30" s="97"/>
      <c r="H30" s="140">
        <v>-3998</v>
      </c>
      <c r="I30" s="97"/>
      <c r="J30" s="140">
        <v>0</v>
      </c>
      <c r="K30" s="97"/>
      <c r="L30" s="140">
        <v>0</v>
      </c>
      <c r="N30" s="108"/>
    </row>
    <row r="31" spans="1:14" ht="19.25" customHeight="1">
      <c r="A31" s="1" t="s">
        <v>23</v>
      </c>
      <c r="E31" s="26"/>
      <c r="F31" s="140">
        <v>292</v>
      </c>
      <c r="G31" s="97"/>
      <c r="H31" s="140">
        <v>-28077</v>
      </c>
      <c r="I31" s="97"/>
      <c r="J31" s="140">
        <v>5219</v>
      </c>
      <c r="K31" s="97"/>
      <c r="L31" s="140">
        <v>-11658</v>
      </c>
      <c r="N31" s="108"/>
    </row>
    <row r="32" spans="1:14" ht="19.25" customHeight="1">
      <c r="A32" s="9" t="s">
        <v>43</v>
      </c>
      <c r="E32" s="26"/>
      <c r="F32" s="140">
        <v>111</v>
      </c>
      <c r="G32" s="97"/>
      <c r="H32" s="140">
        <v>-7</v>
      </c>
      <c r="I32" s="97"/>
      <c r="J32" s="140">
        <v>0</v>
      </c>
      <c r="K32" s="97"/>
      <c r="L32" s="140">
        <v>-750</v>
      </c>
      <c r="N32" s="108"/>
    </row>
    <row r="33" spans="1:14" ht="19.25" customHeight="1">
      <c r="A33" s="1" t="s">
        <v>88</v>
      </c>
      <c r="E33" s="26"/>
      <c r="F33" s="96">
        <v>-56588</v>
      </c>
      <c r="G33" s="145"/>
      <c r="H33" s="96">
        <v>-20401</v>
      </c>
      <c r="I33" s="145"/>
      <c r="J33" s="96">
        <v>-65176</v>
      </c>
      <c r="K33" s="97"/>
      <c r="L33" s="96">
        <v>-37545</v>
      </c>
      <c r="N33" s="108"/>
    </row>
    <row r="34" spans="1:14" ht="19.25" customHeight="1">
      <c r="A34" s="1" t="s">
        <v>122</v>
      </c>
      <c r="E34" s="26"/>
      <c r="F34" s="96">
        <v>46</v>
      </c>
      <c r="G34" s="145"/>
      <c r="H34" s="96">
        <v>528</v>
      </c>
      <c r="I34" s="145"/>
      <c r="J34" s="96">
        <v>0</v>
      </c>
      <c r="K34" s="97"/>
      <c r="L34" s="96">
        <v>0</v>
      </c>
      <c r="N34" s="108"/>
    </row>
    <row r="35" spans="1:14" ht="19" hidden="1" customHeight="1">
      <c r="A35" s="1" t="s">
        <v>146</v>
      </c>
      <c r="E35" s="26"/>
      <c r="F35" s="97"/>
      <c r="G35" s="97"/>
      <c r="H35" s="97">
        <v>0</v>
      </c>
      <c r="I35" s="97"/>
      <c r="J35" s="97">
        <v>0</v>
      </c>
      <c r="K35" s="97"/>
      <c r="L35" s="97">
        <v>0</v>
      </c>
      <c r="N35" s="108"/>
    </row>
    <row r="36" spans="1:14" ht="19.25" customHeight="1">
      <c r="A36" s="1" t="s">
        <v>96</v>
      </c>
      <c r="F36" s="97">
        <v>-3142</v>
      </c>
      <c r="G36" s="96"/>
      <c r="H36" s="97">
        <v>-2131</v>
      </c>
      <c r="I36" s="97"/>
      <c r="J36" s="97">
        <v>-2829</v>
      </c>
      <c r="K36" s="97"/>
      <c r="L36" s="97">
        <v>-1867</v>
      </c>
    </row>
    <row r="37" spans="1:14" ht="19.25" customHeight="1">
      <c r="A37" s="58" t="s">
        <v>203</v>
      </c>
      <c r="E37" s="26"/>
      <c r="F37" s="141">
        <v>-143812</v>
      </c>
      <c r="G37" s="102"/>
      <c r="H37" s="141">
        <v>-48242</v>
      </c>
      <c r="I37" s="142"/>
      <c r="J37" s="141">
        <v>-167003</v>
      </c>
      <c r="K37" s="142"/>
      <c r="L37" s="141">
        <v>317809</v>
      </c>
      <c r="N37" s="108"/>
    </row>
    <row r="38" spans="1:14" ht="12" customHeight="1">
      <c r="A38" s="58"/>
      <c r="E38" s="26"/>
      <c r="F38" s="143"/>
      <c r="G38" s="144"/>
      <c r="H38" s="143"/>
      <c r="I38" s="143"/>
      <c r="J38" s="143"/>
      <c r="K38" s="143"/>
      <c r="L38" s="143"/>
      <c r="N38" s="108"/>
    </row>
    <row r="39" spans="1:14" ht="19.25" customHeight="1">
      <c r="A39" s="168" t="s">
        <v>231</v>
      </c>
      <c r="B39" s="16"/>
      <c r="C39" s="16"/>
      <c r="D39" s="16"/>
      <c r="E39" s="30"/>
      <c r="F39" s="16"/>
      <c r="G39" s="16"/>
      <c r="H39" s="16"/>
      <c r="I39" s="16"/>
      <c r="J39" s="4"/>
      <c r="K39" s="16"/>
      <c r="L39" s="4"/>
    </row>
    <row r="40" spans="1:14" s="9" customFormat="1" ht="19.25" customHeight="1">
      <c r="A40" s="5" t="s">
        <v>137</v>
      </c>
      <c r="B40" s="16"/>
      <c r="C40" s="16"/>
      <c r="D40" s="16"/>
      <c r="E40" s="30"/>
      <c r="F40" s="16"/>
      <c r="G40" s="16"/>
      <c r="H40" s="16"/>
      <c r="I40" s="16"/>
      <c r="J40" s="4"/>
      <c r="K40" s="16"/>
      <c r="L40" s="4"/>
    </row>
    <row r="41" spans="1:14" s="9" customFormat="1" ht="19.25" customHeight="1">
      <c r="A41" s="5"/>
      <c r="B41" s="1"/>
      <c r="C41" s="16"/>
      <c r="D41" s="16"/>
      <c r="E41" s="30"/>
      <c r="F41" s="16"/>
      <c r="G41" s="16"/>
      <c r="H41" s="16"/>
      <c r="I41" s="16"/>
      <c r="J41" s="4"/>
      <c r="K41" s="16"/>
      <c r="L41" s="4"/>
    </row>
    <row r="42" spans="1:14" s="9" customFormat="1" ht="19.25" customHeight="1">
      <c r="A42" s="1"/>
      <c r="B42" s="1"/>
      <c r="C42" s="1"/>
      <c r="D42" s="1"/>
      <c r="E42" s="2"/>
      <c r="F42" s="281" t="s">
        <v>29</v>
      </c>
      <c r="G42" s="281"/>
      <c r="H42" s="281"/>
      <c r="I42" s="17"/>
      <c r="J42" s="282" t="s">
        <v>33</v>
      </c>
      <c r="K42" s="282"/>
      <c r="L42" s="282"/>
    </row>
    <row r="43" spans="1:14" s="9" customFormat="1" ht="19.25" customHeight="1">
      <c r="A43" s="1"/>
      <c r="B43" s="1"/>
      <c r="C43" s="1"/>
      <c r="D43" s="1"/>
      <c r="E43" s="2"/>
      <c r="F43" s="281" t="s">
        <v>30</v>
      </c>
      <c r="G43" s="281"/>
      <c r="H43" s="281"/>
      <c r="I43" s="17"/>
      <c r="J43" s="282" t="s">
        <v>30</v>
      </c>
      <c r="K43" s="282"/>
      <c r="L43" s="282"/>
    </row>
    <row r="44" spans="1:14" s="9" customFormat="1" ht="19.25" customHeight="1">
      <c r="A44" s="1"/>
      <c r="B44" s="1"/>
      <c r="C44" s="1"/>
      <c r="D44" s="1"/>
      <c r="E44" s="2"/>
      <c r="F44" s="288" t="s">
        <v>126</v>
      </c>
      <c r="G44" s="288"/>
      <c r="H44" s="288"/>
      <c r="I44" s="44"/>
      <c r="J44" s="288" t="s">
        <v>126</v>
      </c>
      <c r="K44" s="288"/>
      <c r="L44" s="288"/>
    </row>
    <row r="45" spans="1:14" s="9" customFormat="1" ht="19.25" customHeight="1">
      <c r="A45" s="1"/>
      <c r="B45" s="1"/>
      <c r="C45" s="1"/>
      <c r="D45" s="1"/>
      <c r="E45" s="2"/>
      <c r="F45" s="288" t="s">
        <v>105</v>
      </c>
      <c r="G45" s="288"/>
      <c r="H45" s="288"/>
      <c r="I45" s="44"/>
      <c r="J45" s="288" t="s">
        <v>105</v>
      </c>
      <c r="K45" s="288"/>
      <c r="L45" s="288"/>
    </row>
    <row r="46" spans="1:14" ht="19.25" customHeight="1">
      <c r="A46" s="41"/>
      <c r="B46" s="9"/>
      <c r="C46" s="9"/>
      <c r="D46" s="9"/>
      <c r="E46" s="95"/>
      <c r="F46" s="176" t="s">
        <v>205</v>
      </c>
      <c r="G46" s="158"/>
      <c r="H46" s="176" t="s">
        <v>152</v>
      </c>
      <c r="I46" s="176"/>
      <c r="J46" s="176" t="s">
        <v>205</v>
      </c>
      <c r="K46" s="158"/>
      <c r="L46" s="176" t="s">
        <v>152</v>
      </c>
      <c r="N46" s="3"/>
    </row>
    <row r="47" spans="1:14" ht="19.25" customHeight="1">
      <c r="A47" s="9"/>
      <c r="B47" s="9"/>
      <c r="C47" s="9"/>
      <c r="D47" s="9"/>
      <c r="E47" s="31"/>
      <c r="F47" s="283" t="s">
        <v>107</v>
      </c>
      <c r="G47" s="283"/>
      <c r="H47" s="283"/>
      <c r="I47" s="283"/>
      <c r="J47" s="283"/>
      <c r="K47" s="283"/>
      <c r="L47" s="283"/>
      <c r="N47" s="3"/>
    </row>
    <row r="48" spans="1:14" ht="19.25" customHeight="1">
      <c r="A48" s="40" t="s">
        <v>61</v>
      </c>
      <c r="B48" s="9"/>
      <c r="F48" s="96"/>
      <c r="G48" s="96"/>
      <c r="H48" s="96"/>
      <c r="I48" s="96"/>
      <c r="J48" s="96"/>
      <c r="K48" s="96"/>
      <c r="L48" s="96"/>
      <c r="N48" s="3"/>
    </row>
    <row r="49" spans="1:14" ht="19.25" customHeight="1">
      <c r="A49" s="9" t="s">
        <v>182</v>
      </c>
      <c r="B49" s="9"/>
      <c r="F49" s="96"/>
      <c r="G49" s="96"/>
      <c r="H49" s="96"/>
      <c r="I49" s="96"/>
      <c r="J49" s="96"/>
      <c r="K49" s="96"/>
      <c r="L49" s="96"/>
      <c r="N49" s="3"/>
    </row>
    <row r="50" spans="1:14" ht="19.25" customHeight="1">
      <c r="B50" s="1" t="s">
        <v>181</v>
      </c>
      <c r="F50" s="97">
        <v>0</v>
      </c>
      <c r="G50" s="96"/>
      <c r="H50" s="97">
        <v>-1020522</v>
      </c>
      <c r="I50" s="97"/>
      <c r="J50" s="97">
        <v>0</v>
      </c>
      <c r="K50" s="97"/>
      <c r="L50" s="97">
        <v>-1020522</v>
      </c>
    </row>
    <row r="51" spans="1:14" ht="19.25" customHeight="1">
      <c r="A51" s="1" t="s">
        <v>169</v>
      </c>
      <c r="F51" s="97">
        <v>0</v>
      </c>
      <c r="G51" s="96"/>
      <c r="H51" s="97">
        <v>1020000</v>
      </c>
      <c r="I51" s="97"/>
      <c r="J51" s="97">
        <v>0</v>
      </c>
      <c r="K51" s="97"/>
      <c r="L51" s="97">
        <v>636985</v>
      </c>
    </row>
    <row r="52" spans="1:14" ht="19.25" customHeight="1">
      <c r="A52" s="1" t="s">
        <v>58</v>
      </c>
      <c r="F52" s="96"/>
      <c r="G52" s="96"/>
      <c r="H52" s="96"/>
      <c r="I52" s="96"/>
      <c r="J52" s="96"/>
      <c r="K52" s="96"/>
      <c r="L52" s="96"/>
      <c r="N52" s="3"/>
    </row>
    <row r="53" spans="1:14" ht="19.25" customHeight="1">
      <c r="B53" s="1" t="s">
        <v>59</v>
      </c>
      <c r="F53" s="97">
        <v>273</v>
      </c>
      <c r="G53" s="96"/>
      <c r="H53" s="97">
        <v>23000</v>
      </c>
      <c r="I53" s="97"/>
      <c r="J53" s="97">
        <v>0</v>
      </c>
      <c r="K53" s="97"/>
      <c r="L53" s="97">
        <v>23000</v>
      </c>
    </row>
    <row r="54" spans="1:14" ht="19.25" customHeight="1">
      <c r="A54" s="1" t="s">
        <v>97</v>
      </c>
      <c r="F54" s="96">
        <v>-75766</v>
      </c>
      <c r="G54" s="96"/>
      <c r="H54" s="96">
        <v>-174457</v>
      </c>
      <c r="I54" s="96"/>
      <c r="J54" s="96">
        <v>-65824</v>
      </c>
      <c r="K54" s="96"/>
      <c r="L54" s="96">
        <v>-170024</v>
      </c>
      <c r="N54" s="3"/>
    </row>
    <row r="55" spans="1:14" ht="19.25" customHeight="1">
      <c r="A55" s="1" t="s">
        <v>98</v>
      </c>
      <c r="F55" s="97">
        <v>-22165</v>
      </c>
      <c r="G55" s="97"/>
      <c r="H55" s="97">
        <v>-9307</v>
      </c>
      <c r="I55" s="97"/>
      <c r="J55" s="97">
        <v>-14759</v>
      </c>
      <c r="K55" s="97"/>
      <c r="L55" s="97">
        <v>-7604</v>
      </c>
      <c r="N55" s="3"/>
    </row>
    <row r="56" spans="1:14" ht="19" hidden="1" customHeight="1">
      <c r="A56" s="1" t="s">
        <v>140</v>
      </c>
      <c r="F56" s="97"/>
      <c r="G56" s="97"/>
      <c r="H56" s="97"/>
      <c r="I56" s="97"/>
      <c r="J56" s="97"/>
      <c r="K56" s="97"/>
      <c r="L56" s="97"/>
      <c r="N56" s="3"/>
    </row>
    <row r="57" spans="1:14" ht="19" hidden="1" customHeight="1">
      <c r="A57" s="1" t="s">
        <v>147</v>
      </c>
      <c r="F57" s="97"/>
      <c r="G57" s="97"/>
      <c r="H57" s="97">
        <v>0</v>
      </c>
      <c r="I57" s="97"/>
      <c r="J57" s="97"/>
      <c r="K57" s="97"/>
      <c r="L57" s="97">
        <v>0</v>
      </c>
      <c r="N57" s="3"/>
    </row>
    <row r="58" spans="1:14" ht="19.25" customHeight="1">
      <c r="A58" s="1" t="s">
        <v>185</v>
      </c>
      <c r="F58" s="97">
        <v>0</v>
      </c>
      <c r="G58" s="97"/>
      <c r="H58" s="97">
        <v>-90000</v>
      </c>
      <c r="I58" s="97"/>
      <c r="J58" s="97">
        <v>-29000</v>
      </c>
      <c r="K58" s="97"/>
      <c r="L58" s="97">
        <v>-90000</v>
      </c>
      <c r="N58" s="3"/>
    </row>
    <row r="59" spans="1:14" ht="19.25" customHeight="1">
      <c r="A59" s="1" t="s">
        <v>248</v>
      </c>
      <c r="F59" s="97"/>
      <c r="G59" s="97"/>
      <c r="H59" s="97"/>
      <c r="I59" s="97"/>
      <c r="J59" s="97"/>
      <c r="K59" s="97"/>
      <c r="L59" s="97"/>
      <c r="N59" s="3"/>
    </row>
    <row r="60" spans="1:14" ht="19.25" customHeight="1">
      <c r="B60" s="1" t="s">
        <v>247</v>
      </c>
      <c r="F60" s="97">
        <v>0</v>
      </c>
      <c r="G60" s="97"/>
      <c r="H60" s="97">
        <v>10000</v>
      </c>
      <c r="I60" s="97"/>
      <c r="J60" s="97">
        <v>259150</v>
      </c>
      <c r="K60" s="97"/>
      <c r="L60" s="97">
        <v>10000</v>
      </c>
      <c r="N60" s="3"/>
    </row>
    <row r="61" spans="1:14" ht="19.25" customHeight="1">
      <c r="A61" s="1" t="s">
        <v>186</v>
      </c>
      <c r="F61" s="97">
        <v>0</v>
      </c>
      <c r="G61" s="97"/>
      <c r="H61" s="97">
        <v>0</v>
      </c>
      <c r="I61" s="97"/>
      <c r="J61" s="97">
        <v>0</v>
      </c>
      <c r="K61" s="97"/>
      <c r="L61" s="97">
        <v>381853</v>
      </c>
      <c r="N61" s="3"/>
    </row>
    <row r="62" spans="1:14" ht="19.25" customHeight="1">
      <c r="A62" s="1" t="s">
        <v>120</v>
      </c>
      <c r="F62" s="97">
        <v>1135</v>
      </c>
      <c r="G62" s="97"/>
      <c r="H62" s="97">
        <v>181</v>
      </c>
      <c r="I62" s="97"/>
      <c r="J62" s="97">
        <v>3960</v>
      </c>
      <c r="K62" s="97"/>
      <c r="L62" s="97">
        <v>167</v>
      </c>
      <c r="N62" s="3"/>
    </row>
    <row r="63" spans="1:14" ht="19.25" customHeight="1">
      <c r="A63" s="41" t="s">
        <v>204</v>
      </c>
      <c r="F63" s="100">
        <v>-96523</v>
      </c>
      <c r="G63" s="102">
        <v>0</v>
      </c>
      <c r="H63" s="100">
        <v>-241105</v>
      </c>
      <c r="I63" s="102">
        <v>0</v>
      </c>
      <c r="J63" s="100">
        <v>153527</v>
      </c>
      <c r="K63" s="102">
        <v>0</v>
      </c>
      <c r="L63" s="100">
        <v>-236145</v>
      </c>
    </row>
    <row r="64" spans="1:14" ht="19.25" customHeight="1">
      <c r="A64" s="58"/>
      <c r="E64" s="26"/>
      <c r="N64" s="3"/>
    </row>
    <row r="65" spans="1:14" ht="19.25" customHeight="1">
      <c r="A65" s="40" t="s">
        <v>24</v>
      </c>
      <c r="F65" s="97"/>
      <c r="G65" s="96"/>
      <c r="H65" s="97"/>
      <c r="I65" s="96"/>
      <c r="J65" s="97"/>
      <c r="K65" s="96"/>
      <c r="L65" s="97"/>
    </row>
    <row r="66" spans="1:14" ht="19.25" customHeight="1">
      <c r="A66" s="1" t="s">
        <v>187</v>
      </c>
      <c r="F66" s="97">
        <v>0</v>
      </c>
      <c r="G66" s="96"/>
      <c r="H66" s="97">
        <v>406508</v>
      </c>
      <c r="I66" s="96"/>
      <c r="J66" s="97">
        <v>0</v>
      </c>
      <c r="K66" s="96"/>
      <c r="L66" s="97">
        <v>406508</v>
      </c>
    </row>
    <row r="67" spans="1:14" ht="19.25" customHeight="1">
      <c r="A67" s="1" t="s">
        <v>188</v>
      </c>
      <c r="F67" s="97"/>
      <c r="G67" s="96"/>
      <c r="H67" s="97"/>
      <c r="I67" s="96"/>
      <c r="J67" s="97"/>
      <c r="K67" s="96"/>
      <c r="L67" s="97"/>
    </row>
    <row r="68" spans="1:14" ht="19.25" customHeight="1">
      <c r="B68" s="1" t="s">
        <v>191</v>
      </c>
      <c r="F68" s="97">
        <v>235268</v>
      </c>
      <c r="G68" s="97"/>
      <c r="H68" s="97">
        <v>96426</v>
      </c>
      <c r="I68" s="97"/>
      <c r="J68" s="97">
        <v>103521</v>
      </c>
      <c r="K68" s="97"/>
      <c r="L68" s="97">
        <v>0</v>
      </c>
      <c r="N68" s="3"/>
    </row>
    <row r="69" spans="1:14" ht="19.25" customHeight="1">
      <c r="A69" s="1" t="s">
        <v>190</v>
      </c>
      <c r="F69" s="97"/>
      <c r="G69" s="97"/>
      <c r="H69" s="97"/>
      <c r="I69" s="97"/>
      <c r="J69" s="97"/>
      <c r="K69" s="97"/>
      <c r="L69" s="97"/>
      <c r="N69" s="3"/>
    </row>
    <row r="70" spans="1:14" ht="19.25" customHeight="1">
      <c r="B70" s="1" t="s">
        <v>99</v>
      </c>
      <c r="F70" s="97">
        <v>-228134</v>
      </c>
      <c r="G70" s="96"/>
      <c r="H70" s="97">
        <v>-134575</v>
      </c>
      <c r="I70" s="96"/>
      <c r="J70" s="139">
        <v>-91532</v>
      </c>
      <c r="K70" s="96"/>
      <c r="L70" s="139">
        <v>-40000</v>
      </c>
    </row>
    <row r="71" spans="1:14" ht="19.25" customHeight="1">
      <c r="A71" s="1" t="s">
        <v>189</v>
      </c>
      <c r="F71" s="97"/>
      <c r="G71" s="96"/>
      <c r="H71" s="97"/>
      <c r="I71" s="96"/>
      <c r="J71" s="139"/>
      <c r="K71" s="96"/>
      <c r="L71" s="139"/>
    </row>
    <row r="72" spans="1:14" ht="19.25" customHeight="1">
      <c r="B72" s="1" t="s">
        <v>99</v>
      </c>
      <c r="F72" s="97">
        <v>-8141</v>
      </c>
      <c r="G72" s="96"/>
      <c r="H72" s="97">
        <v>-6896</v>
      </c>
      <c r="I72" s="96"/>
      <c r="J72" s="139">
        <v>-940</v>
      </c>
      <c r="K72" s="96"/>
      <c r="L72" s="139">
        <v>0</v>
      </c>
    </row>
    <row r="73" spans="1:14" ht="19.25" customHeight="1">
      <c r="A73" s="1" t="s">
        <v>244</v>
      </c>
      <c r="F73" s="97">
        <v>301247</v>
      </c>
      <c r="G73" s="96"/>
      <c r="H73" s="97">
        <v>59610</v>
      </c>
      <c r="I73" s="96"/>
      <c r="J73" s="139">
        <v>0</v>
      </c>
      <c r="K73" s="96"/>
      <c r="L73" s="139">
        <v>0</v>
      </c>
    </row>
    <row r="74" spans="1:14" ht="19.25" customHeight="1">
      <c r="A74" s="1" t="s">
        <v>245</v>
      </c>
      <c r="F74" s="97">
        <v>-5550</v>
      </c>
      <c r="G74" s="96"/>
      <c r="H74" s="97">
        <v>-8905</v>
      </c>
      <c r="I74" s="96"/>
      <c r="J74" s="139">
        <v>0</v>
      </c>
      <c r="K74" s="96"/>
      <c r="L74" s="139">
        <v>0</v>
      </c>
    </row>
    <row r="75" spans="1:14" ht="19.25" customHeight="1">
      <c r="A75" s="1" t="s">
        <v>246</v>
      </c>
      <c r="F75" s="97">
        <v>-14160</v>
      </c>
      <c r="G75" s="96"/>
      <c r="H75" s="97">
        <v>-14160</v>
      </c>
      <c r="I75" s="96"/>
      <c r="J75" s="139">
        <v>0</v>
      </c>
      <c r="K75" s="96"/>
      <c r="L75" s="139">
        <v>0</v>
      </c>
    </row>
    <row r="76" spans="1:14" ht="19.25" customHeight="1">
      <c r="A76" s="1" t="s">
        <v>139</v>
      </c>
      <c r="F76" s="97">
        <v>-30354</v>
      </c>
      <c r="H76" s="97">
        <v>-37152</v>
      </c>
      <c r="J76" s="139">
        <v>-766</v>
      </c>
      <c r="L76" s="139">
        <v>-756</v>
      </c>
    </row>
    <row r="77" spans="1:14" ht="19.25" customHeight="1">
      <c r="A77" s="1" t="s">
        <v>38</v>
      </c>
      <c r="F77" s="97">
        <v>-8211</v>
      </c>
      <c r="G77" s="97"/>
      <c r="H77" s="97">
        <v>-3554</v>
      </c>
      <c r="I77" s="97"/>
      <c r="J77" s="139">
        <v>-1368</v>
      </c>
      <c r="K77" s="97"/>
      <c r="L77" s="139">
        <v>-325</v>
      </c>
    </row>
    <row r="78" spans="1:14" ht="19.25" customHeight="1">
      <c r="A78" s="41" t="s">
        <v>242</v>
      </c>
      <c r="F78" s="100">
        <v>241965</v>
      </c>
      <c r="G78" s="102">
        <v>0</v>
      </c>
      <c r="H78" s="100">
        <v>357302</v>
      </c>
      <c r="I78" s="102">
        <v>0</v>
      </c>
      <c r="J78" s="100">
        <v>8915</v>
      </c>
      <c r="K78" s="102">
        <v>0</v>
      </c>
      <c r="L78" s="100">
        <v>365427</v>
      </c>
    </row>
    <row r="79" spans="1:14" ht="19.25" customHeight="1">
      <c r="F79" s="97"/>
      <c r="G79" s="96"/>
      <c r="H79" s="97"/>
      <c r="I79" s="96"/>
      <c r="J79" s="97"/>
      <c r="K79" s="96"/>
      <c r="L79" s="97"/>
    </row>
    <row r="80" spans="1:14" ht="19.25" customHeight="1">
      <c r="F80" s="97"/>
      <c r="G80" s="96"/>
      <c r="H80" s="97"/>
      <c r="I80" s="96"/>
      <c r="J80" s="97"/>
      <c r="K80" s="96"/>
      <c r="L80" s="97"/>
    </row>
    <row r="81" spans="1:18" ht="19.25" customHeight="1">
      <c r="A81" s="168" t="s">
        <v>231</v>
      </c>
      <c r="B81" s="16"/>
      <c r="C81" s="16"/>
      <c r="D81" s="16"/>
      <c r="E81" s="30"/>
      <c r="F81" s="16"/>
      <c r="G81" s="16"/>
      <c r="H81" s="16"/>
      <c r="I81" s="16"/>
      <c r="J81" s="4"/>
      <c r="K81" s="16"/>
      <c r="L81" s="4"/>
    </row>
    <row r="82" spans="1:18" ht="19.25" customHeight="1">
      <c r="A82" s="5" t="s">
        <v>137</v>
      </c>
      <c r="B82" s="16"/>
      <c r="C82" s="16"/>
      <c r="D82" s="16"/>
      <c r="E82" s="30"/>
      <c r="F82" s="16"/>
      <c r="G82" s="16"/>
      <c r="H82" s="16"/>
      <c r="I82" s="16"/>
      <c r="J82" s="4"/>
      <c r="K82" s="16"/>
      <c r="L82" s="4"/>
    </row>
    <row r="83" spans="1:18" ht="19.25" customHeight="1">
      <c r="A83" s="5"/>
      <c r="C83" s="16"/>
      <c r="D83" s="16"/>
      <c r="E83" s="30"/>
      <c r="F83" s="16"/>
      <c r="G83" s="16"/>
      <c r="H83" s="16"/>
      <c r="I83" s="16"/>
      <c r="J83" s="4"/>
      <c r="K83" s="16"/>
      <c r="L83" s="4"/>
    </row>
    <row r="84" spans="1:18" ht="19.25" customHeight="1">
      <c r="F84" s="281" t="s">
        <v>29</v>
      </c>
      <c r="G84" s="281"/>
      <c r="H84" s="281"/>
      <c r="I84" s="17"/>
      <c r="J84" s="282" t="s">
        <v>33</v>
      </c>
      <c r="K84" s="282"/>
      <c r="L84" s="282"/>
    </row>
    <row r="85" spans="1:18" ht="19.25" customHeight="1">
      <c r="F85" s="281" t="s">
        <v>30</v>
      </c>
      <c r="G85" s="281"/>
      <c r="H85" s="281"/>
      <c r="I85" s="17"/>
      <c r="J85" s="282" t="s">
        <v>30</v>
      </c>
      <c r="K85" s="282"/>
      <c r="L85" s="282"/>
    </row>
    <row r="86" spans="1:18" ht="19.25" customHeight="1">
      <c r="F86" s="288" t="s">
        <v>126</v>
      </c>
      <c r="G86" s="288"/>
      <c r="H86" s="288"/>
      <c r="I86" s="44"/>
      <c r="J86" s="288" t="s">
        <v>126</v>
      </c>
      <c r="K86" s="288"/>
      <c r="L86" s="288"/>
    </row>
    <row r="87" spans="1:18" ht="19.25" customHeight="1">
      <c r="F87" s="288" t="s">
        <v>105</v>
      </c>
      <c r="G87" s="288"/>
      <c r="H87" s="288"/>
      <c r="I87" s="44"/>
      <c r="J87" s="288" t="s">
        <v>105</v>
      </c>
      <c r="K87" s="288"/>
      <c r="L87" s="288"/>
    </row>
    <row r="88" spans="1:18" ht="19.25" customHeight="1">
      <c r="A88" s="189"/>
      <c r="B88" s="9"/>
      <c r="C88" s="9"/>
      <c r="D88" s="9"/>
      <c r="E88" s="190"/>
      <c r="F88" s="176" t="s">
        <v>205</v>
      </c>
      <c r="G88" s="158"/>
      <c r="H88" s="176" t="s">
        <v>152</v>
      </c>
      <c r="I88" s="176"/>
      <c r="J88" s="176" t="s">
        <v>205</v>
      </c>
      <c r="K88" s="158"/>
      <c r="L88" s="176" t="s">
        <v>152</v>
      </c>
    </row>
    <row r="89" spans="1:18" ht="19.25" customHeight="1">
      <c r="A89" s="9"/>
      <c r="B89" s="9"/>
      <c r="C89" s="9"/>
      <c r="D89" s="9"/>
      <c r="E89" s="31"/>
      <c r="F89" s="283" t="s">
        <v>107</v>
      </c>
      <c r="G89" s="283"/>
      <c r="H89" s="283"/>
      <c r="I89" s="283"/>
      <c r="J89" s="283"/>
      <c r="K89" s="283"/>
      <c r="L89" s="283"/>
    </row>
    <row r="90" spans="1:18" ht="19.25" customHeight="1">
      <c r="A90" s="1" t="s">
        <v>192</v>
      </c>
      <c r="F90" s="97"/>
      <c r="G90" s="96"/>
      <c r="H90" s="97"/>
      <c r="I90" s="96"/>
      <c r="J90" s="97"/>
      <c r="K90" s="96"/>
      <c r="L90" s="97"/>
    </row>
    <row r="91" spans="1:18" ht="19.25" customHeight="1">
      <c r="A91" s="91"/>
      <c r="B91" s="1" t="s">
        <v>145</v>
      </c>
      <c r="F91" s="96">
        <v>1630</v>
      </c>
      <c r="G91" s="96"/>
      <c r="H91" s="96">
        <v>67955</v>
      </c>
      <c r="I91" s="96"/>
      <c r="J91" s="96">
        <v>-4561</v>
      </c>
      <c r="K91" s="96"/>
      <c r="L91" s="96">
        <v>447091</v>
      </c>
    </row>
    <row r="92" spans="1:18" ht="19.25" customHeight="1">
      <c r="A92" s="91" t="s">
        <v>143</v>
      </c>
      <c r="F92" s="96"/>
      <c r="G92" s="96"/>
      <c r="H92" s="96"/>
      <c r="I92" s="96"/>
      <c r="J92" s="96"/>
      <c r="K92" s="96"/>
      <c r="L92" s="96"/>
    </row>
    <row r="93" spans="1:18" ht="19.25" customHeight="1">
      <c r="A93" s="42"/>
      <c r="B93" s="1" t="s">
        <v>144</v>
      </c>
      <c r="F93" s="98">
        <v>44</v>
      </c>
      <c r="G93" s="96"/>
      <c r="H93" s="98">
        <v>1</v>
      </c>
      <c r="I93" s="96"/>
      <c r="J93" s="98">
        <v>44</v>
      </c>
      <c r="K93" s="96"/>
      <c r="L93" s="98">
        <v>1</v>
      </c>
    </row>
    <row r="94" spans="1:18" ht="19.25" customHeight="1">
      <c r="A94" s="42" t="s">
        <v>193</v>
      </c>
      <c r="F94" s="89">
        <v>1674</v>
      </c>
      <c r="G94" s="96"/>
      <c r="H94" s="89">
        <v>67956</v>
      </c>
      <c r="I94" s="89"/>
      <c r="J94" s="89">
        <v>-4517</v>
      </c>
      <c r="K94" s="89"/>
      <c r="L94" s="89">
        <v>447092</v>
      </c>
    </row>
    <row r="95" spans="1:18" ht="19.25" customHeight="1">
      <c r="A95" s="91" t="s">
        <v>101</v>
      </c>
      <c r="B95" s="9"/>
      <c r="F95" s="96">
        <v>41826</v>
      </c>
      <c r="G95" s="96"/>
      <c r="H95" s="96">
        <v>31000</v>
      </c>
      <c r="I95" s="96"/>
      <c r="J95" s="96">
        <v>16621</v>
      </c>
      <c r="K95" s="96"/>
      <c r="L95" s="96">
        <v>14709</v>
      </c>
    </row>
    <row r="96" spans="1:18" ht="19.25" customHeight="1" thickBot="1">
      <c r="A96" s="42" t="s">
        <v>110</v>
      </c>
      <c r="B96" s="9"/>
      <c r="F96" s="113">
        <v>43500</v>
      </c>
      <c r="G96" s="97"/>
      <c r="H96" s="113">
        <v>98956</v>
      </c>
      <c r="I96" s="102"/>
      <c r="J96" s="113">
        <v>12104</v>
      </c>
      <c r="K96" s="102"/>
      <c r="L96" s="113">
        <v>461801</v>
      </c>
      <c r="N96" s="108"/>
      <c r="O96" s="108"/>
      <c r="P96" s="108"/>
      <c r="Q96" s="108"/>
      <c r="R96" s="108"/>
    </row>
    <row r="97" spans="1:12" s="38" customFormat="1" ht="19.25" customHeight="1" thickTop="1">
      <c r="A97" s="1"/>
      <c r="E97" s="26"/>
      <c r="F97" s="96"/>
      <c r="G97" s="97"/>
      <c r="H97" s="96"/>
      <c r="I97" s="97"/>
      <c r="J97" s="102"/>
      <c r="K97" s="97"/>
      <c r="L97" s="102"/>
    </row>
    <row r="98" spans="1:12" ht="19.25" customHeight="1">
      <c r="A98" s="263" t="s">
        <v>25</v>
      </c>
      <c r="B98" s="16"/>
      <c r="C98" s="16"/>
      <c r="D98" s="16"/>
      <c r="E98" s="30"/>
      <c r="F98" s="146"/>
      <c r="G98" s="146"/>
      <c r="H98" s="146"/>
      <c r="I98" s="146"/>
      <c r="J98" s="146"/>
      <c r="K98" s="146"/>
      <c r="L98" s="146"/>
    </row>
    <row r="99" spans="1:12" ht="19.25" customHeight="1">
      <c r="A99" s="192" t="s">
        <v>200</v>
      </c>
      <c r="B99" s="16"/>
      <c r="C99" s="16"/>
      <c r="D99" s="16"/>
      <c r="E99" s="30"/>
      <c r="F99" s="146"/>
      <c r="G99" s="146"/>
      <c r="H99" s="146"/>
      <c r="I99" s="146"/>
      <c r="J99" s="146"/>
      <c r="K99" s="146"/>
      <c r="L99" s="146"/>
    </row>
    <row r="100" spans="1:12" ht="19.25" customHeight="1">
      <c r="B100" s="1" t="s">
        <v>199</v>
      </c>
      <c r="C100" s="16"/>
      <c r="D100" s="16"/>
      <c r="E100" s="30"/>
      <c r="F100" s="96">
        <v>0</v>
      </c>
      <c r="G100" s="146"/>
      <c r="H100" s="96">
        <v>53000</v>
      </c>
      <c r="I100" s="146"/>
      <c r="J100" s="96">
        <v>0</v>
      </c>
      <c r="K100" s="146"/>
      <c r="L100" s="96">
        <v>53000</v>
      </c>
    </row>
    <row r="101" spans="1:12" ht="19.25" customHeight="1">
      <c r="A101" s="1" t="s">
        <v>230</v>
      </c>
      <c r="C101" s="16"/>
      <c r="D101" s="16"/>
      <c r="E101" s="30"/>
      <c r="F101" s="96">
        <v>22939</v>
      </c>
      <c r="G101" s="146"/>
      <c r="H101" s="96">
        <v>33269</v>
      </c>
      <c r="I101" s="146"/>
      <c r="J101" s="96">
        <v>8757</v>
      </c>
      <c r="K101" s="146"/>
      <c r="L101" s="96">
        <v>22140</v>
      </c>
    </row>
    <row r="102" spans="1:12" ht="19.25" customHeight="1">
      <c r="A102" s="1" t="s">
        <v>194</v>
      </c>
      <c r="B102" s="16"/>
      <c r="C102" s="16"/>
      <c r="D102" s="16"/>
      <c r="E102" s="30"/>
      <c r="F102" s="96">
        <v>0</v>
      </c>
      <c r="G102" s="146"/>
      <c r="H102" s="96">
        <v>131</v>
      </c>
      <c r="I102" s="146"/>
      <c r="J102" s="96">
        <v>0</v>
      </c>
      <c r="K102" s="146"/>
      <c r="L102" s="96">
        <v>131</v>
      </c>
    </row>
    <row r="103" spans="1:12" ht="19.25" customHeight="1">
      <c r="A103" s="1" t="s">
        <v>198</v>
      </c>
      <c r="B103" s="16"/>
      <c r="C103" s="16"/>
      <c r="D103" s="16"/>
      <c r="E103" s="30"/>
      <c r="F103" s="96">
        <v>0</v>
      </c>
      <c r="G103" s="146"/>
      <c r="H103" s="96">
        <v>172</v>
      </c>
      <c r="I103" s="146"/>
      <c r="J103" s="96">
        <v>0</v>
      </c>
      <c r="K103" s="146"/>
      <c r="L103" s="96">
        <v>172</v>
      </c>
    </row>
    <row r="104" spans="1:12" ht="9" customHeight="1">
      <c r="A104" s="103"/>
      <c r="F104" s="139"/>
      <c r="G104" s="96"/>
      <c r="H104" s="139"/>
      <c r="I104" s="109"/>
      <c r="J104" s="139"/>
      <c r="K104" s="146"/>
      <c r="L104" s="139"/>
    </row>
    <row r="105" spans="1:12" ht="9" customHeight="1"/>
  </sheetData>
  <mergeCells count="27">
    <mergeCell ref="J45:L45"/>
    <mergeCell ref="J42:L42"/>
    <mergeCell ref="F43:H43"/>
    <mergeCell ref="J43:L43"/>
    <mergeCell ref="F47:L47"/>
    <mergeCell ref="F42:H42"/>
    <mergeCell ref="F44:H44"/>
    <mergeCell ref="J44:L44"/>
    <mergeCell ref="F45:H45"/>
    <mergeCell ref="F4:H4"/>
    <mergeCell ref="J4:L4"/>
    <mergeCell ref="F5:H5"/>
    <mergeCell ref="J5:L5"/>
    <mergeCell ref="F9:L9"/>
    <mergeCell ref="F6:H6"/>
    <mergeCell ref="J6:L6"/>
    <mergeCell ref="F7:H7"/>
    <mergeCell ref="J7:L7"/>
    <mergeCell ref="F87:H87"/>
    <mergeCell ref="J87:L87"/>
    <mergeCell ref="F89:L89"/>
    <mergeCell ref="F84:H84"/>
    <mergeCell ref="J84:L84"/>
    <mergeCell ref="F85:H85"/>
    <mergeCell ref="J85:L85"/>
    <mergeCell ref="F86:H86"/>
    <mergeCell ref="J86:L86"/>
  </mergeCells>
  <phoneticPr fontId="12" type="noConversion"/>
  <pageMargins left="0.8" right="0.8" top="0.48" bottom="0.5" header="0.5" footer="0.5"/>
  <pageSetup paperSize="9" scale="88" firstPageNumber="11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2" manualBreakCount="2">
    <brk id="38" max="16383" man="1"/>
    <brk id="8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PL</vt:lpstr>
      <vt:lpstr>BS 2-4</vt:lpstr>
      <vt:lpstr>PL 5-6</vt:lpstr>
      <vt:lpstr>SHE 7</vt:lpstr>
      <vt:lpstr>SHE 8  </vt:lpstr>
      <vt:lpstr>SHE 9</vt:lpstr>
      <vt:lpstr>SHE 10  </vt:lpstr>
      <vt:lpstr>CF 11-13</vt:lpstr>
      <vt:lpstr>'BS 2-4'!Print_Area</vt:lpstr>
      <vt:lpstr>'CF 11-13'!Print_Area</vt:lpstr>
      <vt:lpstr>PL!Print_Area</vt:lpstr>
      <vt:lpstr>'PL 5-6'!Print_Area</vt:lpstr>
      <vt:lpstr>'SHE 10  '!Print_Area</vt:lpstr>
      <vt:lpstr>'SHE 7'!Print_Area</vt:lpstr>
      <vt:lpstr>'SHE 8  '!Print_Area</vt:lpstr>
      <vt:lpstr>'SHE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Matchima, Yimyam</cp:lastModifiedBy>
  <cp:lastPrinted>2023-05-11T05:06:27Z</cp:lastPrinted>
  <dcterms:created xsi:type="dcterms:W3CDTF">2003-03-27T06:59:00Z</dcterms:created>
  <dcterms:modified xsi:type="dcterms:W3CDTF">2023-05-14T08:25:11Z</dcterms:modified>
</cp:coreProperties>
</file>