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prapin_kpmg_co_th/Documents/6 TTA/2023/Q1'23/Conso/FS/SET/V2/"/>
    </mc:Choice>
  </mc:AlternateContent>
  <xr:revisionPtr revIDLastSave="2" documentId="13_ncr:1_{0F833709-6730-4F73-901A-CB6066F247FC}" xr6:coauthVersionLast="47" xr6:coauthVersionMax="47" xr10:uidLastSave="{7EA0149F-9E80-46A8-A40B-E122460FCA1F}"/>
  <bookViews>
    <workbookView xWindow="-110" yWindow="-110" windowWidth="19420" windowHeight="11620" activeTab="4" xr2:uid="{00000000-000D-0000-FFFF-FFFF00000000}"/>
  </bookViews>
  <sheets>
    <sheet name="thai_BS" sheetId="1" r:id="rId1"/>
    <sheet name="thai_PL" sheetId="5" r:id="rId2"/>
    <sheet name="thai_SOC_conso" sheetId="2" r:id="rId3"/>
    <sheet name="thai_SOC_TTA" sheetId="3" r:id="rId4"/>
    <sheet name="Thai_CF" sheetId="4" r:id="rId5"/>
  </sheets>
  <definedNames>
    <definedName name="_xlnm.Print_Area" localSheetId="0">thai_BS!$A$1:$M$108</definedName>
    <definedName name="_xlnm.Print_Area" localSheetId="4">Thai_CF!$A$1:$L$153</definedName>
    <definedName name="_xlnm.Print_Area" localSheetId="1">thai_PL!$A$1:$M$92</definedName>
    <definedName name="_xlnm.Print_Area" localSheetId="2">thai_SOC_conso!$A$1:$AD$56</definedName>
    <definedName name="_xlnm.Print_Area" localSheetId="3">thai_SOC_TTA!$A$1:$Q$38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0" i="4" l="1"/>
  <c r="F90" i="4"/>
  <c r="G82" i="5"/>
  <c r="D42" i="2" l="1"/>
  <c r="D48" i="2" s="1"/>
  <c r="AB46" i="2"/>
  <c r="Z46" i="2"/>
  <c r="X46" i="2"/>
  <c r="W46" i="2"/>
  <c r="T46" i="2"/>
  <c r="AB42" i="2"/>
  <c r="Z42" i="2"/>
  <c r="X42" i="2"/>
  <c r="V42" i="2"/>
  <c r="V48" i="2" s="1"/>
  <c r="T42" i="2"/>
  <c r="R42" i="2"/>
  <c r="R48" i="2" s="1"/>
  <c r="P42" i="2"/>
  <c r="P48" i="2" s="1"/>
  <c r="N42" i="2"/>
  <c r="N48" i="2" s="1"/>
  <c r="L42" i="2"/>
  <c r="L48" i="2" s="1"/>
  <c r="J42" i="2"/>
  <c r="J48" i="2" s="1"/>
  <c r="H42" i="2"/>
  <c r="H48" i="2" s="1"/>
  <c r="F42" i="2"/>
  <c r="F48" i="2" s="1"/>
  <c r="AB48" i="2" l="1"/>
  <c r="T48" i="2"/>
  <c r="AD42" i="2"/>
  <c r="AD48" i="2" s="1"/>
  <c r="X48" i="2"/>
  <c r="Z48" i="2"/>
  <c r="G56" i="5" l="1"/>
  <c r="G55" i="5"/>
  <c r="K69" i="5" l="1"/>
  <c r="K31" i="5"/>
  <c r="K15" i="5"/>
  <c r="K104" i="1"/>
  <c r="K106" i="1" s="1"/>
  <c r="K23" i="5"/>
  <c r="K82" i="5"/>
  <c r="K84" i="5" s="1"/>
  <c r="K25" i="5" l="1"/>
  <c r="K27" i="5" s="1"/>
  <c r="K33" i="5" s="1"/>
  <c r="K37" i="5" s="1"/>
  <c r="K39" i="5" s="1"/>
  <c r="K41" i="5" s="1"/>
  <c r="K59" i="5" s="1"/>
  <c r="K86" i="5" s="1"/>
  <c r="K91" i="5" s="1"/>
  <c r="J90" i="4"/>
  <c r="K46" i="5" l="1"/>
  <c r="H43" i="4"/>
  <c r="O22" i="3"/>
  <c r="Q22" i="3" s="1"/>
  <c r="M31" i="5"/>
  <c r="M23" i="5"/>
  <c r="M15" i="5"/>
  <c r="I31" i="5"/>
  <c r="I23" i="5"/>
  <c r="I15" i="5"/>
  <c r="M25" i="5" l="1"/>
  <c r="M27" i="5" s="1"/>
  <c r="M33" i="5" s="1"/>
  <c r="M37" i="5" s="1"/>
  <c r="M39" i="5" s="1"/>
  <c r="M41" i="5" s="1"/>
  <c r="M46" i="5" s="1"/>
  <c r="I25" i="5"/>
  <c r="I27" i="5" s="1"/>
  <c r="I33" i="5" l="1"/>
  <c r="I37" i="5" s="1"/>
  <c r="I39" i="5" s="1"/>
  <c r="I41" i="5" s="1"/>
  <c r="I46" i="5" s="1"/>
  <c r="G26" i="1"/>
  <c r="G71" i="1"/>
  <c r="K44" i="1"/>
  <c r="K71" i="1"/>
  <c r="G80" i="1"/>
  <c r="K80" i="1"/>
  <c r="K26" i="1"/>
  <c r="G44" i="1"/>
  <c r="G104" i="1"/>
  <c r="G106" i="1" s="1"/>
  <c r="G46" i="1" l="1"/>
  <c r="K82" i="1"/>
  <c r="K108" i="1" s="1"/>
  <c r="G82" i="1"/>
  <c r="G108" i="1" s="1"/>
  <c r="K46" i="1"/>
  <c r="F43" i="4" l="1"/>
  <c r="K5" i="5" l="1"/>
  <c r="K55" i="5" s="1"/>
  <c r="K6" i="5" l="1"/>
  <c r="K56" i="5" l="1"/>
  <c r="J116" i="4" l="1"/>
  <c r="F116" i="4"/>
  <c r="A94" i="4"/>
  <c r="F49" i="4"/>
  <c r="F98" i="4" s="1"/>
  <c r="F48" i="4"/>
  <c r="F97" i="4" s="1"/>
  <c r="A45" i="4"/>
  <c r="J43" i="4"/>
  <c r="J73" i="4" s="1"/>
  <c r="F70" i="4"/>
  <c r="F73" i="4" s="1"/>
  <c r="J6" i="4"/>
  <c r="J49" i="4" s="1"/>
  <c r="J98" i="4" s="1"/>
  <c r="J5" i="4"/>
  <c r="J48" i="4" s="1"/>
  <c r="J97" i="4" s="1"/>
  <c r="F127" i="4" l="1"/>
  <c r="F129" i="4" s="1"/>
  <c r="J127" i="4"/>
  <c r="J129" i="4" s="1"/>
  <c r="I36" i="3" l="1"/>
  <c r="I37" i="3" s="1"/>
  <c r="G36" i="3"/>
  <c r="G37" i="3" s="1"/>
  <c r="V54" i="2"/>
  <c r="V56" i="2" s="1"/>
  <c r="T54" i="2"/>
  <c r="T56" i="2" s="1"/>
  <c r="R54" i="2"/>
  <c r="R56" i="2" s="1"/>
  <c r="P54" i="2"/>
  <c r="P56" i="2" s="1"/>
  <c r="D54" i="2" l="1"/>
  <c r="F54" i="2"/>
  <c r="E36" i="3"/>
  <c r="E37" i="3" s="1"/>
  <c r="H54" i="2"/>
  <c r="H56" i="2" l="1"/>
  <c r="F56" i="2"/>
  <c r="D56" i="2"/>
  <c r="M36" i="3"/>
  <c r="M37" i="3" s="1"/>
  <c r="O36" i="3"/>
  <c r="O37" i="3" s="1"/>
  <c r="N54" i="2" l="1"/>
  <c r="N56" i="2" s="1"/>
  <c r="G15" i="5" l="1"/>
  <c r="G23" i="5"/>
  <c r="G25" i="5" l="1"/>
  <c r="G31" i="5" l="1"/>
  <c r="AB54" i="2" l="1"/>
  <c r="AB56" i="2" l="1"/>
  <c r="G27" i="5"/>
  <c r="K36" i="3"/>
  <c r="K37" i="3" s="1"/>
  <c r="G33" i="5" l="1"/>
  <c r="Q36" i="3"/>
  <c r="Q37" i="3" s="1"/>
  <c r="G37" i="5" l="1"/>
  <c r="G39" i="5" s="1"/>
  <c r="G41" i="5" s="1"/>
  <c r="J54" i="2"/>
  <c r="G59" i="5" l="1"/>
  <c r="G46" i="5"/>
  <c r="J56" i="2"/>
  <c r="L54" i="2"/>
  <c r="L56" i="2" s="1"/>
  <c r="X54" i="2"/>
  <c r="G69" i="5"/>
  <c r="Z54" i="2"/>
  <c r="G84" i="5" l="1"/>
  <c r="G86" i="5" s="1"/>
  <c r="G91" i="5" s="1"/>
  <c r="Z56" i="2"/>
  <c r="X56" i="2"/>
  <c r="AD54" i="2"/>
  <c r="AD56" i="2" l="1"/>
</calcChain>
</file>

<file path=xl/sharedStrings.xml><?xml version="1.0" encoding="utf-8"?>
<sst xmlns="http://schemas.openxmlformats.org/spreadsheetml/2006/main" count="575" uniqueCount="324">
  <si>
    <t>บริษัท โทรีเซนไทย เอเยนต์ซีส์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</si>
  <si>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</si>
  <si>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</si>
  <si>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</si>
  <si>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</si>
  <si>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</si>
  <si>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</si>
  <si>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</si>
  <si>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</si>
  <si>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</si>
  <si>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</si>
  <si>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</si>
  <si>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</si>
  <si>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</si>
  <si>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ลูกหนี้กิจการที่เกี่ยวข้องกัน</t>
  </si>
  <si>
    <t>ที่ถึงกำหนดชำระภายในหนึ่งปี</t>
  </si>
  <si>
    <t>เงินให้กู้ยืมระยะสั้นแก่กิจการอื่น</t>
  </si>
  <si>
    <t>สินค้าคงเหลือ</t>
  </si>
  <si>
    <t>วัสดุและของใช้สิ้นเปลืองสำหรับเรือเดินทะเล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</si>
  <si>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</si>
  <si>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</si>
  <si>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</si>
  <si>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</si>
  <si>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</si>
  <si>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</si>
  <si>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</si>
  <si>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</si>
  <si>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</si>
  <si>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</si>
  <si>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</si>
  <si>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</si>
  <si>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</si>
  <si>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</si>
  <si>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</si>
  <si>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</si>
  <si>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</si>
  <si>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</si>
  <si>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</si>
  <si>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</si>
  <si>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</si>
  <si>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เจ้าหนี้กิจการที่เกี่ยวข้องกัน</t>
  </si>
  <si>
    <t>เงินรับล่วงหน้าจากลูกค้า</t>
  </si>
  <si>
    <t>ส่วนของหุ้นกู้ที่ถึงกำหนดไถ่ถอนภายในหนึ่งปี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</si>
  <si>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</si>
  <si>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</si>
  <si>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ค่าใช้จ่ายค้างจ่าย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</si>
  <si>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</si>
  <si>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</si>
  <si>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</si>
  <si>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</si>
  <si>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</si>
  <si>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</si>
  <si>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</si>
  <si>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</si>
  <si>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</si>
  <si>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</si>
  <si>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</si>
  <si>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</si>
  <si>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 (หุ้นสามัญจำนวน 1,998,446,888 หุ้น มูลค่า 1 บาทต่อหุ้น)</t>
  </si>
  <si>
    <t>ทุนที่ออกและชำระแล้ว</t>
  </si>
  <si>
    <t xml:space="preserve">    (หุ้นสามัญจำนวน 1,822,464,564 หุ้น มูลค่า 1 บาทต่อหุ้น)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</si>
  <si>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</si>
  <si>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</si>
  <si>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</si>
  <si>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</si>
  <si>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</si>
  <si>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</si>
  <si>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</si>
  <si>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</si>
  <si>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</si>
  <si>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รายได้จากการให้บริการ</t>
  </si>
  <si>
    <t>ค่าระวาง</t>
  </si>
  <si>
    <t>ค่าบริการจากธุรกิจนอกชายฝั่ง</t>
  </si>
  <si>
    <t>ค่าบริการและค่านายหน้า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</si>
  <si>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</si>
  <si>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</si>
  <si>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</si>
  <si>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</si>
  <si>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ค่าใช้จ่ายในการดำเนินงานเกี่ยวกับเรือเดินทะเล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</si>
  <si>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</si>
  <si>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</si>
  <si>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ต้นทุนขาย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</si>
  <si>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</si>
  <si>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</si>
  <si>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</si>
  <si>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</si>
  <si>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</si>
  <si>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</si>
  <si>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</si>
  <si>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</si>
  <si>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</si>
  <si>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</si>
  <si>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เบ็ดเสร็จอื่น</t>
  </si>
  <si>
    <t>ผลต่างของอัตราแลกเปลี่ยนจากการแปลงค่างบการเงิน</t>
  </si>
  <si>
    <t xml:space="preserve"> 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</si>
  <si>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</si>
  <si>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</si>
  <si>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</t>
  </si>
  <si>
    <t>หรือขาดทุนในภายหลัง</t>
  </si>
  <si>
    <t>รายการที่จะไม่ถูกจัดประเภทใหม่ไว้ในกำไรหรือ</t>
  </si>
  <si>
    <t>ขาดทุนในภายหลัง</t>
  </si>
  <si>
    <t>ผลขาดทุนจากการวัดมูลค่าใหม่ของผลประโยชน์</t>
  </si>
  <si>
    <t xml:space="preserve">   </t>
  </si>
  <si>
    <t>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</si>
  <si>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</si>
  <si>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</t>
  </si>
  <si>
    <t>กำไร (ขาดทุน) เบ็ดเสร็จอื่นสำหรับงวด - สุทธิจากภาษี</t>
  </si>
  <si>
    <t>สำหรับงวดสามเดือนสิ้นสุดวันที่</t>
  </si>
  <si>
    <t>ส่วนแบ่งกำไรเบ็ดเสร็จอื่นของการร่วมค้า และบริษัทร่วม</t>
  </si>
  <si>
    <t xml:space="preserve">   ตามวิธีส่วนได้เสีย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</si>
  <si>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</si>
  <si>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</si>
  <si>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</si>
  <si>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ส่วนแบ่ง</t>
  </si>
  <si>
    <t>สำรอง</t>
  </si>
  <si>
    <t>เบ็ดเสร็จอื่นของ</t>
  </si>
  <si>
    <t>ส่วนทุนจาก</t>
  </si>
  <si>
    <t>การเปลี่ยนแปลง</t>
  </si>
  <si>
    <t>รวม</t>
  </si>
  <si>
    <t>ส่วนของ</t>
  </si>
  <si>
    <t>การปรับ</t>
  </si>
  <si>
    <t>ส่วนได้เสียของ</t>
  </si>
  <si>
    <t>สำหรับ</t>
  </si>
  <si>
    <t>องค์ประกอบอื่น</t>
  </si>
  <si>
    <t>รวมส่วน</t>
  </si>
  <si>
    <t>ส่วนได้เสีย</t>
  </si>
  <si>
    <t>ส่วนเกิน</t>
  </si>
  <si>
    <t>ทุนสำรอง</t>
  </si>
  <si>
    <t>การแปลงค่า</t>
  </si>
  <si>
    <t>โครงสร้าง</t>
  </si>
  <si>
    <t>บริษัทใหญ่</t>
  </si>
  <si>
    <t>การจ่ายโดยใช้</t>
  </si>
  <si>
    <t>ของส่วนของ</t>
  </si>
  <si>
    <t>ของผู้ถือหุ้น</t>
  </si>
  <si>
    <t>ที่ไม่มีอำนาจ</t>
  </si>
  <si>
    <t>รวมส่วนของ</t>
  </si>
  <si>
    <t>มูลค่าหุ้นสามัญ</t>
  </si>
  <si>
    <t>ตามกฎหมาย</t>
  </si>
  <si>
    <t>งบการเงิน</t>
  </si>
  <si>
    <t>วิธีส่วนได้เสีย</t>
  </si>
  <si>
    <t>ธุรกิจ</t>
  </si>
  <si>
    <t>ในบริษัทย่อย</t>
  </si>
  <si>
    <t>หุ้นเป็นเกณฑ์</t>
  </si>
  <si>
    <t>ผู้ถือหุ้น</t>
  </si>
  <si>
    <t>ควบคุม</t>
  </si>
  <si>
    <t>กำไร (ขาดทุน) เบ็ดเสร็จสำหรับงวด</t>
  </si>
  <si>
    <t>รวมกำไร (ขาดทุน) เบ็ดเสร็จสำหรับงวด</t>
  </si>
  <si>
    <t>โอนไปสำรองตามกฎหมาย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</si>
  <si>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</si>
  <si>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</si>
  <si>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</si>
  <si>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ตัดจำหน่ายที่ดิน อาคารและอุปกรณ์ และสินทรัพย์ไม่มีตัวตน</t>
  </si>
  <si>
    <t>และสินทรัพย์ไม่มีตัวตน</t>
  </si>
  <si>
    <t>เงินปันผลรับจากเงินลงทุนอื่น</t>
  </si>
  <si>
    <t>กำไรสุทธิจากการจำหน่ายเงินลงทุนอื่น</t>
  </si>
  <si>
    <t>ขาดทุน (กำไร) สุทธิจากการจำหน่าย</t>
  </si>
  <si>
    <t xml:space="preserve">และการชำระบัญชีเงินลงทุนในบริษัทย่อย </t>
  </si>
  <si>
    <t>กำไรจากการจำหน่ายส่วนได้เสียในบริษัทย่อยโดยอำนาจควบคุม</t>
  </si>
  <si>
    <t>เปลี่ยนแปลง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</si>
  <si>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</si>
  <si>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</si>
  <si>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 xml:space="preserve">ลูกหนี้การค้า </t>
  </si>
  <si>
    <t xml:space="preserve">วัสดุและของใช้สิ้นเปลืองสำหรับเรือเดินทะเล </t>
  </si>
  <si>
    <t xml:space="preserve">สินทรัพย์หมุนเวียนอื่น </t>
  </si>
  <si>
    <t xml:space="preserve">เจ้าหนี้การค้า 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</si>
  <si>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</si>
  <si>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</si>
  <si>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>กระแสเงินสดจากกิจกรรมลงทุน</t>
  </si>
  <si>
    <t>เงินสดจ่ายลงทุนในบริษัทย่อย บริษัทร่วม และการร่วมค้า</t>
  </si>
  <si>
    <t>เงินปันผลรับจากบริษัทย่อย บริษัทร่วม และการร่วมค้า</t>
  </si>
  <si>
    <t>กระแสเงินสดจากกิจกรรมจัดหาเงิน</t>
  </si>
  <si>
    <t>เงินสดรับจากการเพิ่มเงินลงทุนจากส่วนได้เสียที่ไม่มีอำนาจ</t>
  </si>
  <si>
    <t>ควบคุมของบริษัทย่อย</t>
  </si>
  <si>
    <t>เงินสดรับจากการออกหุ้นกู้</t>
  </si>
  <si>
    <t>เงินสดรับจากการเพิ่มทุนเรือนหุ้น</t>
  </si>
  <si>
    <t>เงินปันผลจ่ายให้ผู้ถือหุ้นของบริษัท</t>
  </si>
  <si>
    <t>เงินปันผลจ่ายให้แก่ส่วนได้เสียที่ไม่มีอำนาจควบคุม</t>
  </si>
  <si>
    <t>เงินสดจ่ายสุทธิสำหรับสัญญาแลกเปลี่ยนสกุลเงิน</t>
  </si>
  <si>
    <t>และอัตราดอกเบี้ย</t>
  </si>
  <si>
    <t>จ่ายต้นทุนทางการเงิน</t>
  </si>
  <si>
    <t>เงินสดและรายการเทียบเท่าเงินสดที่ถือไว้ในบริษัทย่อย</t>
  </si>
  <si>
    <t>ณ วันที่ซื้อกิจการ</t>
  </si>
  <si>
    <t>ผลกระทบจากการสูญเสียการควบคุมจากการจำหน่าย</t>
  </si>
  <si>
    <t>งบการเงินของบริษัทย่อย</t>
  </si>
  <si>
    <t>ผลต่างอัตราแลกเปลี่ยนจากการแปลงค่างบการเงิน</t>
  </si>
  <si>
    <t>ของหน่วยงานต่างประเทศ</t>
  </si>
  <si>
    <t>ผลกระทบของอัตราแลกเปลี่ยนของเงินตราในสกุลต่างประเทศ</t>
  </si>
  <si>
    <t>รายการที่ไม่ใช่เงินสด</t>
  </si>
  <si>
    <t>หนี้สินค้างชำระจากการซื้อที่ดิน อาคารและอุปกรณ์</t>
  </si>
  <si>
    <t>เงินปันผลค้างจ่าย</t>
  </si>
  <si>
    <t>เงินกู้ยืมระยะสั้นจากกิจการที่เกี่ยวข้องกันลดลง</t>
  </si>
  <si>
    <t>จากการลดลงของเจ้าหนี้กิจการที่เกี่ยวข้องกัน</t>
  </si>
  <si>
    <t>เงินกู้ยืมระยะสั้นให้แก่กิจการที่เกี่ยวข้องกันลดลง</t>
  </si>
  <si>
    <t>เงินลงทุนในบริษัทย่อยโดยการหักกลบลบหนี้กับ</t>
  </si>
  <si>
    <t>เงินกู้ยืมระยะสั้น ลูกหนี้ และเจ้าหนี้จากกิจการที่เกี่ยวข้องกัน</t>
  </si>
  <si>
    <t>เงินปันผลค้างรับจากเงินลงทุนระยะสั้น</t>
  </si>
  <si>
    <t>เงินปันผลค้างรับจากเงินลงทุนในบริษัทย่อย</t>
  </si>
  <si>
    <t xml:space="preserve">โอนอสังหาริมทรัพย์เพื่อการลงทุน ที่ดิน อาคาร </t>
  </si>
  <si>
    <t>และอุปกรณ์ และสินทรัพย์ไม่มีตัวตนเป็นสินทรัพย์</t>
  </si>
  <si>
    <t>ไม่หมุนเวียนที่จัดประเภทเป็นสินทรัพย์ที่ถือไว้เพื่อขาย</t>
  </si>
  <si>
    <t>โอนเงินลงทุนจ่ายล่วงหน้าเป็นเงินลงทุนในบริษัทร่วม</t>
  </si>
  <si>
    <t>ลูกหนี้อื่นจากการจำหน่ายสินทรัพย์ทางการเงินหมุนเวียน</t>
  </si>
  <si>
    <t/>
  </si>
  <si>
    <t>การแบ่งปันกำไร (ขาดทุน) เบ็ดเสร็จรวม</t>
  </si>
  <si>
    <t xml:space="preserve">ค่าตัดจำหน่ายและค่าเผื่อมูลค่าอื่น </t>
  </si>
  <si>
    <t>ลูกหนี้หมุนเวียนอื่น</t>
  </si>
  <si>
    <t>เจ้าหนี้หมุนเวียนอื่น</t>
  </si>
  <si>
    <t>ส่วนแบ่งขาดทุนเบ็ดเสร็จอื่นของการร่วมค้าตามวิธีส่วนได้เสีย</t>
  </si>
  <si>
    <t>ของบริษัทใหญ่</t>
  </si>
  <si>
    <t>ประมาณการหนี้สินสำหรับผลประโยชน์พนักงาน</t>
  </si>
  <si>
    <t>ที่ออกและ</t>
  </si>
  <si>
    <t>ชำระแล้ว</t>
  </si>
  <si>
    <t>เงินปันผลรับจากสินทรัพย์ทางการเงินหมุนเวียนอื่น</t>
  </si>
  <si>
    <t>ประมาณการหนี้สินไม่หมุนเวียนสำหรับผลประโยชน์พนักงาน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</si>
  <si>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</si>
  <si>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</si>
  <si>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เงินสดจ่ายคืนสุทธิจากเงินกู้ยืมระยะสั้นจากกิจการที่เกี่ยวข้องกัน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</si>
  <si>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</si>
  <si>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</si>
  <si>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</si>
  <si>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งบกำไรขาดทุน (ไม่ได้ตรวจสอบ)</t>
  </si>
  <si>
    <t>การร่วมค้าที่ใช้</t>
  </si>
  <si>
    <t>สุทธิจากภาษี</t>
  </si>
  <si>
    <t>จ่ายประมาณการหนี้สินสำหรับผลประโยชน์พนักงาน</t>
  </si>
  <si>
    <t>กำไร (ขาดทุน) สะสม</t>
  </si>
  <si>
    <t>ขาดทุน (กำไร) จากอัตราแลกเปลี่ยนที่เกิดขึ้นจริง</t>
  </si>
  <si>
    <t>(ขาดทุนสะสม)</t>
  </si>
  <si>
    <t xml:space="preserve">สินทรัพย์สิทธิการใช้ สินทรัพย์ไม่มีตัวตน </t>
  </si>
  <si>
    <t xml:space="preserve">หนี้สินหมุนเวียนอื่น 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</si>
  <si>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</si>
  <si>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</si>
  <si>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</si>
  <si>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</si>
  <si>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รวมส่วนของผู้ถือหุ้นของบริษัทใหญ่</t>
  </si>
  <si>
    <t xml:space="preserve">หนี้สินตามสัญญาเช่า </t>
  </si>
  <si>
    <t>กำไร (ขาดทุน) สำหรับงวด</t>
  </si>
  <si>
    <t>กำไร (ขาดทุน) ก่อนภาษีเงินได้</t>
  </si>
  <si>
    <t>การแบ่งปันกำไร (ขาดทุน)</t>
  </si>
  <si>
    <t xml:space="preserve">กำไร (ขาดทุน) ต่อหุ้นขั้นพื้นฐาน (บาท) 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</si>
  <si>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</si>
  <si>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จากการวัดมูลค่าสินทรัพย์ทางการเงิน</t>
  </si>
  <si>
    <t>ในมูลค่ายุติธรรม</t>
  </si>
  <si>
    <t>กำไร (ขาดทุน)</t>
  </si>
  <si>
    <t>กำไรเบ็ดเสร็จสำหรับงวด</t>
  </si>
  <si>
    <t>ขาดทุนจากการเปลี่ยนแปลงของมูลค่ายุติธรรมของ</t>
  </si>
  <si>
    <t>สินทรัพย์ทางการเงิน</t>
  </si>
  <si>
    <t>สินทรัพย์ทางการเงินที่วัดมูลค่าด้วยมูลค่ายุติธรรมผ่านกำไรขาดทุน</t>
  </si>
  <si>
    <t>ที่ยังไม่เกิดขึ้นจริง</t>
  </si>
  <si>
    <t>งบกำไรขาดทุนเบ็ดเสร็จ (ไม่ได้ตรวจสอบ)</t>
  </si>
  <si>
    <t xml:space="preserve">   ด้วยมูลค่ายุติธรรมผ่านกำไรขาดทุนเบ็ดเสร็จอื่น</t>
  </si>
  <si>
    <t xml:space="preserve">ค่าเสื่อมราคาและค่าตัดจำหน่าย ที่ดิน อาคารและอุปกรณ์ </t>
  </si>
  <si>
    <t>และอสังหาริมทรัพย์เพื่อการลงทุน</t>
  </si>
  <si>
    <t>เงินสดจ่ายจากสินทรัพย์ทางการเงินไม่หมุนเวียนอื่น</t>
  </si>
  <si>
    <t>ซื้อที่ดิน อาคารและอุปกรณ์ และสินทรัพย์ไม่มีตัวตน</t>
  </si>
  <si>
    <t>เงินฝากธนาคารที่ติดภาระผูกพันเงินกู้ยืมระยะยาวลดลงสุทธิ</t>
  </si>
  <si>
    <t>ก่อนผลกระทบอัตราแลกเปลี่ยนเงินตราต่างประเทศ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</si>
  <si>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</si>
  <si>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</si>
  <si>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 xml:space="preserve">31 มีนาคม </t>
  </si>
  <si>
    <t>สำหรับงวดสามเดือนสิ้นสุดวันที่ 31 มีนาคม 2565</t>
  </si>
  <si>
    <t>ยอดคงเหลือ ณ วันที่ 31 มีนาคม 2565</t>
  </si>
  <si>
    <t>ยอดคงเหลือ ณ วันที่  1 มกราคม 2565</t>
  </si>
  <si>
    <t>เงินปันผลรับจากสินทรัพย์ทางการเงินไม่หมุนเวียนอื่น</t>
  </si>
  <si>
    <t>เงินสดจ่ายเงินให้กู้ยืมระยะสั้นแก่กิจการอื่น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</si>
  <si>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</si>
  <si>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</si>
  <si>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กำไรจากการดำเนินงาน</t>
  </si>
  <si>
    <t>กำไรก่อนต้นทุนทางการเงินและภาษีเงินได้</t>
  </si>
  <si>
    <t>ขาดทุน</t>
  </si>
  <si>
    <t>ขาดทุนเบ็ดเสร็จอื่น</t>
  </si>
  <si>
    <t>รวมขาดทุนเบ็ดเสร็จสำหรับงวด</t>
  </si>
  <si>
    <t>เงินสดรับ (จ่าย) คืนสุทธิจากเงินเบิกเกินบัญชีและเงินกู้ยืมระยะสั้น</t>
  </si>
  <si>
    <t>เงินสดและรายการเทียบเท่าเงินสดเพิ่มขึ้น (ลดลง) สุทธิ</t>
  </si>
  <si>
    <t>เงินปันผลค้างรับจากเงินลงทุนในบริษัทร่วม</t>
  </si>
  <si>
    <t>ส่วนของลูกหนี้สัญญาเช่าเงินทุน</t>
  </si>
  <si>
    <t>ลูกหนี้สัญญาเช่าเงินทุน</t>
  </si>
  <si>
    <t>สินทรัพย์ดิจิทัล</t>
  </si>
  <si>
    <t>สำหรับงวดสามเดือนสิ้นสุดวันที่ 31 มีนาคม 2566</t>
  </si>
  <si>
    <t>ยอดคงเหลือ ณ วันที่  1 มกราคม 2566</t>
  </si>
  <si>
    <t>ยอดคงเหลือ ณ วันที่ 31 มีนาคม 2566</t>
  </si>
  <si>
    <t>(กลับรายการ) ผลขาดทุนจากการด้อยค่าด้านเครดิตที่คาดว่าจะเกิดขึ้น</t>
  </si>
  <si>
    <t>เงินสดจ่ายเพื่อการได้มาสินทรัพย์ดิจิทัล</t>
  </si>
  <si>
    <t>เงินสดจ่ายคืนเงินกู้ยืมระยะยาวและหนี้สินตามสัญญาเช่า</t>
  </si>
  <si>
    <t>เงินสดจ่ายเพื่อชำระหุ้นกู้</t>
  </si>
  <si>
    <t>รายได้ภาษีเงินได้</t>
  </si>
  <si>
    <t>กำไร</t>
  </si>
  <si>
    <t>กำไรเบ็ดเสร็จอื่น</t>
  </si>
  <si>
    <t>ขาดทุนเบ็ดเสร็จสำหรับงวด</t>
  </si>
  <si>
    <t>รวมกำไรเบ็ดเสร็จสำหรับงวด</t>
  </si>
  <si>
    <t>ขาดทุนจากการปรับมูลค่าสินค้า</t>
  </si>
  <si>
    <t>กลับรายการผลขาดทุนจากการด้อยค่า</t>
  </si>
  <si>
    <t>ขาดทุน (กำไร) สุทธิจากการจำหน่ายที่ดิน อาคารและอุปกรณ์</t>
  </si>
  <si>
    <t>ขาดทุน (กำไร) สุทธิจากการจำหน่ายสินทรัพย์ทางการเงินหมุนเวียนอื่น</t>
  </si>
  <si>
    <t>เงินปันผลรับจากเงินลงทุนในบริษัทย่อย บริษัทร่วมและการร่วมค้า</t>
  </si>
  <si>
    <t>(กำไร) ขาดทุนสุทธิจากการเปลี่ยนแปลงมูลค่ายุติธรรมของ</t>
  </si>
  <si>
    <t>เงินสดรับ (จ่าย) สุทธิสำหรับสินทรัพย์ทางการเงินหมุนเวียนอื่น</t>
  </si>
  <si>
    <t>สัญญาเช่าสิทธิการใช้ทรัพย์สิน</t>
  </si>
  <si>
    <t>กระแสเงินสดสุทธิได้มาจาก (ใช้ไปใน) กิจกรรมจัดหาเงิน</t>
  </si>
  <si>
    <t>ขาดทุนจากอัตราแลกเปลี่ยนที่ยังไม่เกิดขึ้นจริง</t>
  </si>
  <si>
    <t>รายการกับผู้ถือหุ้นที่บันทึกโดยตรงเข้าส่วนของผู้ถือหุ้น</t>
  </si>
  <si>
    <t>เงินลงทุนที่ได้รับจากผู้ถือหุ้นที่ไม่มีอำนาจควบคุมของบริษัทย่อย</t>
  </si>
  <si>
    <t>เงินปันผลให้ผู้ถือหุ้นของบริษัท</t>
  </si>
  <si>
    <t>เงินปันผลให้แก่ส่วนได้เสียที่ไม่มีอำนาจควบคุม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</si>
  <si>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</si>
  <si>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การได้มาซึ่งส่วนได้เสียที่ไม่มีอำนาจควบคุมโดยอำนาจควบคุมไม่เปลี่ยนแปลง</t>
  </si>
  <si>
    <t>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</si>
  <si>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</si>
  <si>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การดำเนินงานต่อเนื่อง</t>
  </si>
  <si>
    <t>ทุน</t>
  </si>
  <si>
    <t>5,11</t>
  </si>
  <si>
    <t>เงินทุนที่ได้รับจากผู้ถือหุ้นของบริษัทย่อย</t>
  </si>
  <si>
    <t>รวมเงินทุนที่ได้รับจากผู้ถือหุ้นของบริษัทย่อย</t>
  </si>
  <si>
    <t>ที่ใช้วิธีส่วนได้เสีย</t>
  </si>
  <si>
    <t>เงินสดรับจากการจำหน่ายที่ดิน อาคารและอุปกรณ์ และสินทรัพย์ไม่มีตัวตน</t>
  </si>
  <si>
    <t>2,4</t>
  </si>
  <si>
    <t>3,15</t>
  </si>
  <si>
    <t>2,10</t>
  </si>
  <si>
    <t>2, 13</t>
  </si>
  <si>
    <t>ผลขาดทุนจากเงินลงทุนในตราสารทุนที่กำหนดให้วัดมูลค่า</t>
  </si>
  <si>
    <t>เงินสดจ่ายเงินล่วงหน้าค่าซื้อหุ้น</t>
  </si>
  <si>
    <t>เงินสดจ่ายสุทธิเงินให้กู้ยืมระยะสั้นแก่กิจการที่เกี่ยวข้องกัน</t>
  </si>
  <si>
    <t>ส่วนแบ่งกำไร (ขาดทุน) ของบริษัทร่วมและการร่วมค้า</t>
  </si>
  <si>
    <t>รายได้จากการขุดเหรียญสินทรัพย์สกุลเงินดิจิทัล</t>
  </si>
  <si>
    <t>ส่วนแบ่งขาดทุน (กำไร) ของบริษัทร่วมและการร่วมค้าที่ใช้วิธีส่วนได้เสีย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</si>
</sst>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?_);_(@_)"/>
    <numFmt numFmtId="166" formatCode="#,##0;\(#,##0\);\-"/>
    <numFmt numFmtId="167" formatCode="#,##0;\(#,##0\)"/>
    <numFmt numFmtId="168" formatCode="#,##0.00;\(#,##0.00\)"/>
    <numFmt numFmtId="169" formatCode="#,##0.00;\(#,##0.00\);\-"/>
  </numFmts>
  <fonts count="1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6"/>
      <name val="Angsana New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9" fillId="0" borderId="0" applyFont="0" applyFill="0" applyBorder="0" applyAlignment="0" applyProtection="0"/>
    <xf numFmtId="0" fontId="3" fillId="0" borderId="0"/>
    <xf numFmtId="0" fontId="10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3" fillId="0" borderId="0"/>
    <xf numFmtId="0" fontId="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10" fillId="0" borderId="0"/>
    <xf numFmtId="0" fontId="2" fillId="0" borderId="0"/>
    <xf numFmtId="43" fontId="1" fillId="0" borderId="0" applyFont="0" applyFill="0" applyBorder="0" applyAlignment="0" applyProtection="0"/>
  </cellStyleXfs>
  <cellXfs count="229">
    <xf numFmtId="0" fontId="0" fillId="0" borderId="0" xfId="0"/>
    <xf numFmtId="164" fontId="13" fillId="0" borderId="0" xfId="4" applyNumberFormat="1" applyFont="1" applyFill="1" applyBorder="1" applyAlignment="1">
      <alignment horizontal="right" vertical="center"/>
    </xf>
    <xf numFmtId="165" fontId="13" fillId="0" borderId="0" xfId="5" applyNumberFormat="1" applyFont="1" applyFill="1" applyAlignment="1">
      <alignment horizontal="center" vertical="center"/>
    </xf>
    <xf numFmtId="164" fontId="14" fillId="0" borderId="2" xfId="4" applyNumberFormat="1" applyFont="1" applyFill="1" applyBorder="1" applyAlignment="1">
      <alignment horizontal="right" vertical="center"/>
    </xf>
    <xf numFmtId="41" fontId="13" fillId="0" borderId="0" xfId="4" applyNumberFormat="1" applyFont="1" applyFill="1" applyBorder="1" applyAlignment="1">
      <alignment horizontal="right" vertical="center"/>
    </xf>
    <xf numFmtId="164" fontId="8" fillId="0" borderId="1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Alignment="1">
      <alignment vertical="center"/>
    </xf>
    <xf numFmtId="164" fontId="5" fillId="0" borderId="3" xfId="4" applyNumberFormat="1" applyFont="1" applyFill="1" applyBorder="1" applyAlignment="1">
      <alignment vertical="center"/>
    </xf>
    <xf numFmtId="164" fontId="8" fillId="0" borderId="0" xfId="4" applyNumberFormat="1" applyFont="1" applyFill="1" applyBorder="1" applyAlignment="1">
      <alignment horizontal="right" vertical="center"/>
    </xf>
    <xf numFmtId="164" fontId="8" fillId="0" borderId="3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vertical="center"/>
    </xf>
    <xf numFmtId="164" fontId="13" fillId="0" borderId="3" xfId="4" applyNumberFormat="1" applyFont="1" applyFill="1" applyBorder="1" applyAlignment="1">
      <alignment horizontal="right" vertical="center"/>
    </xf>
    <xf numFmtId="164" fontId="14" fillId="0" borderId="0" xfId="4" applyNumberFormat="1" applyFont="1" applyFill="1" applyBorder="1" applyAlignment="1">
      <alignment horizontal="right" vertical="center"/>
    </xf>
    <xf numFmtId="164" fontId="14" fillId="0" borderId="3" xfId="4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66" fontId="13" fillId="0" borderId="0" xfId="7" applyNumberFormat="1" applyFont="1" applyAlignment="1">
      <alignment vertical="center"/>
    </xf>
    <xf numFmtId="165" fontId="13" fillId="0" borderId="3" xfId="5" applyNumberFormat="1" applyFont="1" applyFill="1" applyBorder="1" applyAlignment="1">
      <alignment horizontal="center" vertical="center"/>
    </xf>
    <xf numFmtId="165" fontId="8" fillId="0" borderId="3" xfId="5" quotePrefix="1" applyNumberFormat="1" applyFont="1" applyFill="1" applyBorder="1" applyAlignment="1">
      <alignment horizontal="center" vertical="center"/>
    </xf>
    <xf numFmtId="0" fontId="5" fillId="0" borderId="0" xfId="7" applyFont="1" applyAlignment="1">
      <alignment vertical="center"/>
    </xf>
    <xf numFmtId="166" fontId="5" fillId="0" borderId="0" xfId="7" applyNumberFormat="1" applyFont="1" applyAlignment="1">
      <alignment horizontal="right" vertical="center"/>
    </xf>
    <xf numFmtId="167" fontId="5" fillId="0" borderId="0" xfId="7" applyNumberFormat="1" applyFont="1" applyAlignment="1">
      <alignment vertical="center"/>
    </xf>
    <xf numFmtId="166" fontId="13" fillId="0" borderId="0" xfId="7" applyNumberFormat="1" applyFont="1" applyAlignment="1">
      <alignment horizontal="center" vertical="center"/>
    </xf>
    <xf numFmtId="165" fontId="14" fillId="0" borderId="0" xfId="5" applyNumberFormat="1" applyFont="1" applyFill="1" applyAlignment="1">
      <alignment horizontal="center" vertical="center"/>
    </xf>
    <xf numFmtId="166" fontId="14" fillId="0" borderId="0" xfId="7" applyNumberFormat="1" applyFont="1" applyAlignment="1">
      <alignment horizontal="right" vertical="center"/>
    </xf>
    <xf numFmtId="166" fontId="13" fillId="0" borderId="0" xfId="7" applyNumberFormat="1" applyFont="1" applyAlignment="1">
      <alignment horizontal="right" vertical="center"/>
    </xf>
    <xf numFmtId="166" fontId="8" fillId="0" borderId="0" xfId="7" applyNumberFormat="1" applyFont="1" applyAlignment="1">
      <alignment horizontal="right" vertical="center"/>
    </xf>
    <xf numFmtId="0" fontId="8" fillId="0" borderId="0" xfId="7" applyFont="1" applyAlignment="1">
      <alignment vertical="center"/>
    </xf>
    <xf numFmtId="164" fontId="8" fillId="0" borderId="0" xfId="4" applyNumberFormat="1" applyFont="1" applyFill="1" applyAlignment="1">
      <alignment horizontal="right" vertical="center"/>
    </xf>
    <xf numFmtId="165" fontId="8" fillId="0" borderId="0" xfId="5" quotePrefix="1" applyNumberFormat="1" applyFont="1" applyFill="1" applyBorder="1" applyAlignment="1">
      <alignment horizontal="center" vertical="center"/>
    </xf>
    <xf numFmtId="165" fontId="13" fillId="0" borderId="3" xfId="5" quotePrefix="1" applyNumberFormat="1" applyFont="1" applyFill="1" applyBorder="1" applyAlignment="1">
      <alignment horizontal="center" vertical="center"/>
    </xf>
    <xf numFmtId="164" fontId="8" fillId="0" borderId="5" xfId="4" applyNumberFormat="1" applyFont="1" applyFill="1" applyBorder="1" applyAlignment="1">
      <alignment horizontal="right" vertical="center"/>
    </xf>
    <xf numFmtId="167" fontId="8" fillId="0" borderId="0" xfId="7" applyNumberFormat="1" applyFont="1" applyAlignment="1">
      <alignment vertical="center"/>
    </xf>
    <xf numFmtId="165" fontId="8" fillId="0" borderId="5" xfId="5" quotePrefix="1" applyNumberFormat="1" applyFont="1" applyFill="1" applyBorder="1" applyAlignment="1">
      <alignment horizontal="center" vertical="center"/>
    </xf>
    <xf numFmtId="167" fontId="11" fillId="0" borderId="0" xfId="7" applyNumberFormat="1" applyFont="1" applyAlignment="1">
      <alignment vertical="center"/>
    </xf>
    <xf numFmtId="43" fontId="5" fillId="0" borderId="2" xfId="1" quotePrefix="1" applyFont="1" applyFill="1" applyBorder="1" applyAlignment="1">
      <alignment horizontal="center" vertical="center"/>
    </xf>
    <xf numFmtId="164" fontId="8" fillId="0" borderId="0" xfId="4" applyNumberFormat="1" applyFont="1" applyFill="1" applyBorder="1" applyAlignment="1">
      <alignment vertical="center"/>
    </xf>
    <xf numFmtId="164" fontId="8" fillId="0" borderId="0" xfId="4" applyNumberFormat="1" applyFont="1" applyFill="1" applyAlignment="1">
      <alignment vertical="center"/>
    </xf>
    <xf numFmtId="165" fontId="13" fillId="0" borderId="0" xfId="5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165" fontId="14" fillId="0" borderId="3" xfId="5" applyNumberFormat="1" applyFont="1" applyFill="1" applyBorder="1" applyAlignment="1">
      <alignment horizontal="center" vertical="center"/>
    </xf>
    <xf numFmtId="164" fontId="14" fillId="0" borderId="5" xfId="4" applyNumberFormat="1" applyFont="1" applyFill="1" applyBorder="1" applyAlignment="1">
      <alignment horizontal="right" vertical="center"/>
    </xf>
    <xf numFmtId="164" fontId="13" fillId="0" borderId="0" xfId="4" applyNumberFormat="1" applyFont="1" applyFill="1" applyAlignment="1">
      <alignment horizontal="right" vertical="center"/>
    </xf>
    <xf numFmtId="164" fontId="14" fillId="0" borderId="0" xfId="4" applyNumberFormat="1" applyFont="1" applyFill="1" applyAlignment="1">
      <alignment horizontal="right" vertical="center"/>
    </xf>
    <xf numFmtId="164" fontId="5" fillId="0" borderId="3" xfId="4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164" fontId="13" fillId="0" borderId="3" xfId="4" applyNumberFormat="1" applyFont="1" applyFill="1" applyBorder="1" applyAlignment="1">
      <alignment horizontal="center" vertical="center"/>
    </xf>
    <xf numFmtId="164" fontId="13" fillId="0" borderId="0" xfId="4" applyNumberFormat="1" applyFont="1" applyFill="1" applyBorder="1" applyAlignment="1">
      <alignment horizontal="center" vertical="center"/>
    </xf>
    <xf numFmtId="164" fontId="14" fillId="0" borderId="3" xfId="4" applyNumberFormat="1" applyFont="1" applyFill="1" applyBorder="1" applyAlignment="1">
      <alignment horizontal="center" vertical="center"/>
    </xf>
    <xf numFmtId="164" fontId="14" fillId="0" borderId="0" xfId="4" applyNumberFormat="1" applyFont="1" applyFill="1" applyBorder="1" applyAlignment="1">
      <alignment horizontal="center" vertical="center"/>
    </xf>
    <xf numFmtId="165" fontId="5" fillId="0" borderId="0" xfId="5" quotePrefix="1" applyNumberFormat="1" applyFont="1" applyFill="1" applyBorder="1" applyAlignment="1">
      <alignment horizontal="center" vertical="center"/>
    </xf>
    <xf numFmtId="0" fontId="4" fillId="0" borderId="0" xfId="7" applyFont="1" applyAlignment="1">
      <alignment vertical="center"/>
    </xf>
    <xf numFmtId="0" fontId="15" fillId="0" borderId="0" xfId="7" applyFont="1" applyAlignment="1">
      <alignment horizontal="center" vertical="center"/>
    </xf>
    <xf numFmtId="0" fontId="11" fillId="0" borderId="0" xfId="7" applyFont="1" applyAlignment="1">
      <alignment horizontal="center" vertical="center"/>
    </xf>
    <xf numFmtId="0" fontId="5" fillId="0" borderId="0" xfId="7" applyFont="1" applyAlignment="1">
      <alignment horizontal="center" vertical="center"/>
    </xf>
    <xf numFmtId="0" fontId="5" fillId="0" borderId="0" xfId="7" applyFont="1" applyAlignment="1">
      <alignment horizontal="right" vertical="center"/>
    </xf>
    <xf numFmtId="0" fontId="13" fillId="0" borderId="0" xfId="7" applyFont="1" applyAlignment="1">
      <alignment horizontal="center" vertical="center"/>
    </xf>
    <xf numFmtId="0" fontId="5" fillId="0" borderId="0" xfId="8" applyAlignment="1">
      <alignment horizontal="center"/>
    </xf>
    <xf numFmtId="0" fontId="6" fillId="0" borderId="0" xfId="7" applyFont="1" applyAlignment="1">
      <alignment horizontal="center" vertical="center"/>
    </xf>
    <xf numFmtId="164" fontId="5" fillId="0" borderId="0" xfId="7" applyNumberFormat="1" applyFont="1" applyAlignment="1">
      <alignment vertical="center"/>
    </xf>
    <xf numFmtId="164" fontId="8" fillId="0" borderId="0" xfId="7" applyNumberFormat="1" applyFont="1" applyAlignment="1">
      <alignment horizontal="right" vertical="center"/>
    </xf>
    <xf numFmtId="0" fontId="11" fillId="0" borderId="0" xfId="7" applyFont="1" applyAlignment="1">
      <alignment vertical="center"/>
    </xf>
    <xf numFmtId="164" fontId="5" fillId="0" borderId="0" xfId="4" applyNumberFormat="1" applyFont="1" applyFill="1" applyBorder="1" applyAlignment="1">
      <alignment horizontal="center" vertical="center"/>
    </xf>
    <xf numFmtId="0" fontId="5" fillId="0" borderId="0" xfId="7" applyFont="1" applyAlignment="1">
      <alignment vertical="top"/>
    </xf>
    <xf numFmtId="0" fontId="8" fillId="0" borderId="0" xfId="7" applyFont="1" applyAlignment="1">
      <alignment vertical="top"/>
    </xf>
    <xf numFmtId="164" fontId="8" fillId="0" borderId="0" xfId="7" applyNumberFormat="1" applyFont="1" applyAlignment="1">
      <alignment vertical="center"/>
    </xf>
    <xf numFmtId="164" fontId="5" fillId="0" borderId="0" xfId="7" applyNumberFormat="1" applyFont="1" applyAlignment="1">
      <alignment horizontal="center" vertical="center"/>
    </xf>
    <xf numFmtId="0" fontId="6" fillId="0" borderId="0" xfId="7" applyFont="1" applyAlignment="1">
      <alignment vertical="center"/>
    </xf>
    <xf numFmtId="164" fontId="4" fillId="0" borderId="0" xfId="7" applyNumberFormat="1" applyFont="1" applyAlignment="1">
      <alignment vertical="center"/>
    </xf>
    <xf numFmtId="164" fontId="8" fillId="0" borderId="0" xfId="7" applyNumberFormat="1" applyFont="1" applyAlignment="1">
      <alignment horizontal="center" vertical="center"/>
    </xf>
    <xf numFmtId="0" fontId="11" fillId="0" borderId="0" xfId="7" applyFont="1" applyAlignment="1">
      <alignment horizontal="right" vertical="center"/>
    </xf>
    <xf numFmtId="0" fontId="8" fillId="0" borderId="0" xfId="7" applyFont="1" applyAlignment="1">
      <alignment horizontal="right" vertical="center"/>
    </xf>
    <xf numFmtId="0" fontId="5" fillId="0" borderId="3" xfId="7" applyFont="1" applyBorder="1" applyAlignment="1">
      <alignment horizontal="centerContinuous" vertical="center"/>
    </xf>
    <xf numFmtId="164" fontId="13" fillId="0" borderId="0" xfId="7" applyNumberFormat="1" applyFont="1" applyAlignment="1">
      <alignment horizontal="right" vertical="center"/>
    </xf>
    <xf numFmtId="165" fontId="14" fillId="0" borderId="0" xfId="5" applyNumberFormat="1" applyFont="1" applyFill="1" applyBorder="1" applyAlignment="1">
      <alignment horizontal="center" vertical="center"/>
    </xf>
    <xf numFmtId="164" fontId="14" fillId="0" borderId="0" xfId="5" applyNumberFormat="1" applyFont="1" applyFill="1" applyBorder="1" applyAlignment="1">
      <alignment horizontal="right" vertical="center"/>
    </xf>
    <xf numFmtId="164" fontId="14" fillId="0" borderId="0" xfId="7" applyNumberFormat="1" applyFont="1" applyAlignment="1">
      <alignment vertical="center"/>
    </xf>
    <xf numFmtId="164" fontId="14" fillId="0" borderId="5" xfId="5" applyNumberFormat="1" applyFont="1" applyFill="1" applyBorder="1" applyAlignment="1">
      <alignment horizontal="right" vertical="center"/>
    </xf>
    <xf numFmtId="166" fontId="14" fillId="0" borderId="0" xfId="9" applyNumberFormat="1" applyFont="1" applyAlignment="1">
      <alignment horizontal="right" vertical="center"/>
    </xf>
    <xf numFmtId="0" fontId="6" fillId="0" borderId="0" xfId="7" applyFont="1" applyAlignment="1">
      <alignment horizontal="center" vertical="top"/>
    </xf>
    <xf numFmtId="166" fontId="5" fillId="0" borderId="0" xfId="7" applyNumberFormat="1" applyFont="1" applyAlignment="1">
      <alignment horizontal="right" vertical="top"/>
    </xf>
    <xf numFmtId="0" fontId="8" fillId="0" borderId="0" xfId="0" applyFont="1" applyAlignment="1">
      <alignment vertical="top"/>
    </xf>
    <xf numFmtId="0" fontId="6" fillId="0" borderId="0" xfId="7" applyFont="1" applyAlignment="1">
      <alignment horizontal="right" vertical="center"/>
    </xf>
    <xf numFmtId="0" fontId="6" fillId="0" borderId="0" xfId="7" applyFont="1" applyAlignment="1">
      <alignment vertical="top"/>
    </xf>
    <xf numFmtId="0" fontId="5" fillId="0" borderId="0" xfId="7" applyFont="1" applyAlignment="1">
      <alignment horizontal="justify" vertical="center"/>
    </xf>
    <xf numFmtId="164" fontId="5" fillId="0" borderId="0" xfId="4" applyNumberFormat="1" applyFont="1" applyFill="1" applyAlignment="1">
      <alignment horizontal="right" vertical="center"/>
    </xf>
    <xf numFmtId="164" fontId="5" fillId="0" borderId="0" xfId="4" applyNumberFormat="1" applyFont="1" applyFill="1" applyAlignment="1">
      <alignment horizontal="right"/>
    </xf>
    <xf numFmtId="164" fontId="5" fillId="0" borderId="0" xfId="4" applyNumberFormat="1" applyFont="1" applyFill="1" applyBorder="1" applyAlignment="1">
      <alignment horizontal="right"/>
    </xf>
    <xf numFmtId="0" fontId="17" fillId="0" borderId="0" xfId="7" applyFont="1" applyAlignment="1">
      <alignment vertical="center"/>
    </xf>
    <xf numFmtId="166" fontId="17" fillId="0" borderId="0" xfId="7" applyNumberFormat="1" applyFont="1" applyAlignment="1">
      <alignment horizontal="right" vertical="center"/>
    </xf>
    <xf numFmtId="164" fontId="5" fillId="0" borderId="0" xfId="4" applyNumberFormat="1" applyFont="1" applyFill="1" applyBorder="1" applyAlignment="1">
      <alignment horizontal="center"/>
    </xf>
    <xf numFmtId="164" fontId="5" fillId="0" borderId="4" xfId="4" applyNumberFormat="1" applyFont="1" applyFill="1" applyBorder="1" applyAlignment="1">
      <alignment horizontal="right"/>
    </xf>
    <xf numFmtId="164" fontId="8" fillId="0" borderId="0" xfId="4" applyNumberFormat="1" applyFont="1" applyFill="1" applyAlignment="1">
      <alignment horizontal="right"/>
    </xf>
    <xf numFmtId="164" fontId="8" fillId="0" borderId="3" xfId="4" applyNumberFormat="1" applyFont="1" applyFill="1" applyBorder="1" applyAlignment="1">
      <alignment horizontal="right"/>
    </xf>
    <xf numFmtId="164" fontId="13" fillId="0" borderId="0" xfId="4" applyNumberFormat="1" applyFont="1" applyFill="1" applyAlignment="1">
      <alignment horizontal="right"/>
    </xf>
    <xf numFmtId="166" fontId="13" fillId="0" borderId="0" xfId="7" applyNumberFormat="1" applyFont="1" applyAlignment="1">
      <alignment horizontal="right"/>
    </xf>
    <xf numFmtId="166" fontId="13" fillId="0" borderId="0" xfId="7" applyNumberFormat="1" applyFont="1" applyAlignment="1">
      <alignment horizontal="right" vertical="top"/>
    </xf>
    <xf numFmtId="166" fontId="5" fillId="0" borderId="0" xfId="7" applyNumberFormat="1" applyFont="1" applyAlignment="1">
      <alignment horizontal="right"/>
    </xf>
    <xf numFmtId="164" fontId="8" fillId="0" borderId="0" xfId="4" applyNumberFormat="1" applyFont="1" applyFill="1" applyBorder="1" applyAlignment="1">
      <alignment horizontal="right"/>
    </xf>
    <xf numFmtId="164" fontId="8" fillId="0" borderId="1" xfId="4" applyNumberFormat="1" applyFont="1" applyFill="1" applyBorder="1" applyAlignment="1">
      <alignment horizontal="right"/>
    </xf>
    <xf numFmtId="164" fontId="13" fillId="0" borderId="0" xfId="4" applyNumberFormat="1" applyFont="1" applyFill="1" applyAlignment="1">
      <alignment horizontal="center"/>
    </xf>
    <xf numFmtId="164" fontId="14" fillId="0" borderId="0" xfId="4" applyNumberFormat="1" applyFont="1" applyFill="1" applyBorder="1" applyAlignment="1">
      <alignment horizontal="right"/>
    </xf>
    <xf numFmtId="164" fontId="14" fillId="0" borderId="1" xfId="4" applyNumberFormat="1" applyFont="1" applyFill="1" applyBorder="1" applyAlignment="1">
      <alignment horizontal="right"/>
    </xf>
    <xf numFmtId="164" fontId="13" fillId="0" borderId="0" xfId="4" applyNumberFormat="1" applyFont="1" applyFill="1" applyBorder="1" applyAlignment="1">
      <alignment horizontal="right"/>
    </xf>
    <xf numFmtId="0" fontId="8" fillId="0" borderId="0" xfId="7" applyFont="1" applyAlignment="1">
      <alignment horizontal="left"/>
    </xf>
    <xf numFmtId="164" fontId="14" fillId="0" borderId="5" xfId="4" applyNumberFormat="1" applyFont="1" applyFill="1" applyBorder="1" applyAlignment="1">
      <alignment horizontal="right"/>
    </xf>
    <xf numFmtId="164" fontId="13" fillId="0" borderId="0" xfId="4" applyNumberFormat="1" applyFont="1" applyFill="1" applyAlignment="1">
      <alignment horizontal="center" vertical="center"/>
    </xf>
    <xf numFmtId="166" fontId="5" fillId="0" borderId="0" xfId="7" applyNumberFormat="1" applyFont="1" applyAlignment="1">
      <alignment horizontal="center"/>
    </xf>
    <xf numFmtId="0" fontId="5" fillId="0" borderId="0" xfId="7" applyFont="1"/>
    <xf numFmtId="164" fontId="18" fillId="0" borderId="0" xfId="4" applyNumberFormat="1" applyFont="1" applyFill="1" applyAlignment="1">
      <alignment horizontal="center" vertical="center"/>
    </xf>
    <xf numFmtId="164" fontId="18" fillId="0" borderId="0" xfId="4" applyNumberFormat="1" applyFont="1" applyFill="1" applyBorder="1" applyAlignment="1">
      <alignment horizontal="center" vertical="center"/>
    </xf>
    <xf numFmtId="0" fontId="13" fillId="0" borderId="0" xfId="7" applyFont="1"/>
    <xf numFmtId="0" fontId="5" fillId="0" borderId="3" xfId="7" applyFont="1" applyBorder="1" applyAlignment="1">
      <alignment horizontal="center" vertical="center"/>
    </xf>
    <xf numFmtId="0" fontId="5" fillId="0" borderId="3" xfId="7" applyFont="1" applyBorder="1" applyAlignment="1">
      <alignment horizontal="left" vertical="center"/>
    </xf>
    <xf numFmtId="165" fontId="13" fillId="0" borderId="0" xfId="15" applyNumberFormat="1" applyFont="1" applyFill="1" applyAlignment="1">
      <alignment horizontal="center" vertical="center"/>
    </xf>
    <xf numFmtId="164" fontId="5" fillId="0" borderId="2" xfId="4" applyNumberFormat="1" applyFont="1" applyFill="1" applyBorder="1" applyAlignment="1">
      <alignment horizontal="right" vertical="center"/>
    </xf>
    <xf numFmtId="164" fontId="8" fillId="0" borderId="1" xfId="4" applyNumberFormat="1" applyFont="1" applyFill="1" applyBorder="1" applyAlignment="1">
      <alignment horizontal="center" vertical="center"/>
    </xf>
    <xf numFmtId="0" fontId="8" fillId="0" borderId="0" xfId="7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11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7" fontId="6" fillId="0" borderId="0" xfId="7" applyNumberFormat="1" applyFont="1" applyAlignment="1">
      <alignment horizontal="center" vertical="center"/>
    </xf>
    <xf numFmtId="167" fontId="5" fillId="0" borderId="0" xfId="7" applyNumberFormat="1" applyFont="1" applyAlignment="1">
      <alignment horizontal="right" vertical="center"/>
    </xf>
    <xf numFmtId="168" fontId="5" fillId="0" borderId="0" xfId="7" applyNumberFormat="1" applyFont="1" applyAlignment="1">
      <alignment vertical="center"/>
    </xf>
    <xf numFmtId="166" fontId="5" fillId="0" borderId="0" xfId="7" applyNumberFormat="1" applyFont="1" applyAlignment="1">
      <alignment vertical="center"/>
    </xf>
    <xf numFmtId="169" fontId="5" fillId="0" borderId="0" xfId="7" applyNumberFormat="1" applyFont="1" applyAlignment="1">
      <alignment horizontal="right" vertical="center"/>
    </xf>
    <xf numFmtId="166" fontId="14" fillId="0" borderId="0" xfId="7" applyNumberFormat="1" applyFont="1" applyAlignment="1">
      <alignment vertical="center"/>
    </xf>
    <xf numFmtId="166" fontId="14" fillId="0" borderId="0" xfId="7" applyNumberFormat="1" applyFont="1" applyAlignment="1">
      <alignment horizontal="left" vertical="center"/>
    </xf>
    <xf numFmtId="168" fontId="11" fillId="0" borderId="0" xfId="7" applyNumberFormat="1" applyFont="1" applyAlignment="1">
      <alignment vertical="center"/>
    </xf>
    <xf numFmtId="168" fontId="8" fillId="0" borderId="0" xfId="7" applyNumberFormat="1" applyFont="1" applyAlignment="1">
      <alignment vertical="center"/>
    </xf>
    <xf numFmtId="166" fontId="14" fillId="0" borderId="0" xfId="7" applyNumberFormat="1" applyFont="1" applyAlignment="1">
      <alignment horizontal="center" vertical="center"/>
    </xf>
    <xf numFmtId="166" fontId="8" fillId="0" borderId="0" xfId="7" applyNumberFormat="1" applyFont="1" applyAlignment="1">
      <alignment vertical="center"/>
    </xf>
    <xf numFmtId="167" fontId="6" fillId="0" borderId="0" xfId="7" applyNumberFormat="1" applyFont="1" applyAlignment="1">
      <alignment vertical="center"/>
    </xf>
    <xf numFmtId="167" fontId="13" fillId="0" borderId="0" xfId="6" applyNumberFormat="1" applyFont="1" applyAlignment="1">
      <alignment vertical="center"/>
    </xf>
    <xf numFmtId="0" fontId="8" fillId="0" borderId="0" xfId="0" applyFont="1" applyAlignment="1">
      <alignment horizontal="left"/>
    </xf>
    <xf numFmtId="167" fontId="14" fillId="0" borderId="0" xfId="6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14" fillId="0" borderId="1" xfId="4" applyNumberFormat="1" applyFont="1" applyFill="1" applyBorder="1" applyAlignment="1">
      <alignment horizontal="center" vertical="center"/>
    </xf>
    <xf numFmtId="167" fontId="6" fillId="0" borderId="0" xfId="2" applyNumberFormat="1" applyFont="1" applyAlignment="1">
      <alignment horizontal="center" vertical="center"/>
    </xf>
    <xf numFmtId="164" fontId="5" fillId="0" borderId="0" xfId="2" applyNumberFormat="1" applyFont="1" applyAlignment="1">
      <alignment vertical="center"/>
    </xf>
    <xf numFmtId="165" fontId="5" fillId="0" borderId="0" xfId="7" applyNumberFormat="1" applyFont="1" applyAlignment="1">
      <alignment vertical="center"/>
    </xf>
    <xf numFmtId="165" fontId="13" fillId="0" borderId="0" xfId="15" applyNumberFormat="1" applyFont="1" applyFill="1" applyBorder="1" applyAlignment="1">
      <alignment horizontal="center" vertical="center"/>
    </xf>
    <xf numFmtId="165" fontId="5" fillId="0" borderId="3" xfId="15" quotePrefix="1" applyNumberFormat="1" applyFont="1" applyFill="1" applyBorder="1" applyAlignment="1">
      <alignment horizontal="center" vertical="center"/>
    </xf>
    <xf numFmtId="165" fontId="13" fillId="0" borderId="3" xfId="15" applyNumberFormat="1" applyFont="1" applyFill="1" applyBorder="1" applyAlignment="1">
      <alignment horizontal="center" vertical="center"/>
    </xf>
    <xf numFmtId="165" fontId="8" fillId="0" borderId="3" xfId="15" quotePrefix="1" applyNumberFormat="1" applyFont="1" applyFill="1" applyBorder="1" applyAlignment="1">
      <alignment horizontal="center" vertical="center"/>
    </xf>
    <xf numFmtId="165" fontId="14" fillId="0" borderId="0" xfId="15" applyNumberFormat="1" applyFont="1" applyFill="1" applyAlignment="1">
      <alignment horizontal="center" vertical="center"/>
    </xf>
    <xf numFmtId="165" fontId="8" fillId="0" borderId="0" xfId="15" quotePrefix="1" applyNumberFormat="1" applyFont="1" applyFill="1" applyBorder="1" applyAlignment="1">
      <alignment horizontal="center" vertical="center"/>
    </xf>
    <xf numFmtId="165" fontId="5" fillId="0" borderId="0" xfId="15" quotePrefix="1" applyNumberFormat="1" applyFont="1" applyFill="1" applyBorder="1" applyAlignment="1">
      <alignment horizontal="center" vertical="center"/>
    </xf>
    <xf numFmtId="165" fontId="8" fillId="0" borderId="1" xfId="15" quotePrefix="1" applyNumberFormat="1" applyFont="1" applyFill="1" applyBorder="1" applyAlignment="1">
      <alignment horizontal="center" vertical="center"/>
    </xf>
    <xf numFmtId="164" fontId="8" fillId="0" borderId="0" xfId="4" quotePrefix="1" applyNumberFormat="1" applyFont="1" applyFill="1" applyBorder="1" applyAlignment="1">
      <alignment horizontal="right" vertical="center"/>
    </xf>
    <xf numFmtId="164" fontId="8" fillId="0" borderId="0" xfId="4" quotePrefix="1" applyNumberFormat="1" applyFont="1" applyFill="1" applyBorder="1" applyAlignment="1">
      <alignment horizontal="center" vertical="center"/>
    </xf>
    <xf numFmtId="43" fontId="5" fillId="0" borderId="0" xfId="1" quotePrefix="1" applyFont="1" applyFill="1" applyBorder="1" applyAlignment="1">
      <alignment horizontal="center" vertical="center"/>
    </xf>
    <xf numFmtId="0" fontId="8" fillId="0" borderId="0" xfId="7" applyFont="1" applyFill="1" applyAlignment="1">
      <alignment vertical="center"/>
    </xf>
    <xf numFmtId="0" fontId="5" fillId="0" borderId="0" xfId="7" applyFont="1" applyFill="1" applyAlignment="1">
      <alignment vertical="center"/>
    </xf>
    <xf numFmtId="165" fontId="13" fillId="0" borderId="0" xfId="5" quotePrefix="1" applyNumberFormat="1" applyFont="1" applyFill="1" applyBorder="1" applyAlignment="1">
      <alignment horizontal="center" vertical="center"/>
    </xf>
    <xf numFmtId="166" fontId="13" fillId="0" borderId="0" xfId="7" applyNumberFormat="1" applyFont="1" applyBorder="1" applyAlignment="1">
      <alignment horizontal="right" vertical="center"/>
    </xf>
    <xf numFmtId="166" fontId="13" fillId="0" borderId="0" xfId="7" applyNumberFormat="1" applyFont="1" applyBorder="1" applyAlignment="1">
      <alignment vertical="center"/>
    </xf>
    <xf numFmtId="0" fontId="6" fillId="0" borderId="0" xfId="7" applyFont="1" applyFill="1" applyAlignment="1">
      <alignment vertical="center"/>
    </xf>
    <xf numFmtId="0" fontId="6" fillId="0" borderId="0" xfId="7" applyFont="1" applyFill="1" applyAlignment="1">
      <alignment horizontal="center" vertical="center"/>
    </xf>
    <xf numFmtId="164" fontId="8" fillId="0" borderId="0" xfId="7" applyNumberFormat="1" applyFont="1" applyFill="1" applyAlignment="1">
      <alignment horizontal="right" vertical="center"/>
    </xf>
    <xf numFmtId="164" fontId="5" fillId="0" borderId="0" xfId="7" applyNumberFormat="1" applyFont="1" applyFill="1" applyAlignment="1">
      <alignment vertical="center"/>
    </xf>
    <xf numFmtId="164" fontId="5" fillId="0" borderId="0" xfId="7" applyNumberFormat="1" applyFont="1" applyFill="1" applyAlignment="1">
      <alignment horizontal="center" vertical="center"/>
    </xf>
    <xf numFmtId="166" fontId="13" fillId="0" borderId="0" xfId="7" applyNumberFormat="1" applyFont="1" applyFill="1" applyAlignment="1">
      <alignment vertical="center"/>
    </xf>
    <xf numFmtId="164" fontId="8" fillId="0" borderId="0" xfId="7" applyNumberFormat="1" applyFont="1" applyFill="1" applyAlignment="1">
      <alignment vertical="center"/>
    </xf>
    <xf numFmtId="164" fontId="8" fillId="0" borderId="0" xfId="7" applyNumberFormat="1" applyFont="1" applyFill="1" applyAlignment="1">
      <alignment horizontal="center" vertical="center"/>
    </xf>
    <xf numFmtId="0" fontId="5" fillId="0" borderId="0" xfId="7" applyFont="1" applyFill="1" applyAlignment="1">
      <alignment horizontal="center" vertical="center"/>
    </xf>
    <xf numFmtId="0" fontId="5" fillId="0" borderId="0" xfId="7" applyFont="1" applyFill="1" applyAlignment="1">
      <alignment horizontal="right" vertical="center"/>
    </xf>
    <xf numFmtId="0" fontId="13" fillId="0" borderId="0" xfId="7" applyFont="1" applyFill="1" applyAlignment="1">
      <alignment horizontal="center" vertical="center"/>
    </xf>
    <xf numFmtId="0" fontId="5" fillId="0" borderId="0" xfId="8" applyFill="1" applyAlignment="1">
      <alignment horizontal="center"/>
    </xf>
    <xf numFmtId="0" fontId="11" fillId="0" borderId="0" xfId="7" applyFont="1" applyFill="1" applyAlignment="1">
      <alignment vertical="center"/>
    </xf>
    <xf numFmtId="0" fontId="4" fillId="0" borderId="0" xfId="7" applyFont="1" applyFill="1" applyAlignment="1">
      <alignment vertical="center"/>
    </xf>
    <xf numFmtId="0" fontId="8" fillId="0" borderId="0" xfId="7" applyFont="1" applyFill="1" applyAlignment="1">
      <alignment vertical="top"/>
    </xf>
    <xf numFmtId="0" fontId="5" fillId="0" borderId="0" xfId="7" applyFont="1" applyFill="1" applyAlignment="1">
      <alignment vertical="top"/>
    </xf>
    <xf numFmtId="0" fontId="8" fillId="0" borderId="0" xfId="0" applyFont="1" applyFill="1"/>
    <xf numFmtId="0" fontId="4" fillId="0" borderId="0" xfId="2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0" xfId="3" applyFont="1" applyFill="1"/>
    <xf numFmtId="0" fontId="11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right" vertical="center"/>
    </xf>
    <xf numFmtId="3" fontId="13" fillId="0" borderId="0" xfId="2" applyNumberFormat="1" applyFont="1" applyFill="1" applyAlignment="1">
      <alignment horizontal="right" vertical="center"/>
    </xf>
    <xf numFmtId="0" fontId="13" fillId="0" borderId="0" xfId="2" applyFont="1" applyFill="1" applyAlignment="1">
      <alignment horizontal="right" vertical="center"/>
    </xf>
    <xf numFmtId="0" fontId="8" fillId="0" borderId="0" xfId="2" applyFont="1" applyFill="1" applyAlignment="1">
      <alignment vertical="center"/>
    </xf>
    <xf numFmtId="0" fontId="14" fillId="0" borderId="0" xfId="2" applyFont="1" applyFill="1" applyAlignment="1">
      <alignment horizontal="right" vertical="center"/>
    </xf>
    <xf numFmtId="166" fontId="5" fillId="0" borderId="0" xfId="2" applyNumberFormat="1" applyFont="1" applyFill="1" applyAlignment="1">
      <alignment horizontal="right" vertical="center"/>
    </xf>
    <xf numFmtId="0" fontId="5" fillId="0" borderId="0" xfId="2" applyFont="1" applyFill="1" applyAlignment="1">
      <alignment horizontal="left" vertical="center"/>
    </xf>
    <xf numFmtId="166" fontId="13" fillId="0" borderId="0" xfId="2" applyNumberFormat="1" applyFont="1" applyFill="1" applyAlignment="1">
      <alignment horizontal="right" vertical="center"/>
    </xf>
    <xf numFmtId="3" fontId="5" fillId="0" borderId="0" xfId="2" applyNumberFormat="1" applyFont="1" applyFill="1" applyAlignment="1">
      <alignment horizontal="right" vertical="center"/>
    </xf>
    <xf numFmtId="0" fontId="13" fillId="0" borderId="0" xfId="2" applyFont="1" applyFill="1" applyAlignment="1">
      <alignment vertical="center"/>
    </xf>
    <xf numFmtId="0" fontId="13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8" fillId="0" borderId="0" xfId="2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66" fontId="8" fillId="0" borderId="0" xfId="2" applyNumberFormat="1" applyFont="1" applyFill="1" applyAlignment="1">
      <alignment horizontal="right" vertical="center"/>
    </xf>
    <xf numFmtId="167" fontId="5" fillId="0" borderId="0" xfId="2" applyNumberFormat="1" applyFont="1" applyFill="1" applyAlignment="1">
      <alignment vertical="center"/>
    </xf>
    <xf numFmtId="166" fontId="5" fillId="0" borderId="0" xfId="2" applyNumberFormat="1" applyFont="1" applyFill="1" applyAlignment="1">
      <alignment vertical="center"/>
    </xf>
    <xf numFmtId="167" fontId="5" fillId="0" borderId="0" xfId="2" applyNumberFormat="1" applyFont="1" applyFill="1" applyAlignment="1">
      <alignment horizontal="right" vertical="center"/>
    </xf>
    <xf numFmtId="167" fontId="13" fillId="0" borderId="0" xfId="2" applyNumberFormat="1" applyFont="1" applyFill="1" applyAlignment="1">
      <alignment horizontal="right" vertical="center"/>
    </xf>
    <xf numFmtId="167" fontId="6" fillId="0" borderId="0" xfId="2" applyNumberFormat="1" applyFont="1" applyFill="1" applyAlignment="1">
      <alignment horizontal="center" vertical="center"/>
    </xf>
    <xf numFmtId="167" fontId="5" fillId="0" borderId="0" xfId="7" applyNumberFormat="1" applyFont="1" applyFill="1" applyAlignment="1">
      <alignment horizontal="right" vertical="center"/>
    </xf>
    <xf numFmtId="166" fontId="5" fillId="0" borderId="0" xfId="7" applyNumberFormat="1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8" fillId="0" borderId="0" xfId="2" applyFont="1" applyFill="1" applyAlignment="1">
      <alignment horizontal="left" vertical="center"/>
    </xf>
    <xf numFmtId="0" fontId="8" fillId="0" borderId="0" xfId="2" applyFont="1" applyFill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7" applyFont="1" applyAlignment="1">
      <alignment horizontal="center" vertical="center"/>
    </xf>
    <xf numFmtId="0" fontId="5" fillId="0" borderId="3" xfId="7" applyFont="1" applyFill="1" applyBorder="1" applyAlignment="1">
      <alignment horizontal="center" vertical="center"/>
    </xf>
    <xf numFmtId="0" fontId="6" fillId="0" borderId="0" xfId="7" applyFont="1" applyFill="1" applyAlignment="1">
      <alignment horizontal="center" vertical="center"/>
    </xf>
    <xf numFmtId="0" fontId="8" fillId="0" borderId="0" xfId="7" applyFont="1" applyFill="1" applyAlignment="1">
      <alignment horizontal="center" vertical="center"/>
    </xf>
    <xf numFmtId="0" fontId="8" fillId="0" borderId="0" xfId="7" applyFont="1" applyAlignment="1">
      <alignment horizontal="center" vertical="center"/>
    </xf>
    <xf numFmtId="0" fontId="5" fillId="0" borderId="3" xfId="7" applyFont="1" applyBorder="1" applyAlignment="1">
      <alignment horizontal="center" vertical="center"/>
    </xf>
    <xf numFmtId="0" fontId="5" fillId="0" borderId="0" xfId="7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</cellXfs>
  <cellStyles count="16">
    <cellStyle name="Comma" xfId="1" builtinId="3"/>
    <cellStyle name="Comma 3 2" xfId="15" xr:uid="{00000000-0005-0000-0000-000001000000}"/>
    <cellStyle name="Comma 3 2 2" xfId="5" xr:uid="{00000000-0005-0000-0000-000002000000}"/>
    <cellStyle name="Comma 4 2" xfId="11" xr:uid="{00000000-0005-0000-0000-000003000000}"/>
    <cellStyle name="Comma 5 2" xfId="4" xr:uid="{00000000-0005-0000-0000-000004000000}"/>
    <cellStyle name="Normal" xfId="0" builtinId="0"/>
    <cellStyle name="Normal 2 2 2 2 2" xfId="3" xr:uid="{00000000-0005-0000-0000-000006000000}"/>
    <cellStyle name="Normal 2 2 3 2" xfId="6" xr:uid="{00000000-0005-0000-0000-000007000000}"/>
    <cellStyle name="Normal 2 4" xfId="13" xr:uid="{00000000-0005-0000-0000-000008000000}"/>
    <cellStyle name="Normal 2 5 3" xfId="7" xr:uid="{00000000-0005-0000-0000-000009000000}"/>
    <cellStyle name="Normal 3" xfId="14" xr:uid="{00000000-0005-0000-0000-00000A000000}"/>
    <cellStyle name="Normal 4 2" xfId="12" xr:uid="{00000000-0005-0000-0000-00000B000000}"/>
    <cellStyle name="Normal 5 2 2" xfId="9" xr:uid="{00000000-0005-0000-0000-00000C000000}"/>
    <cellStyle name="Normal 6 2" xfId="10" xr:uid="{00000000-0005-0000-0000-00000D000000}"/>
    <cellStyle name="Normal 6 3" xfId="8" xr:uid="{00000000-0005-0000-0000-00000E000000}"/>
    <cellStyle name="Normal 7" xfId="2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0"/>
  <sheetViews>
    <sheetView view="pageBreakPreview" topLeftCell="A98" zoomScale="85" zoomScaleNormal="100" zoomScaleSheetLayoutView="85" workbookViewId="0">
      <selection activeCell="G110" sqref="G110:N110"/>
    </sheetView>
  </sheetViews>
  <sheetFormatPr defaultRowHeight="22.5" customHeight="1"/>
  <cols>
    <col min="1" max="2" width="2.36328125" style="120" customWidth="1"/>
    <col min="3" max="3" width="5.90625" style="120" customWidth="1"/>
    <col min="4" max="4" width="46.08984375" style="120" customWidth="1"/>
    <col min="5" max="5" width="7.90625" style="121" customWidth="1"/>
    <col min="6" max="6" width="1" style="120" customWidth="1"/>
    <col min="7" max="7" width="12" style="120" customWidth="1"/>
    <col min="8" max="8" width="1" style="120" customWidth="1"/>
    <col min="9" max="9" width="12" style="120" customWidth="1"/>
    <col min="10" max="10" width="1" style="120" customWidth="1"/>
    <col min="11" max="11" width="12" style="120" customWidth="1"/>
    <col min="12" max="12" width="1" style="120" customWidth="1"/>
    <col min="13" max="13" width="12" style="120" customWidth="1"/>
    <col min="14" max="229" width="8.81640625" style="120"/>
    <col min="230" max="231" width="2.36328125" style="120" customWidth="1"/>
    <col min="232" max="232" width="5.90625" style="120" customWidth="1"/>
    <col min="233" max="233" width="29.36328125" style="120" customWidth="1"/>
    <col min="234" max="234" width="6.453125" style="120" customWidth="1"/>
    <col min="235" max="235" width="11.08984375" style="120" customWidth="1"/>
    <col min="236" max="236" width="1" style="120" customWidth="1"/>
    <col min="237" max="237" width="12.90625" style="120" customWidth="1"/>
    <col min="238" max="238" width="1" style="120" customWidth="1"/>
    <col min="239" max="239" width="11.08984375" style="120" customWidth="1"/>
    <col min="240" max="240" width="1" style="120" customWidth="1"/>
    <col min="241" max="241" width="12.453125" style="120" customWidth="1"/>
    <col min="242" max="485" width="8.81640625" style="120"/>
    <col min="486" max="487" width="2.36328125" style="120" customWidth="1"/>
    <col min="488" max="488" width="5.90625" style="120" customWidth="1"/>
    <col min="489" max="489" width="29.36328125" style="120" customWidth="1"/>
    <col min="490" max="490" width="6.453125" style="120" customWidth="1"/>
    <col min="491" max="491" width="11.08984375" style="120" customWidth="1"/>
    <col min="492" max="492" width="1" style="120" customWidth="1"/>
    <col min="493" max="493" width="12.90625" style="120" customWidth="1"/>
    <col min="494" max="494" width="1" style="120" customWidth="1"/>
    <col min="495" max="495" width="11.08984375" style="120" customWidth="1"/>
    <col min="496" max="496" width="1" style="120" customWidth="1"/>
    <col min="497" max="497" width="12.453125" style="120" customWidth="1"/>
    <col min="498" max="741" width="8.81640625" style="120"/>
    <col min="742" max="743" width="2.36328125" style="120" customWidth="1"/>
    <col min="744" max="744" width="5.90625" style="120" customWidth="1"/>
    <col min="745" max="745" width="29.36328125" style="120" customWidth="1"/>
    <col min="746" max="746" width="6.453125" style="120" customWidth="1"/>
    <col min="747" max="747" width="11.08984375" style="120" customWidth="1"/>
    <col min="748" max="748" width="1" style="120" customWidth="1"/>
    <col min="749" max="749" width="12.90625" style="120" customWidth="1"/>
    <col min="750" max="750" width="1" style="120" customWidth="1"/>
    <col min="751" max="751" width="11.08984375" style="120" customWidth="1"/>
    <col min="752" max="752" width="1" style="120" customWidth="1"/>
    <col min="753" max="753" width="12.453125" style="120" customWidth="1"/>
    <col min="754" max="997" width="8.81640625" style="120"/>
    <col min="998" max="999" width="2.36328125" style="120" customWidth="1"/>
    <col min="1000" max="1000" width="5.90625" style="120" customWidth="1"/>
    <col min="1001" max="1001" width="29.36328125" style="120" customWidth="1"/>
    <col min="1002" max="1002" width="6.453125" style="120" customWidth="1"/>
    <col min="1003" max="1003" width="11.08984375" style="120" customWidth="1"/>
    <col min="1004" max="1004" width="1" style="120" customWidth="1"/>
    <col min="1005" max="1005" width="12.90625" style="120" customWidth="1"/>
    <col min="1006" max="1006" width="1" style="120" customWidth="1"/>
    <col min="1007" max="1007" width="11.08984375" style="120" customWidth="1"/>
    <col min="1008" max="1008" width="1" style="120" customWidth="1"/>
    <col min="1009" max="1009" width="12.453125" style="120" customWidth="1"/>
    <col min="1010" max="1253" width="8.81640625" style="120"/>
    <col min="1254" max="1255" width="2.36328125" style="120" customWidth="1"/>
    <col min="1256" max="1256" width="5.90625" style="120" customWidth="1"/>
    <col min="1257" max="1257" width="29.36328125" style="120" customWidth="1"/>
    <col min="1258" max="1258" width="6.453125" style="120" customWidth="1"/>
    <col min="1259" max="1259" width="11.08984375" style="120" customWidth="1"/>
    <col min="1260" max="1260" width="1" style="120" customWidth="1"/>
    <col min="1261" max="1261" width="12.90625" style="120" customWidth="1"/>
    <col min="1262" max="1262" width="1" style="120" customWidth="1"/>
    <col min="1263" max="1263" width="11.08984375" style="120" customWidth="1"/>
    <col min="1264" max="1264" width="1" style="120" customWidth="1"/>
    <col min="1265" max="1265" width="12.453125" style="120" customWidth="1"/>
    <col min="1266" max="1509" width="8.81640625" style="120"/>
    <col min="1510" max="1511" width="2.36328125" style="120" customWidth="1"/>
    <col min="1512" max="1512" width="5.90625" style="120" customWidth="1"/>
    <col min="1513" max="1513" width="29.36328125" style="120" customWidth="1"/>
    <col min="1514" max="1514" width="6.453125" style="120" customWidth="1"/>
    <col min="1515" max="1515" width="11.08984375" style="120" customWidth="1"/>
    <col min="1516" max="1516" width="1" style="120" customWidth="1"/>
    <col min="1517" max="1517" width="12.90625" style="120" customWidth="1"/>
    <col min="1518" max="1518" width="1" style="120" customWidth="1"/>
    <col min="1519" max="1519" width="11.08984375" style="120" customWidth="1"/>
    <col min="1520" max="1520" width="1" style="120" customWidth="1"/>
    <col min="1521" max="1521" width="12.453125" style="120" customWidth="1"/>
    <col min="1522" max="1765" width="8.81640625" style="120"/>
    <col min="1766" max="1767" width="2.36328125" style="120" customWidth="1"/>
    <col min="1768" max="1768" width="5.90625" style="120" customWidth="1"/>
    <col min="1769" max="1769" width="29.36328125" style="120" customWidth="1"/>
    <col min="1770" max="1770" width="6.453125" style="120" customWidth="1"/>
    <col min="1771" max="1771" width="11.08984375" style="120" customWidth="1"/>
    <col min="1772" max="1772" width="1" style="120" customWidth="1"/>
    <col min="1773" max="1773" width="12.90625" style="120" customWidth="1"/>
    <col min="1774" max="1774" width="1" style="120" customWidth="1"/>
    <col min="1775" max="1775" width="11.08984375" style="120" customWidth="1"/>
    <col min="1776" max="1776" width="1" style="120" customWidth="1"/>
    <col min="1777" max="1777" width="12.453125" style="120" customWidth="1"/>
    <col min="1778" max="2021" width="8.81640625" style="120"/>
    <col min="2022" max="2023" width="2.36328125" style="120" customWidth="1"/>
    <col min="2024" max="2024" width="5.90625" style="120" customWidth="1"/>
    <col min="2025" max="2025" width="29.36328125" style="120" customWidth="1"/>
    <col min="2026" max="2026" width="6.453125" style="120" customWidth="1"/>
    <col min="2027" max="2027" width="11.08984375" style="120" customWidth="1"/>
    <col min="2028" max="2028" width="1" style="120" customWidth="1"/>
    <col min="2029" max="2029" width="12.90625" style="120" customWidth="1"/>
    <col min="2030" max="2030" width="1" style="120" customWidth="1"/>
    <col min="2031" max="2031" width="11.08984375" style="120" customWidth="1"/>
    <col min="2032" max="2032" width="1" style="120" customWidth="1"/>
    <col min="2033" max="2033" width="12.453125" style="120" customWidth="1"/>
    <col min="2034" max="2277" width="8.81640625" style="120"/>
    <col min="2278" max="2279" width="2.36328125" style="120" customWidth="1"/>
    <col min="2280" max="2280" width="5.90625" style="120" customWidth="1"/>
    <col min="2281" max="2281" width="29.36328125" style="120" customWidth="1"/>
    <col min="2282" max="2282" width="6.453125" style="120" customWidth="1"/>
    <col min="2283" max="2283" width="11.08984375" style="120" customWidth="1"/>
    <col min="2284" max="2284" width="1" style="120" customWidth="1"/>
    <col min="2285" max="2285" width="12.90625" style="120" customWidth="1"/>
    <col min="2286" max="2286" width="1" style="120" customWidth="1"/>
    <col min="2287" max="2287" width="11.08984375" style="120" customWidth="1"/>
    <col min="2288" max="2288" width="1" style="120" customWidth="1"/>
    <col min="2289" max="2289" width="12.453125" style="120" customWidth="1"/>
    <col min="2290" max="2533" width="8.81640625" style="120"/>
    <col min="2534" max="2535" width="2.36328125" style="120" customWidth="1"/>
    <col min="2536" max="2536" width="5.90625" style="120" customWidth="1"/>
    <col min="2537" max="2537" width="29.36328125" style="120" customWidth="1"/>
    <col min="2538" max="2538" width="6.453125" style="120" customWidth="1"/>
    <col min="2539" max="2539" width="11.08984375" style="120" customWidth="1"/>
    <col min="2540" max="2540" width="1" style="120" customWidth="1"/>
    <col min="2541" max="2541" width="12.90625" style="120" customWidth="1"/>
    <col min="2542" max="2542" width="1" style="120" customWidth="1"/>
    <col min="2543" max="2543" width="11.08984375" style="120" customWidth="1"/>
    <col min="2544" max="2544" width="1" style="120" customWidth="1"/>
    <col min="2545" max="2545" width="12.453125" style="120" customWidth="1"/>
    <col min="2546" max="2789" width="8.81640625" style="120"/>
    <col min="2790" max="2791" width="2.36328125" style="120" customWidth="1"/>
    <col min="2792" max="2792" width="5.90625" style="120" customWidth="1"/>
    <col min="2793" max="2793" width="29.36328125" style="120" customWidth="1"/>
    <col min="2794" max="2794" width="6.453125" style="120" customWidth="1"/>
    <col min="2795" max="2795" width="11.08984375" style="120" customWidth="1"/>
    <col min="2796" max="2796" width="1" style="120" customWidth="1"/>
    <col min="2797" max="2797" width="12.90625" style="120" customWidth="1"/>
    <col min="2798" max="2798" width="1" style="120" customWidth="1"/>
    <col min="2799" max="2799" width="11.08984375" style="120" customWidth="1"/>
    <col min="2800" max="2800" width="1" style="120" customWidth="1"/>
    <col min="2801" max="2801" width="12.453125" style="120" customWidth="1"/>
    <col min="2802" max="3045" width="8.81640625" style="120"/>
    <col min="3046" max="3047" width="2.36328125" style="120" customWidth="1"/>
    <col min="3048" max="3048" width="5.90625" style="120" customWidth="1"/>
    <col min="3049" max="3049" width="29.36328125" style="120" customWidth="1"/>
    <col min="3050" max="3050" width="6.453125" style="120" customWidth="1"/>
    <col min="3051" max="3051" width="11.08984375" style="120" customWidth="1"/>
    <col min="3052" max="3052" width="1" style="120" customWidth="1"/>
    <col min="3053" max="3053" width="12.90625" style="120" customWidth="1"/>
    <col min="3054" max="3054" width="1" style="120" customWidth="1"/>
    <col min="3055" max="3055" width="11.08984375" style="120" customWidth="1"/>
    <col min="3056" max="3056" width="1" style="120" customWidth="1"/>
    <col min="3057" max="3057" width="12.453125" style="120" customWidth="1"/>
    <col min="3058" max="3301" width="8.81640625" style="120"/>
    <col min="3302" max="3303" width="2.36328125" style="120" customWidth="1"/>
    <col min="3304" max="3304" width="5.90625" style="120" customWidth="1"/>
    <col min="3305" max="3305" width="29.36328125" style="120" customWidth="1"/>
    <col min="3306" max="3306" width="6.453125" style="120" customWidth="1"/>
    <col min="3307" max="3307" width="11.08984375" style="120" customWidth="1"/>
    <col min="3308" max="3308" width="1" style="120" customWidth="1"/>
    <col min="3309" max="3309" width="12.90625" style="120" customWidth="1"/>
    <col min="3310" max="3310" width="1" style="120" customWidth="1"/>
    <col min="3311" max="3311" width="11.08984375" style="120" customWidth="1"/>
    <col min="3312" max="3312" width="1" style="120" customWidth="1"/>
    <col min="3313" max="3313" width="12.453125" style="120" customWidth="1"/>
    <col min="3314" max="3557" width="8.81640625" style="120"/>
    <col min="3558" max="3559" width="2.36328125" style="120" customWidth="1"/>
    <col min="3560" max="3560" width="5.90625" style="120" customWidth="1"/>
    <col min="3561" max="3561" width="29.36328125" style="120" customWidth="1"/>
    <col min="3562" max="3562" width="6.453125" style="120" customWidth="1"/>
    <col min="3563" max="3563" width="11.08984375" style="120" customWidth="1"/>
    <col min="3564" max="3564" width="1" style="120" customWidth="1"/>
    <col min="3565" max="3565" width="12.90625" style="120" customWidth="1"/>
    <col min="3566" max="3566" width="1" style="120" customWidth="1"/>
    <col min="3567" max="3567" width="11.08984375" style="120" customWidth="1"/>
    <col min="3568" max="3568" width="1" style="120" customWidth="1"/>
    <col min="3569" max="3569" width="12.453125" style="120" customWidth="1"/>
    <col min="3570" max="3813" width="8.81640625" style="120"/>
    <col min="3814" max="3815" width="2.36328125" style="120" customWidth="1"/>
    <col min="3816" max="3816" width="5.90625" style="120" customWidth="1"/>
    <col min="3817" max="3817" width="29.36328125" style="120" customWidth="1"/>
    <col min="3818" max="3818" width="6.453125" style="120" customWidth="1"/>
    <col min="3819" max="3819" width="11.08984375" style="120" customWidth="1"/>
    <col min="3820" max="3820" width="1" style="120" customWidth="1"/>
    <col min="3821" max="3821" width="12.90625" style="120" customWidth="1"/>
    <col min="3822" max="3822" width="1" style="120" customWidth="1"/>
    <col min="3823" max="3823" width="11.08984375" style="120" customWidth="1"/>
    <col min="3824" max="3824" width="1" style="120" customWidth="1"/>
    <col min="3825" max="3825" width="12.453125" style="120" customWidth="1"/>
    <col min="3826" max="4069" width="8.81640625" style="120"/>
    <col min="4070" max="4071" width="2.36328125" style="120" customWidth="1"/>
    <col min="4072" max="4072" width="5.90625" style="120" customWidth="1"/>
    <col min="4073" max="4073" width="29.36328125" style="120" customWidth="1"/>
    <col min="4074" max="4074" width="6.453125" style="120" customWidth="1"/>
    <col min="4075" max="4075" width="11.08984375" style="120" customWidth="1"/>
    <col min="4076" max="4076" width="1" style="120" customWidth="1"/>
    <col min="4077" max="4077" width="12.90625" style="120" customWidth="1"/>
    <col min="4078" max="4078" width="1" style="120" customWidth="1"/>
    <col min="4079" max="4079" width="11.08984375" style="120" customWidth="1"/>
    <col min="4080" max="4080" width="1" style="120" customWidth="1"/>
    <col min="4081" max="4081" width="12.453125" style="120" customWidth="1"/>
    <col min="4082" max="4325" width="8.81640625" style="120"/>
    <col min="4326" max="4327" width="2.36328125" style="120" customWidth="1"/>
    <col min="4328" max="4328" width="5.90625" style="120" customWidth="1"/>
    <col min="4329" max="4329" width="29.36328125" style="120" customWidth="1"/>
    <col min="4330" max="4330" width="6.453125" style="120" customWidth="1"/>
    <col min="4331" max="4331" width="11.08984375" style="120" customWidth="1"/>
    <col min="4332" max="4332" width="1" style="120" customWidth="1"/>
    <col min="4333" max="4333" width="12.90625" style="120" customWidth="1"/>
    <col min="4334" max="4334" width="1" style="120" customWidth="1"/>
    <col min="4335" max="4335" width="11.08984375" style="120" customWidth="1"/>
    <col min="4336" max="4336" width="1" style="120" customWidth="1"/>
    <col min="4337" max="4337" width="12.453125" style="120" customWidth="1"/>
    <col min="4338" max="4581" width="8.81640625" style="120"/>
    <col min="4582" max="4583" width="2.36328125" style="120" customWidth="1"/>
    <col min="4584" max="4584" width="5.90625" style="120" customWidth="1"/>
    <col min="4585" max="4585" width="29.36328125" style="120" customWidth="1"/>
    <col min="4586" max="4586" width="6.453125" style="120" customWidth="1"/>
    <col min="4587" max="4587" width="11.08984375" style="120" customWidth="1"/>
    <col min="4588" max="4588" width="1" style="120" customWidth="1"/>
    <col min="4589" max="4589" width="12.90625" style="120" customWidth="1"/>
    <col min="4590" max="4590" width="1" style="120" customWidth="1"/>
    <col min="4591" max="4591" width="11.08984375" style="120" customWidth="1"/>
    <col min="4592" max="4592" width="1" style="120" customWidth="1"/>
    <col min="4593" max="4593" width="12.453125" style="120" customWidth="1"/>
    <col min="4594" max="4837" width="8.81640625" style="120"/>
    <col min="4838" max="4839" width="2.36328125" style="120" customWidth="1"/>
    <col min="4840" max="4840" width="5.90625" style="120" customWidth="1"/>
    <col min="4841" max="4841" width="29.36328125" style="120" customWidth="1"/>
    <col min="4842" max="4842" width="6.453125" style="120" customWidth="1"/>
    <col min="4843" max="4843" width="11.08984375" style="120" customWidth="1"/>
    <col min="4844" max="4844" width="1" style="120" customWidth="1"/>
    <col min="4845" max="4845" width="12.90625" style="120" customWidth="1"/>
    <col min="4846" max="4846" width="1" style="120" customWidth="1"/>
    <col min="4847" max="4847" width="11.08984375" style="120" customWidth="1"/>
    <col min="4848" max="4848" width="1" style="120" customWidth="1"/>
    <col min="4849" max="4849" width="12.453125" style="120" customWidth="1"/>
    <col min="4850" max="5093" width="8.81640625" style="120"/>
    <col min="5094" max="5095" width="2.36328125" style="120" customWidth="1"/>
    <col min="5096" max="5096" width="5.90625" style="120" customWidth="1"/>
    <col min="5097" max="5097" width="29.36328125" style="120" customWidth="1"/>
    <col min="5098" max="5098" width="6.453125" style="120" customWidth="1"/>
    <col min="5099" max="5099" width="11.08984375" style="120" customWidth="1"/>
    <col min="5100" max="5100" width="1" style="120" customWidth="1"/>
    <col min="5101" max="5101" width="12.90625" style="120" customWidth="1"/>
    <col min="5102" max="5102" width="1" style="120" customWidth="1"/>
    <col min="5103" max="5103" width="11.08984375" style="120" customWidth="1"/>
    <col min="5104" max="5104" width="1" style="120" customWidth="1"/>
    <col min="5105" max="5105" width="12.453125" style="120" customWidth="1"/>
    <col min="5106" max="5349" width="8.81640625" style="120"/>
    <col min="5350" max="5351" width="2.36328125" style="120" customWidth="1"/>
    <col min="5352" max="5352" width="5.90625" style="120" customWidth="1"/>
    <col min="5353" max="5353" width="29.36328125" style="120" customWidth="1"/>
    <col min="5354" max="5354" width="6.453125" style="120" customWidth="1"/>
    <col min="5355" max="5355" width="11.08984375" style="120" customWidth="1"/>
    <col min="5356" max="5356" width="1" style="120" customWidth="1"/>
    <col min="5357" max="5357" width="12.90625" style="120" customWidth="1"/>
    <col min="5358" max="5358" width="1" style="120" customWidth="1"/>
    <col min="5359" max="5359" width="11.08984375" style="120" customWidth="1"/>
    <col min="5360" max="5360" width="1" style="120" customWidth="1"/>
    <col min="5361" max="5361" width="12.453125" style="120" customWidth="1"/>
    <col min="5362" max="5605" width="8.81640625" style="120"/>
    <col min="5606" max="5607" width="2.36328125" style="120" customWidth="1"/>
    <col min="5608" max="5608" width="5.90625" style="120" customWidth="1"/>
    <col min="5609" max="5609" width="29.36328125" style="120" customWidth="1"/>
    <col min="5610" max="5610" width="6.453125" style="120" customWidth="1"/>
    <col min="5611" max="5611" width="11.08984375" style="120" customWidth="1"/>
    <col min="5612" max="5612" width="1" style="120" customWidth="1"/>
    <col min="5613" max="5613" width="12.90625" style="120" customWidth="1"/>
    <col min="5614" max="5614" width="1" style="120" customWidth="1"/>
    <col min="5615" max="5615" width="11.08984375" style="120" customWidth="1"/>
    <col min="5616" max="5616" width="1" style="120" customWidth="1"/>
    <col min="5617" max="5617" width="12.453125" style="120" customWidth="1"/>
    <col min="5618" max="5861" width="8.81640625" style="120"/>
    <col min="5862" max="5863" width="2.36328125" style="120" customWidth="1"/>
    <col min="5864" max="5864" width="5.90625" style="120" customWidth="1"/>
    <col min="5865" max="5865" width="29.36328125" style="120" customWidth="1"/>
    <col min="5866" max="5866" width="6.453125" style="120" customWidth="1"/>
    <col min="5867" max="5867" width="11.08984375" style="120" customWidth="1"/>
    <col min="5868" max="5868" width="1" style="120" customWidth="1"/>
    <col min="5869" max="5869" width="12.90625" style="120" customWidth="1"/>
    <col min="5870" max="5870" width="1" style="120" customWidth="1"/>
    <col min="5871" max="5871" width="11.08984375" style="120" customWidth="1"/>
    <col min="5872" max="5872" width="1" style="120" customWidth="1"/>
    <col min="5873" max="5873" width="12.453125" style="120" customWidth="1"/>
    <col min="5874" max="6117" width="8.81640625" style="120"/>
    <col min="6118" max="6119" width="2.36328125" style="120" customWidth="1"/>
    <col min="6120" max="6120" width="5.90625" style="120" customWidth="1"/>
    <col min="6121" max="6121" width="29.36328125" style="120" customWidth="1"/>
    <col min="6122" max="6122" width="6.453125" style="120" customWidth="1"/>
    <col min="6123" max="6123" width="11.08984375" style="120" customWidth="1"/>
    <col min="6124" max="6124" width="1" style="120" customWidth="1"/>
    <col min="6125" max="6125" width="12.90625" style="120" customWidth="1"/>
    <col min="6126" max="6126" width="1" style="120" customWidth="1"/>
    <col min="6127" max="6127" width="11.08984375" style="120" customWidth="1"/>
    <col min="6128" max="6128" width="1" style="120" customWidth="1"/>
    <col min="6129" max="6129" width="12.453125" style="120" customWidth="1"/>
    <col min="6130" max="6373" width="8.81640625" style="120"/>
    <col min="6374" max="6375" width="2.36328125" style="120" customWidth="1"/>
    <col min="6376" max="6376" width="5.90625" style="120" customWidth="1"/>
    <col min="6377" max="6377" width="29.36328125" style="120" customWidth="1"/>
    <col min="6378" max="6378" width="6.453125" style="120" customWidth="1"/>
    <col min="6379" max="6379" width="11.08984375" style="120" customWidth="1"/>
    <col min="6380" max="6380" width="1" style="120" customWidth="1"/>
    <col min="6381" max="6381" width="12.90625" style="120" customWidth="1"/>
    <col min="6382" max="6382" width="1" style="120" customWidth="1"/>
    <col min="6383" max="6383" width="11.08984375" style="120" customWidth="1"/>
    <col min="6384" max="6384" width="1" style="120" customWidth="1"/>
    <col min="6385" max="6385" width="12.453125" style="120" customWidth="1"/>
    <col min="6386" max="6629" width="8.81640625" style="120"/>
    <col min="6630" max="6631" width="2.36328125" style="120" customWidth="1"/>
    <col min="6632" max="6632" width="5.90625" style="120" customWidth="1"/>
    <col min="6633" max="6633" width="29.36328125" style="120" customWidth="1"/>
    <col min="6634" max="6634" width="6.453125" style="120" customWidth="1"/>
    <col min="6635" max="6635" width="11.08984375" style="120" customWidth="1"/>
    <col min="6636" max="6636" width="1" style="120" customWidth="1"/>
    <col min="6637" max="6637" width="12.90625" style="120" customWidth="1"/>
    <col min="6638" max="6638" width="1" style="120" customWidth="1"/>
    <col min="6639" max="6639" width="11.08984375" style="120" customWidth="1"/>
    <col min="6640" max="6640" width="1" style="120" customWidth="1"/>
    <col min="6641" max="6641" width="12.453125" style="120" customWidth="1"/>
    <col min="6642" max="6885" width="8.81640625" style="120"/>
    <col min="6886" max="6887" width="2.36328125" style="120" customWidth="1"/>
    <col min="6888" max="6888" width="5.90625" style="120" customWidth="1"/>
    <col min="6889" max="6889" width="29.36328125" style="120" customWidth="1"/>
    <col min="6890" max="6890" width="6.453125" style="120" customWidth="1"/>
    <col min="6891" max="6891" width="11.08984375" style="120" customWidth="1"/>
    <col min="6892" max="6892" width="1" style="120" customWidth="1"/>
    <col min="6893" max="6893" width="12.90625" style="120" customWidth="1"/>
    <col min="6894" max="6894" width="1" style="120" customWidth="1"/>
    <col min="6895" max="6895" width="11.08984375" style="120" customWidth="1"/>
    <col min="6896" max="6896" width="1" style="120" customWidth="1"/>
    <col min="6897" max="6897" width="12.453125" style="120" customWidth="1"/>
    <col min="6898" max="7141" width="8.81640625" style="120"/>
    <col min="7142" max="7143" width="2.36328125" style="120" customWidth="1"/>
    <col min="7144" max="7144" width="5.90625" style="120" customWidth="1"/>
    <col min="7145" max="7145" width="29.36328125" style="120" customWidth="1"/>
    <col min="7146" max="7146" width="6.453125" style="120" customWidth="1"/>
    <col min="7147" max="7147" width="11.08984375" style="120" customWidth="1"/>
    <col min="7148" max="7148" width="1" style="120" customWidth="1"/>
    <col min="7149" max="7149" width="12.90625" style="120" customWidth="1"/>
    <col min="7150" max="7150" width="1" style="120" customWidth="1"/>
    <col min="7151" max="7151" width="11.08984375" style="120" customWidth="1"/>
    <col min="7152" max="7152" width="1" style="120" customWidth="1"/>
    <col min="7153" max="7153" width="12.453125" style="120" customWidth="1"/>
    <col min="7154" max="7397" width="8.81640625" style="120"/>
    <col min="7398" max="7399" width="2.36328125" style="120" customWidth="1"/>
    <col min="7400" max="7400" width="5.90625" style="120" customWidth="1"/>
    <col min="7401" max="7401" width="29.36328125" style="120" customWidth="1"/>
    <col min="7402" max="7402" width="6.453125" style="120" customWidth="1"/>
    <col min="7403" max="7403" width="11.08984375" style="120" customWidth="1"/>
    <col min="7404" max="7404" width="1" style="120" customWidth="1"/>
    <col min="7405" max="7405" width="12.90625" style="120" customWidth="1"/>
    <col min="7406" max="7406" width="1" style="120" customWidth="1"/>
    <col min="7407" max="7407" width="11.08984375" style="120" customWidth="1"/>
    <col min="7408" max="7408" width="1" style="120" customWidth="1"/>
    <col min="7409" max="7409" width="12.453125" style="120" customWidth="1"/>
    <col min="7410" max="7653" width="8.81640625" style="120"/>
    <col min="7654" max="7655" width="2.36328125" style="120" customWidth="1"/>
    <col min="7656" max="7656" width="5.90625" style="120" customWidth="1"/>
    <col min="7657" max="7657" width="29.36328125" style="120" customWidth="1"/>
    <col min="7658" max="7658" width="6.453125" style="120" customWidth="1"/>
    <col min="7659" max="7659" width="11.08984375" style="120" customWidth="1"/>
    <col min="7660" max="7660" width="1" style="120" customWidth="1"/>
    <col min="7661" max="7661" width="12.90625" style="120" customWidth="1"/>
    <col min="7662" max="7662" width="1" style="120" customWidth="1"/>
    <col min="7663" max="7663" width="11.08984375" style="120" customWidth="1"/>
    <col min="7664" max="7664" width="1" style="120" customWidth="1"/>
    <col min="7665" max="7665" width="12.453125" style="120" customWidth="1"/>
    <col min="7666" max="7909" width="8.81640625" style="120"/>
    <col min="7910" max="7911" width="2.36328125" style="120" customWidth="1"/>
    <col min="7912" max="7912" width="5.90625" style="120" customWidth="1"/>
    <col min="7913" max="7913" width="29.36328125" style="120" customWidth="1"/>
    <col min="7914" max="7914" width="6.453125" style="120" customWidth="1"/>
    <col min="7915" max="7915" width="11.08984375" style="120" customWidth="1"/>
    <col min="7916" max="7916" width="1" style="120" customWidth="1"/>
    <col min="7917" max="7917" width="12.90625" style="120" customWidth="1"/>
    <col min="7918" max="7918" width="1" style="120" customWidth="1"/>
    <col min="7919" max="7919" width="11.08984375" style="120" customWidth="1"/>
    <col min="7920" max="7920" width="1" style="120" customWidth="1"/>
    <col min="7921" max="7921" width="12.453125" style="120" customWidth="1"/>
    <col min="7922" max="8165" width="8.81640625" style="120"/>
    <col min="8166" max="8167" width="2.36328125" style="120" customWidth="1"/>
    <col min="8168" max="8168" width="5.90625" style="120" customWidth="1"/>
    <col min="8169" max="8169" width="29.36328125" style="120" customWidth="1"/>
    <col min="8170" max="8170" width="6.453125" style="120" customWidth="1"/>
    <col min="8171" max="8171" width="11.08984375" style="120" customWidth="1"/>
    <col min="8172" max="8172" width="1" style="120" customWidth="1"/>
    <col min="8173" max="8173" width="12.90625" style="120" customWidth="1"/>
    <col min="8174" max="8174" width="1" style="120" customWidth="1"/>
    <col min="8175" max="8175" width="11.08984375" style="120" customWidth="1"/>
    <col min="8176" max="8176" width="1" style="120" customWidth="1"/>
    <col min="8177" max="8177" width="12.453125" style="120" customWidth="1"/>
    <col min="8178" max="8421" width="8.81640625" style="120"/>
    <col min="8422" max="8423" width="2.36328125" style="120" customWidth="1"/>
    <col min="8424" max="8424" width="5.90625" style="120" customWidth="1"/>
    <col min="8425" max="8425" width="29.36328125" style="120" customWidth="1"/>
    <col min="8426" max="8426" width="6.453125" style="120" customWidth="1"/>
    <col min="8427" max="8427" width="11.08984375" style="120" customWidth="1"/>
    <col min="8428" max="8428" width="1" style="120" customWidth="1"/>
    <col min="8429" max="8429" width="12.90625" style="120" customWidth="1"/>
    <col min="8430" max="8430" width="1" style="120" customWidth="1"/>
    <col min="8431" max="8431" width="11.08984375" style="120" customWidth="1"/>
    <col min="8432" max="8432" width="1" style="120" customWidth="1"/>
    <col min="8433" max="8433" width="12.453125" style="120" customWidth="1"/>
    <col min="8434" max="8677" width="8.81640625" style="120"/>
    <col min="8678" max="8679" width="2.36328125" style="120" customWidth="1"/>
    <col min="8680" max="8680" width="5.90625" style="120" customWidth="1"/>
    <col min="8681" max="8681" width="29.36328125" style="120" customWidth="1"/>
    <col min="8682" max="8682" width="6.453125" style="120" customWidth="1"/>
    <col min="8683" max="8683" width="11.08984375" style="120" customWidth="1"/>
    <col min="8684" max="8684" width="1" style="120" customWidth="1"/>
    <col min="8685" max="8685" width="12.90625" style="120" customWidth="1"/>
    <col min="8686" max="8686" width="1" style="120" customWidth="1"/>
    <col min="8687" max="8687" width="11.08984375" style="120" customWidth="1"/>
    <col min="8688" max="8688" width="1" style="120" customWidth="1"/>
    <col min="8689" max="8689" width="12.453125" style="120" customWidth="1"/>
    <col min="8690" max="8933" width="8.81640625" style="120"/>
    <col min="8934" max="8935" width="2.36328125" style="120" customWidth="1"/>
    <col min="8936" max="8936" width="5.90625" style="120" customWidth="1"/>
    <col min="8937" max="8937" width="29.36328125" style="120" customWidth="1"/>
    <col min="8938" max="8938" width="6.453125" style="120" customWidth="1"/>
    <col min="8939" max="8939" width="11.08984375" style="120" customWidth="1"/>
    <col min="8940" max="8940" width="1" style="120" customWidth="1"/>
    <col min="8941" max="8941" width="12.90625" style="120" customWidth="1"/>
    <col min="8942" max="8942" width="1" style="120" customWidth="1"/>
    <col min="8943" max="8943" width="11.08984375" style="120" customWidth="1"/>
    <col min="8944" max="8944" width="1" style="120" customWidth="1"/>
    <col min="8945" max="8945" width="12.453125" style="120" customWidth="1"/>
    <col min="8946" max="9189" width="8.81640625" style="120"/>
    <col min="9190" max="9191" width="2.36328125" style="120" customWidth="1"/>
    <col min="9192" max="9192" width="5.90625" style="120" customWidth="1"/>
    <col min="9193" max="9193" width="29.36328125" style="120" customWidth="1"/>
    <col min="9194" max="9194" width="6.453125" style="120" customWidth="1"/>
    <col min="9195" max="9195" width="11.08984375" style="120" customWidth="1"/>
    <col min="9196" max="9196" width="1" style="120" customWidth="1"/>
    <col min="9197" max="9197" width="12.90625" style="120" customWidth="1"/>
    <col min="9198" max="9198" width="1" style="120" customWidth="1"/>
    <col min="9199" max="9199" width="11.08984375" style="120" customWidth="1"/>
    <col min="9200" max="9200" width="1" style="120" customWidth="1"/>
    <col min="9201" max="9201" width="12.453125" style="120" customWidth="1"/>
    <col min="9202" max="9445" width="8.81640625" style="120"/>
    <col min="9446" max="9447" width="2.36328125" style="120" customWidth="1"/>
    <col min="9448" max="9448" width="5.90625" style="120" customWidth="1"/>
    <col min="9449" max="9449" width="29.36328125" style="120" customWidth="1"/>
    <col min="9450" max="9450" width="6.453125" style="120" customWidth="1"/>
    <col min="9451" max="9451" width="11.08984375" style="120" customWidth="1"/>
    <col min="9452" max="9452" width="1" style="120" customWidth="1"/>
    <col min="9453" max="9453" width="12.90625" style="120" customWidth="1"/>
    <col min="9454" max="9454" width="1" style="120" customWidth="1"/>
    <col min="9455" max="9455" width="11.08984375" style="120" customWidth="1"/>
    <col min="9456" max="9456" width="1" style="120" customWidth="1"/>
    <col min="9457" max="9457" width="12.453125" style="120" customWidth="1"/>
    <col min="9458" max="9701" width="8.81640625" style="120"/>
    <col min="9702" max="9703" width="2.36328125" style="120" customWidth="1"/>
    <col min="9704" max="9704" width="5.90625" style="120" customWidth="1"/>
    <col min="9705" max="9705" width="29.36328125" style="120" customWidth="1"/>
    <col min="9706" max="9706" width="6.453125" style="120" customWidth="1"/>
    <col min="9707" max="9707" width="11.08984375" style="120" customWidth="1"/>
    <col min="9708" max="9708" width="1" style="120" customWidth="1"/>
    <col min="9709" max="9709" width="12.90625" style="120" customWidth="1"/>
    <col min="9710" max="9710" width="1" style="120" customWidth="1"/>
    <col min="9711" max="9711" width="11.08984375" style="120" customWidth="1"/>
    <col min="9712" max="9712" width="1" style="120" customWidth="1"/>
    <col min="9713" max="9713" width="12.453125" style="120" customWidth="1"/>
    <col min="9714" max="9957" width="8.81640625" style="120"/>
    <col min="9958" max="9959" width="2.36328125" style="120" customWidth="1"/>
    <col min="9960" max="9960" width="5.90625" style="120" customWidth="1"/>
    <col min="9961" max="9961" width="29.36328125" style="120" customWidth="1"/>
    <col min="9962" max="9962" width="6.453125" style="120" customWidth="1"/>
    <col min="9963" max="9963" width="11.08984375" style="120" customWidth="1"/>
    <col min="9964" max="9964" width="1" style="120" customWidth="1"/>
    <col min="9965" max="9965" width="12.90625" style="120" customWidth="1"/>
    <col min="9966" max="9966" width="1" style="120" customWidth="1"/>
    <col min="9967" max="9967" width="11.08984375" style="120" customWidth="1"/>
    <col min="9968" max="9968" width="1" style="120" customWidth="1"/>
    <col min="9969" max="9969" width="12.453125" style="120" customWidth="1"/>
    <col min="9970" max="10213" width="8.81640625" style="120"/>
    <col min="10214" max="10215" width="2.36328125" style="120" customWidth="1"/>
    <col min="10216" max="10216" width="5.90625" style="120" customWidth="1"/>
    <col min="10217" max="10217" width="29.36328125" style="120" customWidth="1"/>
    <col min="10218" max="10218" width="6.453125" style="120" customWidth="1"/>
    <col min="10219" max="10219" width="11.08984375" style="120" customWidth="1"/>
    <col min="10220" max="10220" width="1" style="120" customWidth="1"/>
    <col min="10221" max="10221" width="12.90625" style="120" customWidth="1"/>
    <col min="10222" max="10222" width="1" style="120" customWidth="1"/>
    <col min="10223" max="10223" width="11.08984375" style="120" customWidth="1"/>
    <col min="10224" max="10224" width="1" style="120" customWidth="1"/>
    <col min="10225" max="10225" width="12.453125" style="120" customWidth="1"/>
    <col min="10226" max="10469" width="8.81640625" style="120"/>
    <col min="10470" max="10471" width="2.36328125" style="120" customWidth="1"/>
    <col min="10472" max="10472" width="5.90625" style="120" customWidth="1"/>
    <col min="10473" max="10473" width="29.36328125" style="120" customWidth="1"/>
    <col min="10474" max="10474" width="6.453125" style="120" customWidth="1"/>
    <col min="10475" max="10475" width="11.08984375" style="120" customWidth="1"/>
    <col min="10476" max="10476" width="1" style="120" customWidth="1"/>
    <col min="10477" max="10477" width="12.90625" style="120" customWidth="1"/>
    <col min="10478" max="10478" width="1" style="120" customWidth="1"/>
    <col min="10479" max="10479" width="11.08984375" style="120" customWidth="1"/>
    <col min="10480" max="10480" width="1" style="120" customWidth="1"/>
    <col min="10481" max="10481" width="12.453125" style="120" customWidth="1"/>
    <col min="10482" max="10725" width="8.81640625" style="120"/>
    <col min="10726" max="10727" width="2.36328125" style="120" customWidth="1"/>
    <col min="10728" max="10728" width="5.90625" style="120" customWidth="1"/>
    <col min="10729" max="10729" width="29.36328125" style="120" customWidth="1"/>
    <col min="10730" max="10730" width="6.453125" style="120" customWidth="1"/>
    <col min="10731" max="10731" width="11.08984375" style="120" customWidth="1"/>
    <col min="10732" max="10732" width="1" style="120" customWidth="1"/>
    <col min="10733" max="10733" width="12.90625" style="120" customWidth="1"/>
    <col min="10734" max="10734" width="1" style="120" customWidth="1"/>
    <col min="10735" max="10735" width="11.08984375" style="120" customWidth="1"/>
    <col min="10736" max="10736" width="1" style="120" customWidth="1"/>
    <col min="10737" max="10737" width="12.453125" style="120" customWidth="1"/>
    <col min="10738" max="10981" width="8.81640625" style="120"/>
    <col min="10982" max="10983" width="2.36328125" style="120" customWidth="1"/>
    <col min="10984" max="10984" width="5.90625" style="120" customWidth="1"/>
    <col min="10985" max="10985" width="29.36328125" style="120" customWidth="1"/>
    <col min="10986" max="10986" width="6.453125" style="120" customWidth="1"/>
    <col min="10987" max="10987" width="11.08984375" style="120" customWidth="1"/>
    <col min="10988" max="10988" width="1" style="120" customWidth="1"/>
    <col min="10989" max="10989" width="12.90625" style="120" customWidth="1"/>
    <col min="10990" max="10990" width="1" style="120" customWidth="1"/>
    <col min="10991" max="10991" width="11.08984375" style="120" customWidth="1"/>
    <col min="10992" max="10992" width="1" style="120" customWidth="1"/>
    <col min="10993" max="10993" width="12.453125" style="120" customWidth="1"/>
    <col min="10994" max="11237" width="8.81640625" style="120"/>
    <col min="11238" max="11239" width="2.36328125" style="120" customWidth="1"/>
    <col min="11240" max="11240" width="5.90625" style="120" customWidth="1"/>
    <col min="11241" max="11241" width="29.36328125" style="120" customWidth="1"/>
    <col min="11242" max="11242" width="6.453125" style="120" customWidth="1"/>
    <col min="11243" max="11243" width="11.08984375" style="120" customWidth="1"/>
    <col min="11244" max="11244" width="1" style="120" customWidth="1"/>
    <col min="11245" max="11245" width="12.90625" style="120" customWidth="1"/>
    <col min="11246" max="11246" width="1" style="120" customWidth="1"/>
    <col min="11247" max="11247" width="11.08984375" style="120" customWidth="1"/>
    <col min="11248" max="11248" width="1" style="120" customWidth="1"/>
    <col min="11249" max="11249" width="12.453125" style="120" customWidth="1"/>
    <col min="11250" max="11493" width="8.81640625" style="120"/>
    <col min="11494" max="11495" width="2.36328125" style="120" customWidth="1"/>
    <col min="11496" max="11496" width="5.90625" style="120" customWidth="1"/>
    <col min="11497" max="11497" width="29.36328125" style="120" customWidth="1"/>
    <col min="11498" max="11498" width="6.453125" style="120" customWidth="1"/>
    <col min="11499" max="11499" width="11.08984375" style="120" customWidth="1"/>
    <col min="11500" max="11500" width="1" style="120" customWidth="1"/>
    <col min="11501" max="11501" width="12.90625" style="120" customWidth="1"/>
    <col min="11502" max="11502" width="1" style="120" customWidth="1"/>
    <col min="11503" max="11503" width="11.08984375" style="120" customWidth="1"/>
    <col min="11504" max="11504" width="1" style="120" customWidth="1"/>
    <col min="11505" max="11505" width="12.453125" style="120" customWidth="1"/>
    <col min="11506" max="11749" width="8.81640625" style="120"/>
    <col min="11750" max="11751" width="2.36328125" style="120" customWidth="1"/>
    <col min="11752" max="11752" width="5.90625" style="120" customWidth="1"/>
    <col min="11753" max="11753" width="29.36328125" style="120" customWidth="1"/>
    <col min="11754" max="11754" width="6.453125" style="120" customWidth="1"/>
    <col min="11755" max="11755" width="11.08984375" style="120" customWidth="1"/>
    <col min="11756" max="11756" width="1" style="120" customWidth="1"/>
    <col min="11757" max="11757" width="12.90625" style="120" customWidth="1"/>
    <col min="11758" max="11758" width="1" style="120" customWidth="1"/>
    <col min="11759" max="11759" width="11.08984375" style="120" customWidth="1"/>
    <col min="11760" max="11760" width="1" style="120" customWidth="1"/>
    <col min="11761" max="11761" width="12.453125" style="120" customWidth="1"/>
    <col min="11762" max="12005" width="8.81640625" style="120"/>
    <col min="12006" max="12007" width="2.36328125" style="120" customWidth="1"/>
    <col min="12008" max="12008" width="5.90625" style="120" customWidth="1"/>
    <col min="12009" max="12009" width="29.36328125" style="120" customWidth="1"/>
    <col min="12010" max="12010" width="6.453125" style="120" customWidth="1"/>
    <col min="12011" max="12011" width="11.08984375" style="120" customWidth="1"/>
    <col min="12012" max="12012" width="1" style="120" customWidth="1"/>
    <col min="12013" max="12013" width="12.90625" style="120" customWidth="1"/>
    <col min="12014" max="12014" width="1" style="120" customWidth="1"/>
    <col min="12015" max="12015" width="11.08984375" style="120" customWidth="1"/>
    <col min="12016" max="12016" width="1" style="120" customWidth="1"/>
    <col min="12017" max="12017" width="12.453125" style="120" customWidth="1"/>
    <col min="12018" max="12261" width="8.81640625" style="120"/>
    <col min="12262" max="12263" width="2.36328125" style="120" customWidth="1"/>
    <col min="12264" max="12264" width="5.90625" style="120" customWidth="1"/>
    <col min="12265" max="12265" width="29.36328125" style="120" customWidth="1"/>
    <col min="12266" max="12266" width="6.453125" style="120" customWidth="1"/>
    <col min="12267" max="12267" width="11.08984375" style="120" customWidth="1"/>
    <col min="12268" max="12268" width="1" style="120" customWidth="1"/>
    <col min="12269" max="12269" width="12.90625" style="120" customWidth="1"/>
    <col min="12270" max="12270" width="1" style="120" customWidth="1"/>
    <col min="12271" max="12271" width="11.08984375" style="120" customWidth="1"/>
    <col min="12272" max="12272" width="1" style="120" customWidth="1"/>
    <col min="12273" max="12273" width="12.453125" style="120" customWidth="1"/>
    <col min="12274" max="12517" width="8.81640625" style="120"/>
    <col min="12518" max="12519" width="2.36328125" style="120" customWidth="1"/>
    <col min="12520" max="12520" width="5.90625" style="120" customWidth="1"/>
    <col min="12521" max="12521" width="29.36328125" style="120" customWidth="1"/>
    <col min="12522" max="12522" width="6.453125" style="120" customWidth="1"/>
    <col min="12523" max="12523" width="11.08984375" style="120" customWidth="1"/>
    <col min="12524" max="12524" width="1" style="120" customWidth="1"/>
    <col min="12525" max="12525" width="12.90625" style="120" customWidth="1"/>
    <col min="12526" max="12526" width="1" style="120" customWidth="1"/>
    <col min="12527" max="12527" width="11.08984375" style="120" customWidth="1"/>
    <col min="12528" max="12528" width="1" style="120" customWidth="1"/>
    <col min="12529" max="12529" width="12.453125" style="120" customWidth="1"/>
    <col min="12530" max="12773" width="8.81640625" style="120"/>
    <col min="12774" max="12775" width="2.36328125" style="120" customWidth="1"/>
    <col min="12776" max="12776" width="5.90625" style="120" customWidth="1"/>
    <col min="12777" max="12777" width="29.36328125" style="120" customWidth="1"/>
    <col min="12778" max="12778" width="6.453125" style="120" customWidth="1"/>
    <col min="12779" max="12779" width="11.08984375" style="120" customWidth="1"/>
    <col min="12780" max="12780" width="1" style="120" customWidth="1"/>
    <col min="12781" max="12781" width="12.90625" style="120" customWidth="1"/>
    <col min="12782" max="12782" width="1" style="120" customWidth="1"/>
    <col min="12783" max="12783" width="11.08984375" style="120" customWidth="1"/>
    <col min="12784" max="12784" width="1" style="120" customWidth="1"/>
    <col min="12785" max="12785" width="12.453125" style="120" customWidth="1"/>
    <col min="12786" max="13029" width="8.81640625" style="120"/>
    <col min="13030" max="13031" width="2.36328125" style="120" customWidth="1"/>
    <col min="13032" max="13032" width="5.90625" style="120" customWidth="1"/>
    <col min="13033" max="13033" width="29.36328125" style="120" customWidth="1"/>
    <col min="13034" max="13034" width="6.453125" style="120" customWidth="1"/>
    <col min="13035" max="13035" width="11.08984375" style="120" customWidth="1"/>
    <col min="13036" max="13036" width="1" style="120" customWidth="1"/>
    <col min="13037" max="13037" width="12.90625" style="120" customWidth="1"/>
    <col min="13038" max="13038" width="1" style="120" customWidth="1"/>
    <col min="13039" max="13039" width="11.08984375" style="120" customWidth="1"/>
    <col min="13040" max="13040" width="1" style="120" customWidth="1"/>
    <col min="13041" max="13041" width="12.453125" style="120" customWidth="1"/>
    <col min="13042" max="13285" width="8.81640625" style="120"/>
    <col min="13286" max="13287" width="2.36328125" style="120" customWidth="1"/>
    <col min="13288" max="13288" width="5.90625" style="120" customWidth="1"/>
    <col min="13289" max="13289" width="29.36328125" style="120" customWidth="1"/>
    <col min="13290" max="13290" width="6.453125" style="120" customWidth="1"/>
    <col min="13291" max="13291" width="11.08984375" style="120" customWidth="1"/>
    <col min="13292" max="13292" width="1" style="120" customWidth="1"/>
    <col min="13293" max="13293" width="12.90625" style="120" customWidth="1"/>
    <col min="13294" max="13294" width="1" style="120" customWidth="1"/>
    <col min="13295" max="13295" width="11.08984375" style="120" customWidth="1"/>
    <col min="13296" max="13296" width="1" style="120" customWidth="1"/>
    <col min="13297" max="13297" width="12.453125" style="120" customWidth="1"/>
    <col min="13298" max="13541" width="8.81640625" style="120"/>
    <col min="13542" max="13543" width="2.36328125" style="120" customWidth="1"/>
    <col min="13544" max="13544" width="5.90625" style="120" customWidth="1"/>
    <col min="13545" max="13545" width="29.36328125" style="120" customWidth="1"/>
    <col min="13546" max="13546" width="6.453125" style="120" customWidth="1"/>
    <col min="13547" max="13547" width="11.08984375" style="120" customWidth="1"/>
    <col min="13548" max="13548" width="1" style="120" customWidth="1"/>
    <col min="13549" max="13549" width="12.90625" style="120" customWidth="1"/>
    <col min="13550" max="13550" width="1" style="120" customWidth="1"/>
    <col min="13551" max="13551" width="11.08984375" style="120" customWidth="1"/>
    <col min="13552" max="13552" width="1" style="120" customWidth="1"/>
    <col min="13553" max="13553" width="12.453125" style="120" customWidth="1"/>
    <col min="13554" max="13797" width="8.81640625" style="120"/>
    <col min="13798" max="13799" width="2.36328125" style="120" customWidth="1"/>
    <col min="13800" max="13800" width="5.90625" style="120" customWidth="1"/>
    <col min="13801" max="13801" width="29.36328125" style="120" customWidth="1"/>
    <col min="13802" max="13802" width="6.453125" style="120" customWidth="1"/>
    <col min="13803" max="13803" width="11.08984375" style="120" customWidth="1"/>
    <col min="13804" max="13804" width="1" style="120" customWidth="1"/>
    <col min="13805" max="13805" width="12.90625" style="120" customWidth="1"/>
    <col min="13806" max="13806" width="1" style="120" customWidth="1"/>
    <col min="13807" max="13807" width="11.08984375" style="120" customWidth="1"/>
    <col min="13808" max="13808" width="1" style="120" customWidth="1"/>
    <col min="13809" max="13809" width="12.453125" style="120" customWidth="1"/>
    <col min="13810" max="14053" width="8.81640625" style="120"/>
    <col min="14054" max="14055" width="2.36328125" style="120" customWidth="1"/>
    <col min="14056" max="14056" width="5.90625" style="120" customWidth="1"/>
    <col min="14057" max="14057" width="29.36328125" style="120" customWidth="1"/>
    <col min="14058" max="14058" width="6.453125" style="120" customWidth="1"/>
    <col min="14059" max="14059" width="11.08984375" style="120" customWidth="1"/>
    <col min="14060" max="14060" width="1" style="120" customWidth="1"/>
    <col min="14061" max="14061" width="12.90625" style="120" customWidth="1"/>
    <col min="14062" max="14062" width="1" style="120" customWidth="1"/>
    <col min="14063" max="14063" width="11.08984375" style="120" customWidth="1"/>
    <col min="14064" max="14064" width="1" style="120" customWidth="1"/>
    <col min="14065" max="14065" width="12.453125" style="120" customWidth="1"/>
    <col min="14066" max="14309" width="8.81640625" style="120"/>
    <col min="14310" max="14311" width="2.36328125" style="120" customWidth="1"/>
    <col min="14312" max="14312" width="5.90625" style="120" customWidth="1"/>
    <col min="14313" max="14313" width="29.36328125" style="120" customWidth="1"/>
    <col min="14314" max="14314" width="6.453125" style="120" customWidth="1"/>
    <col min="14315" max="14315" width="11.08984375" style="120" customWidth="1"/>
    <col min="14316" max="14316" width="1" style="120" customWidth="1"/>
    <col min="14317" max="14317" width="12.90625" style="120" customWidth="1"/>
    <col min="14318" max="14318" width="1" style="120" customWidth="1"/>
    <col min="14319" max="14319" width="11.08984375" style="120" customWidth="1"/>
    <col min="14320" max="14320" width="1" style="120" customWidth="1"/>
    <col min="14321" max="14321" width="12.453125" style="120" customWidth="1"/>
    <col min="14322" max="14565" width="8.81640625" style="120"/>
    <col min="14566" max="14567" width="2.36328125" style="120" customWidth="1"/>
    <col min="14568" max="14568" width="5.90625" style="120" customWidth="1"/>
    <col min="14569" max="14569" width="29.36328125" style="120" customWidth="1"/>
    <col min="14570" max="14570" width="6.453125" style="120" customWidth="1"/>
    <col min="14571" max="14571" width="11.08984375" style="120" customWidth="1"/>
    <col min="14572" max="14572" width="1" style="120" customWidth="1"/>
    <col min="14573" max="14573" width="12.90625" style="120" customWidth="1"/>
    <col min="14574" max="14574" width="1" style="120" customWidth="1"/>
    <col min="14575" max="14575" width="11.08984375" style="120" customWidth="1"/>
    <col min="14576" max="14576" width="1" style="120" customWidth="1"/>
    <col min="14577" max="14577" width="12.453125" style="120" customWidth="1"/>
    <col min="14578" max="14821" width="8.81640625" style="120"/>
    <col min="14822" max="14823" width="2.36328125" style="120" customWidth="1"/>
    <col min="14824" max="14824" width="5.90625" style="120" customWidth="1"/>
    <col min="14825" max="14825" width="29.36328125" style="120" customWidth="1"/>
    <col min="14826" max="14826" width="6.453125" style="120" customWidth="1"/>
    <col min="14827" max="14827" width="11.08984375" style="120" customWidth="1"/>
    <col min="14828" max="14828" width="1" style="120" customWidth="1"/>
    <col min="14829" max="14829" width="12.90625" style="120" customWidth="1"/>
    <col min="14830" max="14830" width="1" style="120" customWidth="1"/>
    <col min="14831" max="14831" width="11.08984375" style="120" customWidth="1"/>
    <col min="14832" max="14832" width="1" style="120" customWidth="1"/>
    <col min="14833" max="14833" width="12.453125" style="120" customWidth="1"/>
    <col min="14834" max="15077" width="8.81640625" style="120"/>
    <col min="15078" max="15079" width="2.36328125" style="120" customWidth="1"/>
    <col min="15080" max="15080" width="5.90625" style="120" customWidth="1"/>
    <col min="15081" max="15081" width="29.36328125" style="120" customWidth="1"/>
    <col min="15082" max="15082" width="6.453125" style="120" customWidth="1"/>
    <col min="15083" max="15083" width="11.08984375" style="120" customWidth="1"/>
    <col min="15084" max="15084" width="1" style="120" customWidth="1"/>
    <col min="15085" max="15085" width="12.90625" style="120" customWidth="1"/>
    <col min="15086" max="15086" width="1" style="120" customWidth="1"/>
    <col min="15087" max="15087" width="11.08984375" style="120" customWidth="1"/>
    <col min="15088" max="15088" width="1" style="120" customWidth="1"/>
    <col min="15089" max="15089" width="12.453125" style="120" customWidth="1"/>
    <col min="15090" max="15333" width="8.81640625" style="120"/>
    <col min="15334" max="15335" width="2.36328125" style="120" customWidth="1"/>
    <col min="15336" max="15336" width="5.90625" style="120" customWidth="1"/>
    <col min="15337" max="15337" width="29.36328125" style="120" customWidth="1"/>
    <col min="15338" max="15338" width="6.453125" style="120" customWidth="1"/>
    <col min="15339" max="15339" width="11.08984375" style="120" customWidth="1"/>
    <col min="15340" max="15340" width="1" style="120" customWidth="1"/>
    <col min="15341" max="15341" width="12.90625" style="120" customWidth="1"/>
    <col min="15342" max="15342" width="1" style="120" customWidth="1"/>
    <col min="15343" max="15343" width="11.08984375" style="120" customWidth="1"/>
    <col min="15344" max="15344" width="1" style="120" customWidth="1"/>
    <col min="15345" max="15345" width="12.453125" style="120" customWidth="1"/>
    <col min="15346" max="15589" width="8.81640625" style="120"/>
    <col min="15590" max="15591" width="2.36328125" style="120" customWidth="1"/>
    <col min="15592" max="15592" width="5.90625" style="120" customWidth="1"/>
    <col min="15593" max="15593" width="29.36328125" style="120" customWidth="1"/>
    <col min="15594" max="15594" width="6.453125" style="120" customWidth="1"/>
    <col min="15595" max="15595" width="11.08984375" style="120" customWidth="1"/>
    <col min="15596" max="15596" width="1" style="120" customWidth="1"/>
    <col min="15597" max="15597" width="12.90625" style="120" customWidth="1"/>
    <col min="15598" max="15598" width="1" style="120" customWidth="1"/>
    <col min="15599" max="15599" width="11.08984375" style="120" customWidth="1"/>
    <col min="15600" max="15600" width="1" style="120" customWidth="1"/>
    <col min="15601" max="15601" width="12.453125" style="120" customWidth="1"/>
    <col min="15602" max="15845" width="8.81640625" style="120"/>
    <col min="15846" max="15847" width="2.36328125" style="120" customWidth="1"/>
    <col min="15848" max="15848" width="5.90625" style="120" customWidth="1"/>
    <col min="15849" max="15849" width="29.36328125" style="120" customWidth="1"/>
    <col min="15850" max="15850" width="6.453125" style="120" customWidth="1"/>
    <col min="15851" max="15851" width="11.08984375" style="120" customWidth="1"/>
    <col min="15852" max="15852" width="1" style="120" customWidth="1"/>
    <col min="15853" max="15853" width="12.90625" style="120" customWidth="1"/>
    <col min="15854" max="15854" width="1" style="120" customWidth="1"/>
    <col min="15855" max="15855" width="11.08984375" style="120" customWidth="1"/>
    <col min="15856" max="15856" width="1" style="120" customWidth="1"/>
    <col min="15857" max="15857" width="12.453125" style="120" customWidth="1"/>
    <col min="15858" max="16101" width="8.81640625" style="120"/>
    <col min="16102" max="16103" width="2.36328125" style="120" customWidth="1"/>
    <col min="16104" max="16104" width="5.90625" style="120" customWidth="1"/>
    <col min="16105" max="16105" width="29.36328125" style="120" customWidth="1"/>
    <col min="16106" max="16106" width="6.453125" style="120" customWidth="1"/>
    <col min="16107" max="16107" width="11.08984375" style="120" customWidth="1"/>
    <col min="16108" max="16108" width="1" style="120" customWidth="1"/>
    <col min="16109" max="16109" width="12.90625" style="120" customWidth="1"/>
    <col min="16110" max="16110" width="1" style="120" customWidth="1"/>
    <col min="16111" max="16111" width="11.08984375" style="120" customWidth="1"/>
    <col min="16112" max="16112" width="1" style="120" customWidth="1"/>
    <col min="16113" max="16113" width="12.453125" style="120" customWidth="1"/>
    <col min="16114" max="16356" width="8.81640625" style="120"/>
    <col min="16357" max="16384" width="9.08984375" style="120" customWidth="1"/>
  </cols>
  <sheetData>
    <row r="1" spans="1:13" ht="22.5" customHeight="1">
      <c r="A1" s="181" t="s">
        <v>0</v>
      </c>
      <c r="B1" s="182"/>
      <c r="C1" s="182"/>
      <c r="D1" s="182"/>
      <c r="E1" s="183"/>
      <c r="F1" s="182"/>
      <c r="G1" s="182"/>
      <c r="H1" s="182"/>
      <c r="I1" s="182"/>
      <c r="J1" s="182"/>
      <c r="K1" s="182"/>
      <c r="L1" s="182"/>
      <c r="M1" s="182"/>
    </row>
    <row r="2" spans="1:13" ht="22.5" customHeight="1">
      <c r="A2" s="181" t="s">
        <v>1</v>
      </c>
      <c r="B2" s="182"/>
      <c r="C2" s="182"/>
      <c r="D2" s="182"/>
      <c r="E2" s="183"/>
      <c r="F2" s="182"/>
      <c r="G2" s="182"/>
      <c r="H2" s="182"/>
      <c r="I2" s="182"/>
      <c r="J2" s="182"/>
      <c r="K2" s="182"/>
      <c r="L2" s="182"/>
      <c r="M2" s="182"/>
    </row>
    <row r="3" spans="1:13" ht="15" customHeight="1">
      <c r="A3" s="181"/>
      <c r="B3" s="182"/>
      <c r="C3" s="182"/>
      <c r="D3" s="182"/>
      <c r="E3" s="183"/>
      <c r="F3" s="182"/>
      <c r="G3" s="182"/>
      <c r="H3" s="182"/>
      <c r="I3" s="182"/>
      <c r="J3" s="182"/>
      <c r="K3" s="182"/>
      <c r="L3" s="182"/>
      <c r="M3" s="182"/>
    </row>
    <row r="4" spans="1:13" ht="22.5" customHeight="1">
      <c r="A4" s="184"/>
      <c r="B4" s="182"/>
      <c r="C4" s="182"/>
      <c r="D4" s="182"/>
      <c r="E4" s="183"/>
      <c r="F4" s="183"/>
      <c r="G4" s="216" t="s">
        <v>2</v>
      </c>
      <c r="H4" s="216"/>
      <c r="I4" s="216"/>
      <c r="J4" s="185"/>
      <c r="K4" s="216" t="s">
        <v>3</v>
      </c>
      <c r="L4" s="216"/>
      <c r="M4" s="216"/>
    </row>
    <row r="5" spans="1:13" ht="22.5" customHeight="1">
      <c r="A5" s="184"/>
      <c r="B5" s="182"/>
      <c r="C5" s="182"/>
      <c r="D5" s="182"/>
      <c r="E5" s="183"/>
      <c r="F5" s="183"/>
      <c r="G5" s="186" t="s">
        <v>258</v>
      </c>
      <c r="H5" s="186"/>
      <c r="I5" s="186" t="s">
        <v>5</v>
      </c>
      <c r="J5" s="186"/>
      <c r="K5" s="186" t="s">
        <v>258</v>
      </c>
      <c r="L5" s="186"/>
      <c r="M5" s="186" t="s">
        <v>5</v>
      </c>
    </row>
    <row r="6" spans="1:13" ht="22.5" customHeight="1">
      <c r="A6" s="184"/>
      <c r="B6" s="182"/>
      <c r="C6" s="182"/>
      <c r="D6" s="182"/>
      <c r="E6" s="183"/>
      <c r="F6" s="183"/>
      <c r="G6" s="186">
        <v>2566</v>
      </c>
      <c r="H6" s="186"/>
      <c r="I6" s="186">
        <v>2565</v>
      </c>
      <c r="J6" s="186"/>
      <c r="K6" s="186">
        <v>2566</v>
      </c>
      <c r="L6" s="186"/>
      <c r="M6" s="186">
        <v>2565</v>
      </c>
    </row>
    <row r="7" spans="1:13" ht="24" customHeight="1">
      <c r="A7" s="181" t="s">
        <v>6</v>
      </c>
      <c r="B7" s="182"/>
      <c r="C7" s="182"/>
      <c r="D7" s="182"/>
      <c r="E7" s="183" t="s">
        <v>7</v>
      </c>
      <c r="F7" s="187"/>
      <c r="G7" s="188" t="s">
        <v>8</v>
      </c>
      <c r="H7" s="186"/>
      <c r="I7" s="188"/>
      <c r="J7" s="186"/>
      <c r="K7" s="188" t="s">
        <v>8</v>
      </c>
      <c r="L7" s="187"/>
      <c r="M7" s="188"/>
    </row>
    <row r="8" spans="1:13" ht="22.5" hidden="1" customHeight="1">
      <c r="A8" s="181"/>
      <c r="B8" s="182"/>
      <c r="C8" s="182"/>
      <c r="D8" s="182"/>
      <c r="E8" s="183"/>
      <c r="F8" s="187"/>
      <c r="G8" s="213" t="s">
        <v>9</v>
      </c>
      <c r="H8" s="213"/>
      <c r="I8" s="213"/>
      <c r="J8" s="213"/>
      <c r="K8" s="213"/>
      <c r="L8" s="213"/>
      <c r="M8" s="213"/>
    </row>
    <row r="9" spans="1:13" ht="22.5" customHeight="1">
      <c r="A9" s="181"/>
      <c r="B9" s="182"/>
      <c r="C9" s="182"/>
      <c r="D9" s="182"/>
      <c r="E9" s="183"/>
      <c r="F9" s="183"/>
      <c r="G9" s="213" t="s">
        <v>9</v>
      </c>
      <c r="H9" s="213"/>
      <c r="I9" s="213"/>
      <c r="J9" s="213"/>
      <c r="K9" s="213"/>
      <c r="L9" s="213"/>
      <c r="M9" s="213"/>
    </row>
    <row r="10" spans="1:13" ht="22.5" customHeight="1">
      <c r="A10" s="189" t="s">
        <v>10</v>
      </c>
      <c r="B10" s="182"/>
      <c r="C10" s="182"/>
      <c r="D10" s="182"/>
      <c r="E10" s="183"/>
      <c r="F10" s="182"/>
      <c r="G10" s="182"/>
      <c r="H10" s="182"/>
      <c r="I10" s="182"/>
      <c r="J10" s="182"/>
      <c r="K10" s="182"/>
      <c r="L10" s="182"/>
      <c r="M10" s="182"/>
    </row>
    <row r="11" spans="1:13" ht="22.5" customHeight="1">
      <c r="A11" s="182" t="s">
        <v>11</v>
      </c>
      <c r="B11" s="182"/>
      <c r="C11" s="182"/>
      <c r="D11" s="182"/>
      <c r="E11" s="190"/>
      <c r="F11" s="191"/>
      <c r="G11" s="1">
        <v>9981558</v>
      </c>
      <c r="H11" s="191"/>
      <c r="I11" s="1">
        <v>8430312</v>
      </c>
      <c r="J11" s="191"/>
      <c r="K11" s="1">
        <v>6141547</v>
      </c>
      <c r="L11" s="192"/>
      <c r="M11" s="1">
        <v>3263174</v>
      </c>
    </row>
    <row r="12" spans="1:13" ht="22.5" customHeight="1">
      <c r="A12" s="182" t="s">
        <v>12</v>
      </c>
      <c r="B12" s="182"/>
      <c r="C12" s="182"/>
      <c r="D12" s="182"/>
      <c r="E12" s="190">
        <v>3</v>
      </c>
      <c r="F12" s="1"/>
      <c r="G12" s="1">
        <v>1965322</v>
      </c>
      <c r="H12" s="1"/>
      <c r="I12" s="1">
        <v>1629879</v>
      </c>
      <c r="J12" s="193"/>
      <c r="K12" s="1">
        <v>1533740</v>
      </c>
      <c r="L12" s="192"/>
      <c r="M12" s="1">
        <v>1213691</v>
      </c>
    </row>
    <row r="13" spans="1:13" ht="22.5" customHeight="1">
      <c r="A13" s="182" t="s">
        <v>13</v>
      </c>
      <c r="B13" s="182"/>
      <c r="C13" s="182"/>
      <c r="D13" s="182"/>
      <c r="E13" s="190" t="s">
        <v>314</v>
      </c>
      <c r="F13" s="191"/>
      <c r="G13" s="1">
        <v>3315331</v>
      </c>
      <c r="H13" s="191"/>
      <c r="I13" s="1">
        <v>3610909</v>
      </c>
      <c r="J13" s="191"/>
      <c r="K13" s="1">
        <v>0</v>
      </c>
      <c r="L13" s="187"/>
      <c r="M13" s="1">
        <v>0</v>
      </c>
    </row>
    <row r="14" spans="1:13" ht="22.5" customHeight="1">
      <c r="A14" s="182" t="s">
        <v>205</v>
      </c>
      <c r="B14" s="182"/>
      <c r="C14" s="182"/>
      <c r="D14" s="182"/>
      <c r="E14" s="190"/>
      <c r="F14" s="191"/>
      <c r="G14" s="1">
        <v>358853</v>
      </c>
      <c r="H14" s="191"/>
      <c r="I14" s="1">
        <v>392349</v>
      </c>
      <c r="J14" s="191"/>
      <c r="K14" s="1">
        <v>28970</v>
      </c>
      <c r="L14" s="192"/>
      <c r="M14" s="114">
        <v>2306</v>
      </c>
    </row>
    <row r="15" spans="1:13" ht="22.5" customHeight="1">
      <c r="A15" s="182" t="s">
        <v>14</v>
      </c>
      <c r="B15" s="182"/>
      <c r="C15" s="182"/>
      <c r="D15" s="182"/>
      <c r="E15" s="190">
        <v>2</v>
      </c>
      <c r="F15" s="191"/>
      <c r="G15" s="1">
        <v>287295</v>
      </c>
      <c r="H15" s="191"/>
      <c r="I15" s="1">
        <v>284299</v>
      </c>
      <c r="J15" s="191"/>
      <c r="K15" s="1">
        <v>519152</v>
      </c>
      <c r="L15" s="192"/>
      <c r="M15" s="1">
        <v>453650</v>
      </c>
    </row>
    <row r="16" spans="1:13" ht="22.5" customHeight="1">
      <c r="A16" s="182" t="s">
        <v>274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</row>
    <row r="17" spans="1:13" ht="22.5" customHeight="1">
      <c r="A17" s="182"/>
      <c r="B17" s="182" t="s">
        <v>15</v>
      </c>
      <c r="C17" s="182"/>
      <c r="D17" s="182"/>
      <c r="E17" s="190"/>
      <c r="F17" s="114"/>
      <c r="G17" s="1">
        <v>2954</v>
      </c>
      <c r="H17" s="114"/>
      <c r="I17" s="1">
        <v>2914</v>
      </c>
      <c r="J17" s="191"/>
      <c r="K17" s="1">
        <v>0</v>
      </c>
      <c r="L17" s="192"/>
      <c r="M17" s="1">
        <v>0</v>
      </c>
    </row>
    <row r="18" spans="1:13" ht="22.5" customHeight="1">
      <c r="A18" s="182" t="s">
        <v>229</v>
      </c>
      <c r="B18" s="182"/>
      <c r="C18" s="182"/>
      <c r="D18" s="182"/>
      <c r="E18" s="190">
        <v>2</v>
      </c>
      <c r="F18" s="114"/>
      <c r="G18" s="1">
        <v>1401343</v>
      </c>
      <c r="H18" s="114"/>
      <c r="I18" s="1">
        <v>1403596</v>
      </c>
      <c r="J18" s="191"/>
      <c r="K18" s="1">
        <v>8531836</v>
      </c>
      <c r="L18" s="192"/>
      <c r="M18" s="114">
        <v>7323855</v>
      </c>
    </row>
    <row r="19" spans="1:13" ht="22.5" customHeight="1">
      <c r="A19" s="182" t="s">
        <v>230</v>
      </c>
      <c r="B19" s="182"/>
      <c r="C19" s="182"/>
      <c r="D19" s="182"/>
      <c r="E19" s="190"/>
      <c r="F19" s="191"/>
      <c r="G19" s="114"/>
      <c r="H19" s="191"/>
      <c r="I19" s="114"/>
      <c r="J19" s="191"/>
      <c r="K19" s="114"/>
      <c r="L19" s="192"/>
      <c r="M19" s="114"/>
    </row>
    <row r="20" spans="1:13" ht="22.5" customHeight="1">
      <c r="A20" s="182"/>
      <c r="B20" s="182" t="s">
        <v>15</v>
      </c>
      <c r="C20" s="182"/>
      <c r="D20" s="182"/>
      <c r="E20" s="190">
        <v>2</v>
      </c>
      <c r="F20" s="114"/>
      <c r="G20" s="1">
        <v>0</v>
      </c>
      <c r="H20" s="114"/>
      <c r="I20" s="1">
        <v>0</v>
      </c>
      <c r="J20" s="191"/>
      <c r="K20" s="1">
        <v>114000</v>
      </c>
      <c r="L20" s="192"/>
      <c r="M20" s="114">
        <v>124000</v>
      </c>
    </row>
    <row r="21" spans="1:13" ht="22.5" customHeight="1">
      <c r="A21" s="182" t="s">
        <v>16</v>
      </c>
      <c r="B21" s="182"/>
      <c r="C21" s="182"/>
      <c r="D21" s="182"/>
      <c r="E21" s="190">
        <v>3</v>
      </c>
      <c r="F21" s="114"/>
      <c r="G21" s="1">
        <v>105445</v>
      </c>
      <c r="H21" s="114"/>
      <c r="I21" s="114">
        <v>91622</v>
      </c>
      <c r="J21" s="191"/>
      <c r="K21" s="1">
        <v>0</v>
      </c>
      <c r="L21" s="192"/>
      <c r="M21" s="1">
        <v>0</v>
      </c>
    </row>
    <row r="22" spans="1:13" ht="22.5" customHeight="1">
      <c r="A22" s="182" t="s">
        <v>17</v>
      </c>
      <c r="B22" s="182"/>
      <c r="C22" s="182"/>
      <c r="D22" s="182"/>
      <c r="E22" s="190"/>
      <c r="F22" s="191"/>
      <c r="G22" s="1">
        <v>999294</v>
      </c>
      <c r="H22" s="191"/>
      <c r="I22" s="1">
        <v>1142459</v>
      </c>
      <c r="J22" s="191"/>
      <c r="K22" s="1">
        <v>0</v>
      </c>
      <c r="L22" s="187"/>
      <c r="M22" s="1">
        <v>0</v>
      </c>
    </row>
    <row r="23" spans="1:13" ht="22.5" customHeight="1">
      <c r="A23" s="182" t="s">
        <v>18</v>
      </c>
      <c r="B23" s="182"/>
      <c r="C23" s="182"/>
      <c r="D23" s="182"/>
      <c r="E23" s="190"/>
      <c r="F23" s="1"/>
      <c r="G23" s="1">
        <v>536577</v>
      </c>
      <c r="H23" s="1"/>
      <c r="I23" s="1">
        <v>662517</v>
      </c>
      <c r="J23" s="193"/>
      <c r="K23" s="1">
        <v>0</v>
      </c>
      <c r="L23" s="187"/>
      <c r="M23" s="1">
        <v>0</v>
      </c>
    </row>
    <row r="24" spans="1:13" ht="22.5" customHeight="1">
      <c r="A24" s="182" t="s">
        <v>19</v>
      </c>
      <c r="B24" s="182"/>
      <c r="C24" s="182"/>
      <c r="D24" s="182"/>
      <c r="E24" s="190"/>
      <c r="F24" s="1"/>
      <c r="G24" s="1">
        <v>272245</v>
      </c>
      <c r="H24" s="1"/>
      <c r="I24" s="1">
        <v>138856</v>
      </c>
      <c r="J24" s="193"/>
      <c r="K24" s="1">
        <v>13122</v>
      </c>
      <c r="L24" s="192"/>
      <c r="M24" s="1">
        <v>7856</v>
      </c>
    </row>
    <row r="25" spans="1:13" ht="22.5" customHeight="1">
      <c r="A25" s="182" t="s">
        <v>20</v>
      </c>
      <c r="B25" s="182"/>
      <c r="C25" s="182"/>
      <c r="D25" s="182"/>
      <c r="E25" s="190"/>
      <c r="F25" s="1"/>
      <c r="G25" s="1">
        <v>213063</v>
      </c>
      <c r="H25" s="1"/>
      <c r="I25" s="1">
        <v>233230</v>
      </c>
      <c r="J25" s="193"/>
      <c r="K25" s="1">
        <v>15031</v>
      </c>
      <c r="L25" s="192"/>
      <c r="M25" s="1">
        <v>14540</v>
      </c>
    </row>
    <row r="26" spans="1:13" ht="22.5" customHeight="1">
      <c r="A26" s="194" t="s">
        <v>21</v>
      </c>
      <c r="B26" s="182"/>
      <c r="C26" s="182"/>
      <c r="D26" s="182"/>
      <c r="E26" s="190"/>
      <c r="F26" s="195"/>
      <c r="G26" s="116">
        <f>SUM(G11:G25)</f>
        <v>19439280</v>
      </c>
      <c r="H26" s="195"/>
      <c r="I26" s="116">
        <v>18022942</v>
      </c>
      <c r="J26" s="195"/>
      <c r="K26" s="116">
        <f>SUM(K11:K25)</f>
        <v>16897398</v>
      </c>
      <c r="L26" s="195"/>
      <c r="M26" s="144">
        <v>12403072</v>
      </c>
    </row>
    <row r="27" spans="1:13" ht="15" customHeight="1">
      <c r="A27" s="182"/>
      <c r="B27" s="182"/>
      <c r="C27" s="182"/>
      <c r="D27" s="182"/>
      <c r="E27" s="183"/>
      <c r="F27" s="191"/>
      <c r="G27" s="196"/>
      <c r="H27" s="191"/>
      <c r="I27" s="196"/>
      <c r="J27" s="191"/>
      <c r="K27" s="196"/>
      <c r="L27" s="191"/>
      <c r="M27" s="196"/>
    </row>
    <row r="28" spans="1:13" ht="22.5" customHeight="1">
      <c r="A28" s="189" t="s">
        <v>22</v>
      </c>
      <c r="B28" s="182"/>
      <c r="C28" s="182"/>
      <c r="D28" s="182"/>
      <c r="E28" s="183"/>
      <c r="F28" s="191"/>
      <c r="G28" s="196"/>
      <c r="H28" s="191"/>
      <c r="I28" s="196"/>
      <c r="J28" s="191"/>
      <c r="K28" s="196"/>
      <c r="L28" s="191"/>
      <c r="M28" s="196"/>
    </row>
    <row r="29" spans="1:13" ht="22.5" customHeight="1">
      <c r="A29" s="182" t="s">
        <v>23</v>
      </c>
      <c r="B29" s="182"/>
      <c r="C29" s="182"/>
      <c r="D29" s="182"/>
      <c r="E29" s="190" t="s">
        <v>315</v>
      </c>
      <c r="F29" s="187"/>
      <c r="G29" s="1">
        <v>621452</v>
      </c>
      <c r="H29" s="187"/>
      <c r="I29" s="114">
        <v>721179</v>
      </c>
      <c r="J29" s="193"/>
      <c r="K29" s="1">
        <v>0</v>
      </c>
      <c r="L29" s="192"/>
      <c r="M29" s="1">
        <v>0</v>
      </c>
    </row>
    <row r="30" spans="1:13" ht="22.5" customHeight="1">
      <c r="A30" s="182" t="s">
        <v>24</v>
      </c>
      <c r="B30" s="182"/>
      <c r="C30" s="182"/>
      <c r="D30" s="182"/>
      <c r="E30" s="190">
        <v>5</v>
      </c>
      <c r="F30" s="187"/>
      <c r="G30" s="114">
        <v>1566522</v>
      </c>
      <c r="H30" s="187"/>
      <c r="I30" s="114">
        <v>1563455</v>
      </c>
      <c r="J30" s="193"/>
      <c r="K30" s="114">
        <v>61200</v>
      </c>
      <c r="L30" s="192"/>
      <c r="M30" s="114">
        <v>61200</v>
      </c>
    </row>
    <row r="31" spans="1:13" ht="22.5" customHeight="1">
      <c r="A31" s="182" t="s">
        <v>25</v>
      </c>
      <c r="B31" s="182"/>
      <c r="C31" s="182"/>
      <c r="D31" s="182"/>
      <c r="E31" s="190">
        <v>5</v>
      </c>
      <c r="F31" s="187"/>
      <c r="G31" s="1">
        <v>0</v>
      </c>
      <c r="H31" s="187"/>
      <c r="I31" s="1">
        <v>0</v>
      </c>
      <c r="J31" s="193"/>
      <c r="K31" s="114">
        <v>23574012</v>
      </c>
      <c r="L31" s="192"/>
      <c r="M31" s="114">
        <v>23520012</v>
      </c>
    </row>
    <row r="32" spans="1:13" ht="22.5" customHeight="1">
      <c r="A32" s="182" t="s">
        <v>26</v>
      </c>
      <c r="B32" s="182"/>
      <c r="C32" s="182"/>
      <c r="D32" s="182"/>
      <c r="E32" s="190">
        <v>5</v>
      </c>
      <c r="F32" s="187"/>
      <c r="G32" s="114">
        <v>1098754</v>
      </c>
      <c r="H32" s="187"/>
      <c r="I32" s="114">
        <v>1148741</v>
      </c>
      <c r="J32" s="193"/>
      <c r="K32" s="114">
        <v>467296</v>
      </c>
      <c r="L32" s="192"/>
      <c r="M32" s="114">
        <v>467296</v>
      </c>
    </row>
    <row r="33" spans="1:13" ht="22.5" customHeight="1">
      <c r="A33" s="182" t="s">
        <v>275</v>
      </c>
      <c r="B33" s="182"/>
      <c r="C33" s="182"/>
      <c r="D33" s="182"/>
      <c r="E33" s="190"/>
      <c r="F33" s="187"/>
      <c r="G33" s="114">
        <v>54414</v>
      </c>
      <c r="H33" s="187"/>
      <c r="I33" s="114">
        <v>55168</v>
      </c>
      <c r="J33" s="193"/>
      <c r="K33" s="1">
        <v>0</v>
      </c>
      <c r="L33" s="192"/>
      <c r="M33" s="1">
        <v>0</v>
      </c>
    </row>
    <row r="34" spans="1:13" ht="22.5" customHeight="1">
      <c r="A34" s="182" t="s">
        <v>231</v>
      </c>
      <c r="B34" s="182"/>
      <c r="C34" s="182"/>
      <c r="D34" s="182"/>
      <c r="E34" s="190">
        <v>2</v>
      </c>
      <c r="F34" s="187"/>
      <c r="G34" s="114">
        <v>35468</v>
      </c>
      <c r="H34" s="187"/>
      <c r="I34" s="114">
        <v>31668</v>
      </c>
      <c r="J34" s="193"/>
      <c r="K34" s="1">
        <v>0</v>
      </c>
      <c r="L34" s="192"/>
      <c r="M34" s="1">
        <v>0</v>
      </c>
    </row>
    <row r="35" spans="1:13" ht="22.5" hidden="1" customHeight="1">
      <c r="A35" s="182" t="s">
        <v>232</v>
      </c>
      <c r="B35" s="182"/>
      <c r="C35" s="182"/>
      <c r="D35" s="182"/>
      <c r="E35" s="190">
        <v>5</v>
      </c>
      <c r="F35" s="187"/>
      <c r="G35" s="114">
        <v>0</v>
      </c>
      <c r="H35" s="187"/>
      <c r="I35" s="114"/>
      <c r="J35" s="193"/>
      <c r="K35" s="114">
        <v>0</v>
      </c>
      <c r="L35" s="192"/>
      <c r="M35" s="114"/>
    </row>
    <row r="36" spans="1:13" ht="22.5" customHeight="1">
      <c r="A36" s="182" t="s">
        <v>27</v>
      </c>
      <c r="B36" s="182"/>
      <c r="C36" s="182"/>
      <c r="D36" s="182"/>
      <c r="E36" s="190">
        <v>6</v>
      </c>
      <c r="F36" s="193"/>
      <c r="G36" s="114">
        <v>172249</v>
      </c>
      <c r="H36" s="193"/>
      <c r="I36" s="114">
        <v>175332</v>
      </c>
      <c r="J36" s="193"/>
      <c r="K36" s="1">
        <v>0</v>
      </c>
      <c r="L36" s="192"/>
      <c r="M36" s="1">
        <v>0</v>
      </c>
    </row>
    <row r="37" spans="1:13" ht="22.5" customHeight="1">
      <c r="A37" s="182" t="s">
        <v>28</v>
      </c>
      <c r="B37" s="182"/>
      <c r="C37" s="182"/>
      <c r="D37" s="182"/>
      <c r="E37" s="190">
        <v>7</v>
      </c>
      <c r="F37" s="193"/>
      <c r="G37" s="114">
        <v>15717402</v>
      </c>
      <c r="H37" s="193"/>
      <c r="I37" s="114">
        <v>15351278</v>
      </c>
      <c r="J37" s="193"/>
      <c r="K37" s="114">
        <v>128030</v>
      </c>
      <c r="L37" s="192"/>
      <c r="M37" s="114">
        <v>124937</v>
      </c>
    </row>
    <row r="38" spans="1:13" ht="22.5" customHeight="1">
      <c r="A38" s="182" t="s">
        <v>29</v>
      </c>
      <c r="B38" s="182"/>
      <c r="C38" s="182"/>
      <c r="D38" s="182"/>
      <c r="E38" s="190">
        <v>7</v>
      </c>
      <c r="F38" s="193"/>
      <c r="G38" s="114">
        <v>1188117</v>
      </c>
      <c r="H38" s="193"/>
      <c r="I38" s="114">
        <v>1271097</v>
      </c>
      <c r="J38" s="193"/>
      <c r="K38" s="114">
        <v>9243</v>
      </c>
      <c r="L38" s="187"/>
      <c r="M38" s="114">
        <v>9660</v>
      </c>
    </row>
    <row r="39" spans="1:13" ht="22.5" customHeight="1">
      <c r="A39" s="182" t="s">
        <v>30</v>
      </c>
      <c r="B39" s="182"/>
      <c r="C39" s="182"/>
      <c r="D39" s="182"/>
      <c r="E39" s="190"/>
      <c r="F39" s="193"/>
      <c r="G39" s="114">
        <v>6071</v>
      </c>
      <c r="H39" s="193"/>
      <c r="I39" s="114">
        <v>6071</v>
      </c>
      <c r="J39" s="193"/>
      <c r="K39" s="1">
        <v>0</v>
      </c>
      <c r="L39" s="192"/>
      <c r="M39" s="1">
        <v>0</v>
      </c>
    </row>
    <row r="40" spans="1:13" ht="22.5" customHeight="1">
      <c r="A40" s="214" t="s">
        <v>31</v>
      </c>
      <c r="B40" s="214"/>
      <c r="C40" s="214"/>
      <c r="D40" s="214"/>
      <c r="E40" s="190"/>
      <c r="F40" s="193"/>
      <c r="G40" s="114">
        <v>240510</v>
      </c>
      <c r="H40" s="193"/>
      <c r="I40" s="114">
        <v>229480</v>
      </c>
      <c r="J40" s="193"/>
      <c r="K40" s="114">
        <v>60378</v>
      </c>
      <c r="L40" s="192"/>
      <c r="M40" s="114">
        <v>43707</v>
      </c>
    </row>
    <row r="41" spans="1:13" ht="22.5" customHeight="1">
      <c r="A41" s="197" t="s">
        <v>276</v>
      </c>
      <c r="B41" s="197"/>
      <c r="C41" s="197"/>
      <c r="D41" s="197"/>
      <c r="E41" s="190">
        <v>8</v>
      </c>
      <c r="F41" s="193"/>
      <c r="G41" s="114">
        <v>1865820</v>
      </c>
      <c r="H41" s="193"/>
      <c r="I41" s="114">
        <v>1521273</v>
      </c>
      <c r="J41" s="193"/>
      <c r="K41" s="1">
        <v>0</v>
      </c>
      <c r="L41" s="192"/>
      <c r="M41" s="1">
        <v>0</v>
      </c>
    </row>
    <row r="42" spans="1:13" ht="22.5" customHeight="1">
      <c r="A42" s="197" t="s">
        <v>32</v>
      </c>
      <c r="B42" s="197"/>
      <c r="C42" s="197"/>
      <c r="D42" s="197"/>
      <c r="E42" s="190"/>
      <c r="F42" s="193"/>
      <c r="G42" s="114">
        <v>331347</v>
      </c>
      <c r="H42" s="193"/>
      <c r="I42" s="114">
        <v>300565</v>
      </c>
      <c r="J42" s="193"/>
      <c r="K42" s="114">
        <v>98992</v>
      </c>
      <c r="L42" s="192"/>
      <c r="M42" s="114">
        <v>64628</v>
      </c>
    </row>
    <row r="43" spans="1:13" ht="22.5" customHeight="1">
      <c r="A43" s="182" t="s">
        <v>33</v>
      </c>
      <c r="B43" s="182"/>
      <c r="C43" s="182"/>
      <c r="D43" s="182"/>
      <c r="E43" s="190">
        <v>9</v>
      </c>
      <c r="F43" s="193"/>
      <c r="G43" s="114">
        <v>1128765</v>
      </c>
      <c r="H43" s="193"/>
      <c r="I43" s="114">
        <v>1194428</v>
      </c>
      <c r="J43" s="193"/>
      <c r="K43" s="114">
        <v>359032</v>
      </c>
      <c r="L43" s="192"/>
      <c r="M43" s="114">
        <v>3688</v>
      </c>
    </row>
    <row r="44" spans="1:13" ht="22.65" customHeight="1">
      <c r="A44" s="194" t="s">
        <v>34</v>
      </c>
      <c r="B44" s="182"/>
      <c r="C44" s="182"/>
      <c r="D44" s="182"/>
      <c r="E44" s="183"/>
      <c r="F44" s="195"/>
      <c r="G44" s="116">
        <f>SUM(G29:G43)</f>
        <v>24026891</v>
      </c>
      <c r="H44" s="195"/>
      <c r="I44" s="116">
        <v>23569735</v>
      </c>
      <c r="J44" s="195"/>
      <c r="K44" s="116">
        <f>SUM(K29:K43)</f>
        <v>24758183</v>
      </c>
      <c r="L44" s="195"/>
      <c r="M44" s="144">
        <v>24295128</v>
      </c>
    </row>
    <row r="45" spans="1:13" ht="15" customHeight="1">
      <c r="A45" s="182"/>
      <c r="B45" s="182"/>
      <c r="C45" s="182"/>
      <c r="D45" s="182"/>
      <c r="E45" s="183"/>
      <c r="F45" s="193"/>
      <c r="G45" s="198"/>
      <c r="H45" s="193"/>
      <c r="I45" s="198"/>
      <c r="J45" s="193"/>
      <c r="K45" s="198"/>
      <c r="L45" s="193"/>
      <c r="M45" s="198"/>
    </row>
    <row r="46" spans="1:13" ht="22.5" customHeight="1" thickBot="1">
      <c r="A46" s="194" t="s">
        <v>35</v>
      </c>
      <c r="B46" s="182"/>
      <c r="C46" s="182"/>
      <c r="D46" s="182"/>
      <c r="E46" s="183"/>
      <c r="F46" s="195"/>
      <c r="G46" s="3">
        <f>G44+G26</f>
        <v>43466171</v>
      </c>
      <c r="H46" s="195"/>
      <c r="I46" s="3">
        <v>41592677</v>
      </c>
      <c r="J46" s="195"/>
      <c r="K46" s="3">
        <f>K44+K26</f>
        <v>41655581</v>
      </c>
      <c r="L46" s="195"/>
      <c r="M46" s="3">
        <v>36698200</v>
      </c>
    </row>
    <row r="47" spans="1:13" ht="15" customHeight="1" thickTop="1">
      <c r="A47" s="194"/>
      <c r="B47" s="182"/>
      <c r="C47" s="182"/>
      <c r="D47" s="182"/>
      <c r="E47" s="183"/>
      <c r="F47" s="191"/>
      <c r="G47" s="196"/>
      <c r="H47" s="191"/>
      <c r="I47" s="196"/>
      <c r="J47" s="191"/>
      <c r="K47" s="196"/>
      <c r="L47" s="199"/>
      <c r="M47" s="196"/>
    </row>
    <row r="48" spans="1:13" ht="22.5" customHeight="1">
      <c r="A48" s="181" t="s">
        <v>0</v>
      </c>
      <c r="B48" s="182"/>
      <c r="C48" s="182"/>
      <c r="D48" s="182"/>
      <c r="E48" s="183"/>
      <c r="F48" s="182"/>
      <c r="G48" s="182"/>
      <c r="H48" s="182"/>
      <c r="I48" s="182"/>
      <c r="J48" s="182"/>
      <c r="K48" s="182"/>
      <c r="L48" s="182"/>
      <c r="M48" s="182"/>
    </row>
    <row r="49" spans="1:13" ht="22.5" customHeight="1">
      <c r="A49" s="181" t="s">
        <v>1</v>
      </c>
      <c r="B49" s="182"/>
      <c r="C49" s="182"/>
      <c r="D49" s="182"/>
      <c r="E49" s="183"/>
      <c r="F49" s="182"/>
      <c r="G49" s="182"/>
      <c r="H49" s="182"/>
      <c r="I49" s="182"/>
      <c r="J49" s="182"/>
      <c r="K49" s="182"/>
      <c r="L49" s="182"/>
      <c r="M49" s="182"/>
    </row>
    <row r="50" spans="1:13" ht="15" customHeight="1">
      <c r="A50" s="181"/>
      <c r="B50" s="182"/>
      <c r="C50" s="182"/>
      <c r="D50" s="182"/>
      <c r="E50" s="183"/>
      <c r="F50" s="182"/>
      <c r="G50" s="182"/>
      <c r="H50" s="182"/>
      <c r="I50" s="182"/>
      <c r="J50" s="182"/>
      <c r="K50" s="182"/>
      <c r="L50" s="182"/>
      <c r="M50" s="182"/>
    </row>
    <row r="51" spans="1:13" ht="22.5" customHeight="1">
      <c r="A51" s="184"/>
      <c r="B51" s="182"/>
      <c r="C51" s="182"/>
      <c r="D51" s="182"/>
      <c r="E51" s="183"/>
      <c r="F51" s="183"/>
      <c r="G51" s="216" t="s">
        <v>2</v>
      </c>
      <c r="H51" s="216"/>
      <c r="I51" s="216"/>
      <c r="J51" s="185"/>
      <c r="K51" s="216" t="s">
        <v>3</v>
      </c>
      <c r="L51" s="216"/>
      <c r="M51" s="216"/>
    </row>
    <row r="52" spans="1:13" ht="22.5" customHeight="1">
      <c r="A52" s="184"/>
      <c r="B52" s="182"/>
      <c r="C52" s="182"/>
      <c r="D52" s="182"/>
      <c r="E52" s="183"/>
      <c r="F52" s="183"/>
      <c r="G52" s="186" t="s">
        <v>258</v>
      </c>
      <c r="H52" s="186"/>
      <c r="I52" s="186" t="s">
        <v>5</v>
      </c>
      <c r="J52" s="186"/>
      <c r="K52" s="186" t="s">
        <v>258</v>
      </c>
      <c r="L52" s="186"/>
      <c r="M52" s="186" t="s">
        <v>5</v>
      </c>
    </row>
    <row r="53" spans="1:13" ht="22.5" customHeight="1">
      <c r="A53" s="184"/>
      <c r="B53" s="182"/>
      <c r="C53" s="182"/>
      <c r="D53" s="182"/>
      <c r="E53" s="183"/>
      <c r="F53" s="183"/>
      <c r="G53" s="186">
        <v>2566</v>
      </c>
      <c r="H53" s="186"/>
      <c r="I53" s="186">
        <v>2565</v>
      </c>
      <c r="J53" s="186"/>
      <c r="K53" s="186">
        <v>2566</v>
      </c>
      <c r="L53" s="186"/>
      <c r="M53" s="186">
        <v>2565</v>
      </c>
    </row>
    <row r="54" spans="1:13" ht="22.5" customHeight="1">
      <c r="A54" s="181" t="s">
        <v>36</v>
      </c>
      <c r="B54" s="182"/>
      <c r="C54" s="182"/>
      <c r="D54" s="182"/>
      <c r="E54" s="183" t="s">
        <v>7</v>
      </c>
      <c r="F54" s="187"/>
      <c r="G54" s="188" t="s">
        <v>8</v>
      </c>
      <c r="H54" s="186"/>
      <c r="I54" s="188"/>
      <c r="J54" s="186"/>
      <c r="K54" s="188" t="s">
        <v>8</v>
      </c>
      <c r="L54" s="187"/>
      <c r="M54" s="188"/>
    </row>
    <row r="55" spans="1:13" ht="22.5" hidden="1" customHeight="1">
      <c r="A55" s="194"/>
      <c r="B55" s="182"/>
      <c r="C55" s="182"/>
      <c r="D55" s="182"/>
      <c r="E55" s="183"/>
      <c r="F55" s="187"/>
      <c r="G55" s="213" t="s">
        <v>9</v>
      </c>
      <c r="H55" s="213"/>
      <c r="I55" s="213"/>
      <c r="J55" s="213"/>
      <c r="K55" s="213"/>
      <c r="L55" s="213"/>
      <c r="M55" s="213"/>
    </row>
    <row r="56" spans="1:13" ht="21.9" customHeight="1">
      <c r="A56" s="182"/>
      <c r="B56" s="182"/>
      <c r="C56" s="182"/>
      <c r="D56" s="182"/>
      <c r="E56" s="182"/>
      <c r="F56" s="182"/>
      <c r="G56" s="213" t="s">
        <v>9</v>
      </c>
      <c r="H56" s="213"/>
      <c r="I56" s="213"/>
      <c r="J56" s="213"/>
      <c r="K56" s="213"/>
      <c r="L56" s="213"/>
      <c r="M56" s="213"/>
    </row>
    <row r="57" spans="1:13" ht="22.5" customHeight="1">
      <c r="A57" s="189" t="s">
        <v>37</v>
      </c>
      <c r="B57" s="182"/>
      <c r="C57" s="182"/>
      <c r="D57" s="182"/>
      <c r="E57" s="183"/>
      <c r="F57" s="182"/>
      <c r="G57" s="182"/>
      <c r="H57" s="182"/>
      <c r="I57" s="182"/>
      <c r="J57" s="182"/>
      <c r="K57" s="182"/>
      <c r="L57" s="182"/>
      <c r="M57" s="182"/>
    </row>
    <row r="58" spans="1:13" ht="22.5" customHeight="1">
      <c r="A58" s="182" t="s">
        <v>38</v>
      </c>
      <c r="B58" s="182"/>
      <c r="C58" s="182"/>
      <c r="D58" s="182"/>
      <c r="E58" s="190">
        <v>10</v>
      </c>
      <c r="F58" s="200"/>
      <c r="G58" s="114">
        <v>526965</v>
      </c>
      <c r="H58" s="200"/>
      <c r="I58" s="114">
        <v>733521</v>
      </c>
      <c r="J58" s="200"/>
      <c r="K58" s="1">
        <v>0</v>
      </c>
      <c r="L58" s="114">
        <v>0</v>
      </c>
      <c r="M58" s="1">
        <v>0</v>
      </c>
    </row>
    <row r="59" spans="1:13" ht="22.5" customHeight="1">
      <c r="A59" s="182" t="s">
        <v>39</v>
      </c>
      <c r="B59" s="182"/>
      <c r="C59" s="182"/>
      <c r="D59" s="182"/>
      <c r="E59" s="190"/>
      <c r="F59" s="200"/>
      <c r="G59" s="114">
        <v>1489439</v>
      </c>
      <c r="H59" s="200"/>
      <c r="I59" s="114">
        <v>1704663</v>
      </c>
      <c r="J59" s="200"/>
      <c r="K59" s="1">
        <v>0</v>
      </c>
      <c r="L59" s="192"/>
      <c r="M59" s="1">
        <v>0</v>
      </c>
    </row>
    <row r="60" spans="1:13" ht="22.5" customHeight="1">
      <c r="A60" s="197" t="s">
        <v>206</v>
      </c>
      <c r="B60" s="182"/>
      <c r="C60" s="182"/>
      <c r="D60" s="182"/>
      <c r="E60" s="190"/>
      <c r="F60" s="200"/>
      <c r="G60" s="114">
        <v>338660</v>
      </c>
      <c r="H60" s="200"/>
      <c r="I60" s="114">
        <v>302713</v>
      </c>
      <c r="J60" s="200"/>
      <c r="K60" s="114">
        <v>7377</v>
      </c>
      <c r="L60" s="192"/>
      <c r="M60" s="114">
        <v>5851</v>
      </c>
    </row>
    <row r="61" spans="1:13" ht="22.5" customHeight="1">
      <c r="A61" s="197" t="s">
        <v>40</v>
      </c>
      <c r="B61" s="182"/>
      <c r="C61" s="182"/>
      <c r="D61" s="182"/>
      <c r="E61" s="190">
        <v>2</v>
      </c>
      <c r="F61" s="200"/>
      <c r="G61" s="114">
        <v>38301</v>
      </c>
      <c r="H61" s="200"/>
      <c r="I61" s="114">
        <v>91590</v>
      </c>
      <c r="J61" s="200"/>
      <c r="K61" s="1">
        <v>0</v>
      </c>
      <c r="L61" s="192"/>
      <c r="M61" s="114">
        <v>2565</v>
      </c>
    </row>
    <row r="62" spans="1:13" ht="22.5" customHeight="1">
      <c r="A62" s="182" t="s">
        <v>41</v>
      </c>
      <c r="B62" s="182"/>
      <c r="C62" s="182"/>
      <c r="D62" s="182"/>
      <c r="E62" s="190"/>
      <c r="F62" s="200"/>
      <c r="G62" s="114">
        <v>142027</v>
      </c>
      <c r="H62" s="200"/>
      <c r="I62" s="114">
        <v>212518</v>
      </c>
      <c r="J62" s="200"/>
      <c r="K62" s="114">
        <v>561</v>
      </c>
      <c r="L62" s="114">
        <v>0</v>
      </c>
      <c r="M62" s="114">
        <v>530</v>
      </c>
    </row>
    <row r="63" spans="1:13" ht="22.5" customHeight="1">
      <c r="A63" s="182" t="s">
        <v>217</v>
      </c>
      <c r="B63" s="182"/>
      <c r="C63" s="182"/>
      <c r="D63" s="182"/>
      <c r="E63" s="190" t="s">
        <v>316</v>
      </c>
      <c r="F63" s="201"/>
      <c r="G63" s="1">
        <v>0</v>
      </c>
      <c r="H63" s="201"/>
      <c r="I63" s="1">
        <v>0</v>
      </c>
      <c r="J63" s="201"/>
      <c r="K63" s="114">
        <v>373605</v>
      </c>
      <c r="L63" s="193"/>
      <c r="M63" s="114">
        <v>378734</v>
      </c>
    </row>
    <row r="64" spans="1:13" ht="22.5" customHeight="1">
      <c r="A64" s="182" t="s">
        <v>218</v>
      </c>
      <c r="B64" s="182"/>
      <c r="C64" s="182"/>
      <c r="D64" s="182"/>
      <c r="E64" s="190">
        <v>10</v>
      </c>
      <c r="F64" s="1"/>
      <c r="G64" s="114">
        <v>1536545</v>
      </c>
      <c r="H64" s="1"/>
      <c r="I64" s="114">
        <v>1180500</v>
      </c>
      <c r="J64" s="1"/>
      <c r="K64" s="1">
        <v>0</v>
      </c>
      <c r="L64" s="114"/>
      <c r="M64" s="1">
        <v>0</v>
      </c>
    </row>
    <row r="65" spans="1:13" ht="22.5" customHeight="1">
      <c r="A65" s="182" t="s">
        <v>42</v>
      </c>
      <c r="B65" s="182"/>
      <c r="C65" s="182"/>
      <c r="D65" s="182"/>
      <c r="E65" s="190">
        <v>10</v>
      </c>
      <c r="F65" s="1"/>
      <c r="G65" s="114">
        <v>1495953</v>
      </c>
      <c r="H65" s="1"/>
      <c r="I65" s="114">
        <v>2209298</v>
      </c>
      <c r="J65" s="1"/>
      <c r="K65" s="114">
        <v>1495953</v>
      </c>
      <c r="L65" s="192"/>
      <c r="M65" s="114">
        <v>2209298</v>
      </c>
    </row>
    <row r="66" spans="1:13" ht="22.5" customHeight="1">
      <c r="A66" s="182" t="s">
        <v>43</v>
      </c>
      <c r="B66" s="182"/>
      <c r="C66" s="182"/>
      <c r="D66" s="182"/>
      <c r="E66" s="190">
        <v>10</v>
      </c>
      <c r="F66" s="4"/>
      <c r="G66" s="114">
        <v>409543</v>
      </c>
      <c r="H66" s="4"/>
      <c r="I66" s="114">
        <v>400025</v>
      </c>
      <c r="J66" s="4"/>
      <c r="K66" s="114">
        <v>1546</v>
      </c>
      <c r="L66" s="192"/>
      <c r="M66" s="114">
        <v>1529</v>
      </c>
    </row>
    <row r="67" spans="1:13" ht="22.5" customHeight="1">
      <c r="A67" s="182" t="s">
        <v>44</v>
      </c>
      <c r="B67" s="182"/>
      <c r="C67" s="182"/>
      <c r="D67" s="182"/>
      <c r="E67" s="190"/>
      <c r="F67" s="4"/>
      <c r="G67" s="114">
        <v>50393</v>
      </c>
      <c r="H67" s="4"/>
      <c r="I67" s="114">
        <v>94028</v>
      </c>
      <c r="J67" s="4"/>
      <c r="K67" s="1">
        <v>0</v>
      </c>
      <c r="L67" s="192"/>
      <c r="M67" s="1">
        <v>0</v>
      </c>
    </row>
    <row r="68" spans="1:13" ht="22.5" customHeight="1">
      <c r="A68" s="182" t="s">
        <v>45</v>
      </c>
      <c r="B68" s="182"/>
      <c r="C68" s="182"/>
      <c r="D68" s="182"/>
      <c r="E68" s="190"/>
      <c r="F68" s="4"/>
      <c r="G68" s="114">
        <v>1177945</v>
      </c>
      <c r="H68" s="4"/>
      <c r="I68" s="114">
        <v>1233158</v>
      </c>
      <c r="J68" s="4"/>
      <c r="K68" s="114">
        <v>75378</v>
      </c>
      <c r="L68" s="192"/>
      <c r="M68" s="114">
        <v>101361</v>
      </c>
    </row>
    <row r="69" spans="1:13" ht="22.5" customHeight="1">
      <c r="A69" s="182" t="s">
        <v>46</v>
      </c>
      <c r="B69" s="182"/>
      <c r="C69" s="182"/>
      <c r="D69" s="182"/>
      <c r="E69" s="190"/>
      <c r="F69" s="4"/>
      <c r="G69" s="114">
        <v>5470</v>
      </c>
      <c r="H69" s="4"/>
      <c r="I69" s="114">
        <v>11455</v>
      </c>
      <c r="J69" s="4"/>
      <c r="K69" s="1">
        <v>0</v>
      </c>
      <c r="L69" s="192"/>
      <c r="M69" s="1">
        <v>0</v>
      </c>
    </row>
    <row r="70" spans="1:13" ht="22.5" customHeight="1">
      <c r="A70" s="182" t="s">
        <v>47</v>
      </c>
      <c r="B70" s="182"/>
      <c r="C70" s="182"/>
      <c r="D70" s="182"/>
      <c r="E70" s="190"/>
      <c r="F70" s="4"/>
      <c r="G70" s="114">
        <v>289822</v>
      </c>
      <c r="H70" s="4"/>
      <c r="I70" s="114">
        <v>279716</v>
      </c>
      <c r="J70" s="4"/>
      <c r="K70" s="114">
        <v>3416</v>
      </c>
      <c r="L70" s="192"/>
      <c r="M70" s="114">
        <v>4294</v>
      </c>
    </row>
    <row r="71" spans="1:13" ht="22.5" customHeight="1">
      <c r="A71" s="194" t="s">
        <v>48</v>
      </c>
      <c r="B71" s="182"/>
      <c r="C71" s="182"/>
      <c r="D71" s="182"/>
      <c r="E71" s="202"/>
      <c r="F71" s="203"/>
      <c r="G71" s="5">
        <f>SUM(G58:G70)</f>
        <v>7501063</v>
      </c>
      <c r="H71" s="203"/>
      <c r="I71" s="5">
        <v>8453185</v>
      </c>
      <c r="J71" s="203"/>
      <c r="K71" s="5">
        <f>SUM(K58:K70)</f>
        <v>1957836</v>
      </c>
      <c r="L71" s="203"/>
      <c r="M71" s="5">
        <v>2704162</v>
      </c>
    </row>
    <row r="72" spans="1:13" ht="15" customHeight="1">
      <c r="A72" s="182"/>
      <c r="B72" s="182"/>
      <c r="C72" s="182"/>
      <c r="D72" s="182"/>
      <c r="E72" s="183"/>
      <c r="F72" s="191"/>
      <c r="G72" s="196"/>
      <c r="H72" s="191"/>
      <c r="I72" s="196"/>
      <c r="J72" s="191"/>
      <c r="K72" s="196"/>
      <c r="L72" s="191"/>
      <c r="M72" s="196"/>
    </row>
    <row r="73" spans="1:13" ht="22.5" customHeight="1">
      <c r="A73" s="189" t="s">
        <v>49</v>
      </c>
      <c r="B73" s="182"/>
      <c r="C73" s="182"/>
      <c r="D73" s="182"/>
      <c r="E73" s="183"/>
      <c r="F73" s="182"/>
      <c r="G73" s="182"/>
      <c r="H73" s="182"/>
      <c r="I73" s="182"/>
      <c r="J73" s="182"/>
      <c r="K73" s="182"/>
      <c r="L73" s="182"/>
      <c r="M73" s="182"/>
    </row>
    <row r="74" spans="1:13" ht="22.5" customHeight="1">
      <c r="A74" s="182" t="s">
        <v>219</v>
      </c>
      <c r="B74" s="182"/>
      <c r="C74" s="182"/>
      <c r="D74" s="182"/>
      <c r="E74" s="190">
        <v>10</v>
      </c>
      <c r="F74" s="1"/>
      <c r="G74" s="6">
        <v>1508299</v>
      </c>
      <c r="H74" s="1"/>
      <c r="I74" s="6">
        <v>2206801</v>
      </c>
      <c r="J74" s="1"/>
      <c r="K74" s="1">
        <v>0</v>
      </c>
      <c r="L74" s="193"/>
      <c r="M74" s="1">
        <v>0</v>
      </c>
    </row>
    <row r="75" spans="1:13" ht="22.5" customHeight="1">
      <c r="A75" s="214" t="s">
        <v>50</v>
      </c>
      <c r="B75" s="215"/>
      <c r="C75" s="215"/>
      <c r="D75" s="215"/>
      <c r="E75" s="190">
        <v>10</v>
      </c>
      <c r="F75" s="1"/>
      <c r="G75" s="114">
        <v>5720123</v>
      </c>
      <c r="H75" s="193"/>
      <c r="I75" s="114">
        <v>1982500</v>
      </c>
      <c r="J75" s="1"/>
      <c r="K75" s="114">
        <v>5720123</v>
      </c>
      <c r="L75" s="193"/>
      <c r="M75" s="114">
        <v>1982500</v>
      </c>
    </row>
    <row r="76" spans="1:13" ht="22.5" customHeight="1">
      <c r="A76" s="182" t="s">
        <v>234</v>
      </c>
      <c r="B76" s="182"/>
      <c r="C76" s="182"/>
      <c r="D76" s="182"/>
      <c r="E76" s="190">
        <v>10</v>
      </c>
      <c r="F76" s="1"/>
      <c r="G76" s="6">
        <v>817266</v>
      </c>
      <c r="H76" s="1"/>
      <c r="I76" s="6">
        <v>900594</v>
      </c>
      <c r="J76" s="1"/>
      <c r="K76" s="114">
        <v>8298</v>
      </c>
      <c r="L76" s="192"/>
      <c r="M76" s="114">
        <v>8691</v>
      </c>
    </row>
    <row r="77" spans="1:13" ht="22.5" customHeight="1">
      <c r="A77" s="197" t="s">
        <v>51</v>
      </c>
      <c r="B77" s="197"/>
      <c r="C77" s="197"/>
      <c r="D77" s="197"/>
      <c r="E77" s="190"/>
      <c r="F77" s="182"/>
      <c r="G77" s="6">
        <v>26163</v>
      </c>
      <c r="H77" s="182"/>
      <c r="I77" s="6">
        <v>26728</v>
      </c>
      <c r="J77" s="182"/>
      <c r="K77" s="1">
        <v>0</v>
      </c>
      <c r="L77" s="182"/>
      <c r="M77" s="1">
        <v>0</v>
      </c>
    </row>
    <row r="78" spans="1:13" ht="22.5" customHeight="1">
      <c r="A78" s="182" t="s">
        <v>213</v>
      </c>
      <c r="B78" s="197"/>
      <c r="C78" s="197"/>
      <c r="D78" s="197"/>
      <c r="E78" s="190"/>
      <c r="F78" s="1"/>
      <c r="G78" s="11">
        <v>254778</v>
      </c>
      <c r="H78" s="1"/>
      <c r="I78" s="11">
        <v>247030</v>
      </c>
      <c r="J78" s="1"/>
      <c r="K78" s="11">
        <v>32849</v>
      </c>
      <c r="L78" s="192"/>
      <c r="M78" s="11">
        <v>31683</v>
      </c>
    </row>
    <row r="79" spans="1:13" ht="22.5" customHeight="1">
      <c r="A79" s="182" t="s">
        <v>52</v>
      </c>
      <c r="B79" s="182"/>
      <c r="C79" s="182"/>
      <c r="D79" s="182"/>
      <c r="E79" s="204"/>
      <c r="F79" s="4"/>
      <c r="G79" s="7">
        <v>47512</v>
      </c>
      <c r="H79" s="4"/>
      <c r="I79" s="7">
        <v>49786</v>
      </c>
      <c r="J79" s="4"/>
      <c r="K79" s="12">
        <v>0</v>
      </c>
      <c r="L79" s="192"/>
      <c r="M79" s="12">
        <v>0</v>
      </c>
    </row>
    <row r="80" spans="1:13" ht="22.5" customHeight="1">
      <c r="A80" s="194" t="s">
        <v>53</v>
      </c>
      <c r="B80" s="182"/>
      <c r="C80" s="182"/>
      <c r="D80" s="182"/>
      <c r="E80" s="202"/>
      <c r="F80" s="8">
        <v>0</v>
      </c>
      <c r="G80" s="9">
        <f>SUM(G74:G79)</f>
        <v>8374141</v>
      </c>
      <c r="H80" s="8">
        <v>0</v>
      </c>
      <c r="I80" s="9">
        <v>5413439</v>
      </c>
      <c r="J80" s="8">
        <v>1</v>
      </c>
      <c r="K80" s="9">
        <f>SUM(K74:K79)</f>
        <v>5761270</v>
      </c>
      <c r="L80" s="8">
        <v>2</v>
      </c>
      <c r="M80" s="9">
        <v>2022874</v>
      </c>
    </row>
    <row r="81" spans="1:13" ht="15" customHeight="1">
      <c r="A81" s="194"/>
      <c r="B81" s="182"/>
      <c r="C81" s="182"/>
      <c r="D81" s="182"/>
      <c r="E81" s="202"/>
      <c r="F81" s="8"/>
      <c r="G81" s="8"/>
      <c r="H81" s="8"/>
      <c r="I81" s="8"/>
      <c r="J81" s="8"/>
      <c r="K81" s="8"/>
      <c r="L81" s="205"/>
      <c r="M81" s="8"/>
    </row>
    <row r="82" spans="1:13" ht="22.5" customHeight="1">
      <c r="A82" s="194" t="s">
        <v>54</v>
      </c>
      <c r="B82" s="182"/>
      <c r="C82" s="182"/>
      <c r="D82" s="182"/>
      <c r="E82" s="183"/>
      <c r="F82" s="8"/>
      <c r="G82" s="9">
        <f>G80+G71</f>
        <v>15875204</v>
      </c>
      <c r="H82" s="8"/>
      <c r="I82" s="9">
        <v>13866624</v>
      </c>
      <c r="J82" s="8"/>
      <c r="K82" s="9">
        <f>K80+K71</f>
        <v>7719106</v>
      </c>
      <c r="L82" s="8"/>
      <c r="M82" s="9">
        <v>4727036</v>
      </c>
    </row>
    <row r="83" spans="1:13" ht="22.5" customHeight="1">
      <c r="A83" s="181" t="s">
        <v>0</v>
      </c>
      <c r="B83" s="182"/>
      <c r="C83" s="182"/>
      <c r="D83" s="182"/>
      <c r="E83" s="183"/>
      <c r="F83" s="182"/>
      <c r="G83" s="182"/>
      <c r="H83" s="182"/>
      <c r="I83" s="182"/>
      <c r="J83" s="182"/>
      <c r="K83" s="182"/>
      <c r="L83" s="182"/>
      <c r="M83" s="182"/>
    </row>
    <row r="84" spans="1:13" ht="22.5" customHeight="1">
      <c r="A84" s="181" t="s">
        <v>1</v>
      </c>
      <c r="B84" s="182"/>
      <c r="C84" s="182"/>
      <c r="D84" s="182"/>
      <c r="E84" s="183"/>
      <c r="F84" s="182"/>
      <c r="G84" s="182"/>
      <c r="H84" s="182"/>
      <c r="I84" s="182"/>
      <c r="J84" s="182"/>
      <c r="K84" s="182"/>
      <c r="L84" s="182"/>
      <c r="M84" s="182"/>
    </row>
    <row r="85" spans="1:13" ht="15" customHeight="1">
      <c r="A85" s="181"/>
      <c r="B85" s="182"/>
      <c r="C85" s="182"/>
      <c r="D85" s="182"/>
      <c r="E85" s="183"/>
      <c r="F85" s="182"/>
      <c r="G85" s="182"/>
      <c r="H85" s="182"/>
      <c r="I85" s="182"/>
      <c r="J85" s="182"/>
      <c r="K85" s="182"/>
      <c r="L85" s="182"/>
      <c r="M85" s="182"/>
    </row>
    <row r="86" spans="1:13" ht="22.5" customHeight="1">
      <c r="A86" s="184"/>
      <c r="B86" s="182"/>
      <c r="C86" s="182"/>
      <c r="D86" s="182"/>
      <c r="E86" s="183"/>
      <c r="F86" s="183"/>
      <c r="G86" s="216" t="s">
        <v>2</v>
      </c>
      <c r="H86" s="216"/>
      <c r="I86" s="216"/>
      <c r="J86" s="185"/>
      <c r="K86" s="216" t="s">
        <v>3</v>
      </c>
      <c r="L86" s="216"/>
      <c r="M86" s="216"/>
    </row>
    <row r="87" spans="1:13" ht="22.5" customHeight="1">
      <c r="A87" s="184"/>
      <c r="B87" s="182"/>
      <c r="C87" s="182"/>
      <c r="D87" s="182"/>
      <c r="E87" s="183"/>
      <c r="F87" s="183"/>
      <c r="G87" s="186" t="s">
        <v>258</v>
      </c>
      <c r="H87" s="186"/>
      <c r="I87" s="186" t="s">
        <v>5</v>
      </c>
      <c r="J87" s="186"/>
      <c r="K87" s="186" t="s">
        <v>258</v>
      </c>
      <c r="L87" s="186"/>
      <c r="M87" s="186" t="s">
        <v>5</v>
      </c>
    </row>
    <row r="88" spans="1:13" ht="22.5" customHeight="1">
      <c r="A88" s="184"/>
      <c r="B88" s="182"/>
      <c r="C88" s="182"/>
      <c r="D88" s="182"/>
      <c r="E88" s="183"/>
      <c r="F88" s="183"/>
      <c r="G88" s="186">
        <v>2566</v>
      </c>
      <c r="H88" s="186"/>
      <c r="I88" s="186">
        <v>2565</v>
      </c>
      <c r="J88" s="186"/>
      <c r="K88" s="186">
        <v>2566</v>
      </c>
      <c r="L88" s="186"/>
      <c r="M88" s="186">
        <v>2565</v>
      </c>
    </row>
    <row r="89" spans="1:13" s="125" customFormat="1" ht="22.5" customHeight="1">
      <c r="A89" s="181" t="s">
        <v>36</v>
      </c>
      <c r="B89" s="182"/>
      <c r="C89" s="182"/>
      <c r="D89" s="182"/>
      <c r="E89" s="183"/>
      <c r="F89" s="187"/>
      <c r="G89" s="188" t="s">
        <v>8</v>
      </c>
      <c r="H89" s="186"/>
      <c r="I89" s="188"/>
      <c r="J89" s="186"/>
      <c r="K89" s="188" t="s">
        <v>8</v>
      </c>
      <c r="L89" s="187"/>
      <c r="M89" s="188"/>
    </row>
    <row r="90" spans="1:13" ht="22.5" hidden="1" customHeight="1">
      <c r="A90" s="194"/>
      <c r="B90" s="182"/>
      <c r="C90" s="182"/>
      <c r="D90" s="182"/>
      <c r="E90" s="183"/>
      <c r="F90" s="187"/>
      <c r="G90" s="213" t="s">
        <v>9</v>
      </c>
      <c r="H90" s="213"/>
      <c r="I90" s="213"/>
      <c r="J90" s="213"/>
      <c r="K90" s="213"/>
      <c r="L90" s="213"/>
      <c r="M90" s="213"/>
    </row>
    <row r="91" spans="1:13" ht="22.5" customHeight="1">
      <c r="A91" s="182"/>
      <c r="B91" s="182"/>
      <c r="C91" s="182"/>
      <c r="D91" s="182"/>
      <c r="E91" s="182"/>
      <c r="F91" s="182"/>
      <c r="G91" s="213" t="s">
        <v>9</v>
      </c>
      <c r="H91" s="213"/>
      <c r="I91" s="213"/>
      <c r="J91" s="213"/>
      <c r="K91" s="213"/>
      <c r="L91" s="213"/>
      <c r="M91" s="213"/>
    </row>
    <row r="92" spans="1:13" ht="22.5" customHeight="1">
      <c r="A92" s="189" t="s">
        <v>55</v>
      </c>
      <c r="B92" s="182"/>
      <c r="C92" s="182"/>
      <c r="D92" s="182"/>
      <c r="E92" s="182"/>
      <c r="F92" s="183"/>
      <c r="G92" s="183"/>
      <c r="H92" s="183"/>
      <c r="I92" s="183"/>
      <c r="J92" s="183"/>
      <c r="K92" s="183"/>
      <c r="L92" s="183"/>
      <c r="M92" s="183"/>
    </row>
    <row r="93" spans="1:13" ht="22.5" customHeight="1">
      <c r="A93" s="182" t="s">
        <v>56</v>
      </c>
      <c r="B93" s="182"/>
      <c r="C93" s="182"/>
      <c r="D93" s="182"/>
      <c r="E93" s="204"/>
      <c r="F93" s="206"/>
      <c r="G93" s="207"/>
      <c r="H93" s="206"/>
      <c r="I93" s="207"/>
      <c r="J93" s="206"/>
      <c r="K93" s="207"/>
      <c r="L93" s="206"/>
      <c r="M93" s="207"/>
    </row>
    <row r="94" spans="1:13" ht="22.5" customHeight="1">
      <c r="A94" s="182"/>
      <c r="B94" s="182" t="s">
        <v>57</v>
      </c>
      <c r="C94" s="182"/>
      <c r="D94" s="182"/>
      <c r="E94" s="183"/>
      <c r="F94" s="10"/>
      <c r="G94" s="1"/>
      <c r="H94" s="206"/>
      <c r="I94" s="1"/>
      <c r="J94" s="11"/>
      <c r="K94" s="1"/>
      <c r="L94" s="182"/>
      <c r="M94" s="1"/>
    </row>
    <row r="95" spans="1:13" ht="22.5" customHeight="1" thickBot="1">
      <c r="A95" s="182"/>
      <c r="B95" s="202" t="s">
        <v>58</v>
      </c>
      <c r="C95" s="182"/>
      <c r="D95" s="182"/>
      <c r="E95" s="183"/>
      <c r="F95" s="10"/>
      <c r="G95" s="115">
        <v>1998447</v>
      </c>
      <c r="H95" s="10"/>
      <c r="I95" s="115">
        <v>1998447</v>
      </c>
      <c r="J95" s="10"/>
      <c r="K95" s="115">
        <v>1998447</v>
      </c>
      <c r="L95" s="208"/>
      <c r="M95" s="115">
        <v>1998447</v>
      </c>
    </row>
    <row r="96" spans="1:13" ht="22.5" customHeight="1" thickTop="1">
      <c r="A96" s="182"/>
      <c r="B96" s="182" t="s">
        <v>59</v>
      </c>
      <c r="C96" s="182"/>
      <c r="D96" s="182"/>
      <c r="E96" s="183"/>
      <c r="F96" s="10"/>
      <c r="G96" s="10"/>
      <c r="H96" s="10"/>
      <c r="I96" s="10"/>
      <c r="J96" s="10"/>
      <c r="K96" s="10"/>
      <c r="L96" s="208"/>
      <c r="M96" s="10"/>
    </row>
    <row r="97" spans="1:13" ht="22.5" customHeight="1">
      <c r="A97" s="182"/>
      <c r="B97" s="202" t="s">
        <v>60</v>
      </c>
      <c r="C97" s="182"/>
      <c r="D97" s="182"/>
      <c r="E97" s="190"/>
      <c r="F97" s="11"/>
      <c r="G97" s="1">
        <v>1822465</v>
      </c>
      <c r="H97" s="11"/>
      <c r="I97" s="1">
        <v>1822465</v>
      </c>
      <c r="J97" s="11"/>
      <c r="K97" s="1">
        <v>1822465</v>
      </c>
      <c r="L97" s="182"/>
      <c r="M97" s="1">
        <v>1822465</v>
      </c>
    </row>
    <row r="98" spans="1:13" ht="22.5" customHeight="1">
      <c r="A98" s="182" t="s">
        <v>61</v>
      </c>
      <c r="B98" s="182"/>
      <c r="C98" s="182"/>
      <c r="D98" s="182"/>
      <c r="E98" s="190"/>
      <c r="F98" s="1"/>
      <c r="G98" s="1">
        <v>16060017</v>
      </c>
      <c r="H98" s="1"/>
      <c r="I98" s="1">
        <v>16060017</v>
      </c>
      <c r="J98" s="1"/>
      <c r="K98" s="1">
        <v>16060017</v>
      </c>
      <c r="L98" s="209"/>
      <c r="M98" s="1">
        <v>16060017</v>
      </c>
    </row>
    <row r="99" spans="1:13" ht="22.5" customHeight="1">
      <c r="A99" s="182" t="s">
        <v>62</v>
      </c>
      <c r="B99" s="182"/>
      <c r="C99" s="182"/>
      <c r="D99" s="182"/>
      <c r="E99" s="190"/>
      <c r="F99" s="11"/>
      <c r="G99" s="6"/>
      <c r="H99" s="11"/>
      <c r="I99" s="6"/>
      <c r="J99" s="11"/>
      <c r="K99" s="6"/>
      <c r="L99" s="182"/>
      <c r="M99" s="6"/>
    </row>
    <row r="100" spans="1:13" ht="22.5" customHeight="1">
      <c r="A100" s="182"/>
      <c r="B100" s="182" t="s">
        <v>63</v>
      </c>
      <c r="C100" s="182"/>
      <c r="D100" s="182"/>
      <c r="E100" s="190"/>
      <c r="F100" s="1"/>
      <c r="G100" s="1">
        <v>199845</v>
      </c>
      <c r="H100" s="1"/>
      <c r="I100" s="1">
        <v>199845</v>
      </c>
      <c r="J100" s="1"/>
      <c r="K100" s="1">
        <v>199845</v>
      </c>
      <c r="L100" s="209"/>
      <c r="M100" s="1">
        <v>199845</v>
      </c>
    </row>
    <row r="101" spans="1:13" ht="22.5" customHeight="1">
      <c r="A101" s="182"/>
      <c r="B101" s="182" t="s">
        <v>64</v>
      </c>
      <c r="C101" s="182"/>
      <c r="D101" s="182"/>
      <c r="E101" s="190"/>
      <c r="F101" s="1"/>
      <c r="G101" s="1">
        <v>5184430</v>
      </c>
      <c r="H101" s="1"/>
      <c r="I101" s="1">
        <v>4969468</v>
      </c>
      <c r="J101" s="1"/>
      <c r="K101" s="1">
        <v>15831470</v>
      </c>
      <c r="L101" s="209"/>
      <c r="M101" s="1">
        <v>13867753</v>
      </c>
    </row>
    <row r="102" spans="1:13" ht="22.5" customHeight="1">
      <c r="A102" s="182" t="s">
        <v>65</v>
      </c>
      <c r="B102" s="182"/>
      <c r="C102" s="182"/>
      <c r="D102" s="182"/>
      <c r="E102" s="190"/>
      <c r="F102" s="1"/>
      <c r="G102" s="12">
        <v>1251630</v>
      </c>
      <c r="H102" s="1"/>
      <c r="I102" s="12">
        <v>1482447</v>
      </c>
      <c r="J102" s="1"/>
      <c r="K102" s="12">
        <v>22678</v>
      </c>
      <c r="L102" s="209"/>
      <c r="M102" s="12">
        <v>21084</v>
      </c>
    </row>
    <row r="103" spans="1:13" ht="15" customHeight="1">
      <c r="A103" s="182"/>
      <c r="B103" s="182"/>
      <c r="C103" s="182"/>
      <c r="D103" s="182"/>
      <c r="E103" s="190"/>
      <c r="F103" s="11"/>
      <c r="G103" s="6"/>
      <c r="H103" s="11"/>
      <c r="I103" s="6"/>
      <c r="J103" s="11"/>
      <c r="K103" s="6"/>
      <c r="L103" s="182"/>
      <c r="M103" s="6"/>
    </row>
    <row r="104" spans="1:13" ht="22.5" customHeight="1">
      <c r="A104" s="194" t="s">
        <v>233</v>
      </c>
      <c r="B104" s="182"/>
      <c r="C104" s="182"/>
      <c r="D104" s="182"/>
      <c r="E104" s="190"/>
      <c r="F104" s="13"/>
      <c r="G104" s="13">
        <f>SUM(G97:G102)</f>
        <v>24518387</v>
      </c>
      <c r="H104" s="13"/>
      <c r="I104" s="13">
        <v>24534242</v>
      </c>
      <c r="J104" s="13"/>
      <c r="K104" s="13">
        <f>SUM(K97:K102)</f>
        <v>33936475</v>
      </c>
      <c r="L104" s="13"/>
      <c r="M104" s="13">
        <v>31971164</v>
      </c>
    </row>
    <row r="105" spans="1:13" ht="22.5" customHeight="1">
      <c r="A105" s="182" t="s">
        <v>66</v>
      </c>
      <c r="B105" s="182"/>
      <c r="C105" s="182"/>
      <c r="D105" s="182"/>
      <c r="E105" s="204"/>
      <c r="F105" s="1"/>
      <c r="G105" s="12">
        <v>3072580</v>
      </c>
      <c r="H105" s="1"/>
      <c r="I105" s="12">
        <v>3191811</v>
      </c>
      <c r="J105" s="1"/>
      <c r="K105" s="12">
        <v>0</v>
      </c>
      <c r="L105" s="192"/>
      <c r="M105" s="12">
        <v>0</v>
      </c>
    </row>
    <row r="106" spans="1:13" ht="22.5" customHeight="1">
      <c r="A106" s="194" t="s">
        <v>67</v>
      </c>
      <c r="B106" s="182"/>
      <c r="C106" s="182"/>
      <c r="D106" s="182"/>
      <c r="E106" s="210"/>
      <c r="F106" s="13"/>
      <c r="G106" s="14">
        <f>SUM(G104:G105)</f>
        <v>27590967</v>
      </c>
      <c r="H106" s="13"/>
      <c r="I106" s="14">
        <v>27726053</v>
      </c>
      <c r="J106" s="13"/>
      <c r="K106" s="14">
        <f>SUM(K104:K105)</f>
        <v>33936475</v>
      </c>
      <c r="L106" s="13"/>
      <c r="M106" s="14">
        <v>31971164</v>
      </c>
    </row>
    <row r="107" spans="1:13" ht="15" customHeight="1">
      <c r="A107" s="182"/>
      <c r="B107" s="182"/>
      <c r="C107" s="182"/>
      <c r="D107" s="182"/>
      <c r="E107" s="210"/>
      <c r="F107" s="1"/>
      <c r="G107" s="1"/>
      <c r="H107" s="1"/>
      <c r="I107" s="1"/>
      <c r="J107" s="1"/>
      <c r="K107" s="1"/>
      <c r="L107" s="209"/>
      <c r="M107" s="1"/>
    </row>
    <row r="108" spans="1:13" ht="22.5" customHeight="1" thickBot="1">
      <c r="A108" s="194" t="s">
        <v>68</v>
      </c>
      <c r="B108" s="182"/>
      <c r="C108" s="182"/>
      <c r="D108" s="182"/>
      <c r="E108" s="210"/>
      <c r="F108" s="13"/>
      <c r="G108" s="3">
        <f>G106+G82</f>
        <v>43466171</v>
      </c>
      <c r="H108" s="13"/>
      <c r="I108" s="3">
        <v>41592677</v>
      </c>
      <c r="J108" s="13"/>
      <c r="K108" s="3">
        <f>K106+K82</f>
        <v>41655581</v>
      </c>
      <c r="L108" s="13"/>
      <c r="M108" s="3">
        <v>36698200</v>
      </c>
    </row>
    <row r="109" spans="1:13" ht="15" customHeight="1" thickTop="1">
      <c r="E109" s="145"/>
      <c r="G109" s="146"/>
      <c r="I109" s="146"/>
      <c r="K109" s="146"/>
      <c r="M109" s="146"/>
    </row>
    <row r="110" spans="1:13" ht="22.5" customHeight="1">
      <c r="G110" s="146"/>
      <c r="I110" s="146"/>
      <c r="K110" s="146"/>
      <c r="M110" s="146"/>
    </row>
  </sheetData>
  <mergeCells count="14">
    <mergeCell ref="A75:D75"/>
    <mergeCell ref="G86:I86"/>
    <mergeCell ref="K86:M86"/>
    <mergeCell ref="G4:I4"/>
    <mergeCell ref="K4:M4"/>
    <mergeCell ref="G9:M9"/>
    <mergeCell ref="A40:D40"/>
    <mergeCell ref="G51:I51"/>
    <mergeCell ref="K51:M51"/>
    <mergeCell ref="G91:M91"/>
    <mergeCell ref="G8:M8"/>
    <mergeCell ref="G55:M55"/>
    <mergeCell ref="G90:M90"/>
    <mergeCell ref="G56:M56"/>
  </mergeCells>
  <pageMargins left="0.8" right="0.8" top="0.48" bottom="0.5" header="0.5" footer="0.5"/>
  <pageSetup paperSize="9" scale="72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6" manualBreakCount="6">
    <brk id="47" max="16383" man="1"/>
    <brk id="82" max="16383" man="1"/>
    <brk id="108" max="16383" man="1"/>
    <brk id="188" max="12" man="1"/>
    <brk id="228" max="12" man="1"/>
    <brk id="24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2"/>
  <sheetViews>
    <sheetView view="pageBreakPreview" topLeftCell="A61" zoomScale="40" zoomScaleNormal="100" zoomScaleSheetLayoutView="40" workbookViewId="0">
      <selection activeCell="A60" sqref="A60:XFD60"/>
    </sheetView>
  </sheetViews>
  <sheetFormatPr defaultColWidth="8.90625" defaultRowHeight="21.5"/>
  <cols>
    <col min="1" max="2" width="2.453125" style="120" customWidth="1"/>
    <col min="3" max="3" width="5.90625" style="120" customWidth="1"/>
    <col min="4" max="4" width="47.36328125" style="120" customWidth="1"/>
    <col min="5" max="5" width="8.90625" style="121" customWidth="1"/>
    <col min="6" max="6" width="1" style="120" customWidth="1"/>
    <col min="7" max="7" width="13" style="182" customWidth="1"/>
    <col min="8" max="8" width="1" style="120" customWidth="1"/>
    <col min="9" max="9" width="13" style="120" customWidth="1"/>
    <col min="10" max="10" width="1" style="120" customWidth="1"/>
    <col min="11" max="11" width="13" style="120" customWidth="1"/>
    <col min="12" max="12" width="1" style="120" customWidth="1"/>
    <col min="13" max="13" width="13" style="120" customWidth="1"/>
    <col min="14" max="16384" width="8.90625" style="120"/>
  </cols>
  <sheetData>
    <row r="1" spans="1:13" ht="22.5" customHeight="1">
      <c r="A1" s="119" t="s">
        <v>0</v>
      </c>
    </row>
    <row r="2" spans="1:13" ht="22.5" customHeight="1">
      <c r="A2" s="125" t="s">
        <v>220</v>
      </c>
    </row>
    <row r="3" spans="1:13" ht="22.5" customHeight="1">
      <c r="A3" s="21"/>
      <c r="B3" s="21"/>
      <c r="C3" s="21"/>
      <c r="D3" s="21"/>
      <c r="E3" s="128"/>
      <c r="F3" s="21"/>
      <c r="G3" s="211"/>
      <c r="H3" s="21"/>
      <c r="I3" s="129"/>
      <c r="J3" s="21"/>
      <c r="K3" s="130"/>
      <c r="L3" s="131"/>
      <c r="M3" s="132"/>
    </row>
    <row r="4" spans="1:13" ht="22.5" customHeight="1">
      <c r="F4" s="121"/>
      <c r="G4" s="219" t="s">
        <v>2</v>
      </c>
      <c r="H4" s="219"/>
      <c r="I4" s="219"/>
      <c r="J4" s="122"/>
      <c r="K4" s="219" t="s">
        <v>3</v>
      </c>
      <c r="L4" s="219"/>
      <c r="M4" s="219"/>
    </row>
    <row r="5" spans="1:13" ht="22.5" customHeight="1">
      <c r="F5" s="121"/>
      <c r="G5" s="217" t="s">
        <v>107</v>
      </c>
      <c r="H5" s="217"/>
      <c r="I5" s="217"/>
      <c r="J5" s="15"/>
      <c r="K5" s="220" t="str">
        <f>G5</f>
        <v>สำหรับงวดสามเดือนสิ้นสุดวันที่</v>
      </c>
      <c r="L5" s="220"/>
      <c r="M5" s="220"/>
    </row>
    <row r="6" spans="1:13" ht="22.5" customHeight="1">
      <c r="F6" s="121"/>
      <c r="G6" s="217" t="s">
        <v>4</v>
      </c>
      <c r="H6" s="217"/>
      <c r="I6" s="217"/>
      <c r="J6" s="15"/>
      <c r="K6" s="220" t="str">
        <f>G6</f>
        <v>31 มีนาคม</v>
      </c>
      <c r="L6" s="220"/>
      <c r="M6" s="220"/>
    </row>
    <row r="7" spans="1:13" ht="22.5" customHeight="1">
      <c r="E7" s="121" t="s">
        <v>7</v>
      </c>
      <c r="F7" s="123"/>
      <c r="G7" s="187">
        <v>2566</v>
      </c>
      <c r="H7" s="123"/>
      <c r="I7" s="123">
        <v>2565</v>
      </c>
      <c r="J7" s="123"/>
      <c r="K7" s="123">
        <v>2566</v>
      </c>
      <c r="L7" s="123"/>
      <c r="M7" s="123">
        <v>2565</v>
      </c>
    </row>
    <row r="8" spans="1:13" ht="22.5" customHeight="1">
      <c r="E8" s="123"/>
      <c r="F8" s="123"/>
      <c r="G8" s="218" t="s">
        <v>9</v>
      </c>
      <c r="H8" s="218"/>
      <c r="I8" s="218"/>
      <c r="J8" s="218"/>
      <c r="K8" s="218"/>
      <c r="L8" s="218"/>
      <c r="M8" s="218"/>
    </row>
    <row r="9" spans="1:13" ht="22.5" customHeight="1">
      <c r="A9" s="124" t="s">
        <v>69</v>
      </c>
      <c r="E9" s="123"/>
      <c r="F9" s="121"/>
      <c r="G9" s="183"/>
      <c r="H9" s="121"/>
      <c r="I9" s="121"/>
      <c r="J9" s="121"/>
      <c r="K9" s="121"/>
      <c r="L9" s="121"/>
      <c r="M9" s="121"/>
    </row>
    <row r="10" spans="1:13" ht="22.5" customHeight="1">
      <c r="A10" s="120" t="s">
        <v>70</v>
      </c>
    </row>
    <row r="11" spans="1:13" ht="22.5" customHeight="1">
      <c r="B11" s="120" t="s">
        <v>71</v>
      </c>
      <c r="E11" s="128"/>
      <c r="F11" s="16"/>
      <c r="G11" s="42">
        <v>2077297</v>
      </c>
      <c r="H11" s="16"/>
      <c r="I11" s="42">
        <v>3164894</v>
      </c>
      <c r="J11" s="16"/>
      <c r="K11" s="2">
        <v>0</v>
      </c>
      <c r="L11" s="16"/>
      <c r="M11" s="2">
        <v>0</v>
      </c>
    </row>
    <row r="12" spans="1:13" ht="22.5" customHeight="1">
      <c r="B12" s="120" t="s">
        <v>72</v>
      </c>
      <c r="E12" s="128"/>
      <c r="F12" s="16"/>
      <c r="G12" s="42">
        <v>1478981</v>
      </c>
      <c r="H12" s="16"/>
      <c r="I12" s="42">
        <v>1335635</v>
      </c>
      <c r="J12" s="16"/>
      <c r="K12" s="2">
        <v>0</v>
      </c>
      <c r="L12" s="16"/>
      <c r="M12" s="2">
        <v>0</v>
      </c>
    </row>
    <row r="13" spans="1:13" ht="22.5" customHeight="1">
      <c r="B13" s="120" t="s">
        <v>73</v>
      </c>
      <c r="E13" s="128"/>
      <c r="F13" s="16"/>
      <c r="G13" s="42">
        <v>248248</v>
      </c>
      <c r="H13" s="16"/>
      <c r="I13" s="42">
        <v>245674</v>
      </c>
      <c r="J13" s="16"/>
      <c r="K13" s="2">
        <v>0</v>
      </c>
      <c r="L13" s="16"/>
      <c r="M13" s="2">
        <v>0</v>
      </c>
    </row>
    <row r="14" spans="1:13" ht="22.5" customHeight="1">
      <c r="A14" s="126" t="s">
        <v>74</v>
      </c>
      <c r="B14" s="126"/>
      <c r="C14" s="126"/>
      <c r="E14" s="128"/>
      <c r="F14" s="16"/>
      <c r="G14" s="12">
        <v>961236</v>
      </c>
      <c r="H14" s="16"/>
      <c r="I14" s="12">
        <v>1287835</v>
      </c>
      <c r="J14" s="16"/>
      <c r="K14" s="17">
        <v>0</v>
      </c>
      <c r="L14" s="16"/>
      <c r="M14" s="17">
        <v>0</v>
      </c>
    </row>
    <row r="15" spans="1:13" ht="22.5" customHeight="1">
      <c r="A15" s="125" t="s">
        <v>75</v>
      </c>
      <c r="B15" s="126"/>
      <c r="C15" s="126"/>
      <c r="E15" s="127">
        <v>11</v>
      </c>
      <c r="F15" s="133"/>
      <c r="G15" s="14">
        <f>SUM(G11:G14)</f>
        <v>4765762</v>
      </c>
      <c r="H15" s="133"/>
      <c r="I15" s="14">
        <f>SUM(I11:I14)</f>
        <v>6034038</v>
      </c>
      <c r="J15" s="133"/>
      <c r="K15" s="18">
        <f>SUM(K11:K14)</f>
        <v>0</v>
      </c>
      <c r="L15" s="134"/>
      <c r="M15" s="18">
        <f>SUM(M11:M14)</f>
        <v>0</v>
      </c>
    </row>
    <row r="16" spans="1:13" ht="17" customHeight="1">
      <c r="A16" s="19"/>
      <c r="B16" s="19"/>
      <c r="E16" s="128"/>
      <c r="F16" s="20"/>
      <c r="G16" s="10"/>
      <c r="H16" s="20"/>
      <c r="I16" s="10"/>
      <c r="J16" s="20"/>
      <c r="K16" s="20"/>
      <c r="L16" s="20"/>
      <c r="M16" s="20"/>
    </row>
    <row r="17" spans="1:13" ht="22.5" customHeight="1">
      <c r="A17" s="135" t="s">
        <v>76</v>
      </c>
      <c r="B17" s="21"/>
      <c r="C17" s="126"/>
      <c r="E17" s="128"/>
      <c r="F17" s="131"/>
      <c r="G17" s="10"/>
      <c r="H17" s="131"/>
      <c r="I17" s="10"/>
      <c r="J17" s="131"/>
      <c r="K17" s="20"/>
      <c r="L17" s="131"/>
      <c r="M17" s="20"/>
    </row>
    <row r="18" spans="1:13" ht="22.5" customHeight="1">
      <c r="A18" s="130" t="s">
        <v>77</v>
      </c>
      <c r="B18" s="21"/>
      <c r="E18" s="128"/>
      <c r="F18" s="131"/>
      <c r="G18" s="6"/>
      <c r="H18" s="131"/>
      <c r="I18" s="6"/>
      <c r="J18" s="131"/>
      <c r="K18" s="131"/>
      <c r="L18" s="131"/>
      <c r="M18" s="131"/>
    </row>
    <row r="19" spans="1:13" ht="22.5" customHeight="1">
      <c r="A19" s="130"/>
      <c r="B19" s="21" t="s">
        <v>78</v>
      </c>
      <c r="E19" s="128"/>
      <c r="F19" s="131"/>
      <c r="G19" s="42">
        <v>1575674</v>
      </c>
      <c r="H19" s="131"/>
      <c r="I19" s="42">
        <v>1869461</v>
      </c>
      <c r="J19" s="131"/>
      <c r="K19" s="2">
        <v>0</v>
      </c>
      <c r="L19" s="2"/>
      <c r="M19" s="2">
        <v>0</v>
      </c>
    </row>
    <row r="20" spans="1:13" ht="22.5" customHeight="1">
      <c r="A20" s="130"/>
      <c r="B20" s="21" t="s">
        <v>79</v>
      </c>
      <c r="E20" s="128"/>
      <c r="F20" s="131"/>
      <c r="G20" s="42">
        <v>1469906</v>
      </c>
      <c r="H20" s="131"/>
      <c r="I20" s="42">
        <v>1495502</v>
      </c>
      <c r="J20" s="131"/>
      <c r="K20" s="2">
        <v>0</v>
      </c>
      <c r="L20" s="2"/>
      <c r="M20" s="2">
        <v>0</v>
      </c>
    </row>
    <row r="21" spans="1:13" ht="22.5" customHeight="1">
      <c r="A21" s="130"/>
      <c r="B21" s="21" t="s">
        <v>80</v>
      </c>
      <c r="E21" s="128"/>
      <c r="F21" s="131"/>
      <c r="G21" s="42">
        <v>186264</v>
      </c>
      <c r="H21" s="131"/>
      <c r="I21" s="42">
        <v>185430</v>
      </c>
      <c r="J21" s="131"/>
      <c r="K21" s="2">
        <v>0</v>
      </c>
      <c r="L21" s="2"/>
      <c r="M21" s="2">
        <v>0</v>
      </c>
    </row>
    <row r="22" spans="1:13" ht="22.5" customHeight="1">
      <c r="A22" s="130" t="s">
        <v>81</v>
      </c>
      <c r="B22" s="21"/>
      <c r="E22" s="128"/>
      <c r="F22" s="16"/>
      <c r="G22" s="12">
        <v>803872</v>
      </c>
      <c r="H22" s="16"/>
      <c r="I22" s="12">
        <v>1034515</v>
      </c>
      <c r="J22" s="16"/>
      <c r="K22" s="17">
        <v>0</v>
      </c>
      <c r="L22" s="22"/>
      <c r="M22" s="17">
        <v>0</v>
      </c>
    </row>
    <row r="23" spans="1:13" ht="22.5" customHeight="1">
      <c r="A23" s="136" t="s">
        <v>82</v>
      </c>
      <c r="B23" s="21"/>
      <c r="C23" s="125"/>
      <c r="E23" s="128"/>
      <c r="F23" s="133"/>
      <c r="G23" s="14">
        <f>SUM(G19:G22)</f>
        <v>4035716</v>
      </c>
      <c r="H23" s="133"/>
      <c r="I23" s="14">
        <f>SUM(I19:I22)</f>
        <v>4584908</v>
      </c>
      <c r="J23" s="133"/>
      <c r="K23" s="18">
        <f>SUM(K19:K22)</f>
        <v>0</v>
      </c>
      <c r="L23" s="134"/>
      <c r="M23" s="18">
        <f>SUM(M19:M22)</f>
        <v>0</v>
      </c>
    </row>
    <row r="24" spans="1:13" ht="17" customHeight="1">
      <c r="A24" s="125"/>
      <c r="G24" s="6"/>
      <c r="I24" s="6"/>
    </row>
    <row r="25" spans="1:13" ht="22.5" customHeight="1">
      <c r="A25" s="136" t="s">
        <v>83</v>
      </c>
      <c r="B25" s="21"/>
      <c r="E25" s="128"/>
      <c r="F25" s="133"/>
      <c r="G25" s="43">
        <f>G15-G23</f>
        <v>730046</v>
      </c>
      <c r="H25" s="133"/>
      <c r="I25" s="43">
        <f>I15-I23</f>
        <v>1449130</v>
      </c>
      <c r="J25" s="24">
        <v>0</v>
      </c>
      <c r="K25" s="23">
        <f>K15-K23</f>
        <v>0</v>
      </c>
      <c r="L25" s="137">
        <v>0</v>
      </c>
      <c r="M25" s="23">
        <f>M15-M23</f>
        <v>0</v>
      </c>
    </row>
    <row r="26" spans="1:13" ht="22.5" customHeight="1">
      <c r="A26" s="130" t="s">
        <v>84</v>
      </c>
      <c r="B26" s="21"/>
      <c r="E26" s="128">
        <v>13</v>
      </c>
      <c r="F26" s="16"/>
      <c r="G26" s="12">
        <v>128616</v>
      </c>
      <c r="H26" s="16"/>
      <c r="I26" s="12">
        <v>93094</v>
      </c>
      <c r="J26" s="25"/>
      <c r="K26" s="12">
        <v>2229197</v>
      </c>
      <c r="L26" s="25"/>
      <c r="M26" s="12">
        <v>89292</v>
      </c>
    </row>
    <row r="27" spans="1:13" ht="22.5" customHeight="1">
      <c r="A27" s="136" t="s">
        <v>85</v>
      </c>
      <c r="B27" s="21"/>
      <c r="E27" s="128"/>
      <c r="F27" s="138"/>
      <c r="G27" s="9">
        <f>SUM(G25:G26)</f>
        <v>858662</v>
      </c>
      <c r="H27" s="138"/>
      <c r="I27" s="9">
        <f>SUM(I25:I26)</f>
        <v>1542224</v>
      </c>
      <c r="J27" s="26"/>
      <c r="K27" s="9">
        <f>SUM(K25:K26)</f>
        <v>2229197</v>
      </c>
      <c r="L27" s="26"/>
      <c r="M27" s="9">
        <f>SUM(M25:M26)</f>
        <v>89292</v>
      </c>
    </row>
    <row r="28" spans="1:13" ht="17" customHeight="1">
      <c r="A28" s="125"/>
      <c r="G28" s="6"/>
      <c r="I28" s="6"/>
      <c r="K28" s="6"/>
      <c r="M28" s="6"/>
    </row>
    <row r="29" spans="1:13" ht="22.5" customHeight="1">
      <c r="A29" s="130" t="s">
        <v>86</v>
      </c>
      <c r="B29" s="21"/>
      <c r="E29" s="128"/>
      <c r="F29" s="131"/>
      <c r="G29" s="1">
        <v>170505</v>
      </c>
      <c r="H29" s="131"/>
      <c r="I29" s="1">
        <v>189533</v>
      </c>
      <c r="J29" s="131"/>
      <c r="K29" s="23">
        <v>0</v>
      </c>
      <c r="L29" s="131"/>
      <c r="M29" s="23">
        <v>0</v>
      </c>
    </row>
    <row r="30" spans="1:13" ht="22.5" customHeight="1">
      <c r="A30" s="130" t="s">
        <v>87</v>
      </c>
      <c r="B30" s="21"/>
      <c r="E30" s="128"/>
      <c r="F30" s="16"/>
      <c r="G30" s="12">
        <v>409893</v>
      </c>
      <c r="H30" s="16"/>
      <c r="I30" s="12">
        <v>437480</v>
      </c>
      <c r="J30" s="25"/>
      <c r="K30" s="12">
        <v>210237</v>
      </c>
      <c r="L30" s="25"/>
      <c r="M30" s="12">
        <v>86910</v>
      </c>
    </row>
    <row r="31" spans="1:13" ht="22.5" customHeight="1">
      <c r="A31" s="136" t="s">
        <v>88</v>
      </c>
      <c r="B31" s="21"/>
      <c r="E31" s="128"/>
      <c r="F31" s="138"/>
      <c r="G31" s="9">
        <f>SUM(G29:G30)</f>
        <v>580398</v>
      </c>
      <c r="H31" s="138"/>
      <c r="I31" s="9">
        <f>SUM(I29:I30)</f>
        <v>627013</v>
      </c>
      <c r="J31" s="26"/>
      <c r="K31" s="9">
        <f>SUM(K29:K30)</f>
        <v>210237</v>
      </c>
      <c r="L31" s="26"/>
      <c r="M31" s="9">
        <f>SUM(M29:M30)</f>
        <v>86910</v>
      </c>
    </row>
    <row r="32" spans="1:13" ht="17" customHeight="1">
      <c r="A32" s="19"/>
      <c r="B32" s="19"/>
      <c r="E32" s="128"/>
      <c r="F32" s="20"/>
      <c r="G32" s="10"/>
      <c r="H32" s="20"/>
      <c r="I32" s="10"/>
      <c r="J32" s="20"/>
      <c r="K32" s="10"/>
      <c r="L32" s="20"/>
      <c r="M32" s="10"/>
    </row>
    <row r="33" spans="1:13" ht="22.5" customHeight="1">
      <c r="A33" s="27" t="s">
        <v>266</v>
      </c>
      <c r="B33" s="19"/>
      <c r="E33" s="128"/>
      <c r="F33" s="26"/>
      <c r="G33" s="28">
        <f>G27-G31</f>
        <v>278264</v>
      </c>
      <c r="H33" s="26"/>
      <c r="I33" s="28">
        <f>I27-I31</f>
        <v>915211</v>
      </c>
      <c r="J33" s="26"/>
      <c r="K33" s="28">
        <f>K27-K31</f>
        <v>2018960</v>
      </c>
      <c r="L33" s="26"/>
      <c r="M33" s="28">
        <f>M27-M31</f>
        <v>2382</v>
      </c>
    </row>
    <row r="34" spans="1:13" ht="22.5" customHeight="1">
      <c r="A34" s="182" t="s">
        <v>321</v>
      </c>
      <c r="B34" s="160"/>
      <c r="C34" s="182"/>
      <c r="D34" s="182"/>
      <c r="E34" s="128"/>
      <c r="F34" s="25"/>
      <c r="G34" s="1"/>
      <c r="H34" s="162"/>
      <c r="I34" s="1"/>
      <c r="J34" s="163"/>
      <c r="K34" s="161"/>
      <c r="L34" s="163"/>
      <c r="M34" s="161"/>
    </row>
    <row r="35" spans="1:13" ht="22.5" customHeight="1">
      <c r="A35" s="182"/>
      <c r="B35" s="160" t="s">
        <v>312</v>
      </c>
      <c r="C35" s="182"/>
      <c r="D35" s="182"/>
      <c r="E35" s="128">
        <v>5</v>
      </c>
      <c r="F35" s="25"/>
      <c r="G35" s="12">
        <v>-19188</v>
      </c>
      <c r="H35" s="25"/>
      <c r="I35" s="12">
        <v>48690</v>
      </c>
      <c r="J35" s="16"/>
      <c r="K35" s="30">
        <v>0</v>
      </c>
      <c r="L35" s="16"/>
      <c r="M35" s="30">
        <v>0</v>
      </c>
    </row>
    <row r="36" spans="1:13" ht="17" customHeight="1">
      <c r="A36" s="19"/>
      <c r="B36" s="19"/>
      <c r="E36" s="128"/>
      <c r="F36" s="20"/>
      <c r="G36" s="10"/>
      <c r="H36" s="20"/>
      <c r="I36" s="10"/>
      <c r="J36" s="20"/>
      <c r="K36" s="10"/>
      <c r="L36" s="20"/>
      <c r="M36" s="10"/>
    </row>
    <row r="37" spans="1:13" ht="22.5" customHeight="1">
      <c r="A37" s="27" t="s">
        <v>267</v>
      </c>
      <c r="B37" s="19"/>
      <c r="E37" s="128"/>
      <c r="F37" s="26"/>
      <c r="G37" s="28">
        <f>SUM(G33:G35)</f>
        <v>259076</v>
      </c>
      <c r="H37" s="26"/>
      <c r="I37" s="28">
        <f>SUM(I33:I35)</f>
        <v>963901</v>
      </c>
      <c r="J37" s="26"/>
      <c r="K37" s="28">
        <f>SUM(K33:K34)</f>
        <v>2018960</v>
      </c>
      <c r="L37" s="26"/>
      <c r="M37" s="28">
        <f>SUM(M33:M34)</f>
        <v>2382</v>
      </c>
    </row>
    <row r="38" spans="1:13" ht="22.5" customHeight="1">
      <c r="A38" s="19" t="s">
        <v>89</v>
      </c>
      <c r="B38" s="19"/>
      <c r="E38" s="128"/>
      <c r="F38" s="20"/>
      <c r="G38" s="44">
        <v>180315</v>
      </c>
      <c r="H38" s="20"/>
      <c r="I38" s="44">
        <v>105160</v>
      </c>
      <c r="J38" s="20"/>
      <c r="K38" s="44">
        <v>90005</v>
      </c>
      <c r="L38" s="20"/>
      <c r="M38" s="44">
        <v>60803</v>
      </c>
    </row>
    <row r="39" spans="1:13" ht="22.5" customHeight="1">
      <c r="A39" s="27" t="s">
        <v>236</v>
      </c>
      <c r="B39" s="19"/>
      <c r="E39" s="128"/>
      <c r="F39" s="26"/>
      <c r="G39" s="28">
        <f>G37-G38</f>
        <v>78761</v>
      </c>
      <c r="H39" s="26"/>
      <c r="I39" s="28">
        <f>I37-I38</f>
        <v>858741</v>
      </c>
      <c r="J39" s="26"/>
      <c r="K39" s="28">
        <f>K37-K38</f>
        <v>1928955</v>
      </c>
      <c r="L39" s="26"/>
      <c r="M39" s="28">
        <f>M37-M38</f>
        <v>-58421</v>
      </c>
    </row>
    <row r="40" spans="1:13" ht="22.5" customHeight="1">
      <c r="A40" s="19" t="s">
        <v>284</v>
      </c>
      <c r="B40" s="19"/>
      <c r="E40" s="127" t="s">
        <v>202</v>
      </c>
      <c r="F40" s="25"/>
      <c r="G40" s="12">
        <v>-41955</v>
      </c>
      <c r="H40" s="25"/>
      <c r="I40" s="12">
        <v>-5636</v>
      </c>
      <c r="J40" s="16"/>
      <c r="K40" s="12">
        <v>-34762</v>
      </c>
      <c r="L40" s="16"/>
      <c r="M40" s="12">
        <v>-15324</v>
      </c>
    </row>
    <row r="41" spans="1:13" ht="22.5" customHeight="1" thickBot="1">
      <c r="A41" s="27" t="s">
        <v>235</v>
      </c>
      <c r="B41" s="19"/>
      <c r="E41" s="128"/>
      <c r="F41" s="26"/>
      <c r="G41" s="31">
        <f>G39-G40</f>
        <v>120716</v>
      </c>
      <c r="H41" s="138"/>
      <c r="I41" s="31">
        <f>I39-I40</f>
        <v>864377</v>
      </c>
      <c r="J41" s="138"/>
      <c r="K41" s="33">
        <f>K39-K40</f>
        <v>1963717</v>
      </c>
      <c r="L41" s="138"/>
      <c r="M41" s="33">
        <f>M39-M40</f>
        <v>-43097</v>
      </c>
    </row>
    <row r="42" spans="1:13" ht="17" customHeight="1" thickTop="1">
      <c r="A42" s="119"/>
    </row>
    <row r="43" spans="1:13" ht="22.5" customHeight="1">
      <c r="A43" s="32" t="s">
        <v>237</v>
      </c>
      <c r="B43" s="21"/>
      <c r="E43" s="139"/>
      <c r="F43" s="131"/>
      <c r="G43" s="212"/>
      <c r="H43" s="131"/>
      <c r="I43" s="131"/>
      <c r="J43" s="131"/>
      <c r="K43" s="131"/>
      <c r="L43" s="131"/>
      <c r="M43" s="131"/>
    </row>
    <row r="44" spans="1:13" ht="22.5" customHeight="1">
      <c r="B44" s="21" t="s">
        <v>90</v>
      </c>
      <c r="E44" s="127">
        <v>14</v>
      </c>
      <c r="F44" s="25"/>
      <c r="G44" s="1">
        <v>214962</v>
      </c>
      <c r="H44" s="25"/>
      <c r="I44" s="1">
        <v>979841</v>
      </c>
      <c r="J44" s="25"/>
      <c r="K44" s="2">
        <v>1963717</v>
      </c>
      <c r="L44" s="25"/>
      <c r="M44" s="2">
        <v>-43097</v>
      </c>
    </row>
    <row r="45" spans="1:13" ht="22.5" customHeight="1">
      <c r="B45" s="21" t="s">
        <v>91</v>
      </c>
      <c r="E45" s="139"/>
      <c r="F45" s="16"/>
      <c r="G45" s="1">
        <v>-94246</v>
      </c>
      <c r="H45" s="16"/>
      <c r="I45" s="1">
        <v>-115464</v>
      </c>
      <c r="J45" s="16"/>
      <c r="K45" s="30">
        <v>0</v>
      </c>
      <c r="L45" s="22"/>
      <c r="M45" s="30">
        <v>0</v>
      </c>
    </row>
    <row r="46" spans="1:13" ht="17" customHeight="1" thickBot="1">
      <c r="A46" s="27"/>
      <c r="B46" s="21"/>
      <c r="E46" s="139"/>
      <c r="F46" s="138"/>
      <c r="G46" s="31">
        <f>G41</f>
        <v>120716</v>
      </c>
      <c r="H46" s="138"/>
      <c r="I46" s="31">
        <f>I41</f>
        <v>864377</v>
      </c>
      <c r="J46" s="138"/>
      <c r="K46" s="33">
        <f>K41</f>
        <v>1963717</v>
      </c>
      <c r="L46" s="138"/>
      <c r="M46" s="33">
        <f>M41</f>
        <v>-43097</v>
      </c>
    </row>
    <row r="47" spans="1:13" ht="18.5" customHeight="1" thickTop="1">
      <c r="A47" s="27"/>
      <c r="B47" s="21"/>
      <c r="E47" s="139"/>
      <c r="F47" s="138"/>
      <c r="G47" s="8"/>
      <c r="H47" s="138"/>
      <c r="I47" s="8"/>
      <c r="J47" s="138"/>
      <c r="K47" s="29"/>
      <c r="L47" s="138"/>
      <c r="M47" s="29"/>
    </row>
    <row r="48" spans="1:13" ht="22.5" customHeight="1">
      <c r="A48" s="34" t="s">
        <v>238</v>
      </c>
      <c r="B48" s="32"/>
      <c r="C48" s="21"/>
      <c r="D48" s="21"/>
      <c r="E48" s="127"/>
      <c r="F48" s="32"/>
      <c r="G48" s="8"/>
      <c r="H48" s="32"/>
      <c r="I48" s="8"/>
      <c r="J48" s="32"/>
      <c r="K48" s="26"/>
      <c r="L48" s="32"/>
      <c r="M48" s="26"/>
    </row>
    <row r="49" spans="1:13" ht="22.5" customHeight="1" thickBot="1">
      <c r="A49" s="21" t="s">
        <v>307</v>
      </c>
      <c r="B49" s="32"/>
      <c r="C49" s="21"/>
      <c r="D49" s="21"/>
      <c r="E49" s="128">
        <v>14</v>
      </c>
      <c r="F49" s="21"/>
      <c r="G49" s="35">
        <v>0.12</v>
      </c>
      <c r="H49" s="45"/>
      <c r="I49" s="35">
        <v>0.53556212794489211</v>
      </c>
      <c r="J49" s="45"/>
      <c r="K49" s="35">
        <v>1.08</v>
      </c>
      <c r="L49" s="45"/>
      <c r="M49" s="35">
        <v>-2.3647647724578749E-2</v>
      </c>
    </row>
    <row r="50" spans="1:13" ht="17" customHeight="1" thickTop="1">
      <c r="A50" s="21"/>
      <c r="B50" s="32"/>
      <c r="C50" s="21"/>
      <c r="D50" s="21"/>
      <c r="E50" s="128"/>
      <c r="F50" s="21"/>
      <c r="G50" s="158"/>
      <c r="H50" s="45"/>
      <c r="I50" s="158"/>
      <c r="J50" s="45"/>
      <c r="K50" s="158"/>
      <c r="L50" s="45"/>
      <c r="M50" s="158"/>
    </row>
    <row r="51" spans="1:13" ht="22.5" customHeight="1">
      <c r="A51" s="119" t="s">
        <v>0</v>
      </c>
    </row>
    <row r="52" spans="1:13" ht="22.5" customHeight="1">
      <c r="A52" s="125" t="s">
        <v>248</v>
      </c>
    </row>
    <row r="53" spans="1:13" ht="22.5" customHeight="1">
      <c r="A53" s="21"/>
      <c r="B53" s="21"/>
      <c r="C53" s="21"/>
      <c r="D53" s="21"/>
      <c r="E53" s="128"/>
      <c r="F53" s="21"/>
      <c r="G53" s="211"/>
      <c r="H53" s="21"/>
      <c r="I53" s="129"/>
      <c r="J53" s="21"/>
      <c r="K53" s="130"/>
      <c r="L53" s="131"/>
      <c r="M53" s="132"/>
    </row>
    <row r="54" spans="1:13" ht="22.5" customHeight="1">
      <c r="F54" s="121"/>
      <c r="G54" s="219" t="s">
        <v>2</v>
      </c>
      <c r="H54" s="219"/>
      <c r="I54" s="219"/>
      <c r="J54" s="122"/>
      <c r="K54" s="219" t="s">
        <v>3</v>
      </c>
      <c r="L54" s="219"/>
      <c r="M54" s="219"/>
    </row>
    <row r="55" spans="1:13" ht="22.5" customHeight="1">
      <c r="F55" s="121"/>
      <c r="G55" s="217" t="str">
        <f>G5</f>
        <v>สำหรับงวดสามเดือนสิ้นสุดวันที่</v>
      </c>
      <c r="H55" s="217"/>
      <c r="I55" s="217"/>
      <c r="J55" s="122"/>
      <c r="K55" s="217" t="str">
        <f>K5</f>
        <v>สำหรับงวดสามเดือนสิ้นสุดวันที่</v>
      </c>
      <c r="L55" s="217"/>
      <c r="M55" s="217"/>
    </row>
    <row r="56" spans="1:13" ht="22.5" customHeight="1">
      <c r="F56" s="121"/>
      <c r="G56" s="217" t="str">
        <f>G6</f>
        <v>31 มีนาคม</v>
      </c>
      <c r="H56" s="217"/>
      <c r="I56" s="217"/>
      <c r="J56" s="122"/>
      <c r="K56" s="217" t="str">
        <f>G56</f>
        <v>31 มีนาคม</v>
      </c>
      <c r="L56" s="217"/>
      <c r="M56" s="217"/>
    </row>
    <row r="57" spans="1:13" ht="22.5" customHeight="1">
      <c r="A57" s="125"/>
      <c r="F57" s="123"/>
      <c r="G57" s="187">
        <v>2566</v>
      </c>
      <c r="H57" s="123"/>
      <c r="I57" s="123">
        <v>2565</v>
      </c>
      <c r="J57" s="123"/>
      <c r="K57" s="123">
        <v>2566</v>
      </c>
      <c r="L57" s="123"/>
      <c r="M57" s="123">
        <v>2565</v>
      </c>
    </row>
    <row r="58" spans="1:13" ht="22.5" customHeight="1">
      <c r="E58" s="120"/>
      <c r="G58" s="218" t="s">
        <v>9</v>
      </c>
      <c r="H58" s="218"/>
      <c r="I58" s="218"/>
      <c r="J58" s="218"/>
      <c r="K58" s="218"/>
      <c r="L58" s="218"/>
      <c r="M58" s="218"/>
    </row>
    <row r="59" spans="1:13" ht="22.5" customHeight="1">
      <c r="A59" s="32" t="s">
        <v>235</v>
      </c>
      <c r="B59" s="21"/>
      <c r="E59" s="139"/>
      <c r="F59" s="36"/>
      <c r="G59" s="37">
        <f>G41</f>
        <v>120716</v>
      </c>
      <c r="H59" s="36"/>
      <c r="I59" s="37">
        <v>864377</v>
      </c>
      <c r="J59" s="36"/>
      <c r="K59" s="37">
        <f>K41</f>
        <v>1963717</v>
      </c>
      <c r="L59" s="36"/>
      <c r="M59" s="23">
        <v>-43097</v>
      </c>
    </row>
    <row r="60" spans="1:13" ht="8.5" customHeight="1">
      <c r="A60" s="125"/>
    </row>
    <row r="61" spans="1:13" ht="22.5" customHeight="1">
      <c r="A61" s="125" t="s">
        <v>92</v>
      </c>
      <c r="B61" s="21"/>
      <c r="E61" s="139"/>
      <c r="F61" s="25"/>
      <c r="G61" s="1"/>
      <c r="H61" s="25"/>
      <c r="I61" s="1"/>
      <c r="J61" s="25"/>
      <c r="K61" s="1"/>
      <c r="L61" s="22"/>
      <c r="M61" s="1"/>
    </row>
    <row r="62" spans="1:13" ht="22.5" customHeight="1">
      <c r="A62" s="34" t="s">
        <v>239</v>
      </c>
      <c r="B62" s="34"/>
      <c r="E62" s="139"/>
      <c r="F62" s="25"/>
      <c r="G62" s="1"/>
      <c r="H62" s="25"/>
      <c r="I62" s="1"/>
      <c r="J62" s="25"/>
      <c r="K62" s="22"/>
      <c r="L62" s="22"/>
      <c r="M62" s="22"/>
    </row>
    <row r="63" spans="1:13" ht="22.5" customHeight="1">
      <c r="B63" s="140" t="s">
        <v>93</v>
      </c>
      <c r="F63" s="1"/>
      <c r="G63" s="1">
        <v>-174243</v>
      </c>
      <c r="H63" s="1"/>
      <c r="I63" s="1">
        <v>-73634</v>
      </c>
      <c r="J63" s="1"/>
      <c r="K63" s="38">
        <v>0</v>
      </c>
      <c r="M63" s="38">
        <v>0</v>
      </c>
    </row>
    <row r="64" spans="1:13" ht="22.5" customHeight="1">
      <c r="A64" s="120" t="s">
        <v>94</v>
      </c>
      <c r="B64" s="120" t="s">
        <v>240</v>
      </c>
      <c r="F64" s="1"/>
      <c r="G64" s="1">
        <v>1992</v>
      </c>
      <c r="H64" s="1"/>
      <c r="I64" s="1">
        <v>-77549</v>
      </c>
      <c r="J64" s="1"/>
      <c r="K64" s="1">
        <v>1992</v>
      </c>
      <c r="L64" s="1"/>
      <c r="M64" s="1">
        <v>-14679</v>
      </c>
    </row>
    <row r="65" spans="1:13" ht="22.5" hidden="1" customHeight="1">
      <c r="B65" s="120" t="s">
        <v>207</v>
      </c>
      <c r="F65" s="1"/>
      <c r="G65" s="38"/>
      <c r="H65" s="1"/>
      <c r="I65" s="38"/>
      <c r="J65" s="1"/>
      <c r="K65" s="38"/>
      <c r="L65" s="1"/>
      <c r="M65" s="38"/>
    </row>
    <row r="66" spans="1:13" ht="22.5" customHeight="1">
      <c r="B66" s="140" t="s">
        <v>95</v>
      </c>
      <c r="E66" s="120"/>
    </row>
    <row r="67" spans="1:13" ht="22.5" customHeight="1">
      <c r="B67" s="140" t="s">
        <v>96</v>
      </c>
      <c r="F67" s="1"/>
      <c r="G67" s="12">
        <v>-398</v>
      </c>
      <c r="H67" s="1"/>
      <c r="I67" s="12">
        <v>15510</v>
      </c>
      <c r="J67" s="1"/>
      <c r="K67" s="46">
        <v>-398</v>
      </c>
      <c r="L67" s="1"/>
      <c r="M67" s="46">
        <v>2936</v>
      </c>
    </row>
    <row r="68" spans="1:13" ht="22.5" customHeight="1">
      <c r="A68" s="141" t="s">
        <v>97</v>
      </c>
      <c r="B68" s="125"/>
      <c r="D68" s="125"/>
      <c r="F68" s="1"/>
      <c r="G68" s="47"/>
      <c r="H68" s="1"/>
      <c r="I68" s="47"/>
      <c r="J68" s="1"/>
      <c r="K68" s="47"/>
      <c r="L68" s="1"/>
      <c r="M68" s="47"/>
    </row>
    <row r="69" spans="1:13" ht="22.5" customHeight="1">
      <c r="A69" s="142"/>
      <c r="B69" s="125" t="s">
        <v>98</v>
      </c>
      <c r="D69" s="125"/>
      <c r="F69" s="1"/>
      <c r="G69" s="14">
        <f>SUM(G63:G67)</f>
        <v>-172649</v>
      </c>
      <c r="H69" s="1"/>
      <c r="I69" s="14">
        <v>-135673</v>
      </c>
      <c r="J69" s="1"/>
      <c r="K69" s="48">
        <f>SUM(K63:K67)</f>
        <v>1594</v>
      </c>
      <c r="L69" s="1"/>
      <c r="M69" s="48">
        <v>-11743</v>
      </c>
    </row>
    <row r="70" spans="1:13" ht="8.5" customHeight="1">
      <c r="A70" s="125"/>
    </row>
    <row r="71" spans="1:13" ht="22.5" customHeight="1">
      <c r="A71" s="34" t="s">
        <v>99</v>
      </c>
      <c r="E71" s="139"/>
      <c r="F71" s="25"/>
      <c r="G71" s="1"/>
      <c r="H71" s="25"/>
      <c r="I71" s="1"/>
      <c r="J71" s="25"/>
      <c r="K71" s="1"/>
      <c r="L71" s="22"/>
      <c r="M71" s="1"/>
    </row>
    <row r="72" spans="1:13" ht="22.5" customHeight="1">
      <c r="A72" s="125"/>
      <c r="B72" s="124" t="s">
        <v>100</v>
      </c>
      <c r="E72" s="139"/>
      <c r="F72" s="25"/>
      <c r="G72" s="1"/>
      <c r="H72" s="25"/>
      <c r="I72" s="1"/>
      <c r="J72" s="25"/>
      <c r="K72" s="1"/>
      <c r="L72" s="22"/>
      <c r="M72" s="1"/>
    </row>
    <row r="73" spans="1:13" ht="22">
      <c r="A73" s="125"/>
      <c r="B73" s="21" t="s">
        <v>101</v>
      </c>
      <c r="E73" s="21"/>
      <c r="F73" s="25"/>
      <c r="G73" s="1"/>
      <c r="H73" s="25"/>
      <c r="I73" s="1"/>
      <c r="J73" s="25"/>
      <c r="K73" s="1"/>
      <c r="L73" s="22"/>
      <c r="M73" s="1"/>
    </row>
    <row r="74" spans="1:13" ht="22">
      <c r="A74" s="125"/>
      <c r="B74" s="21" t="s">
        <v>102</v>
      </c>
      <c r="C74" s="39" t="s">
        <v>103</v>
      </c>
      <c r="E74" s="21"/>
      <c r="F74" s="25"/>
      <c r="G74" s="38">
        <v>0</v>
      </c>
      <c r="H74" s="25"/>
      <c r="I74" s="38">
        <v>-190</v>
      </c>
      <c r="J74" s="25"/>
      <c r="K74" s="38">
        <v>0</v>
      </c>
      <c r="M74" s="38">
        <v>-190</v>
      </c>
    </row>
    <row r="75" spans="1:13" ht="22.5" customHeight="1">
      <c r="A75" s="125"/>
      <c r="B75" s="120" t="s">
        <v>318</v>
      </c>
      <c r="C75" s="39"/>
      <c r="E75" s="21"/>
      <c r="F75" s="25"/>
      <c r="G75" s="38"/>
      <c r="H75" s="25"/>
      <c r="I75" s="38"/>
      <c r="J75" s="25"/>
      <c r="K75" s="38"/>
      <c r="M75" s="38"/>
    </row>
    <row r="76" spans="1:13" ht="22.5" customHeight="1">
      <c r="A76" s="120" t="s">
        <v>94</v>
      </c>
      <c r="B76" s="140" t="s">
        <v>249</v>
      </c>
      <c r="F76" s="1"/>
      <c r="G76" s="38">
        <v>-88421</v>
      </c>
      <c r="H76" s="25"/>
      <c r="I76" s="38">
        <v>-1933</v>
      </c>
      <c r="J76" s="25"/>
      <c r="K76" s="38">
        <v>0</v>
      </c>
      <c r="M76" s="38">
        <v>0</v>
      </c>
    </row>
    <row r="77" spans="1:13" ht="22.5" hidden="1" customHeight="1">
      <c r="B77" s="120" t="s">
        <v>108</v>
      </c>
      <c r="F77" s="1"/>
      <c r="G77" s="38"/>
      <c r="H77" s="25"/>
      <c r="I77" s="38"/>
      <c r="J77" s="25"/>
      <c r="K77" s="38"/>
      <c r="M77" s="38"/>
    </row>
    <row r="78" spans="1:13" ht="22.5" hidden="1" customHeight="1">
      <c r="B78" s="120" t="s">
        <v>109</v>
      </c>
      <c r="F78" s="1"/>
      <c r="G78" s="38"/>
      <c r="H78" s="25"/>
      <c r="I78" s="38"/>
      <c r="J78" s="25"/>
      <c r="K78" s="38"/>
      <c r="M78" s="38"/>
    </row>
    <row r="79" spans="1:13" ht="22.5" customHeight="1">
      <c r="A79" s="125"/>
      <c r="B79" s="140" t="s">
        <v>104</v>
      </c>
      <c r="E79" s="21"/>
      <c r="F79" s="25"/>
      <c r="G79" s="1"/>
      <c r="H79" s="25"/>
      <c r="I79" s="1"/>
      <c r="J79" s="25"/>
      <c r="K79" s="1"/>
      <c r="L79" s="22"/>
      <c r="M79" s="1"/>
    </row>
    <row r="80" spans="1:13" ht="22">
      <c r="A80" s="125"/>
      <c r="B80" s="140" t="s">
        <v>96</v>
      </c>
      <c r="E80" s="21"/>
      <c r="F80" s="25"/>
      <c r="G80" s="17">
        <v>-2568</v>
      </c>
      <c r="H80" s="25"/>
      <c r="I80" s="17">
        <v>771</v>
      </c>
      <c r="J80" s="25"/>
      <c r="K80" s="17">
        <v>0</v>
      </c>
      <c r="M80" s="17">
        <v>38</v>
      </c>
    </row>
    <row r="81" spans="1:13" ht="22">
      <c r="A81" s="32" t="s">
        <v>105</v>
      </c>
      <c r="B81" s="125"/>
      <c r="D81" s="125"/>
      <c r="E81" s="21"/>
      <c r="F81" s="25"/>
      <c r="G81" s="1"/>
      <c r="H81" s="25"/>
      <c r="I81" s="1"/>
      <c r="J81" s="25"/>
      <c r="K81" s="1"/>
      <c r="L81" s="22"/>
      <c r="M81" s="1"/>
    </row>
    <row r="82" spans="1:13" ht="22">
      <c r="A82" s="21"/>
      <c r="B82" s="125" t="s">
        <v>98</v>
      </c>
      <c r="E82" s="21"/>
      <c r="F82" s="25"/>
      <c r="G82" s="40">
        <f>SUM(G74:G80)</f>
        <v>-90989</v>
      </c>
      <c r="H82" s="25"/>
      <c r="I82" s="40">
        <v>-1352</v>
      </c>
      <c r="J82" s="25"/>
      <c r="K82" s="40">
        <f>SUM(K74:K80)</f>
        <v>0</v>
      </c>
      <c r="M82" s="40">
        <v>-152</v>
      </c>
    </row>
    <row r="83" spans="1:13" ht="8.5" customHeight="1">
      <c r="B83" s="142"/>
      <c r="C83" s="125"/>
      <c r="D83" s="125"/>
      <c r="F83" s="1"/>
      <c r="G83" s="49"/>
      <c r="H83" s="1"/>
      <c r="I83" s="49"/>
      <c r="J83" s="1"/>
      <c r="K83" s="49"/>
      <c r="L83" s="1"/>
      <c r="M83" s="49"/>
    </row>
    <row r="84" spans="1:13" ht="21.75" customHeight="1">
      <c r="A84" s="125" t="s">
        <v>106</v>
      </c>
      <c r="F84" s="13"/>
      <c r="G84" s="14">
        <f>G82+G69</f>
        <v>-263638</v>
      </c>
      <c r="H84" s="13"/>
      <c r="I84" s="14">
        <v>-137025</v>
      </c>
      <c r="J84" s="13"/>
      <c r="K84" s="14">
        <f>K82+K69</f>
        <v>1594</v>
      </c>
      <c r="L84" s="13"/>
      <c r="M84" s="14">
        <v>-11895</v>
      </c>
    </row>
    <row r="85" spans="1:13" ht="8.5" customHeight="1">
      <c r="B85" s="142"/>
      <c r="C85" s="125"/>
      <c r="D85" s="125"/>
      <c r="F85" s="1"/>
      <c r="G85" s="49"/>
      <c r="H85" s="1"/>
      <c r="I85" s="49"/>
      <c r="J85" s="1"/>
      <c r="K85" s="49"/>
      <c r="L85" s="1"/>
      <c r="M85" s="49"/>
    </row>
    <row r="86" spans="1:13" ht="21.75" customHeight="1" thickBot="1">
      <c r="A86" s="143" t="s">
        <v>146</v>
      </c>
      <c r="F86" s="13"/>
      <c r="G86" s="3">
        <f>G84+G59</f>
        <v>-142922</v>
      </c>
      <c r="H86" s="13"/>
      <c r="I86" s="3">
        <v>727352</v>
      </c>
      <c r="J86" s="13"/>
      <c r="K86" s="3">
        <f>K84+K59</f>
        <v>1965311</v>
      </c>
      <c r="L86" s="13"/>
      <c r="M86" s="3">
        <v>-54992</v>
      </c>
    </row>
    <row r="87" spans="1:13" ht="8.5" customHeight="1" thickTop="1">
      <c r="F87" s="1"/>
      <c r="G87" s="1"/>
      <c r="H87" s="1"/>
      <c r="I87" s="1"/>
      <c r="J87" s="1"/>
      <c r="K87" s="1"/>
      <c r="L87" s="1"/>
      <c r="M87" s="1"/>
    </row>
    <row r="88" spans="1:13" ht="21.75" customHeight="1">
      <c r="A88" s="125" t="s">
        <v>203</v>
      </c>
      <c r="F88" s="1"/>
      <c r="G88" s="1"/>
      <c r="H88" s="1"/>
      <c r="I88" s="1"/>
      <c r="J88" s="1"/>
      <c r="K88" s="1"/>
      <c r="L88" s="1"/>
      <c r="M88" s="1"/>
    </row>
    <row r="89" spans="1:13" ht="21.75" customHeight="1">
      <c r="A89" s="120" t="s">
        <v>110</v>
      </c>
      <c r="B89" s="39"/>
      <c r="F89" s="1"/>
      <c r="G89" s="1">
        <v>-13372</v>
      </c>
      <c r="H89" s="1"/>
      <c r="I89" s="1">
        <v>855602</v>
      </c>
      <c r="J89" s="1"/>
      <c r="K89" s="1">
        <v>1965311</v>
      </c>
      <c r="L89" s="1"/>
      <c r="M89" s="1">
        <v>-54992</v>
      </c>
    </row>
    <row r="90" spans="1:13" ht="21.75" customHeight="1">
      <c r="A90" s="120" t="s">
        <v>111</v>
      </c>
      <c r="B90" s="39"/>
      <c r="F90" s="1"/>
      <c r="G90" s="17">
        <v>-129550</v>
      </c>
      <c r="H90" s="1"/>
      <c r="I90" s="17">
        <v>-128250</v>
      </c>
      <c r="J90" s="1"/>
      <c r="K90" s="17">
        <v>0</v>
      </c>
      <c r="M90" s="17">
        <v>0</v>
      </c>
    </row>
    <row r="91" spans="1:13" ht="21.5" customHeight="1" thickBot="1">
      <c r="A91" s="125"/>
      <c r="F91" s="13" t="s">
        <v>94</v>
      </c>
      <c r="G91" s="41">
        <f>G86</f>
        <v>-142922</v>
      </c>
      <c r="H91" s="13" t="s">
        <v>94</v>
      </c>
      <c r="I91" s="41">
        <v>727352</v>
      </c>
      <c r="J91" s="13" t="s">
        <v>94</v>
      </c>
      <c r="K91" s="41">
        <f>K86</f>
        <v>1965311</v>
      </c>
      <c r="L91" s="13" t="s">
        <v>94</v>
      </c>
      <c r="M91" s="41">
        <v>-54992</v>
      </c>
    </row>
    <row r="92" spans="1:13" ht="16.399999999999999" customHeight="1" thickTop="1">
      <c r="F92" s="1"/>
      <c r="G92" s="1"/>
      <c r="H92" s="1"/>
      <c r="I92" s="1"/>
      <c r="J92" s="1"/>
      <c r="K92" s="1"/>
      <c r="L92" s="1"/>
      <c r="M92" s="1"/>
    </row>
  </sheetData>
  <mergeCells count="14">
    <mergeCell ref="G56:I56"/>
    <mergeCell ref="K56:M56"/>
    <mergeCell ref="G58:M58"/>
    <mergeCell ref="G4:I4"/>
    <mergeCell ref="K4:M4"/>
    <mergeCell ref="G5:I5"/>
    <mergeCell ref="K5:M5"/>
    <mergeCell ref="G55:I55"/>
    <mergeCell ref="K55:M55"/>
    <mergeCell ref="G6:I6"/>
    <mergeCell ref="K6:M6"/>
    <mergeCell ref="G8:M8"/>
    <mergeCell ref="G54:I54"/>
    <mergeCell ref="K54:M54"/>
  </mergeCells>
  <pageMargins left="0.8" right="0.8" top="0.48" bottom="0.5" header="0.5" footer="0.5"/>
  <pageSetup paperSize="9" scale="68" firstPageNumber="6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58"/>
  <sheetViews>
    <sheetView view="pageBreakPreview" zoomScale="25" zoomScaleNormal="70" zoomScaleSheetLayoutView="25" workbookViewId="0">
      <selection activeCell="Z64" sqref="Z60:AM64"/>
    </sheetView>
  </sheetViews>
  <sheetFormatPr defaultColWidth="8.90625" defaultRowHeight="22.5" customHeight="1"/>
  <cols>
    <col min="1" max="1" width="1.08984375" style="160" customWidth="1"/>
    <col min="2" max="2" width="50.6328125" style="19" customWidth="1"/>
    <col min="3" max="3" width="7" style="58" customWidth="1"/>
    <col min="4" max="4" width="10.453125" style="19" bestFit="1" customWidth="1"/>
    <col min="5" max="5" width="0.453125" style="19" customWidth="1"/>
    <col min="6" max="6" width="13" style="19" bestFit="1" customWidth="1"/>
    <col min="7" max="7" width="0.453125" style="19" customWidth="1"/>
    <col min="8" max="8" width="10.453125" style="19" customWidth="1"/>
    <col min="9" max="9" width="0.453125" style="19" customWidth="1"/>
    <col min="10" max="10" width="12.453125" style="19" bestFit="1" customWidth="1"/>
    <col min="11" max="11" width="0.453125" style="19" customWidth="1"/>
    <col min="12" max="12" width="12.08984375" style="19" customWidth="1"/>
    <col min="13" max="13" width="0.453125" style="19" customWidth="1"/>
    <col min="14" max="14" width="13.453125" style="19" customWidth="1"/>
    <col min="15" max="15" width="1.08984375" style="19" customWidth="1"/>
    <col min="16" max="16" width="11.453125" style="19" customWidth="1"/>
    <col min="17" max="17" width="0.453125" style="19" customWidth="1"/>
    <col min="18" max="18" width="10.453125" style="19" customWidth="1"/>
    <col min="19" max="19" width="0.453125" style="19" customWidth="1"/>
    <col min="20" max="20" width="11.453125" style="19" customWidth="1"/>
    <col min="21" max="21" width="0.453125" style="19" customWidth="1"/>
    <col min="22" max="22" width="10.453125" style="19" customWidth="1"/>
    <col min="23" max="23" width="0.453125" style="19" customWidth="1"/>
    <col min="24" max="24" width="11.453125" style="19" customWidth="1"/>
    <col min="25" max="25" width="0.453125" style="19" customWidth="1"/>
    <col min="26" max="26" width="13" style="19" customWidth="1"/>
    <col min="27" max="27" width="0.453125" style="19" customWidth="1"/>
    <col min="28" max="28" width="10.453125" style="19" bestFit="1" customWidth="1"/>
    <col min="29" max="29" width="0.453125" style="19" customWidth="1"/>
    <col min="30" max="30" width="13" style="19" customWidth="1"/>
    <col min="31" max="16384" width="8.90625" style="19"/>
  </cols>
  <sheetData>
    <row r="1" spans="1:30" s="51" customFormat="1" ht="22.5" customHeight="1">
      <c r="A1" s="177" t="s">
        <v>0</v>
      </c>
      <c r="C1" s="52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</row>
    <row r="2" spans="1:30" s="51" customFormat="1" ht="22.5" customHeight="1">
      <c r="A2" s="177" t="s">
        <v>112</v>
      </c>
      <c r="C2" s="52"/>
    </row>
    <row r="3" spans="1:30" ht="16.5" customHeight="1"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</row>
    <row r="4" spans="1:30" ht="22.5" customHeight="1">
      <c r="C4" s="53"/>
      <c r="D4" s="224" t="s">
        <v>2</v>
      </c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  <c r="AC4" s="224"/>
      <c r="AD4" s="224"/>
    </row>
    <row r="5" spans="1:30" ht="22.5" customHeight="1">
      <c r="C5" s="53"/>
      <c r="D5" s="172"/>
      <c r="E5" s="172"/>
      <c r="F5" s="172"/>
      <c r="G5" s="172"/>
      <c r="H5" s="222" t="s">
        <v>62</v>
      </c>
      <c r="I5" s="222"/>
      <c r="J5" s="222"/>
      <c r="K5" s="172"/>
      <c r="L5" s="222" t="s">
        <v>65</v>
      </c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172"/>
      <c r="Z5" s="172"/>
      <c r="AA5" s="172"/>
      <c r="AB5" s="172"/>
      <c r="AC5" s="173"/>
      <c r="AD5" s="173"/>
    </row>
    <row r="6" spans="1:30" s="27" customFormat="1" ht="22.5" customHeight="1">
      <c r="A6" s="159"/>
      <c r="C6" s="53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 t="s">
        <v>113</v>
      </c>
      <c r="Q6" s="172"/>
      <c r="R6" s="172" t="s">
        <v>114</v>
      </c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60"/>
      <c r="AD6" s="173"/>
    </row>
    <row r="7" spans="1:30" s="27" customFormat="1" ht="22.5" customHeight="1">
      <c r="A7" s="159"/>
      <c r="C7" s="53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 t="s">
        <v>268</v>
      </c>
      <c r="Q7" s="172"/>
      <c r="R7" s="172" t="s">
        <v>116</v>
      </c>
      <c r="S7" s="172"/>
      <c r="T7" s="174" t="s">
        <v>117</v>
      </c>
      <c r="U7" s="174"/>
      <c r="V7" s="174" t="s">
        <v>114</v>
      </c>
      <c r="W7" s="172"/>
      <c r="X7" s="172" t="s">
        <v>118</v>
      </c>
      <c r="Y7" s="172"/>
      <c r="Z7" s="172"/>
      <c r="AA7" s="172"/>
      <c r="AB7" s="175" t="s">
        <v>119</v>
      </c>
      <c r="AC7" s="160"/>
      <c r="AD7" s="173"/>
    </row>
    <row r="8" spans="1:30" s="27" customFormat="1" ht="22.5" customHeight="1">
      <c r="A8" s="159"/>
      <c r="C8" s="53"/>
      <c r="D8" s="172" t="s">
        <v>308</v>
      </c>
      <c r="E8" s="172"/>
      <c r="F8" s="172"/>
      <c r="G8" s="172"/>
      <c r="H8" s="159"/>
      <c r="I8" s="159"/>
      <c r="J8" s="159"/>
      <c r="K8" s="172"/>
      <c r="L8" s="172" t="s">
        <v>114</v>
      </c>
      <c r="M8" s="172"/>
      <c r="N8" s="172" t="s">
        <v>114</v>
      </c>
      <c r="O8" s="172"/>
      <c r="P8" s="172" t="s">
        <v>115</v>
      </c>
      <c r="Q8" s="172"/>
      <c r="R8" s="172" t="s">
        <v>120</v>
      </c>
      <c r="S8" s="172"/>
      <c r="T8" s="174" t="s">
        <v>121</v>
      </c>
      <c r="U8" s="174"/>
      <c r="V8" s="174" t="s">
        <v>122</v>
      </c>
      <c r="W8" s="172"/>
      <c r="X8" s="172" t="s">
        <v>123</v>
      </c>
      <c r="Y8" s="172"/>
      <c r="Z8" s="172" t="s">
        <v>124</v>
      </c>
      <c r="AA8" s="172"/>
      <c r="AB8" s="175" t="s">
        <v>125</v>
      </c>
      <c r="AC8" s="160"/>
      <c r="AD8" s="173"/>
    </row>
    <row r="9" spans="1:30" s="27" customFormat="1" ht="22.5" customHeight="1">
      <c r="A9" s="159"/>
      <c r="D9" s="172" t="s">
        <v>210</v>
      </c>
      <c r="E9" s="172"/>
      <c r="F9" s="172" t="s">
        <v>126</v>
      </c>
      <c r="G9" s="172"/>
      <c r="H9" s="172" t="s">
        <v>127</v>
      </c>
      <c r="I9" s="172"/>
      <c r="J9" s="172"/>
      <c r="K9" s="172"/>
      <c r="L9" s="172" t="s">
        <v>128</v>
      </c>
      <c r="M9" s="172"/>
      <c r="N9" s="172" t="s">
        <v>117</v>
      </c>
      <c r="O9" s="172"/>
      <c r="P9" s="172" t="s">
        <v>221</v>
      </c>
      <c r="Q9" s="172"/>
      <c r="R9" s="172" t="s">
        <v>129</v>
      </c>
      <c r="S9" s="172"/>
      <c r="T9" s="174" t="s">
        <v>130</v>
      </c>
      <c r="U9" s="174"/>
      <c r="V9" s="174" t="s">
        <v>131</v>
      </c>
      <c r="W9" s="172"/>
      <c r="X9" s="172" t="s">
        <v>132</v>
      </c>
      <c r="Y9" s="172"/>
      <c r="Z9" s="172" t="s">
        <v>133</v>
      </c>
      <c r="AA9" s="172"/>
      <c r="AB9" s="172" t="s">
        <v>134</v>
      </c>
      <c r="AC9" s="160"/>
      <c r="AD9" s="172" t="s">
        <v>135</v>
      </c>
    </row>
    <row r="10" spans="1:30" s="27" customFormat="1" ht="22.5" customHeight="1">
      <c r="A10" s="159"/>
      <c r="C10" s="58"/>
      <c r="D10" s="172" t="s">
        <v>211</v>
      </c>
      <c r="E10" s="172"/>
      <c r="F10" s="172" t="s">
        <v>136</v>
      </c>
      <c r="G10" s="172"/>
      <c r="H10" s="172" t="s">
        <v>137</v>
      </c>
      <c r="I10" s="172"/>
      <c r="J10" s="172" t="s">
        <v>64</v>
      </c>
      <c r="K10" s="172"/>
      <c r="L10" s="172" t="s">
        <v>138</v>
      </c>
      <c r="M10" s="172"/>
      <c r="N10" s="172" t="s">
        <v>241</v>
      </c>
      <c r="O10" s="172"/>
      <c r="P10" s="172" t="s">
        <v>139</v>
      </c>
      <c r="Q10" s="172"/>
      <c r="R10" s="172" t="s">
        <v>140</v>
      </c>
      <c r="S10" s="172"/>
      <c r="T10" s="174" t="s">
        <v>141</v>
      </c>
      <c r="U10" s="174"/>
      <c r="V10" s="174" t="s">
        <v>142</v>
      </c>
      <c r="W10" s="172"/>
      <c r="X10" s="172" t="s">
        <v>143</v>
      </c>
      <c r="Y10" s="172"/>
      <c r="Z10" s="172" t="s">
        <v>208</v>
      </c>
      <c r="AA10" s="172"/>
      <c r="AB10" s="172" t="s">
        <v>144</v>
      </c>
      <c r="AC10" s="160"/>
      <c r="AD10" s="172" t="s">
        <v>143</v>
      </c>
    </row>
    <row r="11" spans="1:30" s="27" customFormat="1" ht="22.5" customHeight="1">
      <c r="A11" s="159"/>
      <c r="C11" s="53"/>
      <c r="D11" s="223" t="s">
        <v>9</v>
      </c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23"/>
      <c r="X11" s="223"/>
      <c r="Y11" s="223"/>
      <c r="Z11" s="223"/>
      <c r="AA11" s="223"/>
      <c r="AB11" s="223"/>
      <c r="AC11" s="223"/>
      <c r="AD11" s="223"/>
    </row>
    <row r="12" spans="1:30" ht="22.5" hidden="1" customHeight="1">
      <c r="A12" s="177" t="s">
        <v>0</v>
      </c>
      <c r="B12" s="51"/>
      <c r="C12" s="52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</row>
    <row r="13" spans="1:30" ht="22.5" hidden="1" customHeight="1">
      <c r="A13" s="177" t="s">
        <v>112</v>
      </c>
      <c r="B13" s="51"/>
      <c r="C13" s="52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</row>
    <row r="14" spans="1:30" ht="22.5" hidden="1" customHeight="1"/>
    <row r="15" spans="1:30" ht="22.5" hidden="1" customHeight="1">
      <c r="C15" s="53"/>
      <c r="D15" s="225" t="s">
        <v>2</v>
      </c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5"/>
      <c r="AD15" s="225"/>
    </row>
    <row r="16" spans="1:30" ht="22.5" hidden="1" customHeight="1">
      <c r="C16" s="53"/>
      <c r="D16" s="54"/>
      <c r="E16" s="54"/>
      <c r="F16" s="54"/>
      <c r="G16" s="54"/>
      <c r="H16" s="54"/>
      <c r="I16" s="54"/>
      <c r="J16" s="54"/>
      <c r="K16" s="54"/>
      <c r="L16" s="226" t="s">
        <v>65</v>
      </c>
      <c r="M16" s="226"/>
      <c r="N16" s="226"/>
      <c r="O16" s="226"/>
      <c r="P16" s="226"/>
      <c r="Q16" s="226"/>
      <c r="R16" s="226"/>
      <c r="S16" s="226"/>
      <c r="T16" s="226"/>
      <c r="U16" s="226"/>
      <c r="V16" s="226"/>
      <c r="W16" s="226"/>
      <c r="X16" s="226"/>
      <c r="Y16" s="54"/>
      <c r="Z16" s="54"/>
      <c r="AA16" s="54"/>
      <c r="AB16" s="54"/>
      <c r="AC16" s="55"/>
      <c r="AD16" s="55"/>
    </row>
    <row r="17" spans="1:30" ht="22.5" hidden="1" customHeight="1">
      <c r="A17" s="159"/>
      <c r="B17" s="27"/>
      <c r="C17" s="53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 t="s">
        <v>113</v>
      </c>
      <c r="Q17" s="54"/>
      <c r="R17" s="54" t="s">
        <v>114</v>
      </c>
      <c r="S17" s="54"/>
      <c r="T17" s="54"/>
      <c r="U17" s="54"/>
      <c r="V17" s="54"/>
      <c r="W17" s="54"/>
      <c r="X17" s="54"/>
      <c r="Y17" s="54"/>
      <c r="Z17" s="54"/>
      <c r="AA17" s="54"/>
      <c r="AB17" s="54"/>
      <c r="AD17" s="55"/>
    </row>
    <row r="18" spans="1:30" ht="22.5" hidden="1" customHeight="1">
      <c r="A18" s="159"/>
      <c r="B18" s="27"/>
      <c r="C18" s="53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 t="s">
        <v>242</v>
      </c>
      <c r="Q18" s="54"/>
      <c r="R18" s="54" t="s">
        <v>116</v>
      </c>
      <c r="S18" s="54"/>
      <c r="T18" s="56" t="s">
        <v>117</v>
      </c>
      <c r="U18" s="56"/>
      <c r="V18" s="56" t="s">
        <v>114</v>
      </c>
      <c r="W18" s="54"/>
      <c r="X18" s="54" t="s">
        <v>118</v>
      </c>
      <c r="Y18" s="54"/>
      <c r="Z18" s="54"/>
      <c r="AA18" s="54"/>
      <c r="AB18" s="57" t="s">
        <v>119</v>
      </c>
      <c r="AD18" s="55"/>
    </row>
    <row r="19" spans="1:30" ht="22.5" hidden="1" customHeight="1">
      <c r="A19" s="159"/>
      <c r="B19" s="27"/>
      <c r="C19" s="53"/>
      <c r="D19" s="54" t="s">
        <v>56</v>
      </c>
      <c r="E19" s="54"/>
      <c r="F19" s="54"/>
      <c r="G19" s="54"/>
      <c r="H19" s="226" t="s">
        <v>224</v>
      </c>
      <c r="I19" s="226"/>
      <c r="J19" s="226"/>
      <c r="K19" s="54"/>
      <c r="L19" s="54" t="s">
        <v>114</v>
      </c>
      <c r="M19" s="54"/>
      <c r="N19" s="54" t="s">
        <v>114</v>
      </c>
      <c r="O19" s="54"/>
      <c r="P19" s="54" t="s">
        <v>115</v>
      </c>
      <c r="Q19" s="54"/>
      <c r="R19" s="54" t="s">
        <v>120</v>
      </c>
      <c r="S19" s="54"/>
      <c r="T19" s="56" t="s">
        <v>121</v>
      </c>
      <c r="U19" s="56"/>
      <c r="V19" s="56" t="s">
        <v>122</v>
      </c>
      <c r="W19" s="54"/>
      <c r="X19" s="54" t="s">
        <v>123</v>
      </c>
      <c r="Y19" s="54"/>
      <c r="Z19" s="54" t="s">
        <v>124</v>
      </c>
      <c r="AA19" s="54"/>
      <c r="AB19" s="57" t="s">
        <v>125</v>
      </c>
      <c r="AD19" s="55"/>
    </row>
    <row r="20" spans="1:30" ht="22.5" hidden="1" customHeight="1">
      <c r="A20" s="159"/>
      <c r="B20" s="27"/>
      <c r="C20" s="27"/>
      <c r="D20" s="54" t="s">
        <v>210</v>
      </c>
      <c r="E20" s="54"/>
      <c r="F20" s="54" t="s">
        <v>126</v>
      </c>
      <c r="G20" s="54"/>
      <c r="H20" s="54" t="s">
        <v>127</v>
      </c>
      <c r="I20" s="54"/>
      <c r="J20" s="54" t="s">
        <v>64</v>
      </c>
      <c r="K20" s="54"/>
      <c r="L20" s="54" t="s">
        <v>128</v>
      </c>
      <c r="M20" s="54"/>
      <c r="N20" s="54" t="s">
        <v>117</v>
      </c>
      <c r="O20" s="54"/>
      <c r="P20" s="54" t="s">
        <v>221</v>
      </c>
      <c r="Q20" s="54"/>
      <c r="R20" s="54" t="s">
        <v>129</v>
      </c>
      <c r="S20" s="54"/>
      <c r="T20" s="56" t="s">
        <v>130</v>
      </c>
      <c r="U20" s="56"/>
      <c r="V20" s="56" t="s">
        <v>131</v>
      </c>
      <c r="W20" s="54"/>
      <c r="X20" s="54" t="s">
        <v>132</v>
      </c>
      <c r="Y20" s="54"/>
      <c r="Z20" s="54" t="s">
        <v>133</v>
      </c>
      <c r="AA20" s="54"/>
      <c r="AB20" s="54" t="s">
        <v>134</v>
      </c>
      <c r="AD20" s="54" t="s">
        <v>135</v>
      </c>
    </row>
    <row r="21" spans="1:30" ht="22.5" hidden="1" customHeight="1">
      <c r="A21" s="159"/>
      <c r="B21" s="27"/>
      <c r="D21" s="54" t="s">
        <v>211</v>
      </c>
      <c r="E21" s="54"/>
      <c r="F21" s="54" t="s">
        <v>136</v>
      </c>
      <c r="G21" s="54"/>
      <c r="H21" s="54" t="s">
        <v>137</v>
      </c>
      <c r="I21" s="54"/>
      <c r="J21" s="54" t="s">
        <v>226</v>
      </c>
      <c r="K21" s="54"/>
      <c r="L21" s="54" t="s">
        <v>138</v>
      </c>
      <c r="M21" s="54"/>
      <c r="N21" s="54" t="s">
        <v>241</v>
      </c>
      <c r="O21" s="54"/>
      <c r="P21" s="54" t="s">
        <v>139</v>
      </c>
      <c r="Q21" s="54"/>
      <c r="R21" s="54" t="s">
        <v>140</v>
      </c>
      <c r="S21" s="54"/>
      <c r="T21" s="56" t="s">
        <v>141</v>
      </c>
      <c r="U21" s="56"/>
      <c r="V21" s="56" t="s">
        <v>142</v>
      </c>
      <c r="W21" s="54"/>
      <c r="X21" s="54" t="s">
        <v>143</v>
      </c>
      <c r="Y21" s="54"/>
      <c r="Z21" s="54" t="s">
        <v>208</v>
      </c>
      <c r="AA21" s="54"/>
      <c r="AB21" s="54" t="s">
        <v>144</v>
      </c>
      <c r="AD21" s="54" t="s">
        <v>143</v>
      </c>
    </row>
    <row r="22" spans="1:30" ht="22.5" hidden="1" customHeight="1">
      <c r="A22" s="159"/>
      <c r="B22" s="27"/>
      <c r="C22" s="53"/>
      <c r="D22" s="221" t="s">
        <v>9</v>
      </c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21"/>
      <c r="Z22" s="221"/>
      <c r="AA22" s="221"/>
      <c r="AB22" s="221"/>
      <c r="AC22" s="221"/>
      <c r="AD22" s="221"/>
    </row>
    <row r="23" spans="1:30" ht="22.5" customHeight="1">
      <c r="A23" s="159" t="s">
        <v>259</v>
      </c>
      <c r="B23" s="39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</row>
    <row r="24" spans="1:30" ht="22.5" customHeight="1">
      <c r="A24" s="159" t="s">
        <v>261</v>
      </c>
      <c r="B24" s="27"/>
      <c r="C24" s="53"/>
      <c r="D24" s="23">
        <v>1822465</v>
      </c>
      <c r="E24" s="8"/>
      <c r="F24" s="23">
        <v>16060017</v>
      </c>
      <c r="G24" s="8"/>
      <c r="H24" s="23">
        <v>199845</v>
      </c>
      <c r="I24" s="8"/>
      <c r="J24" s="23">
        <v>2102746</v>
      </c>
      <c r="K24" s="8"/>
      <c r="L24" s="23">
        <v>-908229</v>
      </c>
      <c r="M24" s="8"/>
      <c r="N24" s="23">
        <v>-615725</v>
      </c>
      <c r="O24" s="8"/>
      <c r="P24" s="23">
        <v>-1584</v>
      </c>
      <c r="Q24" s="8"/>
      <c r="R24" s="23">
        <v>-50030</v>
      </c>
      <c r="S24" s="8"/>
      <c r="T24" s="23">
        <v>2655282</v>
      </c>
      <c r="U24" s="8"/>
      <c r="V24" s="23">
        <v>874</v>
      </c>
      <c r="W24" s="8"/>
      <c r="X24" s="23">
        <v>1080588</v>
      </c>
      <c r="Y24" s="8"/>
      <c r="Z24" s="23">
        <v>21265661</v>
      </c>
      <c r="AA24" s="8"/>
      <c r="AB24" s="23">
        <v>3134610</v>
      </c>
      <c r="AC24" s="8"/>
      <c r="AD24" s="23">
        <v>24400271</v>
      </c>
    </row>
    <row r="25" spans="1:30" ht="21.9" customHeight="1">
      <c r="A25" s="159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60"/>
      <c r="Z25" s="8"/>
      <c r="AA25" s="8"/>
      <c r="AB25" s="8"/>
      <c r="AC25" s="8"/>
      <c r="AD25" s="8"/>
    </row>
    <row r="26" spans="1:30" ht="21.9" customHeight="1">
      <c r="A26" s="159" t="s">
        <v>145</v>
      </c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</row>
    <row r="27" spans="1:30" ht="21.9" customHeight="1">
      <c r="B27" s="19" t="s">
        <v>242</v>
      </c>
      <c r="D27" s="2">
        <v>0</v>
      </c>
      <c r="E27" s="16"/>
      <c r="F27" s="2">
        <v>0</v>
      </c>
      <c r="G27" s="10"/>
      <c r="H27" s="2">
        <v>0</v>
      </c>
      <c r="I27" s="59"/>
      <c r="J27" s="2">
        <v>979841</v>
      </c>
      <c r="K27" s="59"/>
      <c r="L27" s="2">
        <v>0</v>
      </c>
      <c r="M27" s="66"/>
      <c r="N27" s="2">
        <v>0</v>
      </c>
      <c r="O27" s="2"/>
      <c r="P27" s="2">
        <v>0</v>
      </c>
      <c r="Q27" s="66"/>
      <c r="R27" s="2">
        <v>0</v>
      </c>
      <c r="S27" s="16"/>
      <c r="T27" s="2">
        <v>0</v>
      </c>
      <c r="U27" s="10"/>
      <c r="V27" s="2">
        <v>0</v>
      </c>
      <c r="W27" s="66"/>
      <c r="X27" s="2">
        <v>0</v>
      </c>
      <c r="Y27" s="59"/>
      <c r="Z27" s="2">
        <v>979841</v>
      </c>
      <c r="AA27" s="11"/>
      <c r="AB27" s="2">
        <v>-115464</v>
      </c>
      <c r="AC27" s="11"/>
      <c r="AD27" s="2">
        <v>864377</v>
      </c>
    </row>
    <row r="28" spans="1:30" ht="21.9" customHeight="1">
      <c r="B28" s="63" t="s">
        <v>269</v>
      </c>
      <c r="D28" s="17">
        <v>0</v>
      </c>
      <c r="E28" s="2"/>
      <c r="F28" s="17">
        <v>0</v>
      </c>
      <c r="G28" s="2"/>
      <c r="H28" s="17">
        <v>0</v>
      </c>
      <c r="I28" s="59"/>
      <c r="J28" s="17">
        <v>-149</v>
      </c>
      <c r="K28" s="59"/>
      <c r="L28" s="17">
        <v>-60851</v>
      </c>
      <c r="M28" s="11"/>
      <c r="N28" s="17">
        <v>-63239</v>
      </c>
      <c r="O28" s="38"/>
      <c r="P28" s="17">
        <v>0</v>
      </c>
      <c r="Q28" s="59"/>
      <c r="R28" s="17">
        <v>0</v>
      </c>
      <c r="S28" s="2"/>
      <c r="T28" s="17">
        <v>0</v>
      </c>
      <c r="U28" s="2"/>
      <c r="V28" s="17">
        <v>0</v>
      </c>
      <c r="W28" s="59"/>
      <c r="X28" s="17">
        <v>-124090</v>
      </c>
      <c r="Y28" s="11"/>
      <c r="Z28" s="17">
        <v>-124239</v>
      </c>
      <c r="AA28" s="11"/>
      <c r="AB28" s="17">
        <v>-12786</v>
      </c>
      <c r="AC28" s="11"/>
      <c r="AD28" s="17">
        <v>-137025</v>
      </c>
    </row>
    <row r="29" spans="1:30" ht="22.5" customHeight="1">
      <c r="A29" s="178" t="s">
        <v>146</v>
      </c>
      <c r="B29" s="27"/>
      <c r="C29" s="53"/>
      <c r="D29" s="18">
        <v>0</v>
      </c>
      <c r="E29" s="69"/>
      <c r="F29" s="18">
        <v>0</v>
      </c>
      <c r="G29" s="69"/>
      <c r="H29" s="18">
        <v>0</v>
      </c>
      <c r="I29" s="65"/>
      <c r="J29" s="18">
        <v>979692</v>
      </c>
      <c r="K29" s="36"/>
      <c r="L29" s="18">
        <v>-60851</v>
      </c>
      <c r="M29" s="36"/>
      <c r="N29" s="18">
        <v>-63239</v>
      </c>
      <c r="O29" s="29"/>
      <c r="P29" s="18">
        <v>0</v>
      </c>
      <c r="Q29" s="65"/>
      <c r="R29" s="18">
        <v>0</v>
      </c>
      <c r="S29" s="69"/>
      <c r="T29" s="18">
        <v>0</v>
      </c>
      <c r="U29" s="69"/>
      <c r="V29" s="18">
        <v>0</v>
      </c>
      <c r="W29" s="65"/>
      <c r="X29" s="18">
        <v>-124090</v>
      </c>
      <c r="Y29" s="36"/>
      <c r="Z29" s="18">
        <v>855602</v>
      </c>
      <c r="AA29" s="36"/>
      <c r="AB29" s="18">
        <v>-128250</v>
      </c>
      <c r="AC29" s="36"/>
      <c r="AD29" s="18">
        <v>727352</v>
      </c>
    </row>
    <row r="30" spans="1:30" ht="22.5" hidden="1" customHeight="1">
      <c r="A30" s="179" t="s">
        <v>147</v>
      </c>
      <c r="D30" s="50">
        <v>0</v>
      </c>
      <c r="E30" s="66"/>
      <c r="F30" s="50">
        <v>0</v>
      </c>
      <c r="G30" s="66"/>
      <c r="H30" s="50">
        <v>0</v>
      </c>
      <c r="I30" s="59"/>
      <c r="J30" s="50">
        <v>0</v>
      </c>
      <c r="K30" s="11"/>
      <c r="L30" s="50">
        <v>0</v>
      </c>
      <c r="M30" s="11"/>
      <c r="N30" s="50">
        <v>0</v>
      </c>
      <c r="O30" s="50"/>
      <c r="P30" s="50">
        <v>0</v>
      </c>
      <c r="Q30" s="59"/>
      <c r="R30" s="50">
        <v>0</v>
      </c>
      <c r="S30" s="66"/>
      <c r="T30" s="50">
        <v>0</v>
      </c>
      <c r="U30" s="66"/>
      <c r="V30" s="50">
        <v>0</v>
      </c>
      <c r="W30" s="59"/>
      <c r="X30" s="50">
        <v>0</v>
      </c>
      <c r="Y30" s="11"/>
      <c r="Z30" s="50">
        <v>0</v>
      </c>
      <c r="AA30" s="11"/>
      <c r="AB30" s="50">
        <v>0</v>
      </c>
      <c r="AC30" s="11"/>
      <c r="AD30" s="50">
        <v>0</v>
      </c>
    </row>
    <row r="31" spans="1:30" ht="22.5" customHeight="1" thickBot="1">
      <c r="A31" s="159" t="s">
        <v>260</v>
      </c>
      <c r="B31" s="39"/>
      <c r="C31" s="67"/>
      <c r="D31" s="31">
        <v>1822465</v>
      </c>
      <c r="E31" s="8"/>
      <c r="F31" s="31">
        <v>16060017</v>
      </c>
      <c r="G31" s="8"/>
      <c r="H31" s="31">
        <v>199845</v>
      </c>
      <c r="I31" s="8"/>
      <c r="J31" s="31">
        <v>3082438</v>
      </c>
      <c r="K31" s="8"/>
      <c r="L31" s="31">
        <v>-969080</v>
      </c>
      <c r="M31" s="8"/>
      <c r="N31" s="31">
        <v>-678964</v>
      </c>
      <c r="O31" s="8"/>
      <c r="P31" s="31">
        <v>-1584</v>
      </c>
      <c r="Q31" s="8"/>
      <c r="R31" s="31">
        <v>-50030</v>
      </c>
      <c r="S31" s="8"/>
      <c r="T31" s="31">
        <v>2655282</v>
      </c>
      <c r="U31" s="8"/>
      <c r="V31" s="31">
        <v>874</v>
      </c>
      <c r="W31" s="8"/>
      <c r="X31" s="31">
        <v>956498</v>
      </c>
      <c r="Y31" s="8"/>
      <c r="Z31" s="31">
        <v>22121263</v>
      </c>
      <c r="AA31" s="8"/>
      <c r="AB31" s="31">
        <v>3006360</v>
      </c>
      <c r="AC31" s="8"/>
      <c r="AD31" s="31">
        <v>25127623</v>
      </c>
    </row>
    <row r="32" spans="1:30" ht="22.5" customHeight="1" thickTop="1"/>
    <row r="33" spans="1:30" ht="22.5" customHeight="1">
      <c r="A33" s="159" t="s">
        <v>277</v>
      </c>
      <c r="B33" s="39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</row>
    <row r="34" spans="1:30" ht="22.5" customHeight="1">
      <c r="A34" s="159" t="s">
        <v>278</v>
      </c>
      <c r="B34" s="27"/>
      <c r="C34" s="53"/>
      <c r="D34" s="23">
        <v>1822465</v>
      </c>
      <c r="E34" s="8"/>
      <c r="F34" s="23">
        <v>16060017</v>
      </c>
      <c r="G34" s="8"/>
      <c r="H34" s="23">
        <v>199845</v>
      </c>
      <c r="I34" s="8"/>
      <c r="J34" s="23">
        <v>4969468</v>
      </c>
      <c r="K34" s="8"/>
      <c r="L34" s="23">
        <v>-311614</v>
      </c>
      <c r="M34" s="8"/>
      <c r="N34" s="23">
        <v>-786853</v>
      </c>
      <c r="O34" s="8"/>
      <c r="P34" s="23">
        <v>-1584</v>
      </c>
      <c r="Q34" s="8"/>
      <c r="R34" s="23">
        <v>-50030</v>
      </c>
      <c r="S34" s="8"/>
      <c r="T34" s="23">
        <v>2631654</v>
      </c>
      <c r="U34" s="8"/>
      <c r="V34" s="23">
        <v>874</v>
      </c>
      <c r="W34" s="8"/>
      <c r="X34" s="23">
        <v>1482447</v>
      </c>
      <c r="Y34" s="8"/>
      <c r="Z34" s="23">
        <v>24534242</v>
      </c>
      <c r="AA34" s="8"/>
      <c r="AB34" s="23">
        <v>3191811</v>
      </c>
      <c r="AC34" s="8"/>
      <c r="AD34" s="23">
        <v>27726053</v>
      </c>
    </row>
    <row r="35" spans="1:30" ht="7.5" customHeight="1">
      <c r="A35" s="159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60"/>
      <c r="Z35" s="8"/>
      <c r="AA35" s="8"/>
      <c r="AB35" s="8"/>
      <c r="AC35" s="8"/>
      <c r="AD35" s="8"/>
    </row>
    <row r="36" spans="1:30" ht="22.5" customHeight="1">
      <c r="A36" s="159" t="s">
        <v>299</v>
      </c>
      <c r="B36" s="159"/>
      <c r="C36" s="19"/>
      <c r="D36" s="58"/>
      <c r="E36" s="8"/>
      <c r="F36" s="58"/>
      <c r="G36" s="8"/>
      <c r="H36" s="58"/>
      <c r="I36" s="8"/>
      <c r="J36" s="58"/>
      <c r="K36" s="8"/>
      <c r="L36" s="58"/>
      <c r="M36" s="8"/>
      <c r="N36" s="58"/>
      <c r="O36" s="8"/>
      <c r="P36" s="8"/>
      <c r="Q36" s="8"/>
      <c r="R36" s="58"/>
      <c r="S36" s="8"/>
      <c r="T36" s="58"/>
      <c r="U36" s="8"/>
      <c r="V36" s="58"/>
      <c r="W36" s="8"/>
      <c r="X36" s="58"/>
      <c r="Y36" s="8"/>
      <c r="Z36" s="58"/>
      <c r="AA36" s="8"/>
      <c r="AB36" s="58"/>
      <c r="AC36" s="8"/>
      <c r="AD36" s="58"/>
    </row>
    <row r="37" spans="1:30" ht="22.5" customHeight="1">
      <c r="A37" s="176" t="s">
        <v>310</v>
      </c>
      <c r="B37" s="159"/>
      <c r="C37" s="19"/>
      <c r="D37" s="58"/>
      <c r="E37" s="8"/>
      <c r="F37" s="58"/>
      <c r="G37" s="8"/>
      <c r="H37" s="58"/>
      <c r="I37" s="8"/>
      <c r="J37" s="58"/>
      <c r="K37" s="8"/>
      <c r="L37" s="58"/>
      <c r="M37" s="8"/>
      <c r="N37" s="58"/>
      <c r="O37" s="8"/>
      <c r="P37" s="8"/>
      <c r="Q37" s="8"/>
      <c r="R37" s="58"/>
      <c r="S37" s="8"/>
      <c r="T37" s="58"/>
      <c r="U37" s="8"/>
      <c r="V37" s="58"/>
      <c r="W37" s="8"/>
      <c r="X37" s="58"/>
      <c r="Y37" s="8"/>
      <c r="Z37" s="58"/>
      <c r="AA37" s="8"/>
      <c r="AB37" s="58"/>
      <c r="AC37" s="8"/>
      <c r="AD37" s="58"/>
    </row>
    <row r="38" spans="1:30" ht="22.5" hidden="1" customHeight="1">
      <c r="A38" s="159"/>
      <c r="B38" s="160"/>
      <c r="C38" s="19"/>
      <c r="D38" s="114"/>
      <c r="E38" s="114"/>
      <c r="F38" s="114"/>
      <c r="G38" s="114"/>
      <c r="H38" s="114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</row>
    <row r="39" spans="1:30" ht="22.5" customHeight="1">
      <c r="A39" s="159"/>
      <c r="B39" s="160" t="s">
        <v>300</v>
      </c>
      <c r="C39" s="19"/>
      <c r="D39" s="114">
        <v>0</v>
      </c>
      <c r="E39" s="114" t="e">
        <v>#REF!</v>
      </c>
      <c r="F39" s="150">
        <v>0</v>
      </c>
      <c r="G39" s="114" t="e">
        <v>#REF!</v>
      </c>
      <c r="H39" s="150">
        <v>0</v>
      </c>
      <c r="I39" s="114" t="e">
        <v>#REF!</v>
      </c>
      <c r="J39" s="150">
        <v>0</v>
      </c>
      <c r="K39" s="148" t="e">
        <v>#REF!</v>
      </c>
      <c r="L39" s="150">
        <v>0</v>
      </c>
      <c r="M39" s="148" t="e">
        <v>#REF!</v>
      </c>
      <c r="N39" s="150">
        <v>0</v>
      </c>
      <c r="O39" s="148" t="e">
        <v>#REF!</v>
      </c>
      <c r="P39" s="150">
        <v>0</v>
      </c>
      <c r="Q39" s="148" t="e">
        <v>#REF!</v>
      </c>
      <c r="R39" s="150">
        <v>0</v>
      </c>
      <c r="S39" s="148" t="e">
        <v>#REF!</v>
      </c>
      <c r="T39" s="150">
        <v>0</v>
      </c>
      <c r="U39" s="148" t="e">
        <v>#REF!</v>
      </c>
      <c r="V39" s="150">
        <v>0</v>
      </c>
      <c r="W39" s="148" t="e">
        <v>#REF!</v>
      </c>
      <c r="X39" s="150">
        <v>0</v>
      </c>
      <c r="Y39" s="148" t="e">
        <v>#REF!</v>
      </c>
      <c r="Z39" s="150">
        <v>0</v>
      </c>
      <c r="AA39" s="148" t="e">
        <v>#REF!</v>
      </c>
      <c r="AB39" s="150">
        <v>7836</v>
      </c>
      <c r="AC39" s="148" t="e">
        <v>#REF!</v>
      </c>
      <c r="AD39" s="150">
        <v>7836</v>
      </c>
    </row>
    <row r="40" spans="1:30" ht="22.5" hidden="1" customHeight="1">
      <c r="A40" s="159"/>
      <c r="B40" s="160" t="s">
        <v>301</v>
      </c>
      <c r="D40" s="114">
        <v>0</v>
      </c>
      <c r="E40" s="114" t="e">
        <v>#REF!</v>
      </c>
      <c r="F40" s="114">
        <v>0</v>
      </c>
      <c r="G40" s="114" t="e">
        <v>#REF!</v>
      </c>
      <c r="H40" s="114">
        <v>0</v>
      </c>
      <c r="I40" s="114" t="e">
        <v>#REF!</v>
      </c>
      <c r="J40" s="114">
        <v>0</v>
      </c>
      <c r="K40" s="114" t="e">
        <v>#REF!</v>
      </c>
      <c r="L40" s="114">
        <v>0</v>
      </c>
      <c r="M40" s="114" t="e">
        <v>#REF!</v>
      </c>
      <c r="N40" s="114">
        <v>0</v>
      </c>
      <c r="O40" s="114" t="e">
        <v>#REF!</v>
      </c>
      <c r="P40" s="114">
        <v>0</v>
      </c>
      <c r="Q40" s="114" t="e">
        <v>#REF!</v>
      </c>
      <c r="R40" s="114">
        <v>0</v>
      </c>
      <c r="S40" s="114" t="e">
        <v>#REF!</v>
      </c>
      <c r="T40" s="114">
        <v>0</v>
      </c>
      <c r="U40" s="114" t="e">
        <v>#REF!</v>
      </c>
      <c r="V40" s="114">
        <v>0</v>
      </c>
      <c r="W40" s="114" t="e">
        <v>#REF!</v>
      </c>
      <c r="X40" s="114">
        <v>0</v>
      </c>
      <c r="Y40" s="114" t="e">
        <v>#REF!</v>
      </c>
      <c r="Z40" s="114">
        <v>0</v>
      </c>
      <c r="AA40" s="114" t="e">
        <v>#REF!</v>
      </c>
      <c r="AB40" s="114">
        <v>0</v>
      </c>
      <c r="AC40" s="114" t="e">
        <v>#REF!</v>
      </c>
      <c r="AD40" s="114">
        <v>0</v>
      </c>
    </row>
    <row r="41" spans="1:30" ht="22.5" hidden="1" customHeight="1">
      <c r="A41" s="159"/>
      <c r="B41" s="160" t="s">
        <v>302</v>
      </c>
      <c r="D41" s="149">
        <v>0</v>
      </c>
      <c r="E41" s="114" t="e">
        <v>#REF!</v>
      </c>
      <c r="F41" s="149">
        <v>0</v>
      </c>
      <c r="G41" s="114" t="e">
        <v>#REF!</v>
      </c>
      <c r="H41" s="149">
        <v>0</v>
      </c>
      <c r="I41" s="10" t="e">
        <v>#REF!</v>
      </c>
      <c r="J41" s="149">
        <v>0</v>
      </c>
      <c r="K41" s="149" t="e">
        <v>#REF!</v>
      </c>
      <c r="L41" s="149">
        <v>0</v>
      </c>
      <c r="M41" s="149" t="e">
        <v>#REF!</v>
      </c>
      <c r="N41" s="149">
        <v>0</v>
      </c>
      <c r="O41" s="149" t="e">
        <v>#REF!</v>
      </c>
      <c r="P41" s="149">
        <v>0</v>
      </c>
      <c r="Q41" s="149" t="e">
        <v>#REF!</v>
      </c>
      <c r="R41" s="149">
        <v>0</v>
      </c>
      <c r="S41" s="149" t="e">
        <v>#REF!</v>
      </c>
      <c r="T41" s="149">
        <v>0</v>
      </c>
      <c r="U41" s="149" t="e">
        <v>#REF!</v>
      </c>
      <c r="V41" s="149">
        <v>0</v>
      </c>
      <c r="W41" s="10" t="e">
        <v>#REF!</v>
      </c>
      <c r="X41" s="149">
        <v>0</v>
      </c>
      <c r="Y41" s="10" t="e">
        <v>#REF!</v>
      </c>
      <c r="Z41" s="149">
        <v>0</v>
      </c>
      <c r="AA41" s="66" t="e">
        <v>#REF!</v>
      </c>
      <c r="AB41" s="149">
        <v>0</v>
      </c>
      <c r="AC41" s="66" t="e">
        <v>#REF!</v>
      </c>
      <c r="AD41" s="150">
        <v>0</v>
      </c>
    </row>
    <row r="42" spans="1:30" ht="22.5" customHeight="1">
      <c r="A42" s="180" t="s">
        <v>311</v>
      </c>
      <c r="B42" s="159"/>
      <c r="C42" s="19"/>
      <c r="D42" s="155">
        <f>SUM(D38:D41)</f>
        <v>0</v>
      </c>
      <c r="E42" s="152"/>
      <c r="F42" s="151">
        <f>SUM(F38:F41)</f>
        <v>0</v>
      </c>
      <c r="G42" s="152"/>
      <c r="H42" s="151">
        <f>SUM(H38:H41)</f>
        <v>0</v>
      </c>
      <c r="I42" s="8"/>
      <c r="J42" s="151">
        <f>SUM(J38:J41)</f>
        <v>0</v>
      </c>
      <c r="K42" s="8"/>
      <c r="L42" s="151">
        <f>SUM(L38:L41)</f>
        <v>0</v>
      </c>
      <c r="M42" s="8"/>
      <c r="N42" s="151">
        <f>SUM(N38:N41)</f>
        <v>0</v>
      </c>
      <c r="O42" s="8"/>
      <c r="P42" s="151">
        <f>SUM(P38:P41)</f>
        <v>0</v>
      </c>
      <c r="Q42" s="8"/>
      <c r="R42" s="151">
        <f>SUM(R38:R41)</f>
        <v>0</v>
      </c>
      <c r="S42" s="8"/>
      <c r="T42" s="151">
        <f>SUM(T38:T41)</f>
        <v>0</v>
      </c>
      <c r="U42" s="8"/>
      <c r="V42" s="151">
        <f>SUM(V38:V41)</f>
        <v>0</v>
      </c>
      <c r="W42" s="8"/>
      <c r="X42" s="151">
        <f>SUM(X38:X41)</f>
        <v>0</v>
      </c>
      <c r="Y42" s="8"/>
      <c r="Z42" s="151">
        <f>SUM(Z38:Z41)</f>
        <v>0</v>
      </c>
      <c r="AA42" s="69"/>
      <c r="AB42" s="151">
        <f>SUM(AB38:AB41)</f>
        <v>7836</v>
      </c>
      <c r="AC42" s="69"/>
      <c r="AD42" s="151">
        <f>SUM(Z42:AB42)</f>
        <v>7836</v>
      </c>
    </row>
    <row r="43" spans="1:30" ht="7.5" customHeight="1">
      <c r="A43" s="180"/>
      <c r="B43" s="159"/>
      <c r="C43" s="19"/>
      <c r="D43" s="153"/>
      <c r="E43" s="152"/>
      <c r="F43" s="153"/>
      <c r="G43" s="152"/>
      <c r="H43" s="153"/>
      <c r="I43" s="8"/>
      <c r="J43" s="153"/>
      <c r="K43" s="8"/>
      <c r="L43" s="153"/>
      <c r="M43" s="8"/>
      <c r="N43" s="153"/>
      <c r="O43" s="8"/>
      <c r="P43" s="8"/>
      <c r="Q43" s="8"/>
      <c r="R43" s="153"/>
      <c r="S43" s="8"/>
      <c r="T43" s="153"/>
      <c r="U43" s="8"/>
      <c r="V43" s="153"/>
      <c r="W43" s="8"/>
      <c r="X43" s="153"/>
      <c r="Y43" s="8"/>
      <c r="Z43" s="153"/>
      <c r="AA43" s="69"/>
      <c r="AB43" s="153"/>
      <c r="AC43" s="69"/>
      <c r="AD43" s="153"/>
    </row>
    <row r="44" spans="1:30" ht="22.5" customHeight="1">
      <c r="A44" s="176" t="s">
        <v>303</v>
      </c>
      <c r="B44" s="176"/>
      <c r="C44" s="19"/>
      <c r="D44" s="153"/>
      <c r="E44" s="152"/>
      <c r="F44" s="153"/>
      <c r="G44" s="152"/>
      <c r="H44" s="153"/>
      <c r="I44" s="8"/>
      <c r="J44" s="153"/>
      <c r="K44" s="8"/>
      <c r="L44" s="153"/>
      <c r="M44" s="8"/>
      <c r="N44" s="153"/>
      <c r="O44" s="8"/>
      <c r="P44" s="8"/>
      <c r="Q44" s="8"/>
      <c r="R44" s="153"/>
      <c r="S44" s="8"/>
      <c r="T44" s="153"/>
      <c r="U44" s="8"/>
      <c r="V44" s="153"/>
      <c r="W44" s="8"/>
      <c r="X44" s="153"/>
      <c r="Y44" s="8"/>
      <c r="Z44" s="153"/>
      <c r="AA44" s="69"/>
      <c r="AB44" s="153"/>
      <c r="AC44" s="69"/>
      <c r="AD44" s="153"/>
    </row>
    <row r="45" spans="1:30" ht="22.5" customHeight="1">
      <c r="A45" s="180"/>
      <c r="B45" s="160" t="s">
        <v>304</v>
      </c>
      <c r="D45" s="154">
        <v>0</v>
      </c>
      <c r="E45" s="154" t="e">
        <v>#REF!</v>
      </c>
      <c r="F45" s="154">
        <v>0</v>
      </c>
      <c r="G45" s="154" t="e">
        <v>#REF!</v>
      </c>
      <c r="H45" s="154">
        <v>0</v>
      </c>
      <c r="I45" s="154" t="e">
        <v>#REF!</v>
      </c>
      <c r="J45" s="154">
        <v>0</v>
      </c>
      <c r="K45" s="154" t="e">
        <v>#REF!</v>
      </c>
      <c r="L45" s="154">
        <v>0</v>
      </c>
      <c r="M45" s="154" t="e">
        <v>#REF!</v>
      </c>
      <c r="N45" s="154">
        <v>0</v>
      </c>
      <c r="O45" s="154" t="e">
        <v>#REF!</v>
      </c>
      <c r="P45" s="154">
        <v>0</v>
      </c>
      <c r="Q45" s="154" t="e">
        <v>#REF!</v>
      </c>
      <c r="R45" s="154">
        <v>0</v>
      </c>
      <c r="S45" s="154" t="e">
        <v>#REF!</v>
      </c>
      <c r="T45" s="154">
        <v>-2483</v>
      </c>
      <c r="U45" s="154" t="e">
        <v>#REF!</v>
      </c>
      <c r="V45" s="154">
        <v>0</v>
      </c>
      <c r="W45" s="154" t="e">
        <v>#REF!</v>
      </c>
      <c r="X45" s="154">
        <v>-2483</v>
      </c>
      <c r="Y45" s="154" t="e">
        <v>#REF!</v>
      </c>
      <c r="Z45" s="154">
        <v>-2483</v>
      </c>
      <c r="AA45" s="154" t="e">
        <v>#REF!</v>
      </c>
      <c r="AB45" s="154">
        <v>2483</v>
      </c>
      <c r="AC45" s="154" t="e">
        <v>#REF!</v>
      </c>
      <c r="AD45" s="150">
        <v>0</v>
      </c>
    </row>
    <row r="46" spans="1:30" ht="22.5" customHeight="1">
      <c r="A46" s="159" t="s">
        <v>305</v>
      </c>
      <c r="C46" s="19"/>
      <c r="D46" s="155">
        <v>0</v>
      </c>
      <c r="E46" s="153"/>
      <c r="F46" s="155">
        <v>0</v>
      </c>
      <c r="G46" s="153"/>
      <c r="H46" s="155">
        <v>0</v>
      </c>
      <c r="I46" s="153"/>
      <c r="J46" s="155">
        <v>0</v>
      </c>
      <c r="K46" s="153"/>
      <c r="L46" s="155">
        <v>0</v>
      </c>
      <c r="M46" s="153"/>
      <c r="N46" s="155">
        <v>0</v>
      </c>
      <c r="O46" s="153"/>
      <c r="P46" s="155">
        <v>0</v>
      </c>
      <c r="Q46" s="153"/>
      <c r="R46" s="155">
        <v>0</v>
      </c>
      <c r="S46" s="153"/>
      <c r="T46" s="155">
        <f>SUM(T45)</f>
        <v>-2483</v>
      </c>
      <c r="U46" s="153"/>
      <c r="V46" s="155">
        <v>0</v>
      </c>
      <c r="W46" s="155" t="e">
        <f>SUM(W45)</f>
        <v>#REF!</v>
      </c>
      <c r="X46" s="155">
        <f>SUM(X45)</f>
        <v>-2483</v>
      </c>
      <c r="Y46" s="153"/>
      <c r="Z46" s="155">
        <f>SUM(Z45)</f>
        <v>-2483</v>
      </c>
      <c r="AA46" s="153"/>
      <c r="AB46" s="155">
        <f>SUM(AB45)</f>
        <v>2483</v>
      </c>
      <c r="AC46" s="153"/>
      <c r="AD46" s="155">
        <v>0</v>
      </c>
    </row>
    <row r="47" spans="1:30" ht="7.5" customHeight="1">
      <c r="A47" s="180"/>
      <c r="B47" s="27"/>
      <c r="C47" s="19"/>
      <c r="D47" s="153"/>
      <c r="E47" s="152"/>
      <c r="F47" s="153"/>
      <c r="G47" s="152"/>
      <c r="H47" s="153"/>
      <c r="I47" s="8"/>
      <c r="J47" s="153"/>
      <c r="K47" s="8"/>
      <c r="L47" s="153"/>
      <c r="M47" s="8"/>
      <c r="N47" s="153"/>
      <c r="O47" s="8"/>
      <c r="P47" s="153"/>
      <c r="Q47" s="8"/>
      <c r="R47" s="153"/>
      <c r="S47" s="8"/>
      <c r="T47" s="153"/>
      <c r="U47" s="8"/>
      <c r="V47" s="153"/>
      <c r="W47" s="8"/>
      <c r="X47" s="153"/>
      <c r="Y47" s="8"/>
      <c r="Z47" s="153"/>
      <c r="AA47" s="69"/>
      <c r="AB47" s="153"/>
      <c r="AC47" s="69"/>
      <c r="AD47" s="153"/>
    </row>
    <row r="48" spans="1:30" ht="22.5" customHeight="1">
      <c r="A48" s="180" t="s">
        <v>306</v>
      </c>
      <c r="B48" s="27"/>
      <c r="C48" s="19"/>
      <c r="D48" s="151">
        <f>+D42+D46</f>
        <v>0</v>
      </c>
      <c r="E48" s="153"/>
      <c r="F48" s="151">
        <f>+F42+F46</f>
        <v>0</v>
      </c>
      <c r="G48" s="153"/>
      <c r="H48" s="151">
        <f>+H42+H46</f>
        <v>0</v>
      </c>
      <c r="I48" s="153"/>
      <c r="J48" s="151">
        <f>+J42+J46</f>
        <v>0</v>
      </c>
      <c r="K48" s="153"/>
      <c r="L48" s="151">
        <f>+L42+L46</f>
        <v>0</v>
      </c>
      <c r="M48" s="153"/>
      <c r="N48" s="151">
        <f>+N42+N46</f>
        <v>0</v>
      </c>
      <c r="O48" s="153"/>
      <c r="P48" s="151">
        <f>+P42+P46</f>
        <v>0</v>
      </c>
      <c r="Q48" s="153"/>
      <c r="R48" s="151">
        <f>+R42+R46</f>
        <v>0</v>
      </c>
      <c r="S48" s="153"/>
      <c r="T48" s="151">
        <f>+T42+T46</f>
        <v>-2483</v>
      </c>
      <c r="U48" s="153"/>
      <c r="V48" s="151">
        <f>+V42+V46</f>
        <v>0</v>
      </c>
      <c r="W48" s="153"/>
      <c r="X48" s="151">
        <f>+X42+X46</f>
        <v>-2483</v>
      </c>
      <c r="Y48" s="153"/>
      <c r="Z48" s="151">
        <f>+Z42+Z46</f>
        <v>-2483</v>
      </c>
      <c r="AA48" s="153"/>
      <c r="AB48" s="151">
        <f>+AB42+AB46</f>
        <v>10319</v>
      </c>
      <c r="AC48" s="153"/>
      <c r="AD48" s="151">
        <f>+AD42+AD46</f>
        <v>7836</v>
      </c>
    </row>
    <row r="49" spans="1:30" ht="7.5" customHeight="1">
      <c r="A49" s="159"/>
      <c r="B49" s="27"/>
      <c r="C49" s="53"/>
      <c r="D49" s="156"/>
      <c r="E49" s="114"/>
      <c r="F49" s="156"/>
      <c r="G49" s="114"/>
      <c r="H49" s="156"/>
      <c r="I49" s="10"/>
      <c r="J49" s="156"/>
      <c r="K49" s="8"/>
      <c r="L49" s="156"/>
      <c r="M49" s="8"/>
      <c r="N49" s="156"/>
      <c r="O49" s="8"/>
      <c r="P49" s="156"/>
      <c r="Q49" s="8"/>
      <c r="R49" s="156"/>
      <c r="S49" s="8"/>
      <c r="T49" s="156"/>
      <c r="U49" s="8"/>
      <c r="V49" s="156"/>
      <c r="W49" s="8"/>
      <c r="X49" s="156"/>
      <c r="Y49" s="8"/>
      <c r="Z49" s="156"/>
      <c r="AA49" s="157"/>
      <c r="AB49" s="156"/>
      <c r="AC49" s="8"/>
      <c r="AD49" s="156"/>
    </row>
    <row r="50" spans="1:30" ht="22.5" customHeight="1">
      <c r="A50" s="159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166"/>
      <c r="Z50" s="8"/>
      <c r="AA50" s="8"/>
      <c r="AB50" s="8"/>
      <c r="AC50" s="8"/>
      <c r="AD50" s="8"/>
    </row>
    <row r="51" spans="1:30" ht="22.5" customHeight="1">
      <c r="A51" s="159" t="s">
        <v>145</v>
      </c>
      <c r="D51" s="59"/>
      <c r="E51" s="59"/>
      <c r="F51" s="59"/>
      <c r="G51" s="59"/>
      <c r="H51" s="59"/>
      <c r="I51" s="59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  <c r="Z51" s="167"/>
      <c r="AA51" s="167"/>
      <c r="AB51" s="167"/>
      <c r="AC51" s="167"/>
      <c r="AD51" s="167"/>
    </row>
    <row r="52" spans="1:30" ht="22.5" customHeight="1">
      <c r="B52" s="19" t="s">
        <v>242</v>
      </c>
      <c r="D52" s="2">
        <v>0</v>
      </c>
      <c r="E52" s="16">
        <v>0</v>
      </c>
      <c r="F52" s="2">
        <v>0</v>
      </c>
      <c r="G52" s="10">
        <v>0</v>
      </c>
      <c r="H52" s="2">
        <v>0</v>
      </c>
      <c r="I52" s="59">
        <v>0</v>
      </c>
      <c r="J52" s="2">
        <v>214962</v>
      </c>
      <c r="K52" s="167">
        <v>0</v>
      </c>
      <c r="L52" s="2">
        <v>0</v>
      </c>
      <c r="M52" s="168">
        <v>0</v>
      </c>
      <c r="N52" s="2">
        <v>0</v>
      </c>
      <c r="O52" s="2">
        <v>0</v>
      </c>
      <c r="P52" s="2">
        <v>0</v>
      </c>
      <c r="Q52" s="168">
        <v>0</v>
      </c>
      <c r="R52" s="2">
        <v>0</v>
      </c>
      <c r="S52" s="169">
        <v>0</v>
      </c>
      <c r="T52" s="2">
        <v>0</v>
      </c>
      <c r="U52" s="10">
        <v>0</v>
      </c>
      <c r="V52" s="2">
        <v>0</v>
      </c>
      <c r="W52" s="168">
        <v>0</v>
      </c>
      <c r="X52" s="2">
        <v>0</v>
      </c>
      <c r="Y52" s="167">
        <v>0</v>
      </c>
      <c r="Z52" s="2">
        <v>214962</v>
      </c>
      <c r="AA52" s="11">
        <v>0</v>
      </c>
      <c r="AB52" s="2">
        <v>-94246</v>
      </c>
      <c r="AC52" s="11">
        <v>0</v>
      </c>
      <c r="AD52" s="2">
        <v>120716</v>
      </c>
    </row>
    <row r="53" spans="1:30" ht="22.5" customHeight="1">
      <c r="B53" s="63" t="s">
        <v>92</v>
      </c>
      <c r="D53" s="17">
        <v>0</v>
      </c>
      <c r="E53" s="2">
        <v>0</v>
      </c>
      <c r="F53" s="17">
        <v>0</v>
      </c>
      <c r="G53" s="2">
        <v>0</v>
      </c>
      <c r="H53" s="17">
        <v>0</v>
      </c>
      <c r="I53" s="59">
        <v>0</v>
      </c>
      <c r="J53" s="17">
        <v>0</v>
      </c>
      <c r="K53" s="167">
        <v>0</v>
      </c>
      <c r="L53" s="17">
        <v>-138939</v>
      </c>
      <c r="M53" s="11">
        <v>0</v>
      </c>
      <c r="N53" s="17">
        <v>-89395</v>
      </c>
      <c r="O53" s="38">
        <v>0</v>
      </c>
      <c r="P53" s="17">
        <v>0</v>
      </c>
      <c r="Q53" s="167">
        <v>0</v>
      </c>
      <c r="R53" s="17">
        <v>0</v>
      </c>
      <c r="S53" s="2">
        <v>0</v>
      </c>
      <c r="T53" s="17">
        <v>0</v>
      </c>
      <c r="U53" s="2">
        <v>0</v>
      </c>
      <c r="V53" s="17">
        <v>0</v>
      </c>
      <c r="W53" s="167">
        <v>0</v>
      </c>
      <c r="X53" s="17">
        <v>-228334</v>
      </c>
      <c r="Y53" s="11">
        <v>0</v>
      </c>
      <c r="Z53" s="17">
        <v>-228334</v>
      </c>
      <c r="AA53" s="11">
        <v>0</v>
      </c>
      <c r="AB53" s="17">
        <v>-35304</v>
      </c>
      <c r="AC53" s="11">
        <v>0</v>
      </c>
      <c r="AD53" s="17">
        <v>-263638</v>
      </c>
    </row>
    <row r="54" spans="1:30" ht="22.5" customHeight="1">
      <c r="A54" s="178" t="s">
        <v>146</v>
      </c>
      <c r="B54" s="27"/>
      <c r="C54" s="53"/>
      <c r="D54" s="18">
        <f>SUM(D52:D53)</f>
        <v>0</v>
      </c>
      <c r="E54" s="69"/>
      <c r="F54" s="18">
        <f>SUM(F52:F53)</f>
        <v>0</v>
      </c>
      <c r="G54" s="69"/>
      <c r="H54" s="18">
        <f>SUM(H52:H53)</f>
        <v>0</v>
      </c>
      <c r="I54" s="65"/>
      <c r="J54" s="18">
        <f>SUM(J52:J53)</f>
        <v>214962</v>
      </c>
      <c r="K54" s="36"/>
      <c r="L54" s="18">
        <f>SUM(L52:L53)</f>
        <v>-138939</v>
      </c>
      <c r="M54" s="36"/>
      <c r="N54" s="18">
        <f>SUM(N52:N53)</f>
        <v>-89395</v>
      </c>
      <c r="O54" s="29"/>
      <c r="P54" s="18">
        <f>SUM(P52:P53)</f>
        <v>0</v>
      </c>
      <c r="Q54" s="170"/>
      <c r="R54" s="18">
        <f>SUM(R52:R53)</f>
        <v>0</v>
      </c>
      <c r="S54" s="171"/>
      <c r="T54" s="18">
        <f>SUM(T52:T53)</f>
        <v>0</v>
      </c>
      <c r="U54" s="171"/>
      <c r="V54" s="18">
        <f>SUM(V52:V53)</f>
        <v>0</v>
      </c>
      <c r="W54" s="170"/>
      <c r="X54" s="18">
        <f>SUM(X52:X53)</f>
        <v>-228334</v>
      </c>
      <c r="Y54" s="36"/>
      <c r="Z54" s="18">
        <f>SUM(Z52:Z53)</f>
        <v>-13372</v>
      </c>
      <c r="AA54" s="36"/>
      <c r="AB54" s="18">
        <f>SUM(AB52:AB53)</f>
        <v>-129550</v>
      </c>
      <c r="AC54" s="36"/>
      <c r="AD54" s="18">
        <f>SUM(AD52:AD53)</f>
        <v>-142922</v>
      </c>
    </row>
    <row r="55" spans="1:30" ht="22.5" hidden="1" customHeight="1">
      <c r="A55" s="179" t="s">
        <v>147</v>
      </c>
      <c r="D55" s="50">
        <v>0</v>
      </c>
      <c r="E55" s="66"/>
      <c r="F55" s="50">
        <v>0</v>
      </c>
      <c r="G55" s="66"/>
      <c r="H55" s="50">
        <v>0</v>
      </c>
      <c r="I55" s="59"/>
      <c r="J55" s="50">
        <v>0</v>
      </c>
      <c r="K55" s="11"/>
      <c r="L55" s="50">
        <v>0</v>
      </c>
      <c r="M55" s="11"/>
      <c r="N55" s="50">
        <v>0</v>
      </c>
      <c r="O55" s="50"/>
      <c r="P55" s="50">
        <v>0</v>
      </c>
      <c r="Q55" s="167"/>
      <c r="R55" s="50">
        <v>0</v>
      </c>
      <c r="S55" s="168"/>
      <c r="T55" s="50">
        <v>0</v>
      </c>
      <c r="U55" s="168"/>
      <c r="V55" s="50">
        <v>0</v>
      </c>
      <c r="W55" s="167"/>
      <c r="X55" s="50">
        <v>0</v>
      </c>
      <c r="Y55" s="11"/>
      <c r="Z55" s="50">
        <v>0</v>
      </c>
      <c r="AA55" s="11"/>
      <c r="AB55" s="50">
        <v>0</v>
      </c>
      <c r="AC55" s="11"/>
      <c r="AD55" s="50">
        <v>0</v>
      </c>
    </row>
    <row r="56" spans="1:30" ht="22.5" customHeight="1" thickBot="1">
      <c r="A56" s="159" t="s">
        <v>279</v>
      </c>
      <c r="B56" s="39"/>
      <c r="C56" s="67"/>
      <c r="D56" s="31">
        <f>D34+D54+D48</f>
        <v>1822465</v>
      </c>
      <c r="E56" s="8"/>
      <c r="F56" s="31">
        <f>F34+F54+F48</f>
        <v>16060017</v>
      </c>
      <c r="G56" s="8"/>
      <c r="H56" s="31">
        <f>H34+H54+H48</f>
        <v>199845</v>
      </c>
      <c r="I56" s="8"/>
      <c r="J56" s="31">
        <f>J34+J54+J48</f>
        <v>5184430</v>
      </c>
      <c r="K56" s="8"/>
      <c r="L56" s="31">
        <f>L34+L54+L48</f>
        <v>-450553</v>
      </c>
      <c r="M56" s="8"/>
      <c r="N56" s="31">
        <f>N34+N54+N48</f>
        <v>-876248</v>
      </c>
      <c r="O56" s="8"/>
      <c r="P56" s="31">
        <f>P34+P54+P48</f>
        <v>-1584</v>
      </c>
      <c r="Q56" s="8"/>
      <c r="R56" s="31">
        <f>R34+R54+R48</f>
        <v>-50030</v>
      </c>
      <c r="S56" s="8"/>
      <c r="T56" s="31">
        <f>T34+T54+T48</f>
        <v>2629171</v>
      </c>
      <c r="U56" s="8"/>
      <c r="V56" s="31">
        <f>V34+V54+V48</f>
        <v>874</v>
      </c>
      <c r="W56" s="8"/>
      <c r="X56" s="31">
        <f>X34+X54+X48</f>
        <v>1251630</v>
      </c>
      <c r="Y56" s="8"/>
      <c r="Z56" s="31">
        <f>Z34+Z54+Z48</f>
        <v>24518387</v>
      </c>
      <c r="AA56" s="8"/>
      <c r="AB56" s="31">
        <f>AB34+AB54+AB48</f>
        <v>3072580</v>
      </c>
      <c r="AC56" s="8"/>
      <c r="AD56" s="31">
        <f>AD34+AD54+AD48</f>
        <v>27590967</v>
      </c>
    </row>
    <row r="57" spans="1:30" ht="22.5" customHeight="1" thickTop="1"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60"/>
      <c r="Z57" s="160"/>
      <c r="AA57" s="160"/>
      <c r="AB57" s="160"/>
      <c r="AC57" s="160"/>
      <c r="AD57" s="160"/>
    </row>
    <row r="58" spans="1:30" ht="22.5" customHeight="1">
      <c r="D58" s="59"/>
      <c r="F58" s="59"/>
      <c r="H58" s="59"/>
      <c r="J58" s="59"/>
      <c r="X58" s="59"/>
      <c r="Z58" s="59"/>
      <c r="AB58" s="59"/>
      <c r="AD58" s="59"/>
    </row>
  </sheetData>
  <mergeCells count="8">
    <mergeCell ref="D22:AD22"/>
    <mergeCell ref="H5:J5"/>
    <mergeCell ref="D11:AD11"/>
    <mergeCell ref="D4:AD4"/>
    <mergeCell ref="L5:X5"/>
    <mergeCell ref="D15:AD15"/>
    <mergeCell ref="L16:X16"/>
    <mergeCell ref="H19:J19"/>
  </mergeCells>
  <pageMargins left="0.8" right="0.8" top="0.48" bottom="0.5" header="0.5" footer="0.5"/>
  <pageSetup paperSize="9" scale="56" firstPageNumber="8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9"/>
  <sheetViews>
    <sheetView view="pageBreakPreview" zoomScale="25" zoomScaleNormal="90" zoomScaleSheetLayoutView="25" workbookViewId="0">
      <selection activeCell="AP53" sqref="P50:AP53"/>
    </sheetView>
  </sheetViews>
  <sheetFormatPr defaultColWidth="8.90625" defaultRowHeight="23.9" customHeight="1"/>
  <cols>
    <col min="1" max="2" width="2.453125" style="19" customWidth="1"/>
    <col min="3" max="3" width="45.08984375" style="19" customWidth="1"/>
    <col min="4" max="4" width="7.453125" style="67" customWidth="1"/>
    <col min="5" max="5" width="16" style="19" customWidth="1"/>
    <col min="6" max="6" width="1.08984375" style="19" customWidth="1"/>
    <col min="7" max="7" width="16" style="19" customWidth="1"/>
    <col min="8" max="8" width="1.08984375" style="19" customWidth="1"/>
    <col min="9" max="9" width="16" style="19" customWidth="1"/>
    <col min="10" max="10" width="1.08984375" style="19" customWidth="1"/>
    <col min="11" max="11" width="16" style="19" customWidth="1"/>
    <col min="12" max="12" width="1.08984375" style="19" customWidth="1"/>
    <col min="13" max="13" width="16" style="19" customWidth="1"/>
    <col min="14" max="14" width="1.08984375" style="19" customWidth="1"/>
    <col min="15" max="15" width="16" style="19" customWidth="1"/>
    <col min="16" max="16" width="1.08984375" style="19" customWidth="1"/>
    <col min="17" max="17" width="16" style="19" customWidth="1"/>
    <col min="18" max="16384" width="8.90625" style="19"/>
  </cols>
  <sheetData>
    <row r="1" spans="1:17" s="27" customFormat="1" ht="23.9" customHeight="1">
      <c r="A1" s="27" t="s">
        <v>0</v>
      </c>
      <c r="D1" s="61"/>
    </row>
    <row r="2" spans="1:17" s="27" customFormat="1" ht="23.9" customHeight="1">
      <c r="A2" s="51" t="s">
        <v>112</v>
      </c>
      <c r="D2" s="61"/>
    </row>
    <row r="3" spans="1:17" s="27" customFormat="1" ht="23.9" customHeight="1">
      <c r="D3" s="61"/>
    </row>
    <row r="4" spans="1:17" ht="23.9" customHeight="1">
      <c r="E4" s="225" t="s">
        <v>3</v>
      </c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</row>
    <row r="5" spans="1:17" ht="23.9" customHeight="1">
      <c r="E5" s="54"/>
      <c r="F5" s="54"/>
      <c r="G5" s="54"/>
      <c r="H5" s="54"/>
      <c r="I5" s="226" t="s">
        <v>62</v>
      </c>
      <c r="J5" s="226"/>
      <c r="K5" s="226"/>
      <c r="L5" s="55"/>
      <c r="M5" s="113"/>
      <c r="N5" s="112" t="s">
        <v>65</v>
      </c>
      <c r="O5" s="72"/>
    </row>
    <row r="6" spans="1:17" s="27" customFormat="1" ht="23.9" customHeight="1">
      <c r="D6" s="70"/>
      <c r="E6" s="19"/>
      <c r="F6" s="19"/>
      <c r="G6" s="19"/>
      <c r="H6" s="19"/>
      <c r="I6" s="19"/>
      <c r="J6" s="55"/>
      <c r="K6" s="55"/>
      <c r="L6" s="19"/>
      <c r="M6" s="54"/>
      <c r="N6" s="19"/>
      <c r="O6" s="54" t="s">
        <v>118</v>
      </c>
      <c r="P6" s="19"/>
      <c r="Q6" s="19"/>
    </row>
    <row r="7" spans="1:17" s="27" customFormat="1" ht="23.9" customHeight="1">
      <c r="D7" s="70"/>
      <c r="E7" s="54" t="s">
        <v>308</v>
      </c>
      <c r="F7" s="55"/>
      <c r="G7" s="55"/>
      <c r="H7" s="55"/>
      <c r="L7" s="19"/>
      <c r="M7" s="54" t="s">
        <v>114</v>
      </c>
      <c r="N7" s="55"/>
      <c r="O7" s="54" t="s">
        <v>123</v>
      </c>
      <c r="P7" s="55"/>
    </row>
    <row r="8" spans="1:17" s="27" customFormat="1" ht="23.9" customHeight="1">
      <c r="D8" s="70"/>
      <c r="E8" s="54" t="s">
        <v>210</v>
      </c>
      <c r="F8" s="54"/>
      <c r="G8" s="54" t="s">
        <v>126</v>
      </c>
      <c r="H8" s="54"/>
      <c r="I8" s="54" t="s">
        <v>127</v>
      </c>
      <c r="J8" s="54"/>
      <c r="K8" s="54"/>
      <c r="L8" s="19"/>
      <c r="M8" s="54" t="s">
        <v>117</v>
      </c>
      <c r="N8" s="55"/>
      <c r="O8" s="54" t="s">
        <v>132</v>
      </c>
      <c r="P8" s="55"/>
      <c r="Q8" s="54" t="s">
        <v>135</v>
      </c>
    </row>
    <row r="9" spans="1:17" s="27" customFormat="1" ht="23.9" customHeight="1">
      <c r="D9" s="58"/>
      <c r="E9" s="54" t="s">
        <v>211</v>
      </c>
      <c r="F9" s="54"/>
      <c r="G9" s="54" t="s">
        <v>136</v>
      </c>
      <c r="H9" s="54"/>
      <c r="I9" s="54" t="s">
        <v>137</v>
      </c>
      <c r="J9" s="54"/>
      <c r="K9" s="54" t="s">
        <v>64</v>
      </c>
      <c r="L9" s="19"/>
      <c r="M9" s="54" t="s">
        <v>241</v>
      </c>
      <c r="N9" s="55"/>
      <c r="O9" s="54" t="s">
        <v>143</v>
      </c>
      <c r="P9" s="55"/>
      <c r="Q9" s="54" t="s">
        <v>143</v>
      </c>
    </row>
    <row r="10" spans="1:17" s="27" customFormat="1" ht="23.9" customHeight="1">
      <c r="D10" s="53"/>
      <c r="E10" s="221" t="s">
        <v>9</v>
      </c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</row>
    <row r="11" spans="1:17" ht="23.9" hidden="1" customHeight="1">
      <c r="A11" s="27" t="s">
        <v>0</v>
      </c>
      <c r="B11" s="27"/>
      <c r="C11" s="27"/>
      <c r="D11" s="61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ht="23.9" hidden="1" customHeight="1">
      <c r="A12" s="51" t="s">
        <v>112</v>
      </c>
      <c r="B12" s="27"/>
      <c r="C12" s="27"/>
      <c r="D12" s="61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</row>
    <row r="13" spans="1:17" ht="23.9" hidden="1" customHeight="1">
      <c r="A13" s="27"/>
      <c r="B13" s="27"/>
      <c r="C13" s="27"/>
      <c r="D13" s="61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</row>
    <row r="14" spans="1:17" ht="23.9" hidden="1" customHeight="1">
      <c r="E14" s="225" t="s">
        <v>3</v>
      </c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</row>
    <row r="15" spans="1:17" ht="23.9" hidden="1" customHeight="1">
      <c r="E15" s="54"/>
      <c r="F15" s="54"/>
      <c r="G15" s="54"/>
      <c r="H15" s="54"/>
      <c r="I15" s="54"/>
      <c r="J15" s="54"/>
      <c r="K15" s="54"/>
      <c r="L15" s="55"/>
      <c r="M15" s="113"/>
      <c r="N15" s="112" t="s">
        <v>65</v>
      </c>
      <c r="O15" s="72"/>
    </row>
    <row r="16" spans="1:17" ht="23.9" hidden="1" customHeight="1">
      <c r="A16" s="27"/>
      <c r="B16" s="27"/>
      <c r="C16" s="27"/>
      <c r="D16" s="70"/>
      <c r="J16" s="55"/>
      <c r="K16" s="55"/>
      <c r="M16" s="54"/>
      <c r="O16" s="54" t="s">
        <v>118</v>
      </c>
    </row>
    <row r="17" spans="1:17" ht="23.9" hidden="1" customHeight="1">
      <c r="A17" s="27"/>
      <c r="B17" s="27"/>
      <c r="C17" s="27"/>
      <c r="D17" s="70"/>
      <c r="E17" s="54" t="s">
        <v>56</v>
      </c>
      <c r="F17" s="55"/>
      <c r="G17" s="55"/>
      <c r="H17" s="55"/>
      <c r="I17" s="226" t="s">
        <v>62</v>
      </c>
      <c r="J17" s="226"/>
      <c r="K17" s="226"/>
      <c r="M17" s="54" t="s">
        <v>114</v>
      </c>
      <c r="N17" s="55"/>
      <c r="O17" s="54" t="s">
        <v>123</v>
      </c>
      <c r="P17" s="55"/>
      <c r="Q17" s="27"/>
    </row>
    <row r="18" spans="1:17" ht="23.9" hidden="1" customHeight="1">
      <c r="A18" s="27"/>
      <c r="B18" s="27"/>
      <c r="C18" s="27"/>
      <c r="D18" s="70"/>
      <c r="E18" s="54" t="s">
        <v>210</v>
      </c>
      <c r="F18" s="54"/>
      <c r="G18" s="54" t="s">
        <v>126</v>
      </c>
      <c r="H18" s="54"/>
      <c r="I18" s="54" t="s">
        <v>127</v>
      </c>
      <c r="J18" s="54"/>
      <c r="K18" s="54"/>
      <c r="M18" s="54" t="s">
        <v>117</v>
      </c>
      <c r="N18" s="55"/>
      <c r="O18" s="54" t="s">
        <v>132</v>
      </c>
      <c r="P18" s="55"/>
      <c r="Q18" s="54" t="s">
        <v>135</v>
      </c>
    </row>
    <row r="19" spans="1:17" ht="23.9" hidden="1" customHeight="1">
      <c r="A19" s="27"/>
      <c r="B19" s="27"/>
      <c r="C19" s="27"/>
      <c r="D19" s="58"/>
      <c r="E19" s="54" t="s">
        <v>211</v>
      </c>
      <c r="F19" s="54"/>
      <c r="G19" s="54" t="s">
        <v>136</v>
      </c>
      <c r="H19" s="54"/>
      <c r="I19" s="54" t="s">
        <v>137</v>
      </c>
      <c r="J19" s="54"/>
      <c r="K19" s="54" t="s">
        <v>64</v>
      </c>
      <c r="M19" s="54" t="s">
        <v>241</v>
      </c>
      <c r="N19" s="55"/>
      <c r="O19" s="54" t="s">
        <v>143</v>
      </c>
      <c r="P19" s="55"/>
      <c r="Q19" s="54" t="s">
        <v>143</v>
      </c>
    </row>
    <row r="20" spans="1:17" ht="23.9" hidden="1" customHeight="1">
      <c r="A20" s="27"/>
      <c r="B20" s="27"/>
      <c r="C20" s="27"/>
      <c r="D20" s="53"/>
      <c r="E20" s="221" t="s">
        <v>9</v>
      </c>
      <c r="F20" s="221"/>
      <c r="G20" s="221"/>
      <c r="H20" s="221"/>
      <c r="I20" s="221"/>
      <c r="J20" s="221"/>
      <c r="K20" s="221"/>
      <c r="L20" s="221"/>
      <c r="M20" s="221"/>
      <c r="N20" s="221"/>
      <c r="O20" s="221"/>
      <c r="P20" s="221"/>
      <c r="Q20" s="221"/>
    </row>
    <row r="21" spans="1:17" ht="23.9" customHeight="1">
      <c r="A21" s="27" t="s">
        <v>259</v>
      </c>
      <c r="B21" s="27"/>
      <c r="C21" s="27"/>
      <c r="D21" s="53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</row>
    <row r="22" spans="1:17" ht="23.9" customHeight="1">
      <c r="A22" s="27" t="s">
        <v>261</v>
      </c>
      <c r="B22" s="27"/>
      <c r="D22" s="58"/>
      <c r="E22" s="74">
        <v>1822465</v>
      </c>
      <c r="F22" s="13"/>
      <c r="G22" s="74">
        <v>16060017</v>
      </c>
      <c r="H22" s="13"/>
      <c r="I22" s="74">
        <v>199845</v>
      </c>
      <c r="J22" s="13"/>
      <c r="K22" s="74">
        <v>8989971</v>
      </c>
      <c r="L22" s="13"/>
      <c r="M22" s="74">
        <v>32288</v>
      </c>
      <c r="N22" s="13"/>
      <c r="O22" s="74">
        <f>SUM(M22)</f>
        <v>32288</v>
      </c>
      <c r="P22" s="13"/>
      <c r="Q22" s="74">
        <f>+E22+G22+I22+K22+O22</f>
        <v>27104586</v>
      </c>
    </row>
    <row r="23" spans="1:17" ht="23.9" customHeight="1">
      <c r="A23" s="27"/>
      <c r="B23" s="27"/>
      <c r="D23" s="58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</row>
    <row r="24" spans="1:17" ht="23.9" customHeight="1">
      <c r="A24" s="27" t="s">
        <v>287</v>
      </c>
      <c r="D24" s="58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</row>
    <row r="25" spans="1:17" ht="23.9" customHeight="1">
      <c r="A25" s="61"/>
      <c r="B25" s="19" t="s">
        <v>268</v>
      </c>
      <c r="D25" s="58"/>
      <c r="E25" s="38">
        <v>0</v>
      </c>
      <c r="F25" s="38"/>
      <c r="G25" s="38">
        <v>0</v>
      </c>
      <c r="H25" s="38"/>
      <c r="I25" s="38">
        <v>0</v>
      </c>
      <c r="J25" s="73"/>
      <c r="K25" s="38">
        <v>-43097</v>
      </c>
      <c r="L25" s="73"/>
      <c r="M25" s="38">
        <v>0</v>
      </c>
      <c r="N25" s="73"/>
      <c r="O25" s="38">
        <v>0</v>
      </c>
      <c r="P25" s="73"/>
      <c r="Q25" s="38">
        <v>-43097</v>
      </c>
    </row>
    <row r="26" spans="1:17" ht="23.9" customHeight="1">
      <c r="A26" s="61"/>
      <c r="B26" s="19" t="s">
        <v>269</v>
      </c>
      <c r="E26" s="17">
        <v>0</v>
      </c>
      <c r="F26" s="38"/>
      <c r="G26" s="17">
        <v>0</v>
      </c>
      <c r="H26" s="38"/>
      <c r="I26" s="17">
        <v>0</v>
      </c>
      <c r="J26" s="73"/>
      <c r="K26" s="17">
        <v>-152</v>
      </c>
      <c r="L26" s="73"/>
      <c r="M26" s="17">
        <v>-11743</v>
      </c>
      <c r="N26" s="73"/>
      <c r="O26" s="17">
        <v>-11743</v>
      </c>
      <c r="P26" s="73"/>
      <c r="Q26" s="17">
        <v>-11895</v>
      </c>
    </row>
    <row r="27" spans="1:17" ht="23.9" customHeight="1">
      <c r="A27" s="27" t="s">
        <v>270</v>
      </c>
      <c r="B27" s="64"/>
      <c r="C27" s="27"/>
      <c r="D27" s="61"/>
      <c r="E27" s="18">
        <v>0</v>
      </c>
      <c r="F27" s="74"/>
      <c r="G27" s="18">
        <v>0</v>
      </c>
      <c r="H27" s="74"/>
      <c r="I27" s="18">
        <v>0</v>
      </c>
      <c r="J27" s="75"/>
      <c r="K27" s="18">
        <v>-43249</v>
      </c>
      <c r="L27" s="75"/>
      <c r="M27" s="18">
        <v>-11743</v>
      </c>
      <c r="N27" s="75"/>
      <c r="O27" s="18">
        <v>-11743</v>
      </c>
      <c r="P27" s="76"/>
      <c r="Q27" s="18">
        <v>-54992</v>
      </c>
    </row>
    <row r="28" spans="1:17" ht="23.9" customHeight="1" thickBot="1">
      <c r="A28" s="27" t="s">
        <v>260</v>
      </c>
      <c r="B28" s="27"/>
      <c r="C28" s="27"/>
      <c r="D28" s="53"/>
      <c r="E28" s="77">
        <v>1822465</v>
      </c>
      <c r="F28" s="78"/>
      <c r="G28" s="77">
        <v>16060017</v>
      </c>
      <c r="H28" s="78"/>
      <c r="I28" s="77">
        <v>199845</v>
      </c>
      <c r="J28" s="78"/>
      <c r="K28" s="77">
        <v>8946722</v>
      </c>
      <c r="L28" s="78"/>
      <c r="M28" s="77">
        <v>20545</v>
      </c>
      <c r="N28" s="78"/>
      <c r="O28" s="77">
        <v>20545</v>
      </c>
      <c r="P28" s="60"/>
      <c r="Q28" s="77">
        <v>27049594</v>
      </c>
    </row>
    <row r="29" spans="1:17" ht="23.9" customHeight="1" thickTop="1"/>
    <row r="30" spans="1:17" ht="23.9" customHeight="1">
      <c r="A30" s="27" t="s">
        <v>277</v>
      </c>
      <c r="B30" s="27"/>
      <c r="C30" s="27"/>
      <c r="D30" s="53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</row>
    <row r="31" spans="1:17" ht="23.9" customHeight="1">
      <c r="A31" s="27" t="s">
        <v>278</v>
      </c>
      <c r="B31" s="27"/>
      <c r="D31" s="58"/>
      <c r="E31" s="74">
        <v>1822465</v>
      </c>
      <c r="F31" s="13"/>
      <c r="G31" s="74">
        <v>16060017</v>
      </c>
      <c r="H31" s="13"/>
      <c r="I31" s="74">
        <v>199845</v>
      </c>
      <c r="J31" s="13"/>
      <c r="K31" s="74">
        <v>13867753</v>
      </c>
      <c r="L31" s="13"/>
      <c r="M31" s="74">
        <v>21084</v>
      </c>
      <c r="N31" s="13"/>
      <c r="O31" s="74">
        <v>21084</v>
      </c>
      <c r="P31" s="13"/>
      <c r="Q31" s="74">
        <v>31971164</v>
      </c>
    </row>
    <row r="32" spans="1:17" ht="23.9" customHeight="1">
      <c r="A32" s="27"/>
      <c r="B32" s="27"/>
      <c r="D32" s="58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</row>
    <row r="33" spans="1:17" ht="23.9" customHeight="1">
      <c r="A33" s="27" t="s">
        <v>243</v>
      </c>
      <c r="D33" s="58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</row>
    <row r="34" spans="1:17" ht="23.9" customHeight="1">
      <c r="A34" s="61"/>
      <c r="B34" s="19" t="s">
        <v>285</v>
      </c>
      <c r="D34" s="58"/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73">
        <v>0</v>
      </c>
      <c r="K34" s="38">
        <v>1963717</v>
      </c>
      <c r="L34" s="73">
        <v>0</v>
      </c>
      <c r="M34" s="38">
        <v>0</v>
      </c>
      <c r="N34" s="73">
        <v>0</v>
      </c>
      <c r="O34" s="38">
        <v>0</v>
      </c>
      <c r="P34" s="73">
        <v>0</v>
      </c>
      <c r="Q34" s="38">
        <v>1963717</v>
      </c>
    </row>
    <row r="35" spans="1:17" ht="23.9" customHeight="1">
      <c r="A35" s="61"/>
      <c r="B35" s="19" t="s">
        <v>286</v>
      </c>
      <c r="E35" s="17">
        <v>0</v>
      </c>
      <c r="F35" s="38">
        <v>0</v>
      </c>
      <c r="G35" s="17">
        <v>0</v>
      </c>
      <c r="H35" s="38">
        <v>0</v>
      </c>
      <c r="I35" s="17">
        <v>0</v>
      </c>
      <c r="J35" s="73">
        <v>0</v>
      </c>
      <c r="K35" s="17">
        <v>0</v>
      </c>
      <c r="L35" s="73">
        <v>0</v>
      </c>
      <c r="M35" s="17">
        <v>1594</v>
      </c>
      <c r="N35" s="73">
        <v>0</v>
      </c>
      <c r="O35" s="17">
        <v>1594</v>
      </c>
      <c r="P35" s="73">
        <v>0</v>
      </c>
      <c r="Q35" s="17">
        <v>1594</v>
      </c>
    </row>
    <row r="36" spans="1:17" ht="23.9" customHeight="1">
      <c r="A36" s="27" t="s">
        <v>288</v>
      </c>
      <c r="B36" s="64"/>
      <c r="C36" s="27"/>
      <c r="D36" s="61"/>
      <c r="E36" s="18">
        <f>SUM(E34:E35)</f>
        <v>0</v>
      </c>
      <c r="F36" s="74"/>
      <c r="G36" s="18">
        <f>SUM(G34:G35)</f>
        <v>0</v>
      </c>
      <c r="H36" s="74"/>
      <c r="I36" s="18">
        <f>SUM(I34:I35)</f>
        <v>0</v>
      </c>
      <c r="J36" s="75"/>
      <c r="K36" s="18">
        <f>SUM(K34:K35)</f>
        <v>1963717</v>
      </c>
      <c r="L36" s="75"/>
      <c r="M36" s="18">
        <f>SUM(M34:M35)</f>
        <v>1594</v>
      </c>
      <c r="N36" s="75"/>
      <c r="O36" s="18">
        <f>SUM(O34:O35)</f>
        <v>1594</v>
      </c>
      <c r="P36" s="76"/>
      <c r="Q36" s="18">
        <f>SUM(Q34:Q35)</f>
        <v>1965311</v>
      </c>
    </row>
    <row r="37" spans="1:17" ht="23.9" customHeight="1" thickBot="1">
      <c r="A37" s="27" t="s">
        <v>279</v>
      </c>
      <c r="B37" s="27"/>
      <c r="C37" s="27"/>
      <c r="D37" s="53"/>
      <c r="E37" s="77">
        <f>E31+E36</f>
        <v>1822465</v>
      </c>
      <c r="F37" s="78"/>
      <c r="G37" s="77">
        <f>G31+G36</f>
        <v>16060017</v>
      </c>
      <c r="H37" s="78"/>
      <c r="I37" s="77">
        <f>I31+I36</f>
        <v>199845</v>
      </c>
      <c r="J37" s="78"/>
      <c r="K37" s="77">
        <f>K31+K36</f>
        <v>15831470</v>
      </c>
      <c r="L37" s="78"/>
      <c r="M37" s="77">
        <f>M31+M36</f>
        <v>22678</v>
      </c>
      <c r="N37" s="78"/>
      <c r="O37" s="77">
        <f>O31+O36</f>
        <v>22678</v>
      </c>
      <c r="P37" s="60"/>
      <c r="Q37" s="77">
        <f>Q31+Q36</f>
        <v>33936475</v>
      </c>
    </row>
    <row r="38" spans="1:17" ht="23.9" customHeight="1" thickTop="1"/>
    <row r="39" spans="1:17" ht="23.9" customHeight="1">
      <c r="E39" s="59"/>
      <c r="G39" s="59"/>
      <c r="I39" s="59"/>
      <c r="K39" s="59"/>
      <c r="M39" s="59"/>
      <c r="O39" s="59"/>
      <c r="Q39" s="59"/>
    </row>
  </sheetData>
  <mergeCells count="6">
    <mergeCell ref="E4:Q4"/>
    <mergeCell ref="E14:Q14"/>
    <mergeCell ref="I17:K17"/>
    <mergeCell ref="E20:Q20"/>
    <mergeCell ref="I5:K5"/>
    <mergeCell ref="E10:Q10"/>
  </mergeCells>
  <pageMargins left="0.8" right="0.8" top="0.48" bottom="0.5" header="0.4" footer="0.5"/>
  <pageSetup paperSize="9" scale="73" firstPageNumber="9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155"/>
  <sheetViews>
    <sheetView tabSelected="1" view="pageBreakPreview" zoomScale="77" zoomScaleNormal="100" zoomScaleSheetLayoutView="77" workbookViewId="0">
      <selection activeCell="N8" sqref="N8"/>
    </sheetView>
  </sheetViews>
  <sheetFormatPr defaultColWidth="8.90625" defaultRowHeight="21.75" customHeight="1"/>
  <cols>
    <col min="1" max="1" width="2.453125" style="63" customWidth="1"/>
    <col min="2" max="2" width="1.90625" style="63" customWidth="1"/>
    <col min="3" max="3" width="50.453125" style="63" customWidth="1"/>
    <col min="4" max="4" width="8.453125" style="79" customWidth="1"/>
    <col min="5" max="5" width="1" style="63" customWidth="1"/>
    <col min="6" max="6" width="11.08984375" style="80" customWidth="1"/>
    <col min="7" max="7" width="1" style="63" customWidth="1"/>
    <col min="8" max="8" width="13.453125" style="80" customWidth="1"/>
    <col min="9" max="9" width="1" style="63" customWidth="1"/>
    <col min="10" max="10" width="11.08984375" style="80" customWidth="1"/>
    <col min="11" max="11" width="1" style="63" customWidth="1"/>
    <col min="12" max="12" width="13.453125" style="80" customWidth="1"/>
    <col min="13" max="16384" width="8.90625" style="63"/>
  </cols>
  <sheetData>
    <row r="1" spans="1:12" ht="21.75" customHeight="1">
      <c r="A1" s="51" t="s">
        <v>0</v>
      </c>
    </row>
    <row r="2" spans="1:12" ht="21.75" customHeight="1">
      <c r="A2" s="81" t="s">
        <v>148</v>
      </c>
      <c r="B2" s="64"/>
      <c r="C2" s="64"/>
    </row>
    <row r="3" spans="1:12" ht="21.75" customHeight="1">
      <c r="A3" s="64"/>
      <c r="B3" s="64"/>
      <c r="C3" s="64"/>
      <c r="E3" s="19"/>
      <c r="F3" s="19"/>
      <c r="G3" s="19"/>
      <c r="H3" s="19"/>
      <c r="I3" s="19"/>
      <c r="J3" s="19"/>
      <c r="K3" s="19"/>
      <c r="L3" s="19"/>
    </row>
    <row r="4" spans="1:12" s="19" customFormat="1" ht="21.75" customHeight="1">
      <c r="D4" s="67"/>
      <c r="E4" s="67"/>
      <c r="F4" s="225" t="s">
        <v>2</v>
      </c>
      <c r="G4" s="225"/>
      <c r="H4" s="225"/>
      <c r="I4" s="27"/>
      <c r="J4" s="225" t="s">
        <v>3</v>
      </c>
      <c r="K4" s="225"/>
      <c r="L4" s="225"/>
    </row>
    <row r="5" spans="1:12" s="19" customFormat="1" ht="21.75" customHeight="1">
      <c r="D5" s="67"/>
      <c r="E5" s="67"/>
      <c r="F5" s="220" t="s">
        <v>107</v>
      </c>
      <c r="G5" s="220"/>
      <c r="H5" s="220"/>
      <c r="I5" s="15"/>
      <c r="J5" s="220" t="str">
        <f>F5</f>
        <v>สำหรับงวดสามเดือนสิ้นสุดวันที่</v>
      </c>
      <c r="K5" s="220"/>
      <c r="L5" s="220"/>
    </row>
    <row r="6" spans="1:12" s="19" customFormat="1" ht="21.75" customHeight="1">
      <c r="D6" s="67"/>
      <c r="E6" s="67"/>
      <c r="F6" s="228" t="s">
        <v>4</v>
      </c>
      <c r="G6" s="220"/>
      <c r="H6" s="220"/>
      <c r="I6" s="15"/>
      <c r="J6" s="220" t="str">
        <f>F6</f>
        <v>31 มีนาคม</v>
      </c>
      <c r="K6" s="220"/>
      <c r="L6" s="220"/>
    </row>
    <row r="7" spans="1:12" s="19" customFormat="1" ht="21.75" customHeight="1">
      <c r="D7" s="82" t="s">
        <v>7</v>
      </c>
      <c r="E7" s="54"/>
      <c r="F7" s="118">
        <v>2566</v>
      </c>
      <c r="G7" s="118"/>
      <c r="H7" s="118">
        <v>2565</v>
      </c>
      <c r="I7" s="118"/>
      <c r="J7" s="118">
        <v>2566</v>
      </c>
      <c r="K7" s="118"/>
      <c r="L7" s="118">
        <v>2565</v>
      </c>
    </row>
    <row r="8" spans="1:12" ht="21.75" customHeight="1">
      <c r="D8" s="83"/>
      <c r="E8" s="83"/>
      <c r="F8" s="221" t="s">
        <v>9</v>
      </c>
      <c r="G8" s="221"/>
      <c r="H8" s="221"/>
      <c r="I8" s="221"/>
      <c r="J8" s="221"/>
      <c r="K8" s="221"/>
      <c r="L8" s="221"/>
    </row>
    <row r="9" spans="1:12" s="19" customFormat="1" ht="21.75" customHeight="1">
      <c r="A9" s="61" t="s">
        <v>149</v>
      </c>
      <c r="C9" s="84"/>
      <c r="D9" s="58"/>
    </row>
    <row r="10" spans="1:12" s="19" customFormat="1" ht="21.75" customHeight="1">
      <c r="A10" s="160" t="s">
        <v>235</v>
      </c>
      <c r="B10" s="160"/>
      <c r="C10" s="160"/>
      <c r="D10" s="58" t="s">
        <v>202</v>
      </c>
      <c r="E10" s="85"/>
      <c r="F10" s="85">
        <v>120716</v>
      </c>
      <c r="G10" s="85"/>
      <c r="H10" s="85">
        <v>864377</v>
      </c>
      <c r="I10" s="85"/>
      <c r="J10" s="85">
        <v>1963717</v>
      </c>
      <c r="K10" s="85"/>
      <c r="L10" s="85">
        <v>-43097</v>
      </c>
    </row>
    <row r="11" spans="1:12" s="19" customFormat="1" ht="21.75" customHeight="1">
      <c r="A11" s="164" t="s">
        <v>150</v>
      </c>
      <c r="B11" s="160"/>
      <c r="C11" s="160"/>
      <c r="D11" s="58"/>
      <c r="E11" s="85"/>
      <c r="F11" s="85"/>
      <c r="G11" s="85"/>
      <c r="H11" s="85"/>
      <c r="I11" s="85"/>
      <c r="J11" s="85"/>
      <c r="K11" s="85"/>
      <c r="L11" s="85"/>
    </row>
    <row r="12" spans="1:12" s="19" customFormat="1" ht="21.75" customHeight="1">
      <c r="A12" s="19" t="s">
        <v>250</v>
      </c>
      <c r="D12" s="58" t="s">
        <v>202</v>
      </c>
      <c r="E12" s="86"/>
      <c r="F12" s="62"/>
      <c r="G12" s="86"/>
      <c r="H12" s="62"/>
      <c r="I12" s="86"/>
      <c r="J12" s="62"/>
      <c r="K12" s="87"/>
      <c r="L12" s="62"/>
    </row>
    <row r="13" spans="1:12" s="19" customFormat="1" ht="21.75" customHeight="1">
      <c r="B13" s="19" t="s">
        <v>227</v>
      </c>
      <c r="D13" s="58"/>
      <c r="E13" s="86"/>
      <c r="F13" s="62"/>
      <c r="G13" s="86"/>
      <c r="H13" s="62"/>
      <c r="I13" s="86"/>
      <c r="J13" s="62"/>
      <c r="K13" s="87"/>
      <c r="L13" s="62"/>
    </row>
    <row r="14" spans="1:12" s="19" customFormat="1" ht="21.75" customHeight="1">
      <c r="B14" s="19" t="s">
        <v>251</v>
      </c>
      <c r="D14" s="58">
        <v>11</v>
      </c>
      <c r="E14" s="86"/>
      <c r="F14" s="85">
        <v>508597</v>
      </c>
      <c r="G14" s="86"/>
      <c r="H14" s="38">
        <v>381757</v>
      </c>
      <c r="I14" s="86"/>
      <c r="J14" s="38">
        <v>8984</v>
      </c>
      <c r="K14" s="87"/>
      <c r="L14" s="38">
        <v>3109</v>
      </c>
    </row>
    <row r="15" spans="1:12" s="19" customFormat="1" ht="21.75" customHeight="1">
      <c r="A15" s="160" t="s">
        <v>280</v>
      </c>
      <c r="B15" s="160"/>
      <c r="C15" s="160"/>
      <c r="D15" s="58"/>
      <c r="E15" s="86"/>
      <c r="F15" s="38">
        <v>-8659</v>
      </c>
      <c r="G15" s="86"/>
      <c r="H15" s="38">
        <v>1466</v>
      </c>
      <c r="I15" s="86"/>
      <c r="J15" s="38">
        <v>0</v>
      </c>
      <c r="K15" s="87"/>
      <c r="L15" s="38">
        <v>0</v>
      </c>
    </row>
    <row r="16" spans="1:12" s="19" customFormat="1" ht="21.75" customHeight="1">
      <c r="A16" s="160" t="s">
        <v>204</v>
      </c>
      <c r="B16" s="160"/>
      <c r="C16" s="160"/>
      <c r="D16" s="58" t="s">
        <v>202</v>
      </c>
      <c r="E16" s="86"/>
      <c r="F16" s="38">
        <v>29454</v>
      </c>
      <c r="G16" s="86"/>
      <c r="H16" s="38">
        <v>8196</v>
      </c>
      <c r="I16" s="86"/>
      <c r="J16" s="38">
        <v>0</v>
      </c>
      <c r="K16" s="87"/>
      <c r="L16" s="38">
        <v>0</v>
      </c>
    </row>
    <row r="17" spans="1:12" s="19" customFormat="1" ht="21.75" customHeight="1">
      <c r="A17" s="160" t="s">
        <v>289</v>
      </c>
      <c r="B17" s="160"/>
      <c r="C17" s="160"/>
      <c r="D17" s="58" t="s">
        <v>202</v>
      </c>
      <c r="E17" s="86"/>
      <c r="F17" s="38">
        <v>856</v>
      </c>
      <c r="G17" s="86"/>
      <c r="H17" s="38">
        <v>409</v>
      </c>
      <c r="I17" s="86"/>
      <c r="J17" s="38">
        <v>0</v>
      </c>
      <c r="K17" s="87"/>
      <c r="L17" s="38">
        <v>0</v>
      </c>
    </row>
    <row r="18" spans="1:12" s="19" customFormat="1" ht="21.75" customHeight="1">
      <c r="A18" s="160" t="s">
        <v>151</v>
      </c>
      <c r="B18" s="160"/>
      <c r="C18" s="160"/>
      <c r="D18" s="58" t="s">
        <v>202</v>
      </c>
      <c r="E18" s="86"/>
      <c r="F18" s="38">
        <v>5058</v>
      </c>
      <c r="G18" s="86"/>
      <c r="H18" s="38">
        <v>13730</v>
      </c>
      <c r="I18" s="86"/>
      <c r="J18" s="38">
        <v>0</v>
      </c>
      <c r="K18" s="87"/>
      <c r="L18" s="38">
        <v>0</v>
      </c>
    </row>
    <row r="19" spans="1:12" s="19" customFormat="1" ht="21.75" customHeight="1">
      <c r="A19" s="160" t="s">
        <v>322</v>
      </c>
      <c r="B19" s="160"/>
      <c r="C19" s="160"/>
      <c r="D19" s="58"/>
      <c r="E19" s="86"/>
      <c r="F19" s="38">
        <v>-5659</v>
      </c>
      <c r="G19" s="86"/>
      <c r="H19" s="38">
        <v>0</v>
      </c>
      <c r="I19" s="86"/>
      <c r="J19" s="38">
        <v>0</v>
      </c>
      <c r="K19" s="86"/>
      <c r="L19" s="38">
        <v>0</v>
      </c>
    </row>
    <row r="20" spans="1:12" s="19" customFormat="1" ht="21.75" customHeight="1">
      <c r="A20" s="160" t="s">
        <v>290</v>
      </c>
      <c r="B20" s="160"/>
      <c r="C20" s="160"/>
      <c r="D20" s="58"/>
      <c r="E20" s="86"/>
      <c r="F20" s="38">
        <v>-204036</v>
      </c>
      <c r="G20" s="86"/>
      <c r="H20" s="38">
        <v>-677</v>
      </c>
      <c r="I20" s="86"/>
      <c r="J20" s="38">
        <v>0</v>
      </c>
      <c r="K20" s="87"/>
      <c r="L20" s="38">
        <v>0</v>
      </c>
    </row>
    <row r="21" spans="1:12" s="19" customFormat="1" ht="21.75" customHeight="1">
      <c r="A21" s="160" t="s">
        <v>209</v>
      </c>
      <c r="B21" s="160"/>
      <c r="C21" s="160"/>
      <c r="D21" s="58"/>
      <c r="E21" s="86"/>
      <c r="F21" s="38">
        <v>11505</v>
      </c>
      <c r="G21" s="86"/>
      <c r="H21" s="38">
        <v>9408</v>
      </c>
      <c r="I21" s="86"/>
      <c r="J21" s="38">
        <v>1166</v>
      </c>
      <c r="K21" s="87"/>
      <c r="L21" s="38">
        <v>1244</v>
      </c>
    </row>
    <row r="22" spans="1:12" s="19" customFormat="1" ht="21.75" customHeight="1">
      <c r="A22" s="160" t="s">
        <v>89</v>
      </c>
      <c r="B22" s="160"/>
      <c r="C22" s="160"/>
      <c r="D22" s="58"/>
      <c r="E22" s="86"/>
      <c r="F22" s="38">
        <v>180315</v>
      </c>
      <c r="G22" s="86"/>
      <c r="H22" s="38">
        <v>105160</v>
      </c>
      <c r="I22" s="86"/>
      <c r="J22" s="38">
        <v>90005</v>
      </c>
      <c r="K22" s="87"/>
      <c r="L22" s="38">
        <v>60803</v>
      </c>
    </row>
    <row r="23" spans="1:12" s="19" customFormat="1" ht="21.75" customHeight="1">
      <c r="A23" s="19" t="s">
        <v>284</v>
      </c>
      <c r="D23" s="58"/>
      <c r="E23" s="86"/>
      <c r="F23" s="38">
        <v>-41955</v>
      </c>
      <c r="G23" s="86"/>
      <c r="H23" s="38">
        <v>-5636</v>
      </c>
      <c r="I23" s="86"/>
      <c r="J23" s="38">
        <v>-34762</v>
      </c>
      <c r="K23" s="87"/>
      <c r="L23" s="38">
        <v>-15324</v>
      </c>
    </row>
    <row r="24" spans="1:12" s="19" customFormat="1" ht="21.75" customHeight="1">
      <c r="A24" s="19" t="s">
        <v>291</v>
      </c>
      <c r="D24" s="58"/>
      <c r="E24" s="86"/>
      <c r="F24" s="38"/>
      <c r="G24" s="86"/>
      <c r="H24" s="38"/>
      <c r="I24" s="86"/>
      <c r="J24" s="38"/>
      <c r="K24" s="87"/>
      <c r="L24" s="38"/>
    </row>
    <row r="25" spans="1:12" s="19" customFormat="1" ht="21.75" customHeight="1">
      <c r="B25" s="19" t="s">
        <v>152</v>
      </c>
      <c r="D25" s="58"/>
      <c r="E25" s="86"/>
      <c r="F25" s="38">
        <v>330</v>
      </c>
      <c r="G25" s="86"/>
      <c r="H25" s="38">
        <v>-325</v>
      </c>
      <c r="I25" s="86"/>
      <c r="J25" s="38">
        <v>0</v>
      </c>
      <c r="K25" s="87"/>
      <c r="L25" s="38">
        <v>0</v>
      </c>
    </row>
    <row r="26" spans="1:12" s="19" customFormat="1" ht="21.75" customHeight="1">
      <c r="A26" s="19" t="s">
        <v>153</v>
      </c>
      <c r="D26" s="58">
        <v>13</v>
      </c>
      <c r="E26" s="86"/>
      <c r="F26" s="38">
        <v>-2387</v>
      </c>
      <c r="G26" s="86"/>
      <c r="H26" s="38">
        <v>-4292</v>
      </c>
      <c r="I26" s="86"/>
      <c r="J26" s="38">
        <v>-1822</v>
      </c>
      <c r="K26" s="87"/>
      <c r="L26" s="38">
        <v>-2059</v>
      </c>
    </row>
    <row r="27" spans="1:12" s="19" customFormat="1" ht="21.75" customHeight="1">
      <c r="A27" s="19" t="s">
        <v>293</v>
      </c>
      <c r="D27" s="58" t="s">
        <v>317</v>
      </c>
      <c r="E27" s="86"/>
      <c r="F27" s="38">
        <v>0</v>
      </c>
      <c r="G27" s="86"/>
      <c r="H27" s="38">
        <v>0</v>
      </c>
      <c r="I27" s="86"/>
      <c r="J27" s="38">
        <v>-2094954</v>
      </c>
      <c r="K27" s="87"/>
      <c r="L27" s="38">
        <v>0</v>
      </c>
    </row>
    <row r="28" spans="1:12" s="19" customFormat="1" ht="21.75" hidden="1" customHeight="1">
      <c r="A28" s="19" t="s">
        <v>154</v>
      </c>
      <c r="D28" s="58"/>
      <c r="E28" s="86"/>
      <c r="F28" s="38"/>
      <c r="G28" s="86"/>
      <c r="H28" s="38"/>
      <c r="I28" s="86"/>
      <c r="J28" s="38"/>
      <c r="K28" s="87"/>
      <c r="L28" s="38"/>
    </row>
    <row r="29" spans="1:12" s="19" customFormat="1" ht="21.75" hidden="1" customHeight="1">
      <c r="A29" s="19" t="s">
        <v>155</v>
      </c>
      <c r="D29" s="58"/>
      <c r="E29" s="86"/>
      <c r="F29" s="38"/>
      <c r="G29" s="86"/>
      <c r="H29" s="38"/>
      <c r="I29" s="86"/>
      <c r="J29" s="38"/>
      <c r="K29" s="87"/>
      <c r="L29" s="38"/>
    </row>
    <row r="30" spans="1:12" s="19" customFormat="1" ht="21.75" hidden="1" customHeight="1">
      <c r="B30" s="19" t="s">
        <v>156</v>
      </c>
      <c r="D30" s="58"/>
      <c r="E30" s="86"/>
      <c r="F30" s="38"/>
      <c r="G30" s="86"/>
      <c r="H30" s="38"/>
      <c r="I30" s="86"/>
      <c r="J30" s="38"/>
      <c r="K30" s="87"/>
      <c r="L30" s="38"/>
    </row>
    <row r="31" spans="1:12" s="19" customFormat="1" ht="21.75" hidden="1" customHeight="1">
      <c r="A31" s="19" t="s">
        <v>157</v>
      </c>
      <c r="D31" s="58"/>
      <c r="E31" s="86"/>
      <c r="F31" s="38"/>
      <c r="G31" s="86"/>
      <c r="H31" s="38"/>
      <c r="I31" s="86"/>
      <c r="J31" s="38"/>
      <c r="K31" s="87"/>
      <c r="L31" s="38"/>
    </row>
    <row r="32" spans="1:12" s="19" customFormat="1" ht="21.75" hidden="1" customHeight="1">
      <c r="B32" s="19" t="s">
        <v>158</v>
      </c>
      <c r="D32" s="58"/>
      <c r="E32" s="86"/>
      <c r="F32" s="38"/>
      <c r="G32" s="86"/>
      <c r="H32" s="38"/>
      <c r="I32" s="86"/>
      <c r="J32" s="38"/>
      <c r="K32" s="87"/>
      <c r="L32" s="38"/>
    </row>
    <row r="33" spans="1:12" s="19" customFormat="1" ht="21.75" hidden="1" customHeight="1">
      <c r="A33" s="19" t="s">
        <v>244</v>
      </c>
      <c r="D33" s="58"/>
      <c r="E33" s="86"/>
      <c r="F33" s="38"/>
      <c r="G33" s="86"/>
      <c r="H33" s="38"/>
      <c r="I33" s="86"/>
      <c r="J33" s="38"/>
      <c r="K33" s="87"/>
      <c r="L33" s="38"/>
    </row>
    <row r="34" spans="1:12" s="19" customFormat="1" ht="21.75" hidden="1" customHeight="1">
      <c r="B34" s="19" t="s">
        <v>245</v>
      </c>
      <c r="D34" s="58"/>
      <c r="E34" s="86"/>
      <c r="F34" s="38"/>
      <c r="G34" s="86"/>
      <c r="H34" s="38"/>
      <c r="I34" s="86"/>
      <c r="J34" s="38"/>
      <c r="K34" s="87"/>
      <c r="L34" s="38"/>
    </row>
    <row r="35" spans="1:12" s="19" customFormat="1" ht="21.75" customHeight="1">
      <c r="A35" s="160" t="s">
        <v>294</v>
      </c>
      <c r="B35" s="160"/>
      <c r="D35" s="58"/>
      <c r="E35" s="86"/>
      <c r="F35" s="38"/>
      <c r="G35" s="86"/>
      <c r="H35" s="38"/>
      <c r="I35" s="86"/>
      <c r="J35" s="38"/>
      <c r="K35" s="87"/>
      <c r="L35" s="38"/>
    </row>
    <row r="36" spans="1:12" s="19" customFormat="1" ht="21.75" customHeight="1">
      <c r="B36" s="19" t="s">
        <v>246</v>
      </c>
      <c r="D36" s="58"/>
      <c r="E36" s="86"/>
      <c r="F36" s="38"/>
      <c r="G36" s="87"/>
      <c r="H36" s="38"/>
      <c r="I36" s="87"/>
      <c r="J36" s="38"/>
      <c r="K36" s="87"/>
      <c r="L36" s="38"/>
    </row>
    <row r="37" spans="1:12" s="19" customFormat="1" ht="21.75" customHeight="1">
      <c r="B37" s="19" t="s">
        <v>247</v>
      </c>
      <c r="D37" s="58" t="s">
        <v>202</v>
      </c>
      <c r="E37" s="87"/>
      <c r="F37" s="38">
        <v>-15818</v>
      </c>
      <c r="G37" s="87"/>
      <c r="H37" s="38">
        <v>54735</v>
      </c>
      <c r="I37" s="87"/>
      <c r="J37" s="38">
        <v>0</v>
      </c>
      <c r="K37" s="87"/>
      <c r="L37" s="38">
        <v>0</v>
      </c>
    </row>
    <row r="38" spans="1:12" s="19" customFormat="1" ht="21.75" customHeight="1">
      <c r="A38" s="160" t="s">
        <v>292</v>
      </c>
      <c r="D38" s="58"/>
      <c r="E38" s="86"/>
      <c r="F38" s="38">
        <v>3206</v>
      </c>
      <c r="G38" s="86"/>
      <c r="H38" s="38">
        <v>-20764</v>
      </c>
      <c r="I38" s="86"/>
      <c r="J38" s="38">
        <v>11980</v>
      </c>
      <c r="K38" s="87"/>
      <c r="L38" s="38">
        <v>-33164</v>
      </c>
    </row>
    <row r="39" spans="1:12" s="19" customFormat="1" ht="21.75" customHeight="1">
      <c r="A39" s="160" t="s">
        <v>323</v>
      </c>
      <c r="B39" s="160"/>
      <c r="C39" s="160"/>
      <c r="D39" s="165"/>
      <c r="E39" s="86"/>
      <c r="F39" s="38"/>
      <c r="G39" s="87"/>
      <c r="H39" s="38"/>
      <c r="I39" s="87"/>
      <c r="J39" s="38"/>
      <c r="K39" s="87"/>
      <c r="L39" s="38"/>
    </row>
    <row r="40" spans="1:12" s="19" customFormat="1" ht="21.75" customHeight="1">
      <c r="B40" s="19" t="s">
        <v>222</v>
      </c>
      <c r="C40" s="160"/>
      <c r="D40" s="165" t="s">
        <v>309</v>
      </c>
      <c r="E40" s="86"/>
      <c r="F40" s="38">
        <v>19188</v>
      </c>
      <c r="G40" s="86"/>
      <c r="H40" s="38">
        <v>-48690</v>
      </c>
      <c r="I40" s="86"/>
      <c r="J40" s="38">
        <v>0</v>
      </c>
      <c r="K40" s="87"/>
      <c r="L40" s="38">
        <v>0</v>
      </c>
    </row>
    <row r="41" spans="1:12" s="19" customFormat="1" ht="21.75" customHeight="1">
      <c r="A41" s="19" t="s">
        <v>298</v>
      </c>
      <c r="D41" s="58" t="s">
        <v>202</v>
      </c>
      <c r="E41" s="86"/>
      <c r="F41" s="38">
        <v>30596</v>
      </c>
      <c r="G41" s="86"/>
      <c r="H41" s="38">
        <v>16005</v>
      </c>
      <c r="I41" s="86"/>
      <c r="J41" s="38">
        <v>4030</v>
      </c>
      <c r="K41" s="87"/>
      <c r="L41" s="38">
        <v>22176</v>
      </c>
    </row>
    <row r="42" spans="1:12" s="19" customFormat="1" ht="21.75" customHeight="1">
      <c r="A42" s="19" t="s">
        <v>225</v>
      </c>
      <c r="D42" s="58" t="s">
        <v>202</v>
      </c>
      <c r="E42" s="86"/>
      <c r="F42" s="17">
        <v>2989</v>
      </c>
      <c r="G42" s="86"/>
      <c r="H42" s="17">
        <v>-1735</v>
      </c>
      <c r="I42" s="86"/>
      <c r="J42" s="17">
        <v>0</v>
      </c>
      <c r="K42" s="87"/>
      <c r="L42" s="17">
        <v>0</v>
      </c>
    </row>
    <row r="43" spans="1:12" s="19" customFormat="1" ht="21.75" customHeight="1">
      <c r="A43" s="19" t="s">
        <v>94</v>
      </c>
      <c r="D43" s="58"/>
      <c r="E43" s="86"/>
      <c r="F43" s="86">
        <f>SUM(F10:F42)</f>
        <v>634296</v>
      </c>
      <c r="G43" s="86"/>
      <c r="H43" s="86">
        <f>SUM(H10:H42)</f>
        <v>1373124</v>
      </c>
      <c r="I43" s="86"/>
      <c r="J43" s="86">
        <f>SUM(J10:J42)</f>
        <v>-51656</v>
      </c>
      <c r="K43" s="86"/>
      <c r="L43" s="86">
        <v>-6312</v>
      </c>
    </row>
    <row r="44" spans="1:12" s="19" customFormat="1" ht="21.75" customHeight="1">
      <c r="A44" s="51" t="s">
        <v>0</v>
      </c>
      <c r="D44" s="58"/>
      <c r="F44" s="20"/>
      <c r="H44" s="20"/>
      <c r="J44" s="20"/>
      <c r="L44" s="20"/>
    </row>
    <row r="45" spans="1:12" s="19" customFormat="1" ht="21.75" customHeight="1">
      <c r="A45" s="81" t="str">
        <f>A2</f>
        <v>งบกระแสเงินสด (ไม่ได้ตรวจสอบ)</v>
      </c>
      <c r="B45" s="27"/>
      <c r="C45" s="27"/>
      <c r="D45" s="58"/>
      <c r="F45" s="20"/>
      <c r="H45" s="20"/>
      <c r="J45" s="20"/>
      <c r="L45" s="20"/>
    </row>
    <row r="46" spans="1:12" s="19" customFormat="1" ht="21.75" customHeight="1">
      <c r="A46" s="27"/>
      <c r="D46" s="58"/>
      <c r="F46" s="20"/>
      <c r="H46" s="20"/>
      <c r="J46" s="20"/>
      <c r="K46" s="88"/>
      <c r="L46" s="89"/>
    </row>
    <row r="47" spans="1:12" s="19" customFormat="1" ht="21.75" customHeight="1">
      <c r="D47" s="67"/>
      <c r="E47" s="67"/>
      <c r="F47" s="225" t="s">
        <v>2</v>
      </c>
      <c r="G47" s="225"/>
      <c r="H47" s="225"/>
      <c r="I47" s="27"/>
      <c r="J47" s="225" t="s">
        <v>3</v>
      </c>
      <c r="K47" s="225"/>
      <c r="L47" s="225"/>
    </row>
    <row r="48" spans="1:12" s="19" customFormat="1" ht="21.75" customHeight="1">
      <c r="D48" s="67"/>
      <c r="E48" s="67"/>
      <c r="F48" s="227" t="str">
        <f>F5</f>
        <v>สำหรับงวดสามเดือนสิ้นสุดวันที่</v>
      </c>
      <c r="G48" s="227"/>
      <c r="H48" s="227"/>
      <c r="I48" s="117"/>
      <c r="J48" s="227" t="str">
        <f>J5</f>
        <v>สำหรับงวดสามเดือนสิ้นสุดวันที่</v>
      </c>
      <c r="K48" s="227"/>
      <c r="L48" s="227"/>
    </row>
    <row r="49" spans="1:12" s="19" customFormat="1" ht="21.75" customHeight="1">
      <c r="D49" s="67"/>
      <c r="E49" s="67"/>
      <c r="F49" s="227" t="str">
        <f>F6</f>
        <v>31 มีนาคม</v>
      </c>
      <c r="G49" s="227"/>
      <c r="H49" s="227"/>
      <c r="I49" s="117"/>
      <c r="J49" s="227" t="str">
        <f>J6</f>
        <v>31 มีนาคม</v>
      </c>
      <c r="K49" s="227"/>
      <c r="L49" s="227"/>
    </row>
    <row r="50" spans="1:12" s="19" customFormat="1" ht="21.75" customHeight="1">
      <c r="D50" s="82"/>
      <c r="E50" s="54"/>
      <c r="F50" s="118">
        <v>2566</v>
      </c>
      <c r="G50" s="118"/>
      <c r="H50" s="118">
        <v>2565</v>
      </c>
      <c r="I50" s="118"/>
      <c r="J50" s="118">
        <v>2566</v>
      </c>
      <c r="K50" s="118"/>
      <c r="L50" s="118">
        <v>2565</v>
      </c>
    </row>
    <row r="51" spans="1:12" s="19" customFormat="1" ht="21.75" customHeight="1">
      <c r="D51" s="67"/>
      <c r="E51" s="67"/>
      <c r="F51" s="221" t="s">
        <v>9</v>
      </c>
      <c r="G51" s="221"/>
      <c r="H51" s="221"/>
      <c r="I51" s="221"/>
      <c r="J51" s="221"/>
      <c r="K51" s="221"/>
      <c r="L51" s="221"/>
    </row>
    <row r="52" spans="1:12" s="19" customFormat="1" ht="21.75" customHeight="1">
      <c r="A52" s="61" t="s">
        <v>159</v>
      </c>
      <c r="D52" s="58"/>
      <c r="E52" s="58"/>
      <c r="F52" s="58"/>
      <c r="G52" s="58"/>
      <c r="H52" s="58"/>
      <c r="I52" s="58"/>
      <c r="J52" s="58"/>
      <c r="K52" s="58"/>
      <c r="L52" s="58"/>
    </row>
    <row r="53" spans="1:12" s="19" customFormat="1" ht="21.75" customHeight="1">
      <c r="A53" s="67" t="s">
        <v>160</v>
      </c>
      <c r="D53" s="58"/>
      <c r="E53" s="86"/>
      <c r="F53" s="86"/>
      <c r="G53" s="86"/>
      <c r="H53" s="86"/>
      <c r="I53" s="86"/>
      <c r="J53" s="86"/>
      <c r="K53" s="87"/>
      <c r="L53" s="86"/>
    </row>
    <row r="54" spans="1:12" s="19" customFormat="1" ht="21.75" customHeight="1">
      <c r="B54" s="19" t="s">
        <v>161</v>
      </c>
      <c r="D54" s="58" t="s">
        <v>202</v>
      </c>
      <c r="E54" s="86"/>
      <c r="F54" s="2">
        <v>269767</v>
      </c>
      <c r="G54" s="86"/>
      <c r="H54" s="2">
        <v>507469</v>
      </c>
      <c r="I54" s="86"/>
      <c r="J54" s="2">
        <v>0</v>
      </c>
      <c r="K54" s="87"/>
      <c r="L54" s="2">
        <v>0</v>
      </c>
    </row>
    <row r="55" spans="1:12" s="19" customFormat="1" ht="21.75" customHeight="1">
      <c r="B55" s="19" t="s">
        <v>205</v>
      </c>
      <c r="D55" s="58" t="s">
        <v>202</v>
      </c>
      <c r="E55" s="86"/>
      <c r="F55" s="2">
        <v>25587</v>
      </c>
      <c r="G55" s="86"/>
      <c r="H55" s="2">
        <v>281695</v>
      </c>
      <c r="I55" s="86"/>
      <c r="J55" s="2">
        <v>-26664</v>
      </c>
      <c r="K55" s="87"/>
      <c r="L55" s="2">
        <v>-23304</v>
      </c>
    </row>
    <row r="56" spans="1:12" s="19" customFormat="1" ht="21.75" customHeight="1">
      <c r="B56" s="19" t="s">
        <v>14</v>
      </c>
      <c r="D56" s="58" t="s">
        <v>202</v>
      </c>
      <c r="E56" s="86"/>
      <c r="F56" s="2">
        <v>-2996</v>
      </c>
      <c r="G56" s="86"/>
      <c r="H56" s="2">
        <v>-33</v>
      </c>
      <c r="I56" s="86"/>
      <c r="J56" s="2">
        <v>-65502</v>
      </c>
      <c r="K56" s="87"/>
      <c r="L56" s="2">
        <v>-22221</v>
      </c>
    </row>
    <row r="57" spans="1:12" s="19" customFormat="1" ht="21.75" customHeight="1">
      <c r="B57" s="19" t="s">
        <v>17</v>
      </c>
      <c r="D57" s="58" t="s">
        <v>202</v>
      </c>
      <c r="E57" s="86"/>
      <c r="F57" s="2">
        <v>133770</v>
      </c>
      <c r="G57" s="86"/>
      <c r="H57" s="2">
        <v>-182162</v>
      </c>
      <c r="I57" s="86"/>
      <c r="J57" s="2">
        <v>0</v>
      </c>
      <c r="K57" s="90"/>
      <c r="L57" s="2">
        <v>0</v>
      </c>
    </row>
    <row r="58" spans="1:12" s="19" customFormat="1" ht="21.75" customHeight="1">
      <c r="B58" s="19" t="s">
        <v>162</v>
      </c>
      <c r="D58" s="58" t="s">
        <v>202</v>
      </c>
      <c r="E58" s="86"/>
      <c r="F58" s="2">
        <v>116015</v>
      </c>
      <c r="G58" s="86"/>
      <c r="H58" s="2">
        <v>-188364</v>
      </c>
      <c r="I58" s="86"/>
      <c r="J58" s="2">
        <v>0</v>
      </c>
      <c r="K58" s="90"/>
      <c r="L58" s="2">
        <v>0</v>
      </c>
    </row>
    <row r="59" spans="1:12" s="19" customFormat="1" ht="21.75" customHeight="1">
      <c r="B59" s="19" t="s">
        <v>19</v>
      </c>
      <c r="D59" s="58" t="s">
        <v>202</v>
      </c>
      <c r="E59" s="86"/>
      <c r="F59" s="2">
        <v>-133962</v>
      </c>
      <c r="G59" s="86"/>
      <c r="H59" s="2">
        <v>-189057</v>
      </c>
      <c r="I59" s="86"/>
      <c r="J59" s="2">
        <v>-5266</v>
      </c>
      <c r="K59" s="87"/>
      <c r="L59" s="2">
        <v>-3059</v>
      </c>
    </row>
    <row r="60" spans="1:12" s="19" customFormat="1" ht="21.75" customHeight="1">
      <c r="B60" s="19" t="s">
        <v>163</v>
      </c>
      <c r="D60" s="58" t="s">
        <v>202</v>
      </c>
      <c r="E60" s="86"/>
      <c r="F60" s="2">
        <v>18573</v>
      </c>
      <c r="G60" s="86"/>
      <c r="H60" s="2">
        <v>-477521</v>
      </c>
      <c r="I60" s="86"/>
      <c r="J60" s="2">
        <v>1432</v>
      </c>
      <c r="K60" s="87"/>
      <c r="L60" s="2">
        <v>1281</v>
      </c>
    </row>
    <row r="61" spans="1:12" s="19" customFormat="1" ht="21.75" customHeight="1">
      <c r="B61" s="19" t="s">
        <v>275</v>
      </c>
      <c r="D61" s="58"/>
      <c r="E61" s="86"/>
      <c r="F61" s="2">
        <v>714</v>
      </c>
      <c r="G61" s="86"/>
      <c r="H61" s="2">
        <v>0</v>
      </c>
      <c r="I61" s="86"/>
      <c r="J61" s="2">
        <v>0</v>
      </c>
      <c r="K61" s="87"/>
      <c r="L61" s="2">
        <v>0</v>
      </c>
    </row>
    <row r="62" spans="1:12" s="19" customFormat="1" ht="21.75" customHeight="1">
      <c r="B62" s="19" t="s">
        <v>33</v>
      </c>
      <c r="D62" s="58" t="s">
        <v>202</v>
      </c>
      <c r="E62" s="86"/>
      <c r="F62" s="2">
        <v>-63022</v>
      </c>
      <c r="G62" s="86"/>
      <c r="H62" s="2">
        <v>-140714</v>
      </c>
      <c r="I62" s="86"/>
      <c r="J62" s="2">
        <v>-355344</v>
      </c>
      <c r="K62" s="87"/>
      <c r="L62" s="2">
        <v>-30391</v>
      </c>
    </row>
    <row r="63" spans="1:12" s="19" customFormat="1" ht="21.75" customHeight="1">
      <c r="B63" s="19" t="s">
        <v>164</v>
      </c>
      <c r="D63" s="58" t="s">
        <v>202</v>
      </c>
      <c r="E63" s="86"/>
      <c r="F63" s="2">
        <v>-195117</v>
      </c>
      <c r="G63" s="86"/>
      <c r="H63" s="2">
        <v>454774</v>
      </c>
      <c r="I63" s="86"/>
      <c r="J63" s="2">
        <v>0</v>
      </c>
      <c r="K63" s="87"/>
      <c r="L63" s="2">
        <v>-1739</v>
      </c>
    </row>
    <row r="64" spans="1:12" s="19" customFormat="1" ht="21.75" customHeight="1">
      <c r="B64" s="19" t="s">
        <v>206</v>
      </c>
      <c r="D64" s="58" t="s">
        <v>202</v>
      </c>
      <c r="E64" s="86"/>
      <c r="F64" s="2">
        <v>20788</v>
      </c>
      <c r="G64" s="86"/>
      <c r="H64" s="2">
        <v>-19021</v>
      </c>
      <c r="I64" s="86"/>
      <c r="J64" s="2">
        <v>1336</v>
      </c>
      <c r="K64" s="87"/>
      <c r="L64" s="2">
        <v>-413</v>
      </c>
    </row>
    <row r="65" spans="1:12" s="19" customFormat="1" ht="21.75" customHeight="1">
      <c r="B65" s="19" t="s">
        <v>40</v>
      </c>
      <c r="D65" s="58" t="s">
        <v>202</v>
      </c>
      <c r="E65" s="86"/>
      <c r="F65" s="2">
        <v>-53590</v>
      </c>
      <c r="G65" s="86"/>
      <c r="H65" s="2">
        <v>-3448</v>
      </c>
      <c r="I65" s="86"/>
      <c r="J65" s="2">
        <v>-2565</v>
      </c>
      <c r="K65" s="87"/>
      <c r="L65" s="2">
        <v>0</v>
      </c>
    </row>
    <row r="66" spans="1:12" s="19" customFormat="1" ht="21.75" customHeight="1">
      <c r="B66" s="19" t="s">
        <v>41</v>
      </c>
      <c r="D66" s="58" t="s">
        <v>202</v>
      </c>
      <c r="E66" s="86"/>
      <c r="F66" s="2">
        <v>-67420</v>
      </c>
      <c r="G66" s="86"/>
      <c r="H66" s="2">
        <v>27989</v>
      </c>
      <c r="I66" s="86"/>
      <c r="J66" s="2">
        <v>31</v>
      </c>
      <c r="K66" s="87"/>
      <c r="L66" s="2">
        <v>-33</v>
      </c>
    </row>
    <row r="67" spans="1:12" s="19" customFormat="1" ht="21.75" customHeight="1">
      <c r="B67" s="19" t="s">
        <v>45</v>
      </c>
      <c r="D67" s="58" t="s">
        <v>202</v>
      </c>
      <c r="E67" s="86"/>
      <c r="F67" s="2">
        <v>-80696</v>
      </c>
      <c r="G67" s="86"/>
      <c r="H67" s="2">
        <v>-40603</v>
      </c>
      <c r="I67" s="86"/>
      <c r="J67" s="2">
        <v>-57512</v>
      </c>
      <c r="K67" s="87"/>
      <c r="L67" s="2">
        <v>-51019</v>
      </c>
    </row>
    <row r="68" spans="1:12" s="19" customFormat="1" ht="21.75" customHeight="1">
      <c r="B68" s="19" t="s">
        <v>228</v>
      </c>
      <c r="D68" s="58" t="s">
        <v>202</v>
      </c>
      <c r="E68" s="86"/>
      <c r="F68" s="2">
        <v>13010</v>
      </c>
      <c r="G68" s="86"/>
      <c r="H68" s="2">
        <v>85007</v>
      </c>
      <c r="I68" s="86"/>
      <c r="J68" s="2">
        <v>-878</v>
      </c>
      <c r="K68" s="87"/>
      <c r="L68" s="2">
        <v>1877</v>
      </c>
    </row>
    <row r="69" spans="1:12" s="19" customFormat="1" ht="21.75" customHeight="1">
      <c r="B69" s="19" t="s">
        <v>52</v>
      </c>
      <c r="D69" s="58" t="s">
        <v>202</v>
      </c>
      <c r="E69" s="86"/>
      <c r="F69" s="2">
        <v>-2274</v>
      </c>
      <c r="G69" s="86"/>
      <c r="H69" s="2">
        <v>-1158</v>
      </c>
      <c r="I69" s="86"/>
      <c r="J69" s="2">
        <v>0</v>
      </c>
      <c r="K69" s="87"/>
      <c r="L69" s="2">
        <v>0</v>
      </c>
    </row>
    <row r="70" spans="1:12" s="19" customFormat="1" ht="21.75" customHeight="1">
      <c r="A70" s="19" t="s">
        <v>165</v>
      </c>
      <c r="D70" s="58"/>
      <c r="E70" s="86"/>
      <c r="F70" s="91">
        <f>SUM(F53:F69,F43)</f>
        <v>633443</v>
      </c>
      <c r="G70" s="86"/>
      <c r="H70" s="91">
        <v>1487977</v>
      </c>
      <c r="I70" s="86"/>
      <c r="J70" s="91">
        <f>SUM(J53:J69,J43)</f>
        <v>-562588</v>
      </c>
      <c r="K70" s="87"/>
      <c r="L70" s="91">
        <v>-135333</v>
      </c>
    </row>
    <row r="71" spans="1:12" s="19" customFormat="1" ht="21.75" customHeight="1">
      <c r="B71" s="19" t="s">
        <v>223</v>
      </c>
      <c r="D71" s="58"/>
      <c r="E71" s="86"/>
      <c r="F71" s="2">
        <v>-2290</v>
      </c>
      <c r="G71" s="86"/>
      <c r="H71" s="2">
        <v>-2141</v>
      </c>
      <c r="I71" s="86"/>
      <c r="J71" s="2">
        <v>0</v>
      </c>
      <c r="K71" s="87"/>
      <c r="L71" s="2">
        <v>0</v>
      </c>
    </row>
    <row r="72" spans="1:12" s="19" customFormat="1" ht="21.75" customHeight="1">
      <c r="B72" s="19" t="s">
        <v>166</v>
      </c>
      <c r="D72" s="58" t="s">
        <v>202</v>
      </c>
      <c r="E72" s="86"/>
      <c r="F72" s="17">
        <v>-61168</v>
      </c>
      <c r="G72" s="86"/>
      <c r="H72" s="17">
        <v>-17501</v>
      </c>
      <c r="I72" s="86"/>
      <c r="J72" s="17">
        <v>-1922</v>
      </c>
      <c r="K72" s="90"/>
      <c r="L72" s="17">
        <v>-2073</v>
      </c>
    </row>
    <row r="73" spans="1:12" s="19" customFormat="1" ht="21.75" customHeight="1">
      <c r="A73" s="27" t="s">
        <v>214</v>
      </c>
      <c r="B73" s="27"/>
      <c r="C73" s="27"/>
      <c r="D73" s="58"/>
      <c r="E73" s="92"/>
      <c r="F73" s="93">
        <f>SUM(F70:F72)</f>
        <v>569985</v>
      </c>
      <c r="G73" s="92"/>
      <c r="H73" s="93">
        <v>1468335</v>
      </c>
      <c r="I73" s="92"/>
      <c r="J73" s="93">
        <f>SUM(J70:J72)</f>
        <v>-564510</v>
      </c>
      <c r="K73" s="92"/>
      <c r="L73" s="93">
        <v>-137406</v>
      </c>
    </row>
    <row r="74" spans="1:12" s="19" customFormat="1" ht="21.75" customHeight="1">
      <c r="D74" s="58"/>
      <c r="E74" s="71"/>
      <c r="F74" s="71"/>
      <c r="G74" s="71"/>
      <c r="H74" s="71"/>
      <c r="I74" s="27"/>
      <c r="J74" s="71"/>
      <c r="K74" s="71"/>
      <c r="L74" s="71"/>
    </row>
    <row r="75" spans="1:12" s="19" customFormat="1" ht="21.75" customHeight="1">
      <c r="A75" s="61" t="s">
        <v>167</v>
      </c>
      <c r="D75" s="58"/>
      <c r="E75" s="20"/>
      <c r="F75" s="20"/>
      <c r="G75" s="20"/>
      <c r="H75" s="20"/>
      <c r="I75" s="20"/>
      <c r="J75" s="20"/>
      <c r="K75" s="20"/>
      <c r="L75" s="20"/>
    </row>
    <row r="76" spans="1:12" s="19" customFormat="1" ht="21.75" customHeight="1">
      <c r="A76" s="19" t="s">
        <v>295</v>
      </c>
      <c r="D76" s="58" t="s">
        <v>202</v>
      </c>
      <c r="E76" s="94"/>
      <c r="F76" s="2">
        <v>-327298</v>
      </c>
      <c r="G76" s="94"/>
      <c r="H76" s="2">
        <v>1263765</v>
      </c>
      <c r="I76" s="94"/>
      <c r="J76" s="2">
        <v>-327020</v>
      </c>
      <c r="K76" s="95"/>
      <c r="L76" s="2">
        <v>1279556</v>
      </c>
    </row>
    <row r="77" spans="1:12" s="19" customFormat="1" ht="21.75" customHeight="1">
      <c r="A77" s="19" t="s">
        <v>212</v>
      </c>
      <c r="D77" s="58" t="s">
        <v>202</v>
      </c>
      <c r="E77" s="94"/>
      <c r="F77" s="2">
        <v>2100</v>
      </c>
      <c r="G77" s="94"/>
      <c r="H77" s="2">
        <v>2062</v>
      </c>
      <c r="I77" s="95"/>
      <c r="J77" s="2">
        <v>1822</v>
      </c>
      <c r="K77" s="95"/>
      <c r="L77" s="2">
        <v>2059</v>
      </c>
    </row>
    <row r="78" spans="1:12" s="19" customFormat="1" ht="21.75" customHeight="1">
      <c r="A78" s="19" t="s">
        <v>262</v>
      </c>
      <c r="D78" s="58"/>
      <c r="E78" s="94"/>
      <c r="F78" s="2">
        <v>287</v>
      </c>
      <c r="G78" s="94"/>
      <c r="H78" s="2">
        <v>2230</v>
      </c>
      <c r="I78" s="95"/>
      <c r="J78" s="2">
        <v>0</v>
      </c>
      <c r="K78" s="95"/>
      <c r="L78" s="2">
        <v>0</v>
      </c>
    </row>
    <row r="79" spans="1:12" s="19" customFormat="1" ht="21.75" customHeight="1">
      <c r="A79" s="19" t="s">
        <v>252</v>
      </c>
      <c r="D79" s="58" t="s">
        <v>202</v>
      </c>
      <c r="E79" s="94"/>
      <c r="F79" s="2">
        <v>-6646</v>
      </c>
      <c r="G79" s="94"/>
      <c r="H79" s="2">
        <v>-90694</v>
      </c>
      <c r="I79" s="95"/>
      <c r="J79" s="2">
        <v>0</v>
      </c>
      <c r="K79" s="95"/>
      <c r="L79" s="2">
        <v>0</v>
      </c>
    </row>
    <row r="80" spans="1:12" s="19" customFormat="1" ht="21.75" customHeight="1">
      <c r="A80" s="19" t="s">
        <v>319</v>
      </c>
      <c r="D80" s="58"/>
      <c r="E80" s="94"/>
      <c r="F80" s="2">
        <v>-42624</v>
      </c>
      <c r="G80" s="94"/>
      <c r="H80" s="2">
        <v>0</v>
      </c>
      <c r="I80" s="95"/>
      <c r="J80" s="2">
        <v>0</v>
      </c>
      <c r="K80" s="95"/>
      <c r="L80" s="2">
        <v>0</v>
      </c>
    </row>
    <row r="81" spans="1:12" s="19" customFormat="1" ht="21" customHeight="1">
      <c r="A81" s="19" t="s">
        <v>320</v>
      </c>
      <c r="D81" s="58" t="s">
        <v>202</v>
      </c>
      <c r="E81" s="87"/>
      <c r="F81" s="2">
        <v>0</v>
      </c>
      <c r="G81" s="87"/>
      <c r="H81" s="2">
        <v>-68500</v>
      </c>
      <c r="I81" s="96"/>
      <c r="J81" s="2">
        <v>-1258829</v>
      </c>
      <c r="K81" s="96"/>
      <c r="L81" s="2">
        <v>-806406</v>
      </c>
    </row>
    <row r="82" spans="1:12" s="19" customFormat="1" ht="21.5">
      <c r="A82" s="19" t="s">
        <v>263</v>
      </c>
      <c r="D82" s="58"/>
      <c r="E82" s="2"/>
      <c r="F82" s="2">
        <v>-14515</v>
      </c>
      <c r="G82" s="2"/>
      <c r="H82" s="2">
        <v>-13700</v>
      </c>
      <c r="J82" s="2">
        <v>0</v>
      </c>
      <c r="L82" s="2">
        <v>0</v>
      </c>
    </row>
    <row r="83" spans="1:12" s="19" customFormat="1" ht="21.75" customHeight="1">
      <c r="A83" s="19" t="s">
        <v>168</v>
      </c>
      <c r="D83" s="58" t="s">
        <v>202</v>
      </c>
      <c r="E83" s="2"/>
      <c r="F83" s="2">
        <v>0</v>
      </c>
      <c r="G83" s="2"/>
      <c r="H83" s="2">
        <v>-500</v>
      </c>
      <c r="I83" s="94"/>
      <c r="J83" s="2">
        <v>-54000</v>
      </c>
      <c r="K83" s="95"/>
      <c r="L83" s="2">
        <v>-94000</v>
      </c>
    </row>
    <row r="84" spans="1:12" s="19" customFormat="1" ht="21.75" customHeight="1">
      <c r="A84" s="19" t="s">
        <v>169</v>
      </c>
      <c r="D84" s="58" t="s">
        <v>202</v>
      </c>
      <c r="E84" s="95"/>
      <c r="F84" s="2">
        <v>0</v>
      </c>
      <c r="G84" s="95"/>
      <c r="H84" s="2">
        <v>0</v>
      </c>
      <c r="I84" s="95"/>
      <c r="J84" s="2">
        <v>2094954</v>
      </c>
      <c r="K84" s="95"/>
      <c r="L84" s="2">
        <v>0</v>
      </c>
    </row>
    <row r="85" spans="1:12" s="19" customFormat="1" ht="21.75" customHeight="1">
      <c r="A85" s="19" t="s">
        <v>264</v>
      </c>
      <c r="D85" s="58"/>
      <c r="E85" s="95"/>
      <c r="F85" s="2">
        <v>0</v>
      </c>
      <c r="G85" s="95"/>
      <c r="H85" s="2">
        <v>35771</v>
      </c>
      <c r="I85" s="95"/>
      <c r="J85" s="2">
        <v>10000</v>
      </c>
      <c r="K85" s="95"/>
      <c r="L85" s="2">
        <v>0</v>
      </c>
    </row>
    <row r="86" spans="1:12" s="19" customFormat="1" ht="21.75" customHeight="1">
      <c r="A86" s="19" t="s">
        <v>265</v>
      </c>
      <c r="D86" s="58"/>
      <c r="E86" s="95"/>
      <c r="F86" s="2">
        <v>-3800</v>
      </c>
      <c r="G86" s="95"/>
      <c r="H86" s="2">
        <v>-35668</v>
      </c>
      <c r="I86" s="95"/>
      <c r="J86" s="2">
        <v>0</v>
      </c>
      <c r="K86" s="95"/>
      <c r="L86" s="2">
        <v>0</v>
      </c>
    </row>
    <row r="87" spans="1:12" s="19" customFormat="1" ht="21.75" customHeight="1">
      <c r="A87" s="19" t="s">
        <v>313</v>
      </c>
      <c r="D87" s="58"/>
      <c r="E87" s="95"/>
      <c r="F87" s="2">
        <v>71</v>
      </c>
      <c r="G87" s="95"/>
      <c r="H87" s="2">
        <v>66940</v>
      </c>
      <c r="I87" s="95"/>
      <c r="J87" s="2">
        <v>0</v>
      </c>
      <c r="K87" s="95"/>
      <c r="L87" s="2">
        <v>0</v>
      </c>
    </row>
    <row r="88" spans="1:12" s="19" customFormat="1" ht="21.75" customHeight="1">
      <c r="A88" s="19" t="s">
        <v>253</v>
      </c>
      <c r="D88" s="58"/>
      <c r="E88" s="95"/>
      <c r="F88" s="2">
        <v>-937914</v>
      </c>
      <c r="G88" s="95"/>
      <c r="H88" s="2">
        <v>-401939</v>
      </c>
      <c r="I88" s="95"/>
      <c r="J88" s="2">
        <v>-28140</v>
      </c>
      <c r="K88" s="95"/>
      <c r="L88" s="2">
        <v>-167</v>
      </c>
    </row>
    <row r="89" spans="1:12" s="19" customFormat="1" ht="21.75" hidden="1" customHeight="1">
      <c r="A89" s="19" t="s">
        <v>281</v>
      </c>
      <c r="D89" s="58"/>
      <c r="E89" s="95"/>
      <c r="F89" s="2"/>
      <c r="G89" s="95"/>
      <c r="H89" s="2">
        <v>0</v>
      </c>
      <c r="I89" s="95"/>
      <c r="J89" s="2"/>
      <c r="K89" s="95"/>
      <c r="L89" s="2">
        <v>0</v>
      </c>
    </row>
    <row r="90" spans="1:12" s="19" customFormat="1" ht="21.75" customHeight="1">
      <c r="A90" s="27" t="s">
        <v>215</v>
      </c>
      <c r="D90" s="58"/>
      <c r="E90" s="95"/>
      <c r="F90" s="99">
        <f>SUM(F76:F89)</f>
        <v>-1330339</v>
      </c>
      <c r="G90" s="98"/>
      <c r="H90" s="99">
        <v>759767</v>
      </c>
      <c r="I90" s="98"/>
      <c r="J90" s="99">
        <f>SUM(J76:J89)</f>
        <v>438787</v>
      </c>
      <c r="K90" s="98"/>
      <c r="L90" s="99">
        <v>381042</v>
      </c>
    </row>
    <row r="91" spans="1:12" s="19" customFormat="1" ht="21.75" customHeight="1">
      <c r="D91" s="58"/>
      <c r="E91" s="95"/>
      <c r="F91" s="2"/>
      <c r="G91" s="95"/>
      <c r="H91" s="2"/>
      <c r="I91" s="95"/>
      <c r="J91" s="2"/>
      <c r="K91" s="95"/>
      <c r="L91" s="2"/>
    </row>
    <row r="92" spans="1:12" s="19" customFormat="1" ht="21.75" customHeight="1">
      <c r="D92" s="58"/>
      <c r="E92" s="95"/>
      <c r="F92" s="2"/>
      <c r="G92" s="95"/>
      <c r="H92" s="2"/>
      <c r="I92" s="95"/>
      <c r="J92" s="2"/>
      <c r="K92" s="95"/>
      <c r="L92" s="2"/>
    </row>
    <row r="93" spans="1:12" s="19" customFormat="1" ht="21.75" customHeight="1">
      <c r="A93" s="51" t="s">
        <v>0</v>
      </c>
      <c r="D93" s="58"/>
      <c r="F93" s="20"/>
      <c r="H93" s="20"/>
      <c r="J93" s="20"/>
      <c r="L93" s="20"/>
    </row>
    <row r="94" spans="1:12" s="19" customFormat="1" ht="21.75" customHeight="1">
      <c r="A94" s="81" t="str">
        <f>A2</f>
        <v>งบกระแสเงินสด (ไม่ได้ตรวจสอบ)</v>
      </c>
      <c r="B94" s="27"/>
      <c r="C94" s="27"/>
      <c r="D94" s="58"/>
      <c r="F94" s="20"/>
      <c r="H94" s="20"/>
      <c r="J94" s="20"/>
      <c r="L94" s="20"/>
    </row>
    <row r="95" spans="1:12" s="19" customFormat="1" ht="21.75" customHeight="1">
      <c r="A95" s="27"/>
      <c r="D95" s="58"/>
      <c r="F95" s="20"/>
      <c r="H95" s="20"/>
      <c r="J95" s="20"/>
      <c r="K95" s="88"/>
      <c r="L95" s="89"/>
    </row>
    <row r="96" spans="1:12" s="19" customFormat="1" ht="21.75" customHeight="1">
      <c r="D96" s="67"/>
      <c r="E96" s="67"/>
      <c r="F96" s="225" t="s">
        <v>2</v>
      </c>
      <c r="G96" s="225"/>
      <c r="H96" s="225"/>
      <c r="I96" s="27"/>
      <c r="J96" s="225" t="s">
        <v>3</v>
      </c>
      <c r="K96" s="225"/>
      <c r="L96" s="225"/>
    </row>
    <row r="97" spans="1:13" s="19" customFormat="1" ht="21.75" customHeight="1">
      <c r="D97" s="67"/>
      <c r="E97" s="67"/>
      <c r="F97" s="227" t="str">
        <f>F48</f>
        <v>สำหรับงวดสามเดือนสิ้นสุดวันที่</v>
      </c>
      <c r="G97" s="227"/>
      <c r="H97" s="227"/>
      <c r="I97" s="117"/>
      <c r="J97" s="227" t="str">
        <f>J48</f>
        <v>สำหรับงวดสามเดือนสิ้นสุดวันที่</v>
      </c>
      <c r="K97" s="227"/>
      <c r="L97" s="227"/>
    </row>
    <row r="98" spans="1:13" s="19" customFormat="1" ht="21.75" customHeight="1">
      <c r="D98" s="67"/>
      <c r="E98" s="67"/>
      <c r="F98" s="227" t="str">
        <f>F49</f>
        <v>31 มีนาคม</v>
      </c>
      <c r="G98" s="227"/>
      <c r="H98" s="227"/>
      <c r="I98" s="117"/>
      <c r="J98" s="227" t="str">
        <f>J49</f>
        <v>31 มีนาคม</v>
      </c>
      <c r="K98" s="227"/>
      <c r="L98" s="227"/>
    </row>
    <row r="99" spans="1:13" s="19" customFormat="1" ht="21.75" customHeight="1">
      <c r="D99" s="82" t="s">
        <v>7</v>
      </c>
      <c r="E99" s="54"/>
      <c r="F99" s="118">
        <v>2566</v>
      </c>
      <c r="G99" s="118"/>
      <c r="H99" s="118">
        <v>2565</v>
      </c>
      <c r="I99" s="118"/>
      <c r="J99" s="118">
        <v>2566</v>
      </c>
      <c r="K99" s="118"/>
      <c r="L99" s="118">
        <v>2565</v>
      </c>
    </row>
    <row r="100" spans="1:13" s="19" customFormat="1" ht="21.75" customHeight="1">
      <c r="D100" s="67"/>
      <c r="E100" s="67"/>
      <c r="F100" s="221" t="s">
        <v>9</v>
      </c>
      <c r="G100" s="221"/>
      <c r="H100" s="221"/>
      <c r="I100" s="221"/>
      <c r="J100" s="221"/>
      <c r="K100" s="221"/>
      <c r="L100" s="221"/>
    </row>
    <row r="101" spans="1:13" s="19" customFormat="1" ht="21.75" customHeight="1">
      <c r="A101" s="61" t="s">
        <v>170</v>
      </c>
      <c r="D101" s="67"/>
      <c r="E101" s="25"/>
      <c r="G101" s="25"/>
      <c r="I101" s="25"/>
      <c r="J101" s="25"/>
      <c r="K101" s="25"/>
      <c r="L101" s="25"/>
    </row>
    <row r="102" spans="1:13" s="19" customFormat="1" ht="21.75" customHeight="1">
      <c r="A102" s="19" t="s">
        <v>171</v>
      </c>
      <c r="D102" s="67"/>
      <c r="E102" s="25"/>
      <c r="F102" s="2"/>
      <c r="G102" s="25"/>
      <c r="H102" s="11"/>
      <c r="I102" s="1"/>
      <c r="J102" s="2"/>
      <c r="K102" s="1"/>
      <c r="L102" s="66"/>
    </row>
    <row r="103" spans="1:13" s="19" customFormat="1" ht="21.75" customHeight="1">
      <c r="B103" s="19" t="s">
        <v>172</v>
      </c>
      <c r="D103" s="58" t="s">
        <v>202</v>
      </c>
      <c r="E103" s="95"/>
      <c r="F103" s="2">
        <v>7836</v>
      </c>
      <c r="G103" s="95"/>
      <c r="H103" s="2">
        <v>0</v>
      </c>
      <c r="I103" s="100"/>
      <c r="J103" s="2">
        <v>0</v>
      </c>
      <c r="K103" s="2">
        <v>0</v>
      </c>
      <c r="L103" s="2">
        <v>0</v>
      </c>
    </row>
    <row r="104" spans="1:13" s="19" customFormat="1" ht="21.75" customHeight="1">
      <c r="A104" s="19" t="s">
        <v>254</v>
      </c>
      <c r="D104" s="58" t="s">
        <v>202</v>
      </c>
      <c r="E104" s="25"/>
      <c r="F104" s="2">
        <v>0</v>
      </c>
      <c r="G104" s="25"/>
      <c r="H104" s="2">
        <v>3993</v>
      </c>
      <c r="I104" s="22"/>
      <c r="J104" s="2">
        <v>0</v>
      </c>
      <c r="K104" s="22"/>
      <c r="L104" s="2">
        <v>0</v>
      </c>
    </row>
    <row r="105" spans="1:13" s="19" customFormat="1" ht="21.75" hidden="1" customHeight="1">
      <c r="A105" s="19" t="s">
        <v>216</v>
      </c>
      <c r="D105" s="58" t="s">
        <v>202</v>
      </c>
      <c r="E105" s="25"/>
      <c r="F105" s="2"/>
      <c r="G105" s="25"/>
      <c r="H105" s="2"/>
      <c r="I105" s="22"/>
      <c r="J105" s="2"/>
      <c r="K105" s="22"/>
      <c r="L105" s="2"/>
    </row>
    <row r="106" spans="1:13" s="19" customFormat="1" ht="21.75" customHeight="1">
      <c r="A106" s="19" t="s">
        <v>271</v>
      </c>
      <c r="D106" s="58" t="s">
        <v>202</v>
      </c>
      <c r="E106" s="25"/>
      <c r="F106" s="2">
        <v>-196232</v>
      </c>
      <c r="G106" s="25"/>
      <c r="H106" s="2">
        <v>3948</v>
      </c>
      <c r="I106" s="1"/>
      <c r="J106" s="2">
        <v>0</v>
      </c>
      <c r="K106" s="2">
        <v>0</v>
      </c>
      <c r="L106" s="2">
        <v>0</v>
      </c>
    </row>
    <row r="107" spans="1:13" s="19" customFormat="1" ht="21.75" customHeight="1">
      <c r="A107" s="19" t="s">
        <v>282</v>
      </c>
      <c r="D107" s="58"/>
      <c r="E107" s="25"/>
      <c r="F107" s="2">
        <v>-400813</v>
      </c>
      <c r="G107" s="25"/>
      <c r="H107" s="2">
        <v>-310707</v>
      </c>
      <c r="I107" s="1"/>
      <c r="J107" s="2">
        <v>-505</v>
      </c>
      <c r="K107" s="1"/>
      <c r="L107" s="2">
        <v>-505</v>
      </c>
      <c r="M107" s="147"/>
    </row>
    <row r="108" spans="1:13" s="19" customFormat="1" ht="21.75" customHeight="1">
      <c r="A108" s="19" t="s">
        <v>173</v>
      </c>
      <c r="D108" s="58">
        <v>10</v>
      </c>
      <c r="E108" s="25"/>
      <c r="F108" s="2">
        <v>3734328</v>
      </c>
      <c r="G108" s="25"/>
      <c r="H108" s="2">
        <v>0</v>
      </c>
      <c r="I108" s="1"/>
      <c r="J108" s="2">
        <v>3734328</v>
      </c>
      <c r="K108" s="1"/>
      <c r="L108" s="2">
        <v>0</v>
      </c>
    </row>
    <row r="109" spans="1:13" s="19" customFormat="1" ht="21.75" customHeight="1">
      <c r="A109" s="19" t="s">
        <v>283</v>
      </c>
      <c r="D109" s="58">
        <v>10</v>
      </c>
      <c r="E109" s="25"/>
      <c r="F109" s="2">
        <v>-716200</v>
      </c>
      <c r="G109" s="25"/>
      <c r="H109" s="2">
        <v>-1500000</v>
      </c>
      <c r="I109" s="1"/>
      <c r="J109" s="2">
        <v>-716200</v>
      </c>
      <c r="K109" s="1"/>
      <c r="L109" s="2">
        <v>-1500000</v>
      </c>
    </row>
    <row r="110" spans="1:13" s="19" customFormat="1" ht="21.75" hidden="1" customHeight="1">
      <c r="A110" s="19" t="s">
        <v>174</v>
      </c>
      <c r="D110" s="58" t="s">
        <v>202</v>
      </c>
      <c r="E110" s="25"/>
      <c r="F110" s="2"/>
      <c r="G110" s="25"/>
      <c r="H110" s="2"/>
      <c r="I110" s="1"/>
      <c r="J110" s="2"/>
      <c r="K110" s="1"/>
      <c r="L110" s="2"/>
    </row>
    <row r="111" spans="1:13" s="19" customFormat="1" ht="21.75" hidden="1" customHeight="1">
      <c r="A111" s="19" t="s">
        <v>175</v>
      </c>
      <c r="D111" s="58">
        <v>19</v>
      </c>
      <c r="E111" s="25"/>
      <c r="F111" s="2"/>
      <c r="G111" s="25"/>
      <c r="H111" s="2"/>
      <c r="I111" s="1"/>
      <c r="J111" s="2"/>
      <c r="K111" s="1"/>
      <c r="L111" s="2"/>
    </row>
    <row r="112" spans="1:13" s="19" customFormat="1" ht="21.75" hidden="1" customHeight="1">
      <c r="A112" s="19" t="s">
        <v>176</v>
      </c>
      <c r="D112" s="58" t="s">
        <v>202</v>
      </c>
      <c r="E112" s="25"/>
      <c r="F112" s="2"/>
      <c r="G112" s="25"/>
      <c r="H112" s="2"/>
      <c r="I112" s="1"/>
      <c r="J112" s="2"/>
      <c r="K112" s="1"/>
      <c r="L112" s="2"/>
    </row>
    <row r="113" spans="1:12" s="19" customFormat="1" ht="21.75" hidden="1" customHeight="1">
      <c r="A113" s="63" t="s">
        <v>177</v>
      </c>
      <c r="B113" s="63"/>
      <c r="C113" s="63"/>
      <c r="D113" s="58" t="s">
        <v>202</v>
      </c>
      <c r="E113" s="95"/>
      <c r="F113" s="2"/>
      <c r="G113" s="95"/>
      <c r="H113" s="2"/>
      <c r="I113" s="100"/>
      <c r="J113" s="2"/>
      <c r="K113" s="100"/>
      <c r="L113" s="2"/>
    </row>
    <row r="114" spans="1:12" s="19" customFormat="1" ht="21.75" hidden="1" customHeight="1">
      <c r="A114" s="63"/>
      <c r="B114" s="63" t="s">
        <v>178</v>
      </c>
      <c r="C114" s="63"/>
      <c r="D114" s="58" t="s">
        <v>202</v>
      </c>
      <c r="E114" s="95"/>
      <c r="F114" s="2"/>
      <c r="G114" s="95"/>
      <c r="H114" s="2"/>
      <c r="I114" s="100"/>
      <c r="J114" s="2"/>
      <c r="K114" s="100"/>
      <c r="L114" s="2"/>
    </row>
    <row r="115" spans="1:12" s="19" customFormat="1" ht="21.75" customHeight="1">
      <c r="A115" s="19" t="s">
        <v>179</v>
      </c>
      <c r="D115" s="58" t="s">
        <v>202</v>
      </c>
      <c r="E115" s="86"/>
      <c r="F115" s="2">
        <v>-133426</v>
      </c>
      <c r="G115" s="86"/>
      <c r="H115" s="2">
        <v>-122718</v>
      </c>
      <c r="I115" s="86"/>
      <c r="J115" s="2">
        <v>-52198</v>
      </c>
      <c r="K115" s="87"/>
      <c r="L115" s="2">
        <v>-71086</v>
      </c>
    </row>
    <row r="116" spans="1:12" s="19" customFormat="1" ht="21.75" customHeight="1">
      <c r="A116" s="27" t="s">
        <v>297</v>
      </c>
      <c r="D116" s="58"/>
      <c r="E116" s="101"/>
      <c r="F116" s="102">
        <f>SUM(F101:F115)</f>
        <v>2295493</v>
      </c>
      <c r="G116" s="101"/>
      <c r="H116" s="102">
        <v>-1925484</v>
      </c>
      <c r="I116" s="101"/>
      <c r="J116" s="102">
        <f>SUM(J101:J115)</f>
        <v>2965425</v>
      </c>
      <c r="K116" s="101"/>
      <c r="L116" s="102">
        <v>-1571591</v>
      </c>
    </row>
    <row r="117" spans="1:12" s="19" customFormat="1" ht="15" customHeight="1">
      <c r="A117" s="27"/>
      <c r="D117" s="58"/>
      <c r="E117" s="26"/>
      <c r="F117" s="26"/>
      <c r="G117" s="26"/>
      <c r="H117" s="26"/>
      <c r="I117" s="26"/>
      <c r="J117" s="26"/>
      <c r="K117" s="26"/>
      <c r="L117" s="26"/>
    </row>
    <row r="118" spans="1:12" s="19" customFormat="1" ht="21.75" customHeight="1">
      <c r="A118" s="19" t="s">
        <v>272</v>
      </c>
      <c r="D118" s="58"/>
    </row>
    <row r="119" spans="1:12" s="19" customFormat="1" ht="21.75" customHeight="1">
      <c r="B119" s="19" t="s">
        <v>255</v>
      </c>
      <c r="D119" s="58" t="s">
        <v>202</v>
      </c>
      <c r="E119" s="103"/>
      <c r="F119" s="103">
        <v>1535139</v>
      </c>
      <c r="G119" s="103"/>
      <c r="H119" s="103">
        <v>302618</v>
      </c>
      <c r="I119" s="103"/>
      <c r="J119" s="103">
        <v>2839702</v>
      </c>
      <c r="K119" s="103"/>
      <c r="L119" s="103">
        <v>-1327955</v>
      </c>
    </row>
    <row r="120" spans="1:12" s="19" customFormat="1" ht="21.75" hidden="1" customHeight="1">
      <c r="A120" s="19" t="s">
        <v>180</v>
      </c>
      <c r="D120" s="58"/>
      <c r="E120" s="103"/>
      <c r="F120" s="103"/>
      <c r="G120" s="103"/>
      <c r="H120" s="103"/>
      <c r="I120" s="103"/>
      <c r="J120" s="103"/>
      <c r="K120" s="103"/>
      <c r="L120" s="103"/>
    </row>
    <row r="121" spans="1:12" s="19" customFormat="1" ht="21.75" hidden="1" customHeight="1">
      <c r="B121" s="19" t="s">
        <v>181</v>
      </c>
      <c r="D121" s="58"/>
      <c r="E121" s="103"/>
      <c r="F121" s="38"/>
      <c r="G121" s="103"/>
      <c r="H121" s="38"/>
      <c r="I121" s="47"/>
      <c r="J121" s="38"/>
      <c r="K121" s="2"/>
      <c r="L121" s="38"/>
    </row>
    <row r="122" spans="1:12" s="19" customFormat="1" ht="21.75" hidden="1" customHeight="1">
      <c r="A122" s="19" t="s">
        <v>182</v>
      </c>
      <c r="D122" s="58"/>
      <c r="E122" s="103"/>
      <c r="F122" s="38"/>
      <c r="G122" s="103"/>
      <c r="H122" s="38"/>
      <c r="I122" s="47"/>
      <c r="J122" s="38"/>
      <c r="K122" s="2"/>
      <c r="L122" s="38"/>
    </row>
    <row r="123" spans="1:12" s="19" customFormat="1" ht="21.75" hidden="1" customHeight="1">
      <c r="B123" s="19" t="s">
        <v>183</v>
      </c>
      <c r="D123" s="58"/>
      <c r="E123" s="103"/>
      <c r="F123" s="38"/>
      <c r="G123" s="103"/>
      <c r="H123" s="38"/>
      <c r="I123" s="47"/>
      <c r="J123" s="38"/>
      <c r="K123" s="2"/>
      <c r="L123" s="38"/>
    </row>
    <row r="124" spans="1:12" s="19" customFormat="1" ht="21.75" customHeight="1">
      <c r="A124" s="19" t="s">
        <v>184</v>
      </c>
      <c r="D124" s="58"/>
      <c r="E124" s="103"/>
      <c r="F124" s="103"/>
      <c r="G124" s="103"/>
      <c r="H124" s="103"/>
      <c r="I124" s="103"/>
      <c r="J124" s="103"/>
      <c r="K124" s="103"/>
      <c r="L124" s="103"/>
    </row>
    <row r="125" spans="1:12" s="19" customFormat="1" ht="21.75" customHeight="1">
      <c r="B125" s="19" t="s">
        <v>185</v>
      </c>
      <c r="D125" s="58" t="s">
        <v>202</v>
      </c>
      <c r="E125" s="103"/>
      <c r="F125" s="38">
        <v>57668</v>
      </c>
      <c r="G125" s="103"/>
      <c r="H125" s="38">
        <v>102610</v>
      </c>
      <c r="I125" s="47"/>
      <c r="J125" s="38">
        <v>0</v>
      </c>
      <c r="K125" s="2"/>
      <c r="L125" s="38">
        <v>0</v>
      </c>
    </row>
    <row r="126" spans="1:12" s="19" customFormat="1" ht="21.75" customHeight="1">
      <c r="A126" s="21" t="s">
        <v>186</v>
      </c>
      <c r="B126" s="27"/>
      <c r="D126" s="58" t="s">
        <v>202</v>
      </c>
      <c r="E126" s="101"/>
      <c r="F126" s="17">
        <v>-41561</v>
      </c>
      <c r="G126" s="101"/>
      <c r="H126" s="17">
        <v>4783</v>
      </c>
      <c r="I126" s="101"/>
      <c r="J126" s="17">
        <v>38671</v>
      </c>
      <c r="K126" s="101"/>
      <c r="L126" s="17">
        <v>-3427</v>
      </c>
    </row>
    <row r="127" spans="1:12" s="19" customFormat="1" ht="21.75" customHeight="1">
      <c r="A127" s="32" t="s">
        <v>272</v>
      </c>
      <c r="B127" s="27"/>
      <c r="D127" s="58" t="s">
        <v>202</v>
      </c>
      <c r="E127" s="101"/>
      <c r="F127" s="101">
        <f>SUM(F119:F126)</f>
        <v>1551246</v>
      </c>
      <c r="G127" s="101"/>
      <c r="H127" s="101">
        <v>410011</v>
      </c>
      <c r="I127" s="101"/>
      <c r="J127" s="101">
        <f>SUM(J119:J126)</f>
        <v>2878373</v>
      </c>
      <c r="K127" s="101"/>
      <c r="L127" s="101">
        <v>-1331382</v>
      </c>
    </row>
    <row r="128" spans="1:12" s="19" customFormat="1" ht="21.75" customHeight="1">
      <c r="A128" s="19" t="s">
        <v>256</v>
      </c>
      <c r="B128" s="27"/>
      <c r="D128" s="58" t="s">
        <v>202</v>
      </c>
      <c r="E128" s="103"/>
      <c r="F128" s="17">
        <v>8430312</v>
      </c>
      <c r="G128" s="103"/>
      <c r="H128" s="17">
        <v>8273581</v>
      </c>
      <c r="I128" s="103"/>
      <c r="J128" s="17">
        <v>3263174</v>
      </c>
      <c r="K128" s="103"/>
      <c r="L128" s="17">
        <v>2999036</v>
      </c>
    </row>
    <row r="129" spans="1:12" s="19" customFormat="1" ht="21.75" customHeight="1" thickBot="1">
      <c r="A129" s="104" t="s">
        <v>257</v>
      </c>
      <c r="B129" s="27"/>
      <c r="C129" s="27"/>
      <c r="D129" s="58"/>
      <c r="E129" s="101"/>
      <c r="F129" s="105">
        <f>SUM(F127:F128)</f>
        <v>9981558</v>
      </c>
      <c r="G129" s="101"/>
      <c r="H129" s="105">
        <v>8683592</v>
      </c>
      <c r="I129" s="101"/>
      <c r="J129" s="105">
        <f>SUM(J127:J128)</f>
        <v>6141547</v>
      </c>
      <c r="K129" s="101"/>
      <c r="L129" s="105">
        <v>1667654</v>
      </c>
    </row>
    <row r="130" spans="1:12" s="19" customFormat="1" ht="15" customHeight="1" thickTop="1">
      <c r="A130" s="27"/>
      <c r="D130" s="58"/>
      <c r="E130" s="26"/>
      <c r="F130" s="26"/>
      <c r="G130" s="26"/>
      <c r="H130" s="26"/>
      <c r="I130" s="26"/>
      <c r="J130" s="26"/>
      <c r="K130" s="26"/>
      <c r="L130" s="26"/>
    </row>
    <row r="131" spans="1:12" s="19" customFormat="1" ht="21.75" customHeight="1">
      <c r="A131" s="34" t="s">
        <v>187</v>
      </c>
      <c r="B131" s="27"/>
      <c r="D131" s="58"/>
      <c r="E131" s="25"/>
      <c r="F131" s="20"/>
      <c r="G131" s="25"/>
      <c r="H131" s="20"/>
      <c r="I131" s="25"/>
      <c r="J131" s="25"/>
      <c r="K131" s="25"/>
      <c r="L131" s="25"/>
    </row>
    <row r="132" spans="1:12" s="19" customFormat="1" ht="21.75" customHeight="1">
      <c r="A132" s="19" t="s">
        <v>188</v>
      </c>
      <c r="D132" s="67"/>
      <c r="E132" s="95"/>
      <c r="F132" s="103"/>
      <c r="G132" s="95"/>
      <c r="H132" s="103"/>
      <c r="I132" s="106"/>
      <c r="J132" s="107"/>
      <c r="K132" s="47"/>
      <c r="L132" s="107"/>
    </row>
    <row r="133" spans="1:12" s="19" customFormat="1" ht="21.75" customHeight="1">
      <c r="B133" s="19" t="s">
        <v>152</v>
      </c>
      <c r="D133" s="67"/>
      <c r="E133" s="108"/>
      <c r="F133" s="2">
        <v>65186</v>
      </c>
      <c r="G133" s="108"/>
      <c r="H133" s="2">
        <v>15574</v>
      </c>
      <c r="I133" s="108"/>
      <c r="J133" s="2">
        <v>190</v>
      </c>
      <c r="K133" s="109"/>
      <c r="L133" s="2">
        <v>45</v>
      </c>
    </row>
    <row r="134" spans="1:12" s="19" customFormat="1" ht="21.5">
      <c r="A134" s="19" t="s">
        <v>296</v>
      </c>
      <c r="D134" s="67"/>
      <c r="E134" s="108"/>
      <c r="F134" s="2">
        <v>39710</v>
      </c>
      <c r="G134" s="108"/>
      <c r="H134" s="2">
        <v>0</v>
      </c>
      <c r="I134" s="108"/>
      <c r="J134" s="2">
        <v>0</v>
      </c>
      <c r="K134" s="109"/>
      <c r="L134" s="2">
        <v>0</v>
      </c>
    </row>
    <row r="135" spans="1:12" s="19" customFormat="1" ht="21.75" customHeight="1">
      <c r="A135" s="19" t="s">
        <v>189</v>
      </c>
      <c r="D135" s="67"/>
      <c r="E135" s="108"/>
      <c r="F135" s="2">
        <v>3949</v>
      </c>
      <c r="G135" s="108"/>
      <c r="H135" s="2">
        <v>3949</v>
      </c>
      <c r="I135" s="108"/>
      <c r="J135" s="2">
        <v>3949</v>
      </c>
      <c r="K135" s="109"/>
      <c r="L135" s="2">
        <v>3949</v>
      </c>
    </row>
    <row r="136" spans="1:12" s="19" customFormat="1" ht="21.75" hidden="1" customHeight="1">
      <c r="A136" s="19" t="s">
        <v>190</v>
      </c>
      <c r="D136" s="67"/>
      <c r="E136" s="108"/>
      <c r="F136" s="2"/>
      <c r="G136" s="108"/>
      <c r="H136" s="2"/>
      <c r="I136" s="108"/>
      <c r="J136" s="2"/>
      <c r="K136" s="109"/>
      <c r="L136" s="2"/>
    </row>
    <row r="137" spans="1:12" s="19" customFormat="1" ht="21.75" hidden="1" customHeight="1">
      <c r="B137" s="19" t="s">
        <v>191</v>
      </c>
      <c r="D137" s="67"/>
      <c r="E137" s="108"/>
      <c r="F137" s="2"/>
      <c r="G137" s="108"/>
      <c r="H137" s="2"/>
      <c r="I137" s="108"/>
      <c r="J137" s="2"/>
      <c r="K137" s="109"/>
      <c r="L137" s="2"/>
    </row>
    <row r="138" spans="1:12" s="19" customFormat="1" ht="21.75" hidden="1" customHeight="1">
      <c r="A138" s="19" t="s">
        <v>192</v>
      </c>
      <c r="D138" s="67"/>
      <c r="E138" s="108"/>
      <c r="F138" s="2"/>
      <c r="G138" s="108"/>
      <c r="H138" s="2"/>
      <c r="I138" s="108"/>
      <c r="J138" s="2"/>
      <c r="K138" s="109"/>
      <c r="L138" s="2"/>
    </row>
    <row r="139" spans="1:12" s="19" customFormat="1" ht="21.75" hidden="1" customHeight="1">
      <c r="B139" s="19" t="s">
        <v>191</v>
      </c>
      <c r="D139" s="67"/>
      <c r="E139" s="108"/>
      <c r="F139" s="2"/>
      <c r="G139" s="108"/>
      <c r="H139" s="2"/>
      <c r="I139" s="108"/>
      <c r="J139" s="2"/>
      <c r="K139" s="109"/>
      <c r="L139" s="2"/>
    </row>
    <row r="140" spans="1:12" s="19" customFormat="1" ht="21.75" hidden="1" customHeight="1">
      <c r="A140" s="19" t="s">
        <v>193</v>
      </c>
      <c r="D140" s="67"/>
      <c r="E140" s="108"/>
      <c r="F140" s="2"/>
      <c r="G140" s="108"/>
      <c r="H140" s="2"/>
      <c r="I140" s="108"/>
      <c r="J140" s="2"/>
      <c r="K140" s="109"/>
      <c r="L140" s="2"/>
    </row>
    <row r="141" spans="1:12" s="19" customFormat="1" ht="21.75" hidden="1" customHeight="1">
      <c r="B141" s="19" t="s">
        <v>194</v>
      </c>
      <c r="D141" s="67"/>
      <c r="E141" s="108"/>
      <c r="F141" s="2"/>
      <c r="G141" s="108"/>
      <c r="H141" s="2"/>
      <c r="I141" s="108"/>
      <c r="J141" s="2"/>
      <c r="K141" s="109"/>
      <c r="L141" s="2"/>
    </row>
    <row r="142" spans="1:12" s="19" customFormat="1" ht="21.75" hidden="1" customHeight="1">
      <c r="A142" s="19" t="s">
        <v>193</v>
      </c>
      <c r="D142" s="67"/>
      <c r="E142" s="108"/>
      <c r="F142" s="2"/>
      <c r="G142" s="108"/>
      <c r="H142" s="2"/>
      <c r="I142" s="108"/>
      <c r="J142" s="2"/>
      <c r="K142" s="109"/>
      <c r="L142" s="2"/>
    </row>
    <row r="143" spans="1:12" s="19" customFormat="1" ht="21.75" hidden="1" customHeight="1">
      <c r="B143" s="19" t="s">
        <v>14</v>
      </c>
      <c r="D143" s="67"/>
      <c r="E143" s="108"/>
      <c r="F143" s="2"/>
      <c r="G143" s="108"/>
      <c r="H143" s="2"/>
      <c r="I143" s="108"/>
      <c r="J143" s="2"/>
      <c r="K143" s="109"/>
      <c r="L143" s="2"/>
    </row>
    <row r="144" spans="1:12" s="19" customFormat="1" ht="21.75" hidden="1" customHeight="1">
      <c r="A144" s="19" t="s">
        <v>193</v>
      </c>
      <c r="D144" s="67"/>
      <c r="E144" s="108"/>
      <c r="F144" s="2"/>
      <c r="G144" s="108"/>
      <c r="H144" s="2"/>
      <c r="I144" s="108"/>
      <c r="J144" s="2"/>
      <c r="K144" s="109"/>
      <c r="L144" s="2"/>
    </row>
    <row r="145" spans="1:12" s="19" customFormat="1" ht="21.75" hidden="1" customHeight="1">
      <c r="B145" s="19" t="s">
        <v>40</v>
      </c>
      <c r="D145" s="67"/>
      <c r="E145" s="108"/>
      <c r="F145" s="2"/>
      <c r="G145" s="108"/>
      <c r="H145" s="2"/>
      <c r="I145" s="108"/>
      <c r="J145" s="2"/>
      <c r="K145" s="109"/>
      <c r="L145" s="2"/>
    </row>
    <row r="146" spans="1:12" s="19" customFormat="1" ht="21.75" hidden="1" customHeight="1">
      <c r="A146" s="19" t="s">
        <v>195</v>
      </c>
      <c r="D146" s="67"/>
      <c r="E146" s="108"/>
      <c r="F146" s="2"/>
      <c r="G146" s="108"/>
      <c r="H146" s="2"/>
      <c r="I146" s="108"/>
      <c r="J146" s="2"/>
      <c r="K146" s="110"/>
      <c r="L146" s="2"/>
    </row>
    <row r="147" spans="1:12" ht="21.75" hidden="1" customHeight="1">
      <c r="A147" s="19" t="s">
        <v>196</v>
      </c>
      <c r="B147" s="19"/>
      <c r="C147" s="19"/>
      <c r="D147" s="58"/>
      <c r="E147" s="97"/>
      <c r="F147" s="2"/>
      <c r="G147" s="97"/>
      <c r="H147" s="2"/>
      <c r="I147" s="97"/>
      <c r="J147" s="2"/>
      <c r="K147" s="110"/>
      <c r="L147" s="2"/>
    </row>
    <row r="148" spans="1:12" ht="21.5">
      <c r="A148" s="19" t="s">
        <v>273</v>
      </c>
      <c r="B148" s="19"/>
      <c r="C148" s="19"/>
      <c r="D148" s="58"/>
      <c r="E148" s="97"/>
      <c r="F148" s="2">
        <v>0</v>
      </c>
      <c r="G148" s="97"/>
      <c r="H148" s="2">
        <v>75341</v>
      </c>
      <c r="I148" s="97"/>
      <c r="J148" s="2">
        <v>0</v>
      </c>
      <c r="K148" s="110"/>
      <c r="L148" s="2">
        <v>0</v>
      </c>
    </row>
    <row r="149" spans="1:12" ht="21.5" hidden="1">
      <c r="A149" s="19" t="s">
        <v>197</v>
      </c>
      <c r="B149" s="19"/>
      <c r="C149" s="19"/>
      <c r="D149" s="58"/>
      <c r="E149" s="97"/>
      <c r="F149" s="2"/>
      <c r="G149" s="97"/>
      <c r="H149" s="2"/>
      <c r="I149" s="97"/>
      <c r="J149" s="2"/>
      <c r="K149" s="110"/>
      <c r="L149" s="2"/>
    </row>
    <row r="150" spans="1:12" ht="21.5" hidden="1">
      <c r="A150" s="19"/>
      <c r="B150" s="19" t="s">
        <v>198</v>
      </c>
      <c r="C150" s="19"/>
      <c r="D150" s="58"/>
      <c r="E150" s="97"/>
    </row>
    <row r="151" spans="1:12" ht="21.5" hidden="1">
      <c r="A151" s="19"/>
      <c r="B151" s="19" t="s">
        <v>199</v>
      </c>
      <c r="C151" s="19"/>
      <c r="D151" s="58"/>
      <c r="E151" s="97"/>
      <c r="F151" s="2"/>
      <c r="G151" s="97"/>
      <c r="H151" s="2"/>
      <c r="I151" s="19"/>
      <c r="J151" s="2"/>
      <c r="K151" s="110"/>
      <c r="L151" s="2"/>
    </row>
    <row r="152" spans="1:12" ht="21.5" hidden="1">
      <c r="A152" s="19" t="s">
        <v>200</v>
      </c>
      <c r="B152" s="19"/>
      <c r="C152" s="19"/>
      <c r="D152" s="58"/>
      <c r="E152" s="97"/>
      <c r="F152" s="2"/>
      <c r="G152" s="97"/>
      <c r="H152" s="2"/>
      <c r="I152" s="19"/>
      <c r="J152" s="2"/>
      <c r="K152" s="110"/>
      <c r="L152" s="2"/>
    </row>
    <row r="153" spans="1:12" ht="21.75" hidden="1" customHeight="1">
      <c r="A153" s="19" t="s">
        <v>201</v>
      </c>
      <c r="B153" s="27"/>
      <c r="C153" s="19"/>
      <c r="D153" s="58"/>
      <c r="E153" s="97"/>
      <c r="F153" s="2"/>
      <c r="G153" s="97"/>
      <c r="H153" s="2">
        <v>0</v>
      </c>
      <c r="I153" s="19"/>
      <c r="J153" s="2"/>
      <c r="K153" s="110"/>
      <c r="L153" s="2">
        <v>0</v>
      </c>
    </row>
    <row r="154" spans="1:12" ht="21.75" customHeight="1">
      <c r="A154" s="32"/>
      <c r="B154" s="27"/>
      <c r="C154" s="19"/>
      <c r="D154" s="58"/>
      <c r="E154" s="95"/>
      <c r="F154" s="111"/>
      <c r="G154" s="95"/>
      <c r="H154" s="111"/>
      <c r="I154" s="95"/>
      <c r="J154" s="95"/>
      <c r="K154" s="95"/>
      <c r="L154" s="95"/>
    </row>
    <row r="155" spans="1:12" ht="21.75" customHeight="1">
      <c r="E155" s="80">
        <v>0</v>
      </c>
      <c r="G155" s="80"/>
      <c r="I155" s="80"/>
      <c r="K155" s="80"/>
    </row>
  </sheetData>
  <mergeCells count="21">
    <mergeCell ref="F4:H4"/>
    <mergeCell ref="J4:L4"/>
    <mergeCell ref="F5:H5"/>
    <mergeCell ref="J5:L5"/>
    <mergeCell ref="F6:H6"/>
    <mergeCell ref="J6:L6"/>
    <mergeCell ref="F49:H49"/>
    <mergeCell ref="J49:L49"/>
    <mergeCell ref="F51:L51"/>
    <mergeCell ref="F96:H96"/>
    <mergeCell ref="J96:L96"/>
    <mergeCell ref="F8:L8"/>
    <mergeCell ref="F47:H47"/>
    <mergeCell ref="J47:L47"/>
    <mergeCell ref="F48:H48"/>
    <mergeCell ref="J48:L48"/>
    <mergeCell ref="F98:H98"/>
    <mergeCell ref="J98:L98"/>
    <mergeCell ref="F100:L100"/>
    <mergeCell ref="F97:H97"/>
    <mergeCell ref="J97:L97"/>
  </mergeCells>
  <pageMargins left="0.8" right="0.8" top="0.48" bottom="0.5" header="0.4" footer="0.5"/>
  <pageSetup paperSize="9" scale="73" firstPageNumber="10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3" max="10" man="1"/>
    <brk id="91" max="11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thai_BS</vt:lpstr>
      <vt:lpstr>thai_PL</vt:lpstr>
      <vt:lpstr>thai_SOC_conso</vt:lpstr>
      <vt:lpstr>thai_SOC_TTA</vt:lpstr>
      <vt:lpstr>Thai_CF</vt:lpstr>
      <vt:lpstr>thai_BS!Print_Area</vt:lpstr>
      <vt:lpstr>Thai_CF!Print_Area</vt:lpstr>
      <vt:lpstr>thai_PL!Print_Area</vt:lpstr>
      <vt:lpstr>thai_SOC_conso!Print_Area</vt:lpstr>
      <vt:lpstr>thai_SOC_TTA!Print_Area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 Piyacharoenkij</dc:creator>
  <cp:lastModifiedBy>Prapin, Pakdeenit</cp:lastModifiedBy>
  <cp:lastPrinted>2023-05-13T10:38:16Z</cp:lastPrinted>
  <dcterms:created xsi:type="dcterms:W3CDTF">2020-05-05T01:28:09Z</dcterms:created>
  <dcterms:modified xsi:type="dcterms:W3CDTF">2023-05-15T10:59:52Z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bda89f54-ced5-44ce-91c8-35a04b696514</vt:lpwstr>
  </property>
  <property fmtid="{D5CDD505-2E9C-101B-9397-08002B2CF9AE}" pid="3" name="LibraryID">
    <vt:lpwstr>Audit Files</vt:lpwstr>
  </property>
  <property fmtid="{D5CDD505-2E9C-101B-9397-08002B2CF9AE}" pid="4" name="DocumentID">
    <vt:lpwstr>85C2732E-EA91-4A76-8CD3-A85373DB4E2C</vt:lpwstr>
  </property>
  <property fmtid="{D5CDD505-2E9C-101B-9397-08002B2CF9AE}" pid="5" name="ComponentID">
    <vt:lpwstr>650C178B-BA8A-4940-BB29-50A5F40715F7</vt:lpwstr>
  </property>
  <property fmtid="{D5CDD505-2E9C-101B-9397-08002B2CF9AE}" pid="6" name="ComponentName">
    <vt:lpwstr>1096964_Conso_Thoresen Thai Agencies PLC. 31 Dec 21</vt:lpwstr>
  </property>
  <property fmtid="{D5CDD505-2E9C-101B-9397-08002B2CF9AE}" pid="7" name="Locale">
    <vt:lpwstr>en</vt:lpwstr>
  </property>
  <property fmtid="{D5CDD505-2E9C-101B-9397-08002B2CF9AE}" pid="8" name="FilePath">
    <vt:lpwstr>C:\ProgramData\eAudIT\DM\bda89f54-ced5-44ce-91c8-35a04b696514\ReadOnlyDocs\\Q1.7.1.1.5.00340Draft FS TH Q121.xlsx</vt:lpwstr>
  </property>
  <property fmtid="{D5CDD505-2E9C-101B-9397-08002B2CF9AE}" pid="9" name="SiteType">
    <vt:lpwstr>Engagement2018</vt:lpwstr>
  </property>
  <property fmtid="{D5CDD505-2E9C-101B-9397-08002B2CF9AE}" pid="10" name="ResourceDBName">
    <vt:lpwstr>eAudITAppDB2020_FSAV1</vt:lpwstr>
  </property>
  <property fmtid="{D5CDD505-2E9C-101B-9397-08002B2CF9AE}" pid="11" name="Product">
    <vt:lpwstr>eAudIT2018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</Properties>
</file>