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onedrive-global.kpmg.com/personal/prapin_kpmg_co_th/Documents/6 TTA/2023/Q1'23/Conso/FS/SET/V2/"/>
    </mc:Choice>
  </mc:AlternateContent>
  <xr:revisionPtr revIDLastSave="4" documentId="13_ncr:1_{133C7875-C642-4526-B8D0-6AA1C01ED28E}" xr6:coauthVersionLast="47" xr6:coauthVersionMax="47" xr10:uidLastSave="{4EE3C9B9-9A29-4B77-8266-32AF40FB12AA}"/>
  <bookViews>
    <workbookView xWindow="-110" yWindow="-110" windowWidth="19420" windowHeight="11620" activeTab="5" xr2:uid="{00000000-000D-0000-FFFF-FFFF00000000}"/>
  </bookViews>
  <sheets>
    <sheet name="BS" sheetId="1" r:id="rId1"/>
    <sheet name="PL_YTD" sheetId="2" r:id="rId2"/>
    <sheet name="PL compre" sheetId="3" r:id="rId3"/>
    <sheet name="SOC_conso" sheetId="4" r:id="rId4"/>
    <sheet name="SOC_TTA" sheetId="5" r:id="rId5"/>
    <sheet name="CF" sheetId="6" r:id="rId6"/>
  </sheets>
  <definedNames>
    <definedName name="_xlnm._FilterDatabase" localSheetId="0" hidden="1">BS!#REF!</definedName>
    <definedName name="_xlnm._FilterDatabase" localSheetId="5" hidden="1">CF!#REF!</definedName>
    <definedName name="_xlnm._FilterDatabase" localSheetId="1" hidden="1">PL_YTD!#REF!</definedName>
    <definedName name="_xlnm.Print_Area" localSheetId="0">BS!$A$1:$J$109</definedName>
    <definedName name="_xlnm.Print_Area" localSheetId="5">CF!$A$1:$K$137</definedName>
    <definedName name="_xlnm.Print_Area" localSheetId="2">'PL compre'!$A$1:$I$41</definedName>
    <definedName name="_xlnm.Print_Area" localSheetId="1">PL_YTD!$A$1:$J$54</definedName>
    <definedName name="_xlnm.Print_Area" localSheetId="3">SOC_conso!$A$1:$AC$49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3" i="5" l="1"/>
  <c r="AA49" i="4"/>
  <c r="AC43" i="4" l="1"/>
  <c r="S43" i="4"/>
  <c r="U43" i="4"/>
  <c r="W43" i="4"/>
  <c r="Y43" i="4"/>
  <c r="AA43" i="4"/>
  <c r="U49" i="4"/>
  <c r="S49" i="4"/>
  <c r="Q49" i="4"/>
  <c r="O49" i="4"/>
  <c r="K49" i="4"/>
  <c r="G49" i="4"/>
  <c r="E49" i="4"/>
  <c r="C49" i="4"/>
  <c r="AA41" i="4"/>
  <c r="S41" i="4"/>
  <c r="W37" i="4"/>
  <c r="U37" i="4"/>
  <c r="S37" i="4"/>
  <c r="Q37" i="4"/>
  <c r="O37" i="4"/>
  <c r="M37" i="4"/>
  <c r="K37" i="4"/>
  <c r="I37" i="4"/>
  <c r="G37" i="4"/>
  <c r="E37" i="4"/>
  <c r="C37" i="4"/>
  <c r="AA37" i="4"/>
  <c r="W34" i="4"/>
  <c r="Y34" i="4" s="1"/>
  <c r="W41" i="4" l="1"/>
  <c r="Y37" i="4"/>
  <c r="AC34" i="4"/>
  <c r="AC37" i="4" s="1"/>
  <c r="W40" i="4"/>
  <c r="Y40" i="4" s="1"/>
  <c r="Y41" i="4" l="1"/>
  <c r="AC40" i="4"/>
  <c r="AC41" i="4" s="1"/>
  <c r="AA47" i="4" l="1"/>
  <c r="AA46" i="4" l="1"/>
  <c r="W46" i="4" l="1"/>
  <c r="Y46" i="4" s="1"/>
  <c r="AC46" i="4" s="1"/>
  <c r="W47" i="4"/>
  <c r="Y47" i="4" s="1"/>
  <c r="AC47" i="4" s="1"/>
  <c r="M23" i="5"/>
  <c r="M24" i="5"/>
  <c r="O24" i="5" s="1"/>
  <c r="D70" i="1"/>
  <c r="J47" i="2" l="1"/>
  <c r="J31" i="2"/>
  <c r="J27" i="2"/>
  <c r="J33" i="2" s="1"/>
  <c r="J38" i="2" s="1"/>
  <c r="J40" i="2" s="1"/>
  <c r="J42" i="2" s="1"/>
  <c r="F47" i="2"/>
  <c r="F31" i="2"/>
  <c r="F23" i="2"/>
  <c r="F15" i="2"/>
  <c r="F25" i="2" s="1"/>
  <c r="F27" i="2" s="1"/>
  <c r="F33" i="2" s="1"/>
  <c r="F38" i="2" s="1"/>
  <c r="F40" i="2" s="1"/>
  <c r="F42" i="2" s="1"/>
  <c r="J79" i="1"/>
  <c r="J70" i="1"/>
  <c r="J81" i="1" s="1"/>
  <c r="F79" i="1"/>
  <c r="F70" i="1"/>
  <c r="F81" i="1" s="1"/>
  <c r="J42" i="1"/>
  <c r="J24" i="1"/>
  <c r="F42" i="1"/>
  <c r="F24" i="1"/>
  <c r="F44" i="1" l="1"/>
  <c r="J44" i="1"/>
  <c r="H104" i="1" l="1"/>
  <c r="H106" i="1" s="1"/>
  <c r="D104" i="1"/>
  <c r="D106" i="1" s="1"/>
  <c r="H79" i="1"/>
  <c r="D79" i="1"/>
  <c r="H70" i="1"/>
  <c r="H42" i="1"/>
  <c r="D42" i="1"/>
  <c r="H24" i="1"/>
  <c r="D24" i="1"/>
  <c r="D81" i="1" l="1"/>
  <c r="D108" i="1" s="1"/>
  <c r="D44" i="1"/>
  <c r="H44" i="1"/>
  <c r="H81" i="1"/>
  <c r="H108" i="1" s="1"/>
  <c r="E86" i="6" l="1"/>
  <c r="G25" i="5" l="1"/>
  <c r="G26" i="5" s="1"/>
  <c r="E25" i="5"/>
  <c r="E26" i="5" s="1"/>
  <c r="C25" i="5"/>
  <c r="U48" i="4"/>
  <c r="S48" i="4"/>
  <c r="Q48" i="4"/>
  <c r="O48" i="4"/>
  <c r="J51" i="2"/>
  <c r="F51" i="2"/>
  <c r="C26" i="5" l="1"/>
  <c r="E104" i="6"/>
  <c r="I8" i="3" l="1"/>
  <c r="E8" i="3"/>
  <c r="I104" i="6" l="1"/>
  <c r="I86" i="6"/>
  <c r="E65" i="6"/>
  <c r="I7" i="6"/>
  <c r="I66" i="6" s="1"/>
  <c r="E66" i="6"/>
  <c r="I6" i="6"/>
  <c r="I65" i="6" s="1"/>
  <c r="C7" i="3" l="1"/>
  <c r="C6" i="3"/>
  <c r="G6" i="3" s="1"/>
  <c r="I40" i="2"/>
  <c r="G40" i="2"/>
  <c r="C8" i="3"/>
  <c r="G8" i="3" l="1"/>
  <c r="K25" i="5" l="1"/>
  <c r="G21" i="3"/>
  <c r="M25" i="5" l="1"/>
  <c r="K26" i="5"/>
  <c r="M26" i="5" s="1"/>
  <c r="M48" i="4" l="1"/>
  <c r="M49" i="4" s="1"/>
  <c r="G31" i="3" l="1"/>
  <c r="G34" i="3" s="1"/>
  <c r="C31" i="3" l="1"/>
  <c r="D23" i="2"/>
  <c r="D15" i="2"/>
  <c r="D25" i="2" l="1"/>
  <c r="H27" i="2"/>
  <c r="H31" i="2" l="1"/>
  <c r="H33" i="2" s="1"/>
  <c r="H38" i="2" s="1"/>
  <c r="H40" i="2" s="1"/>
  <c r="H42" i="2" l="1"/>
  <c r="D31" i="2"/>
  <c r="H47" i="2" l="1"/>
  <c r="G11" i="3" l="1"/>
  <c r="G36" i="3" s="1"/>
  <c r="I12" i="6"/>
  <c r="I37" i="6" s="1"/>
  <c r="I55" i="6" s="1"/>
  <c r="I58" i="6" s="1"/>
  <c r="I107" i="6" s="1"/>
  <c r="I110" i="6" s="1"/>
  <c r="I112" i="6" s="1"/>
  <c r="D27" i="2"/>
  <c r="D33" i="2" s="1"/>
  <c r="D38" i="2" s="1"/>
  <c r="D40" i="2" s="1"/>
  <c r="D42" i="2" s="1"/>
  <c r="G41" i="3"/>
  <c r="AA48" i="4" l="1"/>
  <c r="I25" i="5" l="1"/>
  <c r="O25" i="5" s="1"/>
  <c r="I26" i="5" l="1"/>
  <c r="O26" i="5" s="1"/>
  <c r="D47" i="2" l="1"/>
  <c r="I48" i="4"/>
  <c r="I49" i="4" s="1"/>
  <c r="E12" i="6" l="1"/>
  <c r="E37" i="6" s="1"/>
  <c r="E55" i="6" s="1"/>
  <c r="E58" i="6" s="1"/>
  <c r="E110" i="6" s="1"/>
  <c r="E112" i="6" s="1"/>
  <c r="C11" i="3"/>
  <c r="W48" i="4" l="1"/>
  <c r="W49" i="4" s="1"/>
  <c r="Y49" i="4" s="1"/>
  <c r="AC49" i="4" s="1"/>
  <c r="K48" i="4"/>
  <c r="C21" i="3"/>
  <c r="C34" i="3" s="1"/>
  <c r="C36" i="3" s="1"/>
  <c r="C41" i="3" l="1"/>
  <c r="Y48" i="4"/>
  <c r="AC48" i="4" l="1"/>
</calcChain>
</file>

<file path=xl/sharedStrings.xml><?xml version="1.0" encoding="utf-8"?>
<sst xmlns="http://schemas.openxmlformats.org/spreadsheetml/2006/main" count="462" uniqueCount="330">
  <si>
    <t>Thoresen Thai Agencies Public Company Limited and its Subsidiaries</t>
  </si>
  <si>
    <t>Statement of financial position</t>
  </si>
  <si>
    <t>Consolidated financial</t>
  </si>
  <si>
    <t>Separate financial</t>
  </si>
  <si>
    <t>statements</t>
  </si>
  <si>
    <t>31 March</t>
  </si>
  <si>
    <t>Assets</t>
  </si>
  <si>
    <t>Note</t>
  </si>
  <si>
    <t>(in thousand Baht)</t>
  </si>
  <si>
    <t>Current assets</t>
  </si>
  <si>
    <t>Cash and cash equivalents</t>
  </si>
  <si>
    <t>Receivables from related parties</t>
  </si>
  <si>
    <t>Short-term loans to related parties</t>
  </si>
  <si>
    <t>Inventories</t>
  </si>
  <si>
    <t>Vessel supplies and spare parts</t>
  </si>
  <si>
    <t>Prepayments</t>
  </si>
  <si>
    <t>Other current assets</t>
  </si>
  <si>
    <t>Total current assets</t>
  </si>
  <si>
    <t>Investments in associates</t>
  </si>
  <si>
    <t>Investments in subsidiaries</t>
  </si>
  <si>
    <t>Investments in joint ventures</t>
  </si>
  <si>
    <t>Investment properties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</si>
  <si>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</si>
  <si>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</si>
  <si>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</si>
  <si>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</si>
  <si>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</si>
  <si>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</si>
  <si>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</si>
  <si>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borrowings </t>
  </si>
  <si>
    <t xml:space="preserve">   from financial institutions</t>
  </si>
  <si>
    <t>Payables to related parties</t>
  </si>
  <si>
    <t>Advances from customers</t>
  </si>
  <si>
    <t>Short-term borrowings from related parties</t>
  </si>
  <si>
    <t>Current portion of long-term borrowings</t>
  </si>
  <si>
    <t>Accrued expenses</t>
  </si>
  <si>
    <t>Other current liabilities</t>
  </si>
  <si>
    <t xml:space="preserve">Total current liabilities </t>
  </si>
  <si>
    <t>Non-current liabilities</t>
  </si>
  <si>
    <t>Long-term borrowings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</si>
  <si>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</si>
  <si>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</si>
  <si>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</si>
  <si>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</si>
  <si>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</si>
  <si>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>Share premium on ordinary shares</t>
  </si>
  <si>
    <t>Other components of equity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</si>
  <si>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</si>
  <si>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</si>
  <si>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</si>
  <si>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</si>
  <si>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</si>
  <si>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</si>
  <si>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</si>
  <si>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 xml:space="preserve">Three-month period ended </t>
  </si>
  <si>
    <t>Revenues from services</t>
  </si>
  <si>
    <t>Freight charges</t>
  </si>
  <si>
    <t>Offshore service income</t>
  </si>
  <si>
    <t>Service and commission income</t>
  </si>
  <si>
    <t>Revenues from sales</t>
  </si>
  <si>
    <t>Total revenues</t>
  </si>
  <si>
    <t>Costs</t>
  </si>
  <si>
    <t>Cost of providing services</t>
  </si>
  <si>
    <t>Vessel operating expenses</t>
  </si>
  <si>
    <t>Offshore service expenses</t>
  </si>
  <si>
    <t>Service and commission expenses</t>
  </si>
  <si>
    <t>Cost of sales</t>
  </si>
  <si>
    <t>Total costs</t>
  </si>
  <si>
    <t>Other income</t>
  </si>
  <si>
    <t>Selling expenses</t>
  </si>
  <si>
    <t>Administrative expenses</t>
  </si>
  <si>
    <t>Total expenses</t>
  </si>
  <si>
    <t xml:space="preserve">Finance costs </t>
  </si>
  <si>
    <t xml:space="preserve">Diluted earnings (loss) per share (in Baht)  </t>
  </si>
  <si>
    <t>Diluted earnings (loss) per share</t>
  </si>
  <si>
    <t xml:space="preserve">Items that will be reclassified subsequently to </t>
  </si>
  <si>
    <t>profit or loss</t>
  </si>
  <si>
    <t xml:space="preserve">Total items that will be reclassified subsequently </t>
  </si>
  <si>
    <t>to profit or loss</t>
  </si>
  <si>
    <t>for the period, net of tax</t>
  </si>
  <si>
    <t>for the period</t>
  </si>
  <si>
    <t>Statement of changes in equity (Unaudited)</t>
  </si>
  <si>
    <t>Consolidated financial statements</t>
  </si>
  <si>
    <t xml:space="preserve">Capital </t>
  </si>
  <si>
    <t>reserves -</t>
  </si>
  <si>
    <t>Change in</t>
  </si>
  <si>
    <t>Share</t>
  </si>
  <si>
    <t>adjustment</t>
  </si>
  <si>
    <t xml:space="preserve">parent's </t>
  </si>
  <si>
    <t>Share-</t>
  </si>
  <si>
    <t>Total other</t>
  </si>
  <si>
    <t xml:space="preserve">Equity </t>
  </si>
  <si>
    <t>Issued and</t>
  </si>
  <si>
    <t>premium</t>
  </si>
  <si>
    <t>Retained earnings</t>
  </si>
  <si>
    <t>arising from</t>
  </si>
  <si>
    <t>ownership</t>
  </si>
  <si>
    <t>based</t>
  </si>
  <si>
    <t>components</t>
  </si>
  <si>
    <t>attributable to</t>
  </si>
  <si>
    <t>Non-</t>
  </si>
  <si>
    <t>paid-up share</t>
  </si>
  <si>
    <t>on ordinary</t>
  </si>
  <si>
    <t>Legal</t>
  </si>
  <si>
    <t>business</t>
  </si>
  <si>
    <t>interests in</t>
  </si>
  <si>
    <t>payment</t>
  </si>
  <si>
    <t>of</t>
  </si>
  <si>
    <t>owners of</t>
  </si>
  <si>
    <t>controlling</t>
  </si>
  <si>
    <t>Total</t>
  </si>
  <si>
    <t xml:space="preserve"> capital</t>
  </si>
  <si>
    <t>shares</t>
  </si>
  <si>
    <t>reserves</t>
  </si>
  <si>
    <t>Unappropriated</t>
  </si>
  <si>
    <t>restructuring</t>
  </si>
  <si>
    <t>subsidiaries</t>
  </si>
  <si>
    <t>equity</t>
  </si>
  <si>
    <t>the parent</t>
  </si>
  <si>
    <t>interests</t>
  </si>
  <si>
    <t>Transactions with owners, recorded directly in equity</t>
  </si>
  <si>
    <t>Acquisition of non-controlling interests without a change in control</t>
  </si>
  <si>
    <t>Change in ownership interests in subsidiaries</t>
  </si>
  <si>
    <t>Total changes in ownership interests in subsidiaries</t>
  </si>
  <si>
    <t>Total transactions with owners, recorded directly in equity</t>
  </si>
  <si>
    <t>Separate financial statements</t>
  </si>
  <si>
    <t>components of</t>
  </si>
  <si>
    <t>Statement of cash flows (Unaudited)</t>
  </si>
  <si>
    <t>Cash flows from operating activities</t>
  </si>
  <si>
    <t>Depreciation and amortisation of property, plant, and equipment,</t>
  </si>
  <si>
    <t>Write-off on property, plant and equipment, and intangible assets</t>
  </si>
  <si>
    <t>Finance costs</t>
  </si>
  <si>
    <t>Dividend income from other investments</t>
  </si>
  <si>
    <t>Dividend income from subsidiaries, associates and joint ventures</t>
  </si>
  <si>
    <t>Changes in operating assets and liabilities</t>
  </si>
  <si>
    <t xml:space="preserve">Receivables from related parties </t>
  </si>
  <si>
    <t xml:space="preserve">Vessel supplies and spare parts </t>
  </si>
  <si>
    <t xml:space="preserve">Prepayments </t>
  </si>
  <si>
    <t xml:space="preserve">Other current assets </t>
  </si>
  <si>
    <t xml:space="preserve">Other non-current assets </t>
  </si>
  <si>
    <t xml:space="preserve">Accrued expenses </t>
  </si>
  <si>
    <t xml:space="preserve">Taxes paid </t>
  </si>
  <si>
    <t>Net cash from (used in) operating activities</t>
  </si>
  <si>
    <t>Cash flows from investing activities</t>
  </si>
  <si>
    <t>Payments for investments in subsidiaries, associates and joint ventures</t>
  </si>
  <si>
    <t>Payments for long-term loan to related parties</t>
  </si>
  <si>
    <t>Proceeds from sale of non-current asset held for sale</t>
  </si>
  <si>
    <t>Payment for acquisition of business</t>
  </si>
  <si>
    <t>Cash flows from financing activities</t>
  </si>
  <si>
    <t>Proceeds from increase of share capital</t>
  </si>
  <si>
    <t>Dividends paid to owners of the Company</t>
  </si>
  <si>
    <t xml:space="preserve">Dividends paid to non-controlling interests </t>
  </si>
  <si>
    <t xml:space="preserve">Payments for settlement of cross currency </t>
  </si>
  <si>
    <t>and interest rate swap agreements</t>
  </si>
  <si>
    <t>Finance costs paid</t>
  </si>
  <si>
    <t>before effect of exchange rates</t>
  </si>
  <si>
    <t>Foreign currency translation differences for foreign operations</t>
  </si>
  <si>
    <t>Non-cash transactions</t>
  </si>
  <si>
    <t>Unpaid liabilities from purchase of property, plant,</t>
  </si>
  <si>
    <t>and equipment and intangible assets</t>
  </si>
  <si>
    <t>Unreceived other accounts receivable from disposal of property, plant,</t>
  </si>
  <si>
    <t>Investment in subsidiary by offsetting with short-term loans to/from</t>
  </si>
  <si>
    <t>and amount due from/to subsidiaries</t>
  </si>
  <si>
    <t>Dividend payables</t>
  </si>
  <si>
    <t xml:space="preserve">Decrease in short-term borrowings from related party </t>
  </si>
  <si>
    <t xml:space="preserve">Decrease in investment in subsidiary </t>
  </si>
  <si>
    <t>Transfer of investment property, property, plant and equipment,</t>
  </si>
  <si>
    <t>31 December</t>
  </si>
  <si>
    <t>Other amortisation and provisions</t>
  </si>
  <si>
    <t>Net repayment of short-term borrowings from related parties</t>
  </si>
  <si>
    <t>Statement of income (Unaudited)</t>
  </si>
  <si>
    <t>Non-current assets</t>
  </si>
  <si>
    <t>Provision for employee benefits</t>
  </si>
  <si>
    <t>Provision for employee benefits paid</t>
  </si>
  <si>
    <t>Increase in advance payment for investment</t>
  </si>
  <si>
    <t xml:space="preserve">Decrease in short-term loan to related party </t>
  </si>
  <si>
    <t xml:space="preserve">Dividend receivables from current investments </t>
  </si>
  <si>
    <t>Right-of-use assets</t>
  </si>
  <si>
    <t>Debentures</t>
  </si>
  <si>
    <t>Current portion of lease liabilities</t>
  </si>
  <si>
    <t>accounted for using equity method</t>
  </si>
  <si>
    <t>Share of other</t>
  </si>
  <si>
    <t>comprehensive</t>
  </si>
  <si>
    <t>of joint venture</t>
  </si>
  <si>
    <t>accounted for using</t>
  </si>
  <si>
    <t>equity method</t>
  </si>
  <si>
    <t>using equity method, net of tax</t>
  </si>
  <si>
    <t>Other current financial assets</t>
  </si>
  <si>
    <t>Other non-current financial assets</t>
  </si>
  <si>
    <t>Current portion of debentures</t>
  </si>
  <si>
    <t>Other current financial liabilities</t>
  </si>
  <si>
    <t>Intangible assets other than goodwill</t>
  </si>
  <si>
    <t>Unreceived other receivable from disposal of current financial assets</t>
  </si>
  <si>
    <t>Other current receivables</t>
  </si>
  <si>
    <t>Trade payables</t>
  </si>
  <si>
    <t>Other current payables</t>
  </si>
  <si>
    <t>Non-current provisions for employee benefits</t>
  </si>
  <si>
    <t>Equity attributable to owners of the parent</t>
  </si>
  <si>
    <t>Dividends received from subsidiaries, associates and joint ventures</t>
  </si>
  <si>
    <t>Net cash from (used in) investing activities</t>
  </si>
  <si>
    <t>Short-term loan to other company</t>
  </si>
  <si>
    <t>Acquisition of property, plant, and equipment and intangible assets</t>
  </si>
  <si>
    <t>Dividends received from other current financial assets</t>
  </si>
  <si>
    <t>Payment for other non-current financial assets</t>
  </si>
  <si>
    <t>right-of-use asset, intangible assets and investment properties</t>
  </si>
  <si>
    <t>Trade receivables</t>
  </si>
  <si>
    <t>Long-term loan to related parties</t>
  </si>
  <si>
    <t>Long-term loan to other company</t>
  </si>
  <si>
    <t>Property, plant, and equipment</t>
  </si>
  <si>
    <t>Share capital</t>
  </si>
  <si>
    <t>(1,998,446,888 ordinary shares, par value at Baht 1 per share)</t>
  </si>
  <si>
    <t>(1,822,464,564 ordinary shares, par value at Baht 1 per share)</t>
  </si>
  <si>
    <t xml:space="preserve">   Appropriated - legal reserve</t>
  </si>
  <si>
    <t xml:space="preserve">Lease liabilities </t>
  </si>
  <si>
    <t>Gross profit</t>
  </si>
  <si>
    <t>Profit (loss) for the period</t>
  </si>
  <si>
    <t>Other comprehensive income (expense)</t>
  </si>
  <si>
    <t>Comprehensive income (expense) for the period</t>
  </si>
  <si>
    <t>Profit (loss)</t>
  </si>
  <si>
    <t>Translation</t>
  </si>
  <si>
    <t>reserve</t>
  </si>
  <si>
    <t>Fair value</t>
  </si>
  <si>
    <t>Total comprehensive income (expense) for the period</t>
  </si>
  <si>
    <t>and income tax expense</t>
  </si>
  <si>
    <t xml:space="preserve">   designated at FVOCI</t>
  </si>
  <si>
    <t>Loss from change in fair value of financial assets</t>
  </si>
  <si>
    <t>Cash and cash equivalents at 1 January</t>
  </si>
  <si>
    <t xml:space="preserve">Cash and cash equivalents at 31 March </t>
  </si>
  <si>
    <t>2022</t>
  </si>
  <si>
    <t>Three-month period ended 31 March 2022</t>
  </si>
  <si>
    <t>Balance at 1 January 2022</t>
  </si>
  <si>
    <t>Balance at 31 March 2022</t>
  </si>
  <si>
    <t>Dividends to owners of the Company</t>
  </si>
  <si>
    <t>Dividends to non-controlling interests</t>
  </si>
  <si>
    <t>Adjustments to reconcile profit (loss) to cash receipts (payments)</t>
  </si>
  <si>
    <t>Net gain on disposals of other investments</t>
  </si>
  <si>
    <t>Net (gain) loss on disposals and liquidation of investments in subsidiaries</t>
  </si>
  <si>
    <t xml:space="preserve">Realised loss (gain) on exchange rates </t>
  </si>
  <si>
    <t>againt decrease in payables from related parties</t>
  </si>
  <si>
    <t>againt decrease in payables to related parties</t>
  </si>
  <si>
    <t>againt decrease in short term loan from related party</t>
  </si>
  <si>
    <t>againt decrease in receivable from realted party</t>
  </si>
  <si>
    <t>againt decrease in payable from realted party</t>
  </si>
  <si>
    <t>Proceeds from increase of investment from non-controlling interests of subsidiaries</t>
  </si>
  <si>
    <t>Effect of exchange rate changes on balances held in foreign currencies</t>
  </si>
  <si>
    <t>Proceeds from sale of property, plant, and equipment and intangible assets</t>
  </si>
  <si>
    <t>Net proceeds from (repayments of) bank overdrafts and short-term borrowings</t>
  </si>
  <si>
    <t>Revenue</t>
  </si>
  <si>
    <t>Repayment of debentures</t>
  </si>
  <si>
    <t>Payment of lease liabilities</t>
  </si>
  <si>
    <t>Loss</t>
  </si>
  <si>
    <t>Other comprehensive expense</t>
  </si>
  <si>
    <t>Total comprehensive expense for the period</t>
  </si>
  <si>
    <t>Comprehensive expense for the period</t>
  </si>
  <si>
    <t>Profit before expenses</t>
  </si>
  <si>
    <t>Profit (loss) before income tax expense</t>
  </si>
  <si>
    <t>Profit (loss) attributable to:</t>
  </si>
  <si>
    <t>Basic earnings (loss) per share (in Baht)</t>
  </si>
  <si>
    <r>
      <t xml:space="preserve">Diluted earnings (losses) per share </t>
    </r>
    <r>
      <rPr>
        <i/>
        <sz val="11"/>
        <rFont val="Times New Roman"/>
        <family val="1"/>
      </rPr>
      <t>(in Baht)</t>
    </r>
  </si>
  <si>
    <t>Profit from operating activities</t>
  </si>
  <si>
    <t>Profit before finance costs</t>
  </si>
  <si>
    <t>Gain (loss) on measurement of financial assets</t>
  </si>
  <si>
    <t>Total comprehensive income (expense)</t>
  </si>
  <si>
    <t>Total comprehensive income (expense) attributable to:</t>
  </si>
  <si>
    <t>expense</t>
  </si>
  <si>
    <t>Dividend receivables from associate</t>
  </si>
  <si>
    <t>(Unaudited)</t>
  </si>
  <si>
    <t>Loss on inventories devaluation</t>
  </si>
  <si>
    <t>Net unrealised (gain) loss on financial instrument designed as at FVTPL</t>
  </si>
  <si>
    <t>Payment for short-term loans to other company</t>
  </si>
  <si>
    <t>Net decrease in restricted cash at bank for long-term borrowings</t>
  </si>
  <si>
    <t>Proceeds from long-term borrowings</t>
  </si>
  <si>
    <t>Proceeds from long-term loans to related parties</t>
  </si>
  <si>
    <t>Exchange differences on translating financial statements</t>
  </si>
  <si>
    <t>Loss on remeasurements of defined benefit plans</t>
  </si>
  <si>
    <t xml:space="preserve">Income tax relating to items that will not be reclassified </t>
  </si>
  <si>
    <t>Dividends received from other non-current financial assets</t>
  </si>
  <si>
    <t xml:space="preserve">Net increase (decrease) in cash and cash equivalents, </t>
  </si>
  <si>
    <t xml:space="preserve">   Owners of parent</t>
  </si>
  <si>
    <t xml:space="preserve">   Non-controlling interests</t>
  </si>
  <si>
    <t>Net increase (decrease) in cash and cash equivalents</t>
  </si>
  <si>
    <t>Current portion of lease receivables</t>
  </si>
  <si>
    <t>Current portion of long-term loans to related parties</t>
  </si>
  <si>
    <t>Lease receivables</t>
  </si>
  <si>
    <t>Digital assets</t>
  </si>
  <si>
    <t xml:space="preserve">  Authorized share capital</t>
  </si>
  <si>
    <t xml:space="preserve">  Issued and paid-up share capital</t>
  </si>
  <si>
    <t xml:space="preserve">Retained earnings </t>
  </si>
  <si>
    <t xml:space="preserve">   Unappropriated </t>
  </si>
  <si>
    <t>2023</t>
  </si>
  <si>
    <t>Three-month period ended 31 March 2023</t>
  </si>
  <si>
    <t>Balance at 1 January 2023</t>
  </si>
  <si>
    <t>Balance at 31 March 2023</t>
  </si>
  <si>
    <t>2,4</t>
  </si>
  <si>
    <t>Profit</t>
  </si>
  <si>
    <t>Other comprehensive income</t>
  </si>
  <si>
    <t>Tax income</t>
  </si>
  <si>
    <t>Total comprehensive income for the period</t>
  </si>
  <si>
    <t>Revenue from digital assets mining</t>
  </si>
  <si>
    <t xml:space="preserve">Unrealised loss on exchange rates </t>
  </si>
  <si>
    <t>Net loss (gain) on disposals of other current financial assets</t>
  </si>
  <si>
    <t>Net payments for short-term loans to related parties</t>
  </si>
  <si>
    <t>Net cash from (used in) financing activities</t>
  </si>
  <si>
    <t>Comprehensive income for the period</t>
  </si>
  <si>
    <t>Lease agreements for right-of-use assets</t>
  </si>
  <si>
    <t>Repayment of long-term borrowings and finance lease liabilities</t>
  </si>
  <si>
    <t>Proceeds from issue of debentures</t>
  </si>
  <si>
    <t>Corporate income tax payable</t>
  </si>
  <si>
    <t>Net cash generated from (used in) operations</t>
  </si>
  <si>
    <t>Continuing operations</t>
  </si>
  <si>
    <t xml:space="preserve">Income tax relating to items that will be reclassified </t>
  </si>
  <si>
    <t xml:space="preserve">   subsequently to profit or loss</t>
  </si>
  <si>
    <t>Items that will not be reclassified subsequently</t>
  </si>
  <si>
    <t>Total items that will not be reclassified subsequently</t>
  </si>
  <si>
    <t>3,15</t>
  </si>
  <si>
    <t>2,10</t>
  </si>
  <si>
    <t>2, 13</t>
  </si>
  <si>
    <t>5, 11</t>
  </si>
  <si>
    <t>Net (gain) loss on disposals of property, plant, and equipment, and intangible assets</t>
  </si>
  <si>
    <t>Net proceeds from (payment for) other current financial assets</t>
  </si>
  <si>
    <t>Contribution from non-controlling shareholders of subsidiaries</t>
  </si>
  <si>
    <t>Changes in ownership interests in a subsidiary</t>
  </si>
  <si>
    <t>Total changes in ownership interests in a subsidiary</t>
  </si>
  <si>
    <t>Contributions by owners of subsidiaries</t>
  </si>
  <si>
    <t>Total contributions by owners of subsidiaries</t>
  </si>
  <si>
    <t>Share of profit (loss) of associates and joint ventures</t>
  </si>
  <si>
    <t>Share of (profit) loss of associates and joint ventures accounted for</t>
  </si>
  <si>
    <t>Loss on investment in equity instruments</t>
  </si>
  <si>
    <t>(Reversal of) expected credit loss</t>
  </si>
  <si>
    <t>Reversal of impairment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</si>
</sst>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;\(#,##0\);\-"/>
    <numFmt numFmtId="165" formatCode="_(* #,##0.0_);_(* \(#,##0.0\);_(* &quot;-&quot;??_);_(@_)"/>
    <numFmt numFmtId="166" formatCode="_(* #,##0_);_(* \(#,##0\);_(* &quot;-&quot;??_);_(@_)"/>
    <numFmt numFmtId="167" formatCode="#,##0\ ;\(#,##0\)"/>
    <numFmt numFmtId="168" formatCode="_(* #,##0_);_(* \(#,##0\);_(* &quot;-&quot;????_);_(@_)"/>
    <numFmt numFmtId="169" formatCode="#,##0;\(#,##0\)"/>
    <numFmt numFmtId="170" formatCode="#,##0.00;\(#,##0.00\)"/>
    <numFmt numFmtId="171" formatCode="0.0%"/>
    <numFmt numFmtId="172" formatCode="_(* #,##0_);_(* \(#,##0\);_(* &quot;-&quot;???_);_(@_)"/>
    <numFmt numFmtId="173" formatCode="_(* #,##0.0_);_(* \(#,##0.0\);_(* &quot;-&quot;_);_(@_)"/>
  </numFmts>
  <fonts count="4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FFCC"/>
      <name val="Calibri"/>
      <family val="2"/>
      <scheme val="minor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sz val="11"/>
      <color rgb="FFFF0000"/>
      <name val="Times New Roman"/>
      <family val="1"/>
      <charset val="222"/>
    </font>
    <font>
      <i/>
      <sz val="11"/>
      <color rgb="FFFF0000"/>
      <name val="Times New Roman"/>
      <family val="1"/>
      <charset val="22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Calibri"/>
      <family val="2"/>
      <scheme val="minor"/>
    </font>
    <font>
      <b/>
      <sz val="8"/>
      <color indexed="8"/>
      <name val="Times New Roman"/>
      <family val="1"/>
    </font>
    <font>
      <b/>
      <sz val="8"/>
      <name val="Times New Roman"/>
      <family val="1"/>
    </font>
    <font>
      <sz val="11"/>
      <color theme="0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0"/>
      <color theme="1"/>
      <name val="Arial"/>
      <family val="2"/>
    </font>
    <font>
      <sz val="9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1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1" fillId="0" borderId="0"/>
    <xf numFmtId="0" fontId="12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2" fillId="0" borderId="0"/>
  </cellStyleXfs>
  <cellXfs count="353">
    <xf numFmtId="0" fontId="0" fillId="0" borderId="0" xfId="0"/>
    <xf numFmtId="166" fontId="12" fillId="0" borderId="0" xfId="4" applyNumberFormat="1" applyFont="1" applyFill="1" applyBorder="1" applyAlignment="1">
      <alignment horizontal="right" vertical="center"/>
    </xf>
    <xf numFmtId="166" fontId="12" fillId="0" borderId="0" xfId="4" applyNumberFormat="1" applyFont="1" applyFill="1" applyAlignment="1">
      <alignment vertical="center"/>
    </xf>
    <xf numFmtId="166" fontId="12" fillId="0" borderId="0" xfId="4" applyNumberFormat="1" applyFont="1" applyFill="1" applyAlignment="1">
      <alignment horizontal="right" vertical="center"/>
    </xf>
    <xf numFmtId="166" fontId="12" fillId="0" borderId="0" xfId="4" applyNumberFormat="1" applyFont="1" applyFill="1" applyBorder="1" applyAlignment="1">
      <alignment horizontal="center" vertical="center"/>
    </xf>
    <xf numFmtId="166" fontId="19" fillId="0" borderId="0" xfId="4" applyNumberFormat="1" applyFont="1" applyFill="1" applyBorder="1" applyAlignment="1">
      <alignment horizontal="right" vertical="center"/>
    </xf>
    <xf numFmtId="166" fontId="13" fillId="0" borderId="0" xfId="4" applyNumberFormat="1" applyFont="1" applyFill="1" applyBorder="1" applyAlignment="1">
      <alignment horizontal="right" vertical="center"/>
    </xf>
    <xf numFmtId="166" fontId="13" fillId="0" borderId="0" xfId="4" applyNumberFormat="1" applyFont="1" applyFill="1" applyAlignment="1">
      <alignment horizontal="right" vertical="center"/>
    </xf>
    <xf numFmtId="166" fontId="14" fillId="0" borderId="0" xfId="4" applyNumberFormat="1" applyFont="1" applyFill="1" applyBorder="1" applyAlignment="1">
      <alignment horizontal="right" vertical="center"/>
    </xf>
    <xf numFmtId="166" fontId="8" fillId="0" borderId="0" xfId="4" applyNumberFormat="1" applyFont="1" applyFill="1" applyBorder="1" applyAlignment="1">
      <alignment horizontal="right" vertical="center"/>
    </xf>
    <xf numFmtId="166" fontId="21" fillId="0" borderId="0" xfId="4" applyNumberFormat="1" applyFont="1" applyFill="1" applyAlignment="1">
      <alignment horizontal="right" vertical="center"/>
    </xf>
    <xf numFmtId="166" fontId="13" fillId="0" borderId="0" xfId="4" applyNumberFormat="1" applyFont="1" applyFill="1" applyBorder="1" applyAlignment="1">
      <alignment horizontal="center" vertical="center"/>
    </xf>
    <xf numFmtId="166" fontId="19" fillId="0" borderId="0" xfId="4" applyNumberFormat="1" applyFont="1" applyFill="1" applyBorder="1" applyAlignment="1">
      <alignment horizontal="center" vertical="center"/>
    </xf>
    <xf numFmtId="166" fontId="21" fillId="0" borderId="0" xfId="4" applyNumberFormat="1" applyFont="1" applyFill="1" applyBorder="1" applyAlignment="1">
      <alignment horizontal="right" vertical="center"/>
    </xf>
    <xf numFmtId="166" fontId="14" fillId="0" borderId="0" xfId="4" applyNumberFormat="1" applyFont="1" applyFill="1" applyAlignment="1">
      <alignment horizontal="right" vertical="center"/>
    </xf>
    <xf numFmtId="165" fontId="8" fillId="0" borderId="0" xfId="4" applyNumberFormat="1" applyFont="1" applyFill="1" applyBorder="1" applyAlignment="1">
      <alignment horizontal="right" vertical="center"/>
    </xf>
    <xf numFmtId="166" fontId="19" fillId="0" borderId="0" xfId="4" applyNumberFormat="1" applyFont="1" applyFill="1" applyAlignment="1">
      <alignment vertical="center"/>
    </xf>
    <xf numFmtId="168" fontId="12" fillId="0" borderId="0" xfId="6" applyNumberFormat="1" applyFont="1" applyFill="1" applyBorder="1" applyAlignment="1">
      <alignment horizontal="center" vertical="center"/>
    </xf>
    <xf numFmtId="168" fontId="12" fillId="0" borderId="0" xfId="6" applyNumberFormat="1" applyFont="1" applyFill="1" applyAlignment="1">
      <alignment horizontal="center" vertical="center"/>
    </xf>
    <xf numFmtId="168" fontId="12" fillId="0" borderId="0" xfId="4" quotePrefix="1" applyNumberFormat="1" applyFont="1" applyFill="1" applyAlignment="1">
      <alignment horizontal="center" vertical="center"/>
    </xf>
    <xf numFmtId="166" fontId="12" fillId="0" borderId="4" xfId="4" applyNumberFormat="1" applyFont="1" applyFill="1" applyBorder="1" applyAlignment="1">
      <alignment horizontal="right" vertical="center"/>
    </xf>
    <xf numFmtId="168" fontId="12" fillId="0" borderId="4" xfId="4" quotePrefix="1" applyNumberFormat="1" applyFont="1" applyFill="1" applyBorder="1" applyAlignment="1">
      <alignment horizontal="center" vertical="center"/>
    </xf>
    <xf numFmtId="166" fontId="11" fillId="0" borderId="4" xfId="4" applyNumberFormat="1" applyFont="1" applyFill="1" applyBorder="1" applyAlignment="1">
      <alignment horizontal="right" vertical="center"/>
    </xf>
    <xf numFmtId="166" fontId="11" fillId="0" borderId="0" xfId="4" applyNumberFormat="1" applyFont="1" applyFill="1" applyAlignment="1">
      <alignment vertical="center"/>
    </xf>
    <xf numFmtId="166" fontId="11" fillId="0" borderId="0" xfId="4" applyNumberFormat="1" applyFont="1" applyFill="1" applyBorder="1" applyAlignment="1">
      <alignment horizontal="right" vertical="center"/>
    </xf>
    <xf numFmtId="166" fontId="14" fillId="0" borderId="0" xfId="4" applyNumberFormat="1" applyFont="1" applyFill="1" applyAlignment="1">
      <alignment vertical="center"/>
    </xf>
    <xf numFmtId="166" fontId="11" fillId="0" borderId="0" xfId="4" applyNumberFormat="1" applyFont="1" applyFill="1" applyAlignment="1">
      <alignment horizontal="right" vertical="center"/>
    </xf>
    <xf numFmtId="166" fontId="11" fillId="0" borderId="1" xfId="4" applyNumberFormat="1" applyFont="1" applyFill="1" applyBorder="1" applyAlignment="1">
      <alignment horizontal="right" vertical="center"/>
    </xf>
    <xf numFmtId="166" fontId="19" fillId="0" borderId="0" xfId="4" applyNumberFormat="1" applyFont="1" applyFill="1" applyAlignment="1">
      <alignment horizontal="right" vertical="center"/>
    </xf>
    <xf numFmtId="166" fontId="12" fillId="0" borderId="4" xfId="4" applyNumberFormat="1" applyFont="1" applyFill="1" applyBorder="1" applyAlignment="1">
      <alignment horizontal="center" vertical="center"/>
    </xf>
    <xf numFmtId="166" fontId="11" fillId="0" borderId="3" xfId="4" applyNumberFormat="1" applyFont="1" applyFill="1" applyBorder="1" applyAlignment="1">
      <alignment horizontal="right" vertical="center"/>
    </xf>
    <xf numFmtId="43" fontId="12" fillId="0" borderId="3" xfId="4" applyFont="1" applyFill="1" applyBorder="1" applyAlignment="1">
      <alignment horizontal="right" vertical="center"/>
    </xf>
    <xf numFmtId="43" fontId="12" fillId="0" borderId="0" xfId="4" applyFont="1" applyFill="1" applyAlignment="1">
      <alignment vertical="center"/>
    </xf>
    <xf numFmtId="43" fontId="12" fillId="0" borderId="0" xfId="4" applyFont="1" applyFill="1" applyBorder="1" applyAlignment="1">
      <alignment horizontal="right" vertical="center"/>
    </xf>
    <xf numFmtId="43" fontId="12" fillId="0" borderId="0" xfId="4" applyFont="1" applyFill="1" applyBorder="1" applyAlignment="1">
      <alignment vertical="center"/>
    </xf>
    <xf numFmtId="43" fontId="19" fillId="0" borderId="0" xfId="4" applyFont="1" applyFill="1" applyBorder="1" applyAlignment="1">
      <alignment vertical="center"/>
    </xf>
    <xf numFmtId="166" fontId="12" fillId="0" borderId="3" xfId="4" quotePrefix="1" applyNumberFormat="1" applyFont="1" applyFill="1" applyBorder="1" applyAlignment="1">
      <alignment horizontal="center" vertical="center"/>
    </xf>
    <xf numFmtId="43" fontId="19" fillId="0" borderId="0" xfId="4" applyFont="1" applyFill="1" applyAlignment="1">
      <alignment vertical="center"/>
    </xf>
    <xf numFmtId="171" fontId="12" fillId="0" borderId="0" xfId="2" applyNumberFormat="1" applyFont="1" applyFill="1" applyAlignment="1">
      <alignment vertical="center"/>
    </xf>
    <xf numFmtId="10" fontId="12" fillId="0" borderId="0" xfId="2" applyNumberFormat="1" applyFont="1" applyFill="1" applyAlignment="1">
      <alignment vertical="center"/>
    </xf>
    <xf numFmtId="166" fontId="11" fillId="0" borderId="0" xfId="4" applyNumberFormat="1" applyFont="1" applyFill="1" applyBorder="1" applyAlignment="1">
      <alignment vertical="center"/>
    </xf>
    <xf numFmtId="166" fontId="12" fillId="0" borderId="0" xfId="4" applyNumberFormat="1" applyFont="1" applyFill="1" applyBorder="1" applyAlignment="1">
      <alignment vertical="center"/>
    </xf>
    <xf numFmtId="166" fontId="12" fillId="0" borderId="0" xfId="4" quotePrefix="1" applyNumberFormat="1" applyFont="1" applyFill="1" applyBorder="1" applyAlignment="1">
      <alignment horizontal="right" vertical="center"/>
    </xf>
    <xf numFmtId="168" fontId="12" fillId="0" borderId="0" xfId="4" quotePrefix="1" applyNumberFormat="1" applyFont="1" applyFill="1" applyBorder="1" applyAlignment="1">
      <alignment horizontal="center" vertical="center"/>
    </xf>
    <xf numFmtId="168" fontId="11" fillId="0" borderId="4" xfId="4" quotePrefix="1" applyNumberFormat="1" applyFont="1" applyFill="1" applyBorder="1" applyAlignment="1">
      <alignment horizontal="center" vertical="center"/>
    </xf>
    <xf numFmtId="168" fontId="12" fillId="0" borderId="4" xfId="6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right" vertical="center"/>
    </xf>
    <xf numFmtId="172" fontId="11" fillId="0" borderId="0" xfId="4" applyNumberFormat="1" applyFont="1" applyFill="1" applyBorder="1" applyAlignment="1">
      <alignment horizontal="right" vertical="center"/>
    </xf>
    <xf numFmtId="172" fontId="12" fillId="0" borderId="0" xfId="4" applyNumberFormat="1" applyFont="1" applyFill="1" applyBorder="1" applyAlignment="1">
      <alignment horizontal="right" vertical="center"/>
    </xf>
    <xf numFmtId="168" fontId="12" fillId="0" borderId="0" xfId="4" applyNumberFormat="1" applyFont="1" applyFill="1" applyBorder="1" applyAlignment="1">
      <alignment horizontal="center" vertical="center"/>
    </xf>
    <xf numFmtId="168" fontId="11" fillId="0" borderId="1" xfId="4" applyNumberFormat="1" applyFont="1" applyFill="1" applyBorder="1" applyAlignment="1">
      <alignment horizontal="center" vertical="center"/>
    </xf>
    <xf numFmtId="172" fontId="11" fillId="0" borderId="1" xfId="4" applyNumberFormat="1" applyFont="1" applyFill="1" applyBorder="1" applyAlignment="1">
      <alignment horizontal="center" vertical="center"/>
    </xf>
    <xf numFmtId="172" fontId="11" fillId="0" borderId="0" xfId="4" applyNumberFormat="1" applyFont="1" applyFill="1" applyBorder="1" applyAlignment="1">
      <alignment horizontal="center" vertical="center"/>
    </xf>
    <xf numFmtId="172" fontId="11" fillId="0" borderId="0" xfId="4" applyNumberFormat="1" applyFont="1" applyFill="1" applyAlignment="1">
      <alignment vertical="center"/>
    </xf>
    <xf numFmtId="172" fontId="11" fillId="0" borderId="0" xfId="4" applyNumberFormat="1" applyFont="1" applyFill="1" applyAlignment="1">
      <alignment horizontal="right" vertical="center"/>
    </xf>
    <xf numFmtId="168" fontId="11" fillId="0" borderId="0" xfId="4" applyNumberFormat="1" applyFont="1" applyFill="1" applyBorder="1" applyAlignment="1">
      <alignment horizontal="center" vertical="center"/>
    </xf>
    <xf numFmtId="172" fontId="11" fillId="0" borderId="1" xfId="4" applyNumberFormat="1" applyFont="1" applyFill="1" applyBorder="1" applyAlignment="1">
      <alignment horizontal="right" vertical="center"/>
    </xf>
    <xf numFmtId="168" fontId="11" fillId="0" borderId="4" xfId="4" applyNumberFormat="1" applyFont="1" applyFill="1" applyBorder="1" applyAlignment="1">
      <alignment horizontal="center" vertical="center"/>
    </xf>
    <xf numFmtId="172" fontId="11" fillId="0" borderId="4" xfId="4" applyNumberFormat="1" applyFont="1" applyFill="1" applyBorder="1" applyAlignment="1">
      <alignment horizontal="center" vertical="center"/>
    </xf>
    <xf numFmtId="172" fontId="11" fillId="0" borderId="4" xfId="4" applyNumberFormat="1" applyFont="1" applyFill="1" applyBorder="1" applyAlignment="1">
      <alignment horizontal="right" vertical="center"/>
    </xf>
    <xf numFmtId="166" fontId="11" fillId="0" borderId="5" xfId="4" applyNumberFormat="1" applyFont="1" applyFill="1" applyBorder="1" applyAlignment="1">
      <alignment horizontal="right" vertical="center"/>
    </xf>
    <xf numFmtId="168" fontId="12" fillId="0" borderId="0" xfId="10" applyNumberFormat="1" applyFont="1" applyFill="1" applyBorder="1" applyAlignment="1">
      <alignment horizontal="center" vertical="center"/>
    </xf>
    <xf numFmtId="168" fontId="12" fillId="0" borderId="0" xfId="10" applyNumberFormat="1" applyFont="1" applyFill="1" applyAlignment="1">
      <alignment horizontal="center" vertical="center"/>
    </xf>
    <xf numFmtId="168" fontId="12" fillId="0" borderId="0" xfId="10" quotePrefix="1" applyNumberFormat="1" applyFont="1" applyFill="1" applyBorder="1" applyAlignment="1">
      <alignment horizontal="center" vertical="center"/>
    </xf>
    <xf numFmtId="168" fontId="12" fillId="0" borderId="4" xfId="10" applyNumberFormat="1" applyFont="1" applyFill="1" applyBorder="1" applyAlignment="1">
      <alignment horizontal="center" vertical="center"/>
    </xf>
    <xf numFmtId="168" fontId="11" fillId="0" borderId="4" xfId="10" applyNumberFormat="1" applyFont="1" applyFill="1" applyBorder="1" applyAlignment="1">
      <alignment horizontal="center" vertical="center"/>
    </xf>
    <xf numFmtId="168" fontId="11" fillId="0" borderId="0" xfId="10" applyNumberFormat="1" applyFont="1" applyFill="1" applyAlignment="1">
      <alignment horizontal="center" vertical="center"/>
    </xf>
    <xf numFmtId="168" fontId="11" fillId="0" borderId="0" xfId="10" applyNumberFormat="1" applyFont="1" applyFill="1" applyBorder="1" applyAlignment="1">
      <alignment horizontal="center" vertical="center"/>
    </xf>
    <xf numFmtId="166" fontId="12" fillId="0" borderId="0" xfId="10" applyNumberFormat="1" applyFont="1" applyFill="1" applyBorder="1" applyAlignment="1">
      <alignment horizontal="center" vertical="center"/>
    </xf>
    <xf numFmtId="168" fontId="12" fillId="0" borderId="0" xfId="10" applyNumberFormat="1" applyFont="1" applyFill="1" applyAlignment="1">
      <alignment horizontal="right" vertical="center"/>
    </xf>
    <xf numFmtId="168" fontId="12" fillId="0" borderId="0" xfId="10" applyNumberFormat="1" applyFont="1" applyFill="1" applyBorder="1" applyAlignment="1">
      <alignment horizontal="right" vertical="center"/>
    </xf>
    <xf numFmtId="168" fontId="11" fillId="0" borderId="1" xfId="10" applyNumberFormat="1" applyFont="1" applyFill="1" applyBorder="1" applyAlignment="1">
      <alignment horizontal="center" vertical="center"/>
    </xf>
    <xf numFmtId="168" fontId="11" fillId="0" borderId="3" xfId="10" applyNumberFormat="1" applyFont="1" applyFill="1" applyBorder="1" applyAlignment="1">
      <alignment horizontal="center" vertical="center"/>
    </xf>
    <xf numFmtId="168" fontId="16" fillId="0" borderId="0" xfId="10" applyNumberFormat="1" applyFont="1" applyFill="1" applyBorder="1" applyAlignment="1">
      <alignment horizontal="center" vertical="center"/>
    </xf>
    <xf numFmtId="168" fontId="12" fillId="0" borderId="2" xfId="10" applyNumberFormat="1" applyFont="1" applyFill="1" applyBorder="1" applyAlignment="1">
      <alignment horizontal="center" vertical="center"/>
    </xf>
    <xf numFmtId="166" fontId="11" fillId="0" borderId="2" xfId="4" applyNumberFormat="1" applyFont="1" applyFill="1" applyBorder="1" applyAlignment="1">
      <alignment horizontal="right" vertical="center"/>
    </xf>
    <xf numFmtId="43" fontId="12" fillId="0" borderId="3" xfId="1" applyFont="1" applyFill="1" applyBorder="1" applyAlignment="1">
      <alignment horizontal="right" vertical="center"/>
    </xf>
    <xf numFmtId="43" fontId="12" fillId="0" borderId="0" xfId="1" applyFont="1" applyFill="1" applyAlignment="1">
      <alignment vertical="center"/>
    </xf>
    <xf numFmtId="43" fontId="19" fillId="0" borderId="0" xfId="1" applyFont="1" applyFill="1" applyAlignment="1">
      <alignment vertical="center"/>
    </xf>
    <xf numFmtId="166" fontId="31" fillId="0" borderId="0" xfId="1" applyNumberFormat="1" applyFont="1" applyFill="1"/>
    <xf numFmtId="166" fontId="43" fillId="0" borderId="0" xfId="1" applyNumberFormat="1" applyFont="1" applyFill="1" applyBorder="1" applyAlignment="1"/>
    <xf numFmtId="166" fontId="31" fillId="0" borderId="0" xfId="1" applyNumberFormat="1" applyFont="1" applyFill="1" applyAlignment="1">
      <alignment horizontal="center"/>
    </xf>
    <xf numFmtId="168" fontId="12" fillId="0" borderId="0" xfId="4" applyNumberFormat="1" applyFont="1" applyFill="1" applyBorder="1" applyAlignment="1">
      <alignment horizontal="right" vertical="center"/>
    </xf>
    <xf numFmtId="168" fontId="11" fillId="0" borderId="0" xfId="1" applyNumberFormat="1" applyFont="1" applyFill="1" applyBorder="1" applyAlignment="1">
      <alignment horizontal="right" vertical="center"/>
    </xf>
    <xf numFmtId="43" fontId="3" fillId="0" borderId="0" xfId="4" applyFont="1" applyFill="1"/>
    <xf numFmtId="168" fontId="11" fillId="0" borderId="4" xfId="6" applyNumberFormat="1" applyFont="1" applyFill="1" applyBorder="1" applyAlignment="1">
      <alignment horizontal="center" vertical="center"/>
    </xf>
    <xf numFmtId="168" fontId="11" fillId="0" borderId="0" xfId="6" applyNumberFormat="1" applyFont="1" applyFill="1" applyBorder="1" applyAlignment="1">
      <alignment horizontal="center" vertical="center"/>
    </xf>
    <xf numFmtId="168" fontId="11" fillId="0" borderId="0" xfId="6" applyNumberFormat="1" applyFont="1" applyFill="1" applyAlignment="1">
      <alignment horizontal="right" vertical="center"/>
    </xf>
    <xf numFmtId="166" fontId="12" fillId="0" borderId="0" xfId="1" applyNumberFormat="1" applyFont="1" applyFill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Alignment="1">
      <alignment horizontal="right" vertical="center"/>
    </xf>
    <xf numFmtId="166" fontId="12" fillId="0" borderId="0" xfId="1" applyNumberFormat="1" applyFont="1" applyFill="1" applyBorder="1" applyAlignment="1">
      <alignment horizontal="center" vertical="center"/>
    </xf>
    <xf numFmtId="166" fontId="12" fillId="0" borderId="0" xfId="1" applyNumberFormat="1" applyFont="1" applyFill="1" applyAlignment="1">
      <alignment horizontal="center" vertical="center"/>
    </xf>
    <xf numFmtId="166" fontId="13" fillId="0" borderId="0" xfId="1" applyNumberFormat="1" applyFont="1" applyFill="1" applyBorder="1" applyAlignment="1">
      <alignment horizontal="right" vertical="center"/>
    </xf>
    <xf numFmtId="166" fontId="19" fillId="0" borderId="0" xfId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Alignment="1">
      <alignment horizontal="right" vertical="center"/>
    </xf>
    <xf numFmtId="166" fontId="20" fillId="0" borderId="0" xfId="1" applyNumberFormat="1" applyFont="1" applyFill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166" fontId="21" fillId="0" borderId="0" xfId="1" applyNumberFormat="1" applyFont="1" applyFill="1" applyAlignment="1">
      <alignment horizontal="right" vertical="center"/>
    </xf>
    <xf numFmtId="166" fontId="13" fillId="0" borderId="0" xfId="1" applyNumberFormat="1" applyFont="1" applyFill="1" applyAlignment="1">
      <alignment vertical="center"/>
    </xf>
    <xf numFmtId="166" fontId="8" fillId="0" borderId="0" xfId="1" applyNumberFormat="1" applyFont="1" applyFill="1"/>
    <xf numFmtId="166" fontId="11" fillId="0" borderId="0" xfId="1" applyNumberFormat="1" applyFont="1" applyFill="1"/>
    <xf numFmtId="166" fontId="8" fillId="0" borderId="2" xfId="1" applyNumberFormat="1" applyFont="1" applyFill="1" applyBorder="1" applyAlignment="1">
      <alignment horizontal="right" vertical="center"/>
    </xf>
    <xf numFmtId="166" fontId="8" fillId="0" borderId="3" xfId="1" applyNumberFormat="1" applyFont="1" applyFill="1" applyBorder="1" applyAlignment="1">
      <alignment horizontal="right" vertical="center"/>
    </xf>
    <xf numFmtId="166" fontId="24" fillId="0" borderId="0" xfId="1" applyNumberFormat="1" applyFont="1" applyFill="1" applyBorder="1" applyAlignment="1">
      <alignment horizontal="right" vertical="center"/>
    </xf>
    <xf numFmtId="166" fontId="24" fillId="0" borderId="0" xfId="1" applyNumberFormat="1" applyFont="1" applyFill="1"/>
    <xf numFmtId="166" fontId="8" fillId="0" borderId="0" xfId="1" applyNumberFormat="1" applyFont="1" applyFill="1" applyAlignment="1">
      <alignment vertical="center"/>
    </xf>
    <xf numFmtId="166" fontId="7" fillId="0" borderId="0" xfId="1" applyNumberFormat="1" applyFont="1" applyFill="1" applyAlignment="1">
      <alignment vertical="center"/>
    </xf>
    <xf numFmtId="166" fontId="13" fillId="0" borderId="0" xfId="1" applyNumberFormat="1" applyFont="1" applyFill="1" applyAlignment="1">
      <alignment horizontal="center" vertical="center"/>
    </xf>
    <xf numFmtId="166" fontId="13" fillId="0" borderId="0" xfId="1" applyNumberFormat="1" applyFont="1" applyFill="1" applyBorder="1" applyAlignment="1">
      <alignment horizontal="center" vertical="center"/>
    </xf>
    <xf numFmtId="166" fontId="19" fillId="0" borderId="0" xfId="1" applyNumberFormat="1" applyFont="1" applyFill="1" applyBorder="1" applyAlignment="1">
      <alignment horizontal="center" vertical="center"/>
    </xf>
    <xf numFmtId="166" fontId="14" fillId="0" borderId="0" xfId="1" applyNumberFormat="1" applyFont="1" applyFill="1" applyBorder="1" applyAlignment="1">
      <alignment horizontal="right" vertical="center"/>
    </xf>
    <xf numFmtId="166" fontId="8" fillId="0" borderId="4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wrapText="1"/>
    </xf>
    <xf numFmtId="166" fontId="21" fillId="0" borderId="0" xfId="1" applyNumberFormat="1" applyFont="1" applyFill="1" applyAlignment="1">
      <alignment vertical="center"/>
    </xf>
    <xf numFmtId="166" fontId="21" fillId="0" borderId="0" xfId="1" applyNumberFormat="1" applyFont="1" applyFill="1" applyBorder="1" applyAlignment="1">
      <alignment horizontal="right" vertical="center"/>
    </xf>
    <xf numFmtId="166" fontId="12" fillId="0" borderId="3" xfId="1" applyNumberFormat="1" applyFont="1" applyFill="1" applyBorder="1" applyAlignment="1">
      <alignment horizontal="right" vertical="center"/>
    </xf>
    <xf numFmtId="166" fontId="19" fillId="0" borderId="0" xfId="1" applyNumberFormat="1" applyFont="1" applyFill="1" applyAlignment="1">
      <alignment horizontal="right" vertical="center"/>
    </xf>
    <xf numFmtId="166" fontId="13" fillId="0" borderId="4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horizontal="right" vertical="center"/>
    </xf>
    <xf numFmtId="166" fontId="14" fillId="0" borderId="0" xfId="1" applyNumberFormat="1" applyFont="1" applyFill="1" applyAlignment="1">
      <alignment horizontal="right" vertical="center"/>
    </xf>
    <xf numFmtId="166" fontId="24" fillId="0" borderId="2" xfId="1" applyNumberFormat="1" applyFont="1" applyFill="1" applyBorder="1" applyAlignment="1">
      <alignment horizontal="right" vertical="center"/>
    </xf>
    <xf numFmtId="169" fontId="42" fillId="0" borderId="0" xfId="8" applyNumberFormat="1" applyFont="1" applyFill="1" applyAlignment="1">
      <alignment vertical="center"/>
    </xf>
    <xf numFmtId="166" fontId="12" fillId="0" borderId="4" xfId="1" quotePrefix="1" applyNumberFormat="1" applyFont="1" applyFill="1" applyBorder="1" applyAlignment="1">
      <alignment horizontal="right" vertical="center"/>
    </xf>
    <xf numFmtId="166" fontId="12" fillId="0" borderId="0" xfId="1" quotePrefix="1" applyNumberFormat="1" applyFont="1" applyFill="1" applyBorder="1" applyAlignment="1">
      <alignment horizontal="right" vertical="center"/>
    </xf>
    <xf numFmtId="166" fontId="12" fillId="0" borderId="4" xfId="1" applyNumberFormat="1" applyFont="1" applyFill="1" applyBorder="1" applyAlignment="1">
      <alignment horizontal="center" vertical="center"/>
    </xf>
    <xf numFmtId="166" fontId="12" fillId="0" borderId="4" xfId="1" applyNumberFormat="1" applyFont="1" applyFill="1" applyBorder="1" applyAlignment="1">
      <alignment horizontal="right" vertical="center"/>
    </xf>
    <xf numFmtId="166" fontId="11" fillId="0" borderId="1" xfId="1" applyNumberFormat="1" applyFont="1" applyFill="1" applyBorder="1" applyAlignment="1">
      <alignment horizontal="center" vertical="center"/>
    </xf>
    <xf numFmtId="166" fontId="11" fillId="0" borderId="0" xfId="1" applyNumberFormat="1" applyFont="1" applyFill="1" applyBorder="1" applyAlignment="1">
      <alignment horizontal="right" vertical="center"/>
    </xf>
    <xf numFmtId="166" fontId="11" fillId="0" borderId="5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/>
    <xf numFmtId="166" fontId="11" fillId="0" borderId="4" xfId="1" applyNumberFormat="1" applyFont="1" applyFill="1" applyBorder="1" applyAlignment="1">
      <alignment horizontal="center" vertical="center"/>
    </xf>
    <xf numFmtId="166" fontId="11" fillId="0" borderId="4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Alignment="1">
      <alignment vertical="center"/>
    </xf>
    <xf numFmtId="166" fontId="11" fillId="0" borderId="0" xfId="1" applyNumberFormat="1" applyFont="1" applyFill="1" applyAlignment="1">
      <alignment horizontal="right" vertical="center"/>
    </xf>
    <xf numFmtId="0" fontId="37" fillId="0" borderId="0" xfId="8" applyFont="1" applyFill="1" applyAlignment="1">
      <alignment vertical="center"/>
    </xf>
    <xf numFmtId="169" fontId="38" fillId="0" borderId="0" xfId="8" applyNumberFormat="1" applyFont="1" applyFill="1" applyAlignment="1">
      <alignment vertical="center"/>
    </xf>
    <xf numFmtId="169" fontId="39" fillId="0" borderId="0" xfId="8" applyNumberFormat="1" applyFont="1" applyFill="1" applyAlignment="1">
      <alignment horizontal="center" vertical="center"/>
    </xf>
    <xf numFmtId="169" fontId="38" fillId="0" borderId="0" xfId="8" applyNumberFormat="1" applyFont="1" applyFill="1" applyAlignment="1">
      <alignment horizontal="right" vertical="center"/>
    </xf>
    <xf numFmtId="0" fontId="12" fillId="0" borderId="0" xfId="8" applyFont="1" applyFill="1"/>
    <xf numFmtId="169" fontId="40" fillId="0" borderId="0" xfId="8" applyNumberFormat="1" applyFont="1" applyFill="1" applyAlignment="1">
      <alignment vertical="center"/>
    </xf>
    <xf numFmtId="0" fontId="11" fillId="0" borderId="0" xfId="8" applyFont="1" applyFill="1" applyAlignment="1">
      <alignment vertical="center"/>
    </xf>
    <xf numFmtId="0" fontId="12" fillId="0" borderId="0" xfId="8" applyFont="1" applyFill="1" applyAlignment="1">
      <alignment vertical="center"/>
    </xf>
    <xf numFmtId="0" fontId="12" fillId="0" borderId="0" xfId="8" applyFont="1" applyFill="1" applyAlignment="1">
      <alignment horizontal="left"/>
    </xf>
    <xf numFmtId="49" fontId="12" fillId="0" borderId="0" xfId="8" applyNumberFormat="1" applyFont="1" applyFill="1" applyAlignment="1">
      <alignment horizontal="center" vertical="center" wrapText="1"/>
    </xf>
    <xf numFmtId="0" fontId="12" fillId="0" borderId="0" xfId="8" quotePrefix="1" applyFont="1" applyFill="1" applyAlignment="1">
      <alignment horizontal="center" vertical="center"/>
    </xf>
    <xf numFmtId="0" fontId="12" fillId="0" borderId="0" xfId="8" applyFont="1" applyFill="1" applyAlignment="1">
      <alignment horizontal="center" vertical="center"/>
    </xf>
    <xf numFmtId="0" fontId="17" fillId="0" borderId="0" xfId="8" applyFont="1" applyFill="1" applyAlignment="1">
      <alignment vertical="center"/>
    </xf>
    <xf numFmtId="0" fontId="16" fillId="0" borderId="0" xfId="1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2" fillId="0" borderId="0" xfId="5" applyFill="1" applyAlignment="1">
      <alignment vertical="center"/>
    </xf>
    <xf numFmtId="168" fontId="12" fillId="0" borderId="0" xfId="8" applyNumberFormat="1" applyFont="1" applyFill="1"/>
    <xf numFmtId="0" fontId="16" fillId="0" borderId="0" xfId="8" applyFont="1" applyFill="1" applyAlignment="1">
      <alignment vertical="center"/>
    </xf>
    <xf numFmtId="169" fontId="11" fillId="0" borderId="0" xfId="8" applyNumberFormat="1" applyFont="1" applyFill="1" applyAlignment="1">
      <alignment vertical="center"/>
    </xf>
    <xf numFmtId="169" fontId="12" fillId="0" borderId="0" xfId="8" applyNumberFormat="1" applyFont="1" applyFill="1" applyAlignment="1">
      <alignment vertical="center"/>
    </xf>
    <xf numFmtId="164" fontId="12" fillId="0" borderId="0" xfId="8" applyNumberFormat="1" applyFont="1" applyFill="1" applyAlignment="1">
      <alignment horizontal="right" vertical="center"/>
    </xf>
    <xf numFmtId="168" fontId="12" fillId="0" borderId="0" xfId="8" applyNumberFormat="1" applyFont="1" applyFill="1" applyAlignment="1">
      <alignment vertical="center"/>
    </xf>
    <xf numFmtId="169" fontId="17" fillId="0" borderId="0" xfId="8" applyNumberFormat="1" applyFont="1" applyFill="1" applyAlignment="1">
      <alignment vertical="center"/>
    </xf>
    <xf numFmtId="0" fontId="19" fillId="0" borderId="0" xfId="14" applyFont="1" applyFill="1" applyAlignment="1">
      <alignment vertical="center"/>
    </xf>
    <xf numFmtId="169" fontId="12" fillId="0" borderId="0" xfId="8" applyNumberFormat="1" applyFont="1" applyFill="1" applyAlignment="1">
      <alignment horizontal="left" vertical="center"/>
    </xf>
    <xf numFmtId="169" fontId="19" fillId="0" borderId="0" xfId="15" applyNumberFormat="1" applyFont="1" applyFill="1" applyAlignment="1">
      <alignment horizontal="left" vertical="center"/>
    </xf>
    <xf numFmtId="169" fontId="19" fillId="0" borderId="0" xfId="14" applyNumberFormat="1" applyFont="1" applyFill="1" applyAlignment="1">
      <alignment horizontal="left" vertical="center"/>
    </xf>
    <xf numFmtId="169" fontId="42" fillId="0" borderId="0" xfId="8" applyNumberFormat="1" applyFont="1" applyFill="1" applyAlignment="1">
      <alignment horizontal="right" vertical="center"/>
    </xf>
    <xf numFmtId="0" fontId="5" fillId="0" borderId="0" xfId="3" applyFont="1" applyFill="1" applyAlignment="1">
      <alignment vertical="center"/>
    </xf>
    <xf numFmtId="169" fontId="32" fillId="0" borderId="0" xfId="3" applyNumberFormat="1" applyFont="1" applyFill="1" applyAlignment="1">
      <alignment vertical="center"/>
    </xf>
    <xf numFmtId="169" fontId="33" fillId="0" borderId="0" xfId="3" applyNumberFormat="1" applyFont="1" applyFill="1" applyAlignment="1">
      <alignment horizontal="right" vertical="center"/>
    </xf>
    <xf numFmtId="169" fontId="33" fillId="0" borderId="0" xfId="3" applyNumberFormat="1" applyFont="1" applyFill="1" applyAlignment="1">
      <alignment vertical="center"/>
    </xf>
    <xf numFmtId="0" fontId="3" fillId="0" borderId="0" xfId="3" applyFill="1"/>
    <xf numFmtId="169" fontId="28" fillId="0" borderId="0" xfId="3" applyNumberFormat="1" applyFont="1" applyFill="1" applyAlignment="1">
      <alignment vertical="center"/>
    </xf>
    <xf numFmtId="169" fontId="14" fillId="0" borderId="0" xfId="3" applyNumberFormat="1" applyFont="1" applyFill="1" applyAlignment="1">
      <alignment vertical="center"/>
    </xf>
    <xf numFmtId="169" fontId="11" fillId="0" borderId="0" xfId="3" applyNumberFormat="1" applyFont="1" applyFill="1" applyAlignment="1">
      <alignment horizontal="right" vertical="center"/>
    </xf>
    <xf numFmtId="169" fontId="11" fillId="0" borderId="0" xfId="3" applyNumberFormat="1" applyFont="1" applyFill="1" applyAlignment="1">
      <alignment vertical="center"/>
    </xf>
    <xf numFmtId="15" fontId="14" fillId="0" borderId="0" xfId="3" applyNumberFormat="1" applyFont="1" applyFill="1" applyAlignment="1">
      <alignment vertical="center"/>
    </xf>
    <xf numFmtId="0" fontId="19" fillId="0" borderId="0" xfId="3" applyFont="1" applyFill="1" applyAlignment="1">
      <alignment vertical="center"/>
    </xf>
    <xf numFmtId="0" fontId="19" fillId="0" borderId="0" xfId="3" applyFont="1" applyFill="1" applyAlignment="1">
      <alignment horizontal="center" vertical="center"/>
    </xf>
    <xf numFmtId="0" fontId="14" fillId="0" borderId="0" xfId="3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3" applyFont="1" applyFill="1" applyAlignment="1">
      <alignment horizontal="center" vertical="center"/>
    </xf>
    <xf numFmtId="0" fontId="35" fillId="0" borderId="0" xfId="3" applyFont="1" applyFill="1" applyAlignment="1">
      <alignment horizontal="right" vertical="center"/>
    </xf>
    <xf numFmtId="0" fontId="19" fillId="0" borderId="0" xfId="0" applyFont="1" applyFill="1" applyAlignment="1">
      <alignment horizontal="center" vertical="center"/>
    </xf>
    <xf numFmtId="0" fontId="11" fillId="0" borderId="0" xfId="3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44" fillId="0" borderId="0" xfId="0" applyFont="1" applyFill="1" applyAlignment="1">
      <alignment vertical="center"/>
    </xf>
    <xf numFmtId="166" fontId="12" fillId="0" borderId="0" xfId="3" applyNumberFormat="1" applyFont="1" applyFill="1" applyAlignment="1">
      <alignment horizontal="center" vertical="center"/>
    </xf>
    <xf numFmtId="164" fontId="12" fillId="0" borderId="0" xfId="3" applyNumberFormat="1" applyFont="1" applyFill="1" applyAlignment="1">
      <alignment horizontal="center" vertical="center"/>
    </xf>
    <xf numFmtId="164" fontId="11" fillId="0" borderId="0" xfId="3" applyNumberFormat="1" applyFont="1" applyFill="1" applyAlignment="1">
      <alignment horizontal="right" vertical="center"/>
    </xf>
    <xf numFmtId="164" fontId="12" fillId="0" borderId="0" xfId="3" applyNumberFormat="1" applyFont="1" applyFill="1" applyAlignment="1">
      <alignment horizontal="right" vertical="center"/>
    </xf>
    <xf numFmtId="0" fontId="12" fillId="0" borderId="0" xfId="3" applyFont="1" applyFill="1" applyAlignment="1">
      <alignment vertical="center"/>
    </xf>
    <xf numFmtId="168" fontId="12" fillId="0" borderId="0" xfId="3" applyNumberFormat="1" applyFont="1" applyFill="1" applyAlignment="1">
      <alignment horizontal="center" vertical="center"/>
    </xf>
    <xf numFmtId="168" fontId="12" fillId="0" borderId="4" xfId="3" applyNumberFormat="1" applyFont="1" applyFill="1" applyBorder="1" applyAlignment="1">
      <alignment horizontal="center" vertical="center"/>
    </xf>
    <xf numFmtId="0" fontId="34" fillId="0" borderId="0" xfId="3" applyFont="1" applyFill="1" applyAlignment="1">
      <alignment vertical="center"/>
    </xf>
    <xf numFmtId="0" fontId="36" fillId="0" borderId="0" xfId="3" applyFont="1" applyFill="1" applyAlignment="1">
      <alignment vertical="center"/>
    </xf>
    <xf numFmtId="0" fontId="27" fillId="0" borderId="0" xfId="3" applyFont="1" applyFill="1" applyAlignment="1">
      <alignment vertical="center"/>
    </xf>
    <xf numFmtId="169" fontId="14" fillId="0" borderId="0" xfId="3" applyNumberFormat="1" applyFont="1" applyFill="1" applyAlignment="1">
      <alignment horizontal="right" vertical="center"/>
    </xf>
    <xf numFmtId="0" fontId="29" fillId="0" borderId="0" xfId="3" applyFont="1" applyFill="1"/>
    <xf numFmtId="0" fontId="28" fillId="0" borderId="0" xfId="3" applyFont="1" applyFill="1" applyAlignment="1">
      <alignment vertical="center"/>
    </xf>
    <xf numFmtId="169" fontId="19" fillId="0" borderId="0" xfId="3" applyNumberFormat="1" applyFont="1" applyFill="1" applyAlignment="1">
      <alignment horizontal="center" vertical="center"/>
    </xf>
    <xf numFmtId="0" fontId="19" fillId="0" borderId="0" xfId="3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172" fontId="15" fillId="0" borderId="0" xfId="3" applyNumberFormat="1" applyFont="1" applyFill="1" applyAlignment="1">
      <alignment vertical="center"/>
    </xf>
    <xf numFmtId="172" fontId="15" fillId="0" borderId="0" xfId="3" applyNumberFormat="1" applyFont="1" applyFill="1" applyAlignment="1">
      <alignment horizontal="center" vertical="center"/>
    </xf>
    <xf numFmtId="0" fontId="11" fillId="0" borderId="0" xfId="3" applyFont="1" applyFill="1"/>
    <xf numFmtId="0" fontId="29" fillId="0" borderId="0" xfId="3" applyFont="1" applyFill="1" applyAlignment="1">
      <alignment vertical="center"/>
    </xf>
    <xf numFmtId="172" fontId="16" fillId="0" borderId="0" xfId="3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5" fontId="14" fillId="0" borderId="0" xfId="0" quotePrefix="1" applyNumberFormat="1" applyFont="1" applyFill="1" applyAlignment="1">
      <alignment vertical="center"/>
    </xf>
    <xf numFmtId="166" fontId="15" fillId="0" borderId="0" xfId="1" applyNumberFormat="1" applyFont="1" applyFill="1" applyAlignment="1">
      <alignment vertical="center"/>
    </xf>
    <xf numFmtId="166" fontId="3" fillId="0" borderId="0" xfId="1" applyNumberFormat="1" applyFont="1" applyFill="1"/>
    <xf numFmtId="0" fontId="17" fillId="0" borderId="0" xfId="0" applyFont="1" applyFill="1"/>
    <xf numFmtId="0" fontId="22" fillId="0" borderId="0" xfId="3" applyFont="1" applyFill="1" applyAlignment="1">
      <alignment vertical="center"/>
    </xf>
    <xf numFmtId="0" fontId="19" fillId="0" borderId="0" xfId="0" applyFont="1" applyFill="1" applyAlignment="1">
      <alignment vertical="center"/>
    </xf>
    <xf numFmtId="166" fontId="16" fillId="0" borderId="0" xfId="1" applyNumberFormat="1" applyFont="1" applyFill="1" applyAlignment="1">
      <alignment horizontal="center" vertical="center"/>
    </xf>
    <xf numFmtId="169" fontId="11" fillId="0" borderId="0" xfId="5" applyNumberFormat="1" applyFont="1" applyFill="1" applyAlignment="1">
      <alignment vertical="center"/>
    </xf>
    <xf numFmtId="164" fontId="11" fillId="0" borderId="0" xfId="5" applyNumberFormat="1" applyFont="1" applyFill="1" applyAlignment="1">
      <alignment horizontal="right" vertical="center"/>
    </xf>
    <xf numFmtId="169" fontId="28" fillId="0" borderId="0" xfId="5" applyNumberFormat="1" applyFont="1" applyFill="1" applyAlignment="1">
      <alignment vertical="center"/>
    </xf>
    <xf numFmtId="0" fontId="12" fillId="0" borderId="0" xfId="3" applyFont="1" applyFill="1"/>
    <xf numFmtId="0" fontId="12" fillId="0" borderId="0" xfId="3" applyFont="1" applyFill="1" applyAlignment="1">
      <alignment horizontal="left"/>
    </xf>
    <xf numFmtId="49" fontId="12" fillId="0" borderId="0" xfId="0" applyNumberFormat="1" applyFont="1" applyFill="1" applyAlignment="1">
      <alignment vertical="center" wrapText="1"/>
    </xf>
    <xf numFmtId="49" fontId="12" fillId="0" borderId="0" xfId="0" applyNumberFormat="1" applyFont="1" applyFill="1" applyAlignment="1">
      <alignment horizontal="center" vertical="center"/>
    </xf>
    <xf numFmtId="169" fontId="12" fillId="0" borderId="0" xfId="5" applyNumberFormat="1" applyFill="1" applyAlignment="1">
      <alignment vertical="center"/>
    </xf>
    <xf numFmtId="169" fontId="17" fillId="0" borderId="0" xfId="5" applyNumberFormat="1" applyFont="1" applyFill="1" applyAlignment="1">
      <alignment vertical="center"/>
    </xf>
    <xf numFmtId="170" fontId="12" fillId="0" borderId="0" xfId="5" applyNumberFormat="1" applyFill="1" applyAlignment="1">
      <alignment vertical="center"/>
    </xf>
    <xf numFmtId="169" fontId="29" fillId="0" borderId="0" xfId="5" applyNumberFormat="1" applyFont="1" applyFill="1" applyAlignment="1">
      <alignment vertical="center"/>
    </xf>
    <xf numFmtId="170" fontId="11" fillId="0" borderId="0" xfId="5" applyNumberFormat="1" applyFont="1" applyFill="1" applyAlignment="1">
      <alignment vertical="center"/>
    </xf>
    <xf numFmtId="0" fontId="29" fillId="0" borderId="0" xfId="0" applyFont="1" applyFill="1"/>
    <xf numFmtId="0" fontId="30" fillId="0" borderId="0" xfId="0" applyFont="1" applyFill="1"/>
    <xf numFmtId="0" fontId="17" fillId="0" borderId="0" xfId="0" applyFont="1" applyFill="1" applyAlignment="1">
      <alignment horizontal="left"/>
    </xf>
    <xf numFmtId="0" fontId="29" fillId="0" borderId="0" xfId="0" applyFont="1" applyFill="1" applyAlignment="1">
      <alignment vertical="center"/>
    </xf>
    <xf numFmtId="0" fontId="11" fillId="0" borderId="0" xfId="0" applyFont="1" applyFill="1" applyAlignment="1">
      <alignment horizontal="left"/>
    </xf>
    <xf numFmtId="0" fontId="11" fillId="0" borderId="0" xfId="0" applyFont="1" applyFill="1"/>
    <xf numFmtId="0" fontId="11" fillId="0" borderId="0" xfId="5" applyFont="1" applyFill="1"/>
    <xf numFmtId="169" fontId="12" fillId="0" borderId="0" xfId="7" applyNumberFormat="1" applyFill="1" applyAlignment="1">
      <alignment vertical="center"/>
    </xf>
    <xf numFmtId="169" fontId="19" fillId="0" borderId="0" xfId="7" applyNumberFormat="1" applyFont="1" applyFill="1" applyAlignment="1">
      <alignment vertical="center"/>
    </xf>
    <xf numFmtId="169" fontId="19" fillId="0" borderId="0" xfId="5" applyNumberFormat="1" applyFont="1" applyFill="1" applyAlignment="1">
      <alignment vertical="center"/>
    </xf>
    <xf numFmtId="0" fontId="11" fillId="0" borderId="0" xfId="5" applyFont="1" applyFill="1" applyAlignment="1">
      <alignment vertical="center"/>
    </xf>
    <xf numFmtId="164" fontId="12" fillId="0" borderId="0" xfId="5" applyNumberFormat="1" applyFill="1" applyAlignment="1">
      <alignment horizontal="right" vertical="center"/>
    </xf>
    <xf numFmtId="0" fontId="12" fillId="0" borderId="0" xfId="5" applyFill="1" applyAlignment="1">
      <alignment horizontal="right" vertical="center"/>
    </xf>
    <xf numFmtId="169" fontId="12" fillId="0" borderId="0" xfId="5" applyNumberFormat="1" applyFill="1" applyAlignment="1">
      <alignment horizontal="right" vertical="center"/>
    </xf>
    <xf numFmtId="164" fontId="12" fillId="0" borderId="0" xfId="5" applyNumberFormat="1" applyFill="1" applyAlignment="1">
      <alignment vertical="center"/>
    </xf>
    <xf numFmtId="3" fontId="12" fillId="0" borderId="0" xfId="5" applyNumberFormat="1" applyFill="1" applyAlignment="1">
      <alignment horizontal="right" vertical="center"/>
    </xf>
    <xf numFmtId="41" fontId="12" fillId="0" borderId="0" xfId="5" applyNumberFormat="1" applyFill="1" applyAlignment="1">
      <alignment horizontal="right" vertical="center"/>
    </xf>
    <xf numFmtId="0" fontId="37" fillId="0" borderId="0" xfId="3" applyFont="1" applyFill="1" applyAlignment="1">
      <alignment vertical="center"/>
    </xf>
    <xf numFmtId="169" fontId="15" fillId="0" borderId="0" xfId="5" applyNumberFormat="1" applyFont="1" applyFill="1" applyAlignment="1">
      <alignment horizontal="center" vertical="center"/>
    </xf>
    <xf numFmtId="169" fontId="14" fillId="0" borderId="0" xfId="5" applyNumberFormat="1" applyFont="1" applyFill="1" applyAlignment="1">
      <alignment vertical="center"/>
    </xf>
    <xf numFmtId="169" fontId="40" fillId="0" borderId="0" xfId="5" applyNumberFormat="1" applyFont="1" applyFill="1" applyAlignment="1">
      <alignment vertical="center"/>
    </xf>
    <xf numFmtId="0" fontId="12" fillId="0" borderId="0" xfId="5" applyFill="1"/>
    <xf numFmtId="0" fontId="12" fillId="0" borderId="0" xfId="3" applyFont="1" applyFill="1" applyAlignment="1">
      <alignment horizontal="center"/>
    </xf>
    <xf numFmtId="49" fontId="12" fillId="0" borderId="0" xfId="3" quotePrefix="1" applyNumberFormat="1" applyFont="1" applyFill="1" applyAlignment="1">
      <alignment horizontal="center"/>
    </xf>
    <xf numFmtId="169" fontId="15" fillId="0" borderId="0" xfId="5" applyNumberFormat="1" applyFont="1" applyFill="1" applyAlignment="1">
      <alignment vertical="center"/>
    </xf>
    <xf numFmtId="164" fontId="16" fillId="0" borderId="0" xfId="3" applyNumberFormat="1" applyFont="1" applyFill="1" applyAlignment="1">
      <alignment horizontal="center" vertical="center"/>
    </xf>
    <xf numFmtId="164" fontId="15" fillId="0" borderId="0" xfId="3" applyNumberFormat="1" applyFont="1" applyFill="1" applyAlignment="1">
      <alignment horizontal="center" vertical="center"/>
    </xf>
    <xf numFmtId="169" fontId="15" fillId="0" borderId="0" xfId="7" applyNumberFormat="1" applyFont="1" applyFill="1" applyAlignment="1">
      <alignment horizontal="center" vertical="center"/>
    </xf>
    <xf numFmtId="170" fontId="17" fillId="0" borderId="0" xfId="5" applyNumberFormat="1" applyFont="1" applyFill="1" applyAlignment="1">
      <alignment vertical="center"/>
    </xf>
    <xf numFmtId="169" fontId="22" fillId="0" borderId="0" xfId="5" applyNumberFormat="1" applyFont="1" applyFill="1" applyAlignment="1">
      <alignment vertical="center"/>
    </xf>
    <xf numFmtId="0" fontId="11" fillId="0" borderId="0" xfId="7" applyFont="1" applyFill="1" applyAlignment="1">
      <alignment vertical="center"/>
    </xf>
    <xf numFmtId="169" fontId="15" fillId="0" borderId="0" xfId="7" applyNumberFormat="1" applyFont="1" applyFill="1" applyAlignment="1">
      <alignment vertical="center"/>
    </xf>
    <xf numFmtId="169" fontId="11" fillId="0" borderId="0" xfId="7" applyNumberFormat="1" applyFont="1" applyFill="1" applyAlignment="1">
      <alignment vertical="center"/>
    </xf>
    <xf numFmtId="169" fontId="17" fillId="0" borderId="0" xfId="7" applyNumberFormat="1" applyFont="1" applyFill="1" applyAlignment="1">
      <alignment vertical="center"/>
    </xf>
    <xf numFmtId="0" fontId="12" fillId="0" borderId="0" xfId="7" applyFill="1" applyAlignment="1">
      <alignment vertical="center"/>
    </xf>
    <xf numFmtId="43" fontId="12" fillId="0" borderId="0" xfId="5" applyNumberFormat="1" applyFill="1" applyAlignment="1">
      <alignment horizontal="right" vertical="center"/>
    </xf>
    <xf numFmtId="166" fontId="12" fillId="0" borderId="3" xfId="5" quotePrefix="1" applyNumberFormat="1" applyFill="1" applyBorder="1" applyAlignment="1">
      <alignment horizontal="center" vertical="center"/>
    </xf>
    <xf numFmtId="41" fontId="19" fillId="0" borderId="0" xfId="5" applyNumberFormat="1" applyFont="1" applyFill="1" applyAlignment="1">
      <alignment horizontal="right" vertical="center"/>
    </xf>
    <xf numFmtId="0" fontId="12" fillId="0" borderId="0" xfId="5" applyFill="1" applyAlignment="1">
      <alignment horizontal="right" wrapText="1"/>
    </xf>
    <xf numFmtId="173" fontId="19" fillId="0" borderId="0" xfId="5" applyNumberFormat="1" applyFont="1" applyFill="1" applyAlignment="1">
      <alignment horizontal="right" vertical="center"/>
    </xf>
    <xf numFmtId="3" fontId="12" fillId="0" borderId="0" xfId="5" applyNumberFormat="1" applyFill="1" applyAlignment="1">
      <alignment horizontal="right" wrapText="1"/>
    </xf>
    <xf numFmtId="0" fontId="12" fillId="0" borderId="0" xfId="5" applyFill="1" applyAlignment="1">
      <alignment horizontal="right" vertical="top" wrapText="1"/>
    </xf>
    <xf numFmtId="3" fontId="12" fillId="0" borderId="0" xfId="5" applyNumberFormat="1" applyFill="1" applyAlignment="1">
      <alignment horizontal="right" vertical="top" wrapText="1"/>
    </xf>
    <xf numFmtId="0" fontId="6" fillId="0" borderId="0" xfId="3" applyFont="1" applyFill="1" applyAlignment="1">
      <alignment horizontal="center" vertical="center"/>
    </xf>
    <xf numFmtId="164" fontId="7" fillId="0" borderId="0" xfId="3" applyNumberFormat="1" applyFont="1" applyFill="1" applyAlignment="1">
      <alignment vertical="center"/>
    </xf>
    <xf numFmtId="165" fontId="8" fillId="0" borderId="0" xfId="3" applyNumberFormat="1" applyFont="1" applyFill="1" applyAlignment="1">
      <alignment vertical="center"/>
    </xf>
    <xf numFmtId="164" fontId="8" fillId="0" borderId="0" xfId="3" applyNumberFormat="1" applyFont="1" applyFill="1" applyAlignment="1">
      <alignment vertical="center"/>
    </xf>
    <xf numFmtId="0" fontId="1" fillId="0" borderId="0" xfId="3" applyFont="1" applyFill="1"/>
    <xf numFmtId="0" fontId="10" fillId="0" borderId="0" xfId="3" applyFont="1" applyFill="1" applyAlignment="1">
      <alignment vertical="center"/>
    </xf>
    <xf numFmtId="0" fontId="11" fillId="0" borderId="0" xfId="3" applyFont="1" applyFill="1" applyAlignment="1">
      <alignment horizontal="left"/>
    </xf>
    <xf numFmtId="165" fontId="13" fillId="0" borderId="0" xfId="3" applyNumberFormat="1" applyFont="1" applyFill="1"/>
    <xf numFmtId="0" fontId="13" fillId="0" borderId="0" xfId="3" applyFont="1" applyFill="1"/>
    <xf numFmtId="0" fontId="8" fillId="0" borderId="0" xfId="3" applyFont="1" applyFill="1"/>
    <xf numFmtId="0" fontId="4" fillId="0" borderId="0" xfId="3" applyFont="1" applyFill="1"/>
    <xf numFmtId="0" fontId="8" fillId="0" borderId="0" xfId="3" applyFont="1" applyFill="1" applyAlignment="1">
      <alignment wrapText="1"/>
    </xf>
    <xf numFmtId="16" fontId="13" fillId="0" borderId="0" xfId="0" quotePrefix="1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 wrapText="1"/>
    </xf>
    <xf numFmtId="0" fontId="12" fillId="0" borderId="0" xfId="0" applyFont="1" applyFill="1" applyAlignment="1">
      <alignment horizontal="center"/>
    </xf>
    <xf numFmtId="0" fontId="3" fillId="0" borderId="0" xfId="3" quotePrefix="1" applyFill="1" applyAlignment="1">
      <alignment horizontal="center"/>
    </xf>
    <xf numFmtId="0" fontId="7" fillId="0" borderId="0" xfId="3" applyFont="1" applyFill="1" applyAlignment="1">
      <alignment vertical="center"/>
    </xf>
    <xf numFmtId="0" fontId="17" fillId="0" borderId="0" xfId="3" applyFont="1" applyFill="1" applyAlignment="1">
      <alignment vertical="center"/>
    </xf>
    <xf numFmtId="167" fontId="11" fillId="0" borderId="0" xfId="3" applyNumberFormat="1" applyFont="1" applyFill="1" applyAlignment="1">
      <alignment vertical="center"/>
    </xf>
    <xf numFmtId="165" fontId="11" fillId="0" borderId="0" xfId="3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65" fontId="18" fillId="0" borderId="0" xfId="3" applyNumberFormat="1" applyFont="1" applyFill="1"/>
    <xf numFmtId="0" fontId="6" fillId="0" borderId="0" xfId="0" applyFont="1" applyFill="1" applyAlignment="1">
      <alignment horizontal="center" vertical="center"/>
    </xf>
    <xf numFmtId="0" fontId="21" fillId="0" borderId="0" xfId="3" applyFont="1" applyFill="1" applyAlignment="1">
      <alignment vertical="center"/>
    </xf>
    <xf numFmtId="0" fontId="23" fillId="0" borderId="0" xfId="3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1" fillId="0" borderId="0" xfId="3" applyFont="1" applyFill="1" applyAlignment="1">
      <alignment wrapText="1"/>
    </xf>
    <xf numFmtId="0" fontId="16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 vertical="center"/>
    </xf>
    <xf numFmtId="0" fontId="3" fillId="0" borderId="0" xfId="3" applyFill="1" applyAlignment="1">
      <alignment horizontal="center"/>
    </xf>
    <xf numFmtId="0" fontId="13" fillId="0" borderId="0" xfId="3" applyFont="1" applyFill="1" applyAlignment="1">
      <alignment horizontal="center"/>
    </xf>
    <xf numFmtId="0" fontId="16" fillId="0" borderId="0" xfId="3" quotePrefix="1" applyFont="1" applyFill="1"/>
    <xf numFmtId="167" fontId="7" fillId="0" borderId="0" xfId="3" applyNumberFormat="1" applyFont="1" applyFill="1" applyAlignment="1">
      <alignment vertical="center"/>
    </xf>
    <xf numFmtId="0" fontId="12" fillId="0" borderId="0" xfId="0" applyFont="1" applyFill="1"/>
    <xf numFmtId="0" fontId="13" fillId="0" borderId="0" xfId="3" applyFont="1" applyFill="1" applyAlignment="1">
      <alignment vertical="center"/>
    </xf>
    <xf numFmtId="169" fontId="6" fillId="0" borderId="0" xfId="3" applyNumberFormat="1" applyFont="1" applyFill="1" applyAlignment="1">
      <alignment horizontal="center" vertical="center"/>
    </xf>
    <xf numFmtId="167" fontId="21" fillId="0" borderId="0" xfId="3" applyNumberFormat="1" applyFont="1" applyFill="1" applyAlignment="1">
      <alignment vertical="center"/>
    </xf>
    <xf numFmtId="0" fontId="15" fillId="0" borderId="0" xfId="3" applyFont="1" applyFill="1" applyAlignment="1">
      <alignment horizontal="left" vertical="center" indent="2"/>
    </xf>
    <xf numFmtId="169" fontId="21" fillId="0" borderId="0" xfId="3" applyNumberFormat="1" applyFont="1" applyFill="1" applyAlignment="1">
      <alignment vertical="center"/>
    </xf>
    <xf numFmtId="169" fontId="6" fillId="0" borderId="0" xfId="0" applyNumberFormat="1" applyFont="1" applyFill="1" applyAlignment="1">
      <alignment horizontal="center" vertical="center"/>
    </xf>
    <xf numFmtId="164" fontId="21" fillId="0" borderId="0" xfId="3" applyNumberFormat="1" applyFont="1" applyFill="1" applyAlignment="1">
      <alignment vertical="center"/>
    </xf>
    <xf numFmtId="165" fontId="25" fillId="0" borderId="0" xfId="3" applyNumberFormat="1" applyFont="1" applyFill="1" applyAlignment="1">
      <alignment vertical="center"/>
    </xf>
    <xf numFmtId="164" fontId="25" fillId="0" borderId="0" xfId="3" applyNumberFormat="1" applyFont="1" applyFill="1" applyAlignment="1">
      <alignment vertical="center"/>
    </xf>
    <xf numFmtId="0" fontId="26" fillId="0" borderId="0" xfId="3" applyFont="1" applyFill="1" applyAlignment="1">
      <alignment horizontal="left" vertical="center"/>
    </xf>
    <xf numFmtId="165" fontId="13" fillId="0" borderId="0" xfId="3" applyNumberFormat="1" applyFont="1" applyFill="1" applyAlignment="1">
      <alignment vertical="center"/>
    </xf>
    <xf numFmtId="164" fontId="13" fillId="0" borderId="0" xfId="3" applyNumberFormat="1" applyFont="1" applyFill="1" applyAlignment="1">
      <alignment vertical="center"/>
    </xf>
    <xf numFmtId="0" fontId="16" fillId="0" borderId="0" xfId="3" quotePrefix="1" applyFont="1" applyFill="1" applyAlignment="1">
      <alignment horizontal="center"/>
    </xf>
    <xf numFmtId="0" fontId="8" fillId="0" borderId="0" xfId="3" applyFont="1" applyFill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Alignment="1">
      <alignment horizontal="center" wrapText="1"/>
    </xf>
    <xf numFmtId="49" fontId="12" fillId="0" borderId="0" xfId="0" applyNumberFormat="1" applyFont="1" applyFill="1" applyAlignment="1">
      <alignment horizontal="center" vertical="center" wrapText="1"/>
    </xf>
    <xf numFmtId="0" fontId="11" fillId="0" borderId="0" xfId="3" applyFont="1" applyFill="1" applyAlignment="1">
      <alignment horizontal="center" vertical="center"/>
    </xf>
    <xf numFmtId="0" fontId="15" fillId="0" borderId="0" xfId="3" applyFont="1" applyFill="1" applyAlignment="1">
      <alignment horizontal="center" vertical="center"/>
    </xf>
    <xf numFmtId="0" fontId="16" fillId="0" borderId="0" xfId="3" applyFont="1" applyFill="1" applyAlignment="1">
      <alignment horizontal="center" vertical="center"/>
    </xf>
    <xf numFmtId="0" fontId="16" fillId="0" borderId="0" xfId="8" applyFont="1" applyFill="1" applyAlignment="1">
      <alignment horizontal="center" vertical="center"/>
    </xf>
    <xf numFmtId="0" fontId="17" fillId="0" borderId="0" xfId="3" applyFont="1" applyFill="1"/>
    <xf numFmtId="166" fontId="11" fillId="0" borderId="1" xfId="1" applyNumberFormat="1" applyFont="1" applyFill="1" applyBorder="1" applyAlignment="1">
      <alignment horizontal="right" vertical="center"/>
    </xf>
    <xf numFmtId="0" fontId="16" fillId="0" borderId="0" xfId="3" quotePrefix="1" applyFont="1" applyFill="1" applyAlignment="1">
      <alignment horizontal="center"/>
    </xf>
    <xf numFmtId="166" fontId="31" fillId="0" borderId="0" xfId="1" applyNumberFormat="1" applyFont="1" applyFill="1" applyAlignment="1">
      <alignment horizontal="center" vertical="center"/>
    </xf>
    <xf numFmtId="0" fontId="8" fillId="0" borderId="0" xfId="3" applyFont="1" applyFill="1" applyAlignment="1">
      <alignment horizontal="center"/>
    </xf>
    <xf numFmtId="0" fontId="11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 wrapText="1"/>
    </xf>
    <xf numFmtId="0" fontId="11" fillId="0" borderId="0" xfId="3" applyFont="1" applyFill="1" applyAlignment="1">
      <alignment horizontal="center" wrapText="1"/>
    </xf>
    <xf numFmtId="166" fontId="8" fillId="0" borderId="0" xfId="1" applyNumberFormat="1" applyFont="1" applyFill="1" applyAlignment="1">
      <alignment horizontal="center"/>
    </xf>
    <xf numFmtId="166" fontId="11" fillId="0" borderId="0" xfId="1" applyNumberFormat="1" applyFont="1" applyFill="1" applyAlignment="1">
      <alignment horizontal="center"/>
    </xf>
    <xf numFmtId="166" fontId="8" fillId="0" borderId="0" xfId="1" applyNumberFormat="1" applyFont="1" applyFill="1" applyAlignment="1">
      <alignment horizontal="center" wrapText="1"/>
    </xf>
    <xf numFmtId="166" fontId="11" fillId="0" borderId="0" xfId="1" applyNumberFormat="1" applyFont="1" applyFill="1" applyAlignment="1">
      <alignment horizontal="center" wrapText="1"/>
    </xf>
    <xf numFmtId="49" fontId="29" fillId="0" borderId="0" xfId="0" applyNumberFormat="1" applyFont="1" applyFill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/>
    </xf>
    <xf numFmtId="2" fontId="12" fillId="0" borderId="0" xfId="0" applyNumberFormat="1" applyFont="1" applyFill="1" applyAlignment="1">
      <alignment horizontal="center" vertical="center" wrapText="1"/>
    </xf>
    <xf numFmtId="0" fontId="16" fillId="0" borderId="0" xfId="3" quotePrefix="1" applyFont="1" applyFill="1" applyAlignment="1">
      <alignment horizontal="center" vertical="center"/>
    </xf>
    <xf numFmtId="0" fontId="11" fillId="0" borderId="0" xfId="3" applyFont="1" applyFill="1" applyAlignment="1">
      <alignment horizontal="center" vertical="center"/>
    </xf>
    <xf numFmtId="2" fontId="29" fillId="0" borderId="0" xfId="0" applyNumberFormat="1" applyFont="1" applyFill="1" applyAlignment="1">
      <alignment horizontal="center" vertical="center" wrapText="1"/>
    </xf>
    <xf numFmtId="0" fontId="14" fillId="0" borderId="0" xfId="3" applyFont="1" applyFill="1" applyAlignment="1">
      <alignment horizontal="center" vertical="center"/>
    </xf>
    <xf numFmtId="169" fontId="19" fillId="0" borderId="4" xfId="0" applyNumberFormat="1" applyFont="1" applyFill="1" applyBorder="1" applyAlignment="1">
      <alignment horizontal="center" vertical="center"/>
    </xf>
    <xf numFmtId="0" fontId="19" fillId="0" borderId="4" xfId="3" applyFont="1" applyFill="1" applyBorder="1" applyAlignment="1">
      <alignment horizontal="center" vertical="center"/>
    </xf>
    <xf numFmtId="0" fontId="15" fillId="0" borderId="0" xfId="3" applyFont="1" applyFill="1" applyAlignment="1">
      <alignment horizontal="center" vertical="center"/>
    </xf>
    <xf numFmtId="0" fontId="12" fillId="0" borderId="4" xfId="3" applyFont="1" applyFill="1" applyBorder="1" applyAlignment="1">
      <alignment horizontal="center" vertical="center"/>
    </xf>
    <xf numFmtId="0" fontId="16" fillId="0" borderId="0" xfId="3" applyFont="1" applyFill="1" applyAlignment="1">
      <alignment horizontal="center" vertical="center"/>
    </xf>
    <xf numFmtId="2" fontId="12" fillId="0" borderId="0" xfId="8" applyNumberFormat="1" applyFont="1" applyFill="1" applyAlignment="1">
      <alignment horizontal="center" vertical="center"/>
    </xf>
    <xf numFmtId="0" fontId="16" fillId="0" borderId="0" xfId="8" applyFont="1" applyFill="1" applyAlignment="1">
      <alignment horizontal="center" vertical="center"/>
    </xf>
    <xf numFmtId="0" fontId="11" fillId="0" borderId="0" xfId="8" applyFont="1" applyFill="1" applyAlignment="1">
      <alignment horizontal="center" vertical="center"/>
    </xf>
    <xf numFmtId="0" fontId="29" fillId="0" borderId="0" xfId="3" applyFont="1" applyFill="1" applyBorder="1"/>
    <xf numFmtId="166" fontId="19" fillId="0" borderId="0" xfId="3" applyNumberFormat="1" applyFont="1" applyFill="1" applyBorder="1" applyAlignment="1">
      <alignment horizontal="right" vertical="center"/>
    </xf>
  </cellXfs>
  <cellStyles count="17">
    <cellStyle name="Comma" xfId="1" builtinId="3"/>
    <cellStyle name="Comma 100" xfId="6" xr:uid="{00000000-0005-0000-0000-000001000000}"/>
    <cellStyle name="Comma 3" xfId="4" xr:uid="{00000000-0005-0000-0000-000002000000}"/>
    <cellStyle name="Comma 3 2 2" xfId="13" xr:uid="{00000000-0005-0000-0000-000003000000}"/>
    <cellStyle name="Comma 4 2" xfId="10" xr:uid="{00000000-0005-0000-0000-000004000000}"/>
    <cellStyle name="Normal" xfId="0" builtinId="0"/>
    <cellStyle name="Normal 138" xfId="16" xr:uid="{00000000-0005-0000-0000-000006000000}"/>
    <cellStyle name="Normal 144" xfId="14" xr:uid="{00000000-0005-0000-0000-000007000000}"/>
    <cellStyle name="Normal 2 2 2 2" xfId="7" xr:uid="{00000000-0005-0000-0000-000008000000}"/>
    <cellStyle name="Normal 2 2 3" xfId="12" xr:uid="{00000000-0005-0000-0000-000009000000}"/>
    <cellStyle name="Normal 2 4" xfId="5" xr:uid="{00000000-0005-0000-0000-00000A000000}"/>
    <cellStyle name="Normal 3" xfId="9" xr:uid="{00000000-0005-0000-0000-00000B000000}"/>
    <cellStyle name="Normal 3 4" xfId="15" xr:uid="{00000000-0005-0000-0000-00000C000000}"/>
    <cellStyle name="Normal 4 2" xfId="11" xr:uid="{00000000-0005-0000-0000-00000D000000}"/>
    <cellStyle name="Normal 5" xfId="3" xr:uid="{00000000-0005-0000-0000-00000E000000}"/>
    <cellStyle name="Normal 6 2" xfId="8" xr:uid="{00000000-0005-0000-0000-00000F000000}"/>
    <cellStyle name="Percent" xfId="2" builtinId="5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  <pageSetUpPr fitToPage="1"/>
  </sheetPr>
  <dimension ref="A1:N113"/>
  <sheetViews>
    <sheetView view="pageBreakPreview" topLeftCell="A85" zoomScale="55" zoomScaleNormal="55" zoomScaleSheetLayoutView="55" workbookViewId="0">
      <selection activeCell="D110" sqref="D110:K113"/>
    </sheetView>
  </sheetViews>
  <sheetFormatPr defaultColWidth="9" defaultRowHeight="14.5"/>
  <cols>
    <col min="1" max="1" width="55.90625" style="292" customWidth="1"/>
    <col min="2" max="2" width="7.36328125" style="269" customWidth="1"/>
    <col min="3" max="3" width="1.36328125" style="309" customWidth="1"/>
    <col min="4" max="4" width="13.6328125" style="313" customWidth="1"/>
    <col min="5" max="5" width="1.36328125" style="314" customWidth="1"/>
    <col min="6" max="6" width="13.90625" style="313" customWidth="1"/>
    <col min="7" max="7" width="1.36328125" style="314" customWidth="1"/>
    <col min="8" max="8" width="13.6328125" style="313" customWidth="1"/>
    <col min="9" max="9" width="1.36328125" style="309" customWidth="1"/>
    <col min="10" max="10" width="12.7265625" style="313" customWidth="1"/>
    <col min="11" max="11" width="13.08984375" style="169" customWidth="1"/>
    <col min="12" max="12" width="14.36328125" style="79" bestFit="1" customWidth="1"/>
    <col min="13" max="13" width="11.36328125" style="79" customWidth="1"/>
    <col min="14" max="16384" width="9" style="169"/>
  </cols>
  <sheetData>
    <row r="1" spans="1:14" ht="20.25" customHeight="1">
      <c r="A1" s="165" t="s">
        <v>0</v>
      </c>
      <c r="C1" s="270"/>
      <c r="D1" s="271"/>
      <c r="E1" s="272"/>
      <c r="F1" s="271"/>
      <c r="G1" s="272"/>
      <c r="H1" s="271"/>
      <c r="I1" s="270"/>
      <c r="J1" s="271"/>
      <c r="L1" s="327"/>
      <c r="M1" s="327"/>
      <c r="N1" s="273"/>
    </row>
    <row r="2" spans="1:14" ht="20.25" customHeight="1">
      <c r="A2" s="274" t="s">
        <v>1</v>
      </c>
      <c r="C2" s="270"/>
      <c r="D2" s="271"/>
      <c r="E2" s="272"/>
      <c r="F2" s="271"/>
      <c r="G2" s="272"/>
      <c r="H2" s="271"/>
      <c r="I2" s="270"/>
      <c r="J2" s="271"/>
      <c r="N2" s="273"/>
    </row>
    <row r="3" spans="1:14" ht="19.5" customHeight="1">
      <c r="A3" s="275"/>
      <c r="B3" s="217"/>
      <c r="C3" s="217"/>
      <c r="D3" s="276"/>
      <c r="E3" s="277"/>
      <c r="F3" s="276"/>
      <c r="G3" s="277"/>
      <c r="H3" s="276"/>
      <c r="I3" s="217"/>
      <c r="J3" s="276"/>
      <c r="N3" s="273"/>
    </row>
    <row r="4" spans="1:14" ht="19.5" customHeight="1">
      <c r="A4" s="217"/>
      <c r="B4" s="275"/>
      <c r="C4" s="217"/>
      <c r="D4" s="328" t="s">
        <v>2</v>
      </c>
      <c r="E4" s="328"/>
      <c r="F4" s="328"/>
      <c r="G4" s="278"/>
      <c r="H4" s="329" t="s">
        <v>3</v>
      </c>
      <c r="I4" s="329"/>
      <c r="J4" s="329"/>
      <c r="N4" s="279"/>
    </row>
    <row r="5" spans="1:14" ht="19.5" customHeight="1">
      <c r="A5" s="217"/>
      <c r="B5" s="218"/>
      <c r="C5" s="248"/>
      <c r="D5" s="330" t="s">
        <v>4</v>
      </c>
      <c r="E5" s="330"/>
      <c r="F5" s="330"/>
      <c r="G5" s="280"/>
      <c r="H5" s="331" t="s">
        <v>4</v>
      </c>
      <c r="I5" s="331"/>
      <c r="J5" s="331"/>
      <c r="N5" s="273"/>
    </row>
    <row r="6" spans="1:14" ht="19.5" customHeight="1">
      <c r="A6" s="217"/>
      <c r="B6" s="218"/>
      <c r="C6" s="248"/>
      <c r="D6" s="281" t="s">
        <v>5</v>
      </c>
      <c r="E6" s="281"/>
      <c r="F6" s="281" t="s">
        <v>167</v>
      </c>
      <c r="G6" s="282"/>
      <c r="H6" s="281" t="s">
        <v>5</v>
      </c>
      <c r="I6" s="281"/>
      <c r="J6" s="281" t="s">
        <v>167</v>
      </c>
      <c r="N6" s="273"/>
    </row>
    <row r="7" spans="1:14" ht="19.5" customHeight="1">
      <c r="A7" s="217"/>
      <c r="B7" s="218"/>
      <c r="C7" s="248"/>
      <c r="D7" s="283">
        <v>2023</v>
      </c>
      <c r="E7" s="283"/>
      <c r="F7" s="283">
        <v>2022</v>
      </c>
      <c r="G7" s="283"/>
      <c r="H7" s="283">
        <v>2023</v>
      </c>
      <c r="I7" s="283"/>
      <c r="J7" s="283">
        <v>2022</v>
      </c>
      <c r="N7" s="273"/>
    </row>
    <row r="8" spans="1:14" ht="19.5" customHeight="1">
      <c r="A8" s="177" t="s">
        <v>6</v>
      </c>
      <c r="B8" s="321" t="s">
        <v>7</v>
      </c>
      <c r="C8" s="284"/>
      <c r="D8" s="283" t="s">
        <v>266</v>
      </c>
      <c r="E8" s="283"/>
      <c r="F8" s="283"/>
      <c r="G8" s="283"/>
      <c r="H8" s="283" t="s">
        <v>266</v>
      </c>
      <c r="I8" s="283"/>
      <c r="J8" s="283"/>
    </row>
    <row r="9" spans="1:14" ht="19.5" customHeight="1">
      <c r="A9" s="285"/>
      <c r="C9" s="285"/>
      <c r="D9" s="326" t="s">
        <v>8</v>
      </c>
      <c r="E9" s="326"/>
      <c r="F9" s="326"/>
      <c r="G9" s="326"/>
      <c r="H9" s="326"/>
      <c r="I9" s="326"/>
      <c r="J9" s="326"/>
      <c r="K9" s="279"/>
      <c r="L9" s="80"/>
    </row>
    <row r="10" spans="1:14" ht="19.5" customHeight="1">
      <c r="A10" s="286" t="s">
        <v>9</v>
      </c>
      <c r="B10" s="322"/>
      <c r="C10" s="287"/>
      <c r="D10" s="288"/>
      <c r="E10" s="287"/>
      <c r="F10" s="288"/>
      <c r="G10" s="287"/>
      <c r="H10" s="288"/>
      <c r="I10" s="287"/>
      <c r="J10" s="288"/>
    </row>
    <row r="11" spans="1:14" ht="19.5" customHeight="1">
      <c r="A11" s="189" t="s">
        <v>10</v>
      </c>
      <c r="B11" s="289"/>
      <c r="C11" s="1"/>
      <c r="D11" s="88">
        <v>9981558</v>
      </c>
      <c r="E11" s="89"/>
      <c r="F11" s="88">
        <v>8430312</v>
      </c>
      <c r="G11" s="89"/>
      <c r="H11" s="88">
        <v>6141547</v>
      </c>
      <c r="I11" s="89"/>
      <c r="J11" s="88">
        <v>3263174</v>
      </c>
      <c r="K11" s="290"/>
    </row>
    <row r="12" spans="1:14" ht="19.5" customHeight="1">
      <c r="A12" s="189" t="s">
        <v>187</v>
      </c>
      <c r="B12" s="289">
        <v>3</v>
      </c>
      <c r="C12" s="1"/>
      <c r="D12" s="88">
        <v>1965322</v>
      </c>
      <c r="E12" s="89"/>
      <c r="F12" s="88">
        <v>1629879</v>
      </c>
      <c r="G12" s="89"/>
      <c r="H12" s="88">
        <v>1533740</v>
      </c>
      <c r="I12" s="89"/>
      <c r="J12" s="88">
        <v>1213691</v>
      </c>
      <c r="K12" s="290"/>
    </row>
    <row r="13" spans="1:14" ht="19.5" customHeight="1">
      <c r="A13" s="189" t="s">
        <v>205</v>
      </c>
      <c r="B13" s="289" t="s">
        <v>293</v>
      </c>
      <c r="C13" s="1"/>
      <c r="D13" s="88">
        <v>3315331</v>
      </c>
      <c r="E13" s="89"/>
      <c r="F13" s="88">
        <v>3610909</v>
      </c>
      <c r="G13" s="91"/>
      <c r="H13" s="88">
        <v>0</v>
      </c>
      <c r="I13" s="92"/>
      <c r="J13" s="88">
        <v>0</v>
      </c>
      <c r="K13" s="290"/>
    </row>
    <row r="14" spans="1:14" ht="19.5" customHeight="1">
      <c r="A14" s="189" t="s">
        <v>193</v>
      </c>
      <c r="B14" s="289"/>
      <c r="C14" s="1"/>
      <c r="D14" s="88">
        <v>358853</v>
      </c>
      <c r="E14" s="89"/>
      <c r="F14" s="88">
        <v>392349</v>
      </c>
      <c r="G14" s="89"/>
      <c r="H14" s="88">
        <v>28970</v>
      </c>
      <c r="I14" s="89"/>
      <c r="J14" s="88">
        <v>2306</v>
      </c>
      <c r="K14" s="290"/>
    </row>
    <row r="15" spans="1:14" ht="19.5" customHeight="1">
      <c r="A15" s="189" t="s">
        <v>11</v>
      </c>
      <c r="B15" s="289">
        <v>2</v>
      </c>
      <c r="C15" s="1"/>
      <c r="D15" s="88">
        <v>287295</v>
      </c>
      <c r="E15" s="89"/>
      <c r="F15" s="88">
        <v>284299</v>
      </c>
      <c r="G15" s="89"/>
      <c r="H15" s="88">
        <v>519152</v>
      </c>
      <c r="I15" s="89"/>
      <c r="J15" s="88">
        <v>453650</v>
      </c>
      <c r="K15" s="290"/>
    </row>
    <row r="16" spans="1:14" ht="19.5" customHeight="1">
      <c r="A16" s="189" t="s">
        <v>281</v>
      </c>
      <c r="B16" s="289"/>
      <c r="C16" s="1"/>
      <c r="D16" s="88">
        <v>2954</v>
      </c>
      <c r="E16" s="90"/>
      <c r="F16" s="88">
        <v>2914</v>
      </c>
      <c r="G16" s="89"/>
      <c r="H16" s="88">
        <v>0</v>
      </c>
      <c r="I16" s="88"/>
      <c r="J16" s="88">
        <v>0</v>
      </c>
      <c r="K16" s="290"/>
    </row>
    <row r="17" spans="1:11" ht="19.5" customHeight="1">
      <c r="A17" s="189" t="s">
        <v>12</v>
      </c>
      <c r="B17" s="289">
        <v>2</v>
      </c>
      <c r="C17" s="4"/>
      <c r="D17" s="88">
        <v>1401343</v>
      </c>
      <c r="E17" s="91"/>
      <c r="F17" s="88">
        <v>1403596</v>
      </c>
      <c r="G17" s="89"/>
      <c r="H17" s="88">
        <v>8531836</v>
      </c>
      <c r="I17" s="89"/>
      <c r="J17" s="88">
        <v>7323855</v>
      </c>
      <c r="K17" s="290"/>
    </row>
    <row r="18" spans="1:11" ht="19.5" customHeight="1">
      <c r="A18" s="189" t="s">
        <v>282</v>
      </c>
      <c r="B18" s="289">
        <v>2</v>
      </c>
      <c r="C18" s="1"/>
      <c r="D18" s="88">
        <v>0</v>
      </c>
      <c r="E18" s="89"/>
      <c r="F18" s="88">
        <v>0</v>
      </c>
      <c r="G18" s="89"/>
      <c r="H18" s="88">
        <v>114000</v>
      </c>
      <c r="I18" s="89"/>
      <c r="J18" s="88">
        <v>124000</v>
      </c>
      <c r="K18" s="290"/>
    </row>
    <row r="19" spans="1:11" ht="19.5" customHeight="1">
      <c r="A19" s="189" t="s">
        <v>200</v>
      </c>
      <c r="B19" s="289">
        <v>3</v>
      </c>
      <c r="C19" s="4"/>
      <c r="D19" s="88">
        <v>105445</v>
      </c>
      <c r="E19" s="91"/>
      <c r="F19" s="88">
        <v>91622</v>
      </c>
      <c r="G19" s="89"/>
      <c r="H19" s="88">
        <v>0</v>
      </c>
      <c r="I19" s="92"/>
      <c r="J19" s="88">
        <v>0</v>
      </c>
      <c r="K19" s="290"/>
    </row>
    <row r="20" spans="1:11" ht="19.5" customHeight="1">
      <c r="A20" s="189" t="s">
        <v>13</v>
      </c>
      <c r="B20" s="289"/>
      <c r="C20" s="1"/>
      <c r="D20" s="88">
        <v>999294</v>
      </c>
      <c r="E20" s="89"/>
      <c r="F20" s="88">
        <v>1142459</v>
      </c>
      <c r="G20" s="91"/>
      <c r="H20" s="88">
        <v>0</v>
      </c>
      <c r="I20" s="92"/>
      <c r="J20" s="88">
        <v>0</v>
      </c>
      <c r="K20" s="290"/>
    </row>
    <row r="21" spans="1:11" ht="19.5" customHeight="1">
      <c r="A21" s="189" t="s">
        <v>14</v>
      </c>
      <c r="B21" s="291"/>
      <c r="C21" s="1"/>
      <c r="D21" s="88">
        <v>536577</v>
      </c>
      <c r="E21" s="89"/>
      <c r="F21" s="88">
        <v>662517</v>
      </c>
      <c r="G21" s="91"/>
      <c r="H21" s="88">
        <v>0</v>
      </c>
      <c r="I21" s="92"/>
      <c r="J21" s="88">
        <v>0</v>
      </c>
      <c r="K21" s="290"/>
    </row>
    <row r="22" spans="1:11" ht="19.5" customHeight="1">
      <c r="A22" s="189" t="s">
        <v>15</v>
      </c>
      <c r="B22" s="291"/>
      <c r="C22" s="5"/>
      <c r="D22" s="88">
        <v>272245</v>
      </c>
      <c r="E22" s="93"/>
      <c r="F22" s="88">
        <v>138856</v>
      </c>
      <c r="G22" s="93"/>
      <c r="H22" s="88">
        <v>13122</v>
      </c>
      <c r="I22" s="94"/>
      <c r="J22" s="88">
        <v>7856</v>
      </c>
      <c r="K22" s="290"/>
    </row>
    <row r="23" spans="1:11" ht="19.5" customHeight="1">
      <c r="A23" s="189" t="s">
        <v>16</v>
      </c>
      <c r="B23" s="291"/>
      <c r="C23" s="5"/>
      <c r="D23" s="88">
        <v>213063</v>
      </c>
      <c r="E23" s="93"/>
      <c r="F23" s="88">
        <v>233230</v>
      </c>
      <c r="G23" s="93"/>
      <c r="H23" s="88">
        <v>15031</v>
      </c>
      <c r="I23" s="96"/>
      <c r="J23" s="88">
        <v>14540</v>
      </c>
      <c r="K23" s="290"/>
    </row>
    <row r="24" spans="1:11" ht="19.5" customHeight="1">
      <c r="A24" s="182" t="s">
        <v>17</v>
      </c>
      <c r="C24" s="8">
        <v>0</v>
      </c>
      <c r="D24" s="97">
        <f>SUM(D11:D23)</f>
        <v>19439280</v>
      </c>
      <c r="E24" s="98"/>
      <c r="F24" s="97">
        <f>SUM(F11:F23)</f>
        <v>18022942</v>
      </c>
      <c r="G24" s="98"/>
      <c r="H24" s="97">
        <f>SUM(H11:H23)</f>
        <v>16897398</v>
      </c>
      <c r="I24" s="98"/>
      <c r="J24" s="97">
        <f>SUM(J11:J23)</f>
        <v>12403072</v>
      </c>
      <c r="K24" s="290"/>
    </row>
    <row r="25" spans="1:11" ht="19.5" customHeight="1">
      <c r="C25" s="10"/>
      <c r="D25" s="95"/>
      <c r="E25" s="95"/>
      <c r="F25" s="95"/>
      <c r="G25" s="95"/>
      <c r="H25" s="95"/>
      <c r="I25" s="99"/>
      <c r="J25" s="95"/>
      <c r="K25" s="290"/>
    </row>
    <row r="26" spans="1:11" ht="19.5" customHeight="1">
      <c r="A26" s="286" t="s">
        <v>171</v>
      </c>
      <c r="B26" s="293"/>
      <c r="C26" s="7"/>
      <c r="D26" s="95"/>
      <c r="E26" s="95"/>
      <c r="F26" s="95"/>
      <c r="G26" s="95"/>
      <c r="H26" s="95"/>
      <c r="I26" s="95"/>
      <c r="J26" s="95"/>
      <c r="K26" s="290"/>
    </row>
    <row r="27" spans="1:11" ht="19.5" customHeight="1">
      <c r="A27" s="294" t="s">
        <v>188</v>
      </c>
      <c r="B27" s="293" t="s">
        <v>314</v>
      </c>
      <c r="C27" s="11"/>
      <c r="D27" s="88">
        <v>621452</v>
      </c>
      <c r="E27" s="95"/>
      <c r="F27" s="88">
        <v>721179</v>
      </c>
      <c r="G27" s="95"/>
      <c r="H27" s="88">
        <v>0</v>
      </c>
      <c r="I27" s="92"/>
      <c r="J27" s="88">
        <v>0</v>
      </c>
      <c r="K27" s="290"/>
    </row>
    <row r="28" spans="1:11" ht="19.5" customHeight="1">
      <c r="A28" s="175" t="s">
        <v>18</v>
      </c>
      <c r="B28" s="293">
        <v>5</v>
      </c>
      <c r="C28" s="11"/>
      <c r="D28" s="88">
        <v>1566522</v>
      </c>
      <c r="E28" s="95"/>
      <c r="F28" s="88">
        <v>1563455</v>
      </c>
      <c r="G28" s="95"/>
      <c r="H28" s="88">
        <v>61200</v>
      </c>
      <c r="I28" s="95"/>
      <c r="J28" s="88">
        <v>61200</v>
      </c>
      <c r="K28" s="290"/>
    </row>
    <row r="29" spans="1:11" ht="19.5" customHeight="1">
      <c r="A29" s="175" t="s">
        <v>19</v>
      </c>
      <c r="B29" s="293">
        <v>5</v>
      </c>
      <c r="C29" s="11"/>
      <c r="D29" s="88">
        <v>0</v>
      </c>
      <c r="E29" s="92"/>
      <c r="F29" s="88">
        <v>0</v>
      </c>
      <c r="G29" s="95"/>
      <c r="H29" s="88">
        <v>23574012</v>
      </c>
      <c r="I29" s="95"/>
      <c r="J29" s="88">
        <v>23520012</v>
      </c>
      <c r="K29" s="290"/>
    </row>
    <row r="30" spans="1:11" ht="19.5" customHeight="1">
      <c r="A30" s="175" t="s">
        <v>20</v>
      </c>
      <c r="B30" s="293">
        <v>5</v>
      </c>
      <c r="C30" s="11"/>
      <c r="D30" s="88">
        <v>1098754</v>
      </c>
      <c r="E30" s="95"/>
      <c r="F30" s="88">
        <v>1148741</v>
      </c>
      <c r="G30" s="95"/>
      <c r="H30" s="88">
        <v>467296</v>
      </c>
      <c r="I30" s="95"/>
      <c r="J30" s="88">
        <v>467296</v>
      </c>
      <c r="K30" s="290"/>
    </row>
    <row r="31" spans="1:11" ht="19.5" customHeight="1">
      <c r="A31" s="175" t="s">
        <v>283</v>
      </c>
      <c r="B31" s="293"/>
      <c r="C31" s="11"/>
      <c r="D31" s="88">
        <v>54414</v>
      </c>
      <c r="E31" s="95"/>
      <c r="F31" s="88">
        <v>55168</v>
      </c>
      <c r="G31" s="95"/>
      <c r="H31" s="88">
        <v>0</v>
      </c>
      <c r="I31" s="95"/>
      <c r="J31" s="88">
        <v>0</v>
      </c>
      <c r="K31" s="290"/>
    </row>
    <row r="32" spans="1:11" ht="19.5" customHeight="1">
      <c r="A32" s="175" t="s">
        <v>206</v>
      </c>
      <c r="B32" s="293">
        <v>2</v>
      </c>
      <c r="C32" s="11"/>
      <c r="D32" s="88">
        <v>35468</v>
      </c>
      <c r="E32" s="92"/>
      <c r="F32" s="88">
        <v>31668</v>
      </c>
      <c r="G32" s="95"/>
      <c r="H32" s="88">
        <v>0</v>
      </c>
      <c r="I32" s="95"/>
      <c r="J32" s="88">
        <v>0</v>
      </c>
      <c r="K32" s="290"/>
    </row>
    <row r="33" spans="1:11" ht="19.5" hidden="1" customHeight="1">
      <c r="A33" s="189" t="s">
        <v>207</v>
      </c>
      <c r="B33" s="293">
        <v>5</v>
      </c>
      <c r="C33" s="11"/>
      <c r="D33" s="88">
        <v>0</v>
      </c>
      <c r="E33" s="92"/>
      <c r="F33" s="88">
        <v>0</v>
      </c>
      <c r="G33" s="95"/>
      <c r="H33" s="88">
        <v>0</v>
      </c>
      <c r="I33" s="95"/>
      <c r="J33" s="88">
        <v>0</v>
      </c>
      <c r="K33" s="290"/>
    </row>
    <row r="34" spans="1:11" ht="19.5" customHeight="1">
      <c r="A34" s="175" t="s">
        <v>21</v>
      </c>
      <c r="B34" s="293">
        <v>6</v>
      </c>
      <c r="C34" s="6"/>
      <c r="D34" s="88">
        <v>172249</v>
      </c>
      <c r="E34" s="95"/>
      <c r="F34" s="88">
        <v>175332</v>
      </c>
      <c r="G34" s="95"/>
      <c r="H34" s="88">
        <v>0</v>
      </c>
      <c r="I34" s="92"/>
      <c r="J34" s="88">
        <v>0</v>
      </c>
      <c r="K34" s="290"/>
    </row>
    <row r="35" spans="1:11" ht="19.5" customHeight="1">
      <c r="A35" s="175" t="s">
        <v>208</v>
      </c>
      <c r="B35" s="293">
        <v>7</v>
      </c>
      <c r="C35" s="6"/>
      <c r="D35" s="88">
        <v>15717402</v>
      </c>
      <c r="E35" s="95"/>
      <c r="F35" s="88">
        <v>15351278</v>
      </c>
      <c r="G35" s="95"/>
      <c r="H35" s="88">
        <v>128030</v>
      </c>
      <c r="I35" s="95"/>
      <c r="J35" s="88">
        <v>124937</v>
      </c>
      <c r="K35" s="290"/>
    </row>
    <row r="36" spans="1:11" ht="19.5" customHeight="1">
      <c r="A36" s="175" t="s">
        <v>177</v>
      </c>
      <c r="B36" s="293">
        <v>7</v>
      </c>
      <c r="C36" s="6"/>
      <c r="D36" s="88">
        <v>1188117</v>
      </c>
      <c r="E36" s="95"/>
      <c r="F36" s="88">
        <v>1271097</v>
      </c>
      <c r="G36" s="95"/>
      <c r="H36" s="88">
        <v>9243</v>
      </c>
      <c r="I36" s="95"/>
      <c r="J36" s="88">
        <v>9660</v>
      </c>
      <c r="K36" s="290"/>
    </row>
    <row r="37" spans="1:11" ht="19.5" customHeight="1">
      <c r="A37" s="175" t="s">
        <v>22</v>
      </c>
      <c r="B37" s="293"/>
      <c r="C37" s="6"/>
      <c r="D37" s="88">
        <v>6071</v>
      </c>
      <c r="E37" s="95"/>
      <c r="F37" s="88">
        <v>6071</v>
      </c>
      <c r="G37" s="95"/>
      <c r="H37" s="88">
        <v>0</v>
      </c>
      <c r="I37" s="92"/>
      <c r="J37" s="88">
        <v>0</v>
      </c>
      <c r="K37" s="290"/>
    </row>
    <row r="38" spans="1:11" ht="19.399999999999999" customHeight="1">
      <c r="A38" s="175" t="s">
        <v>191</v>
      </c>
      <c r="B38" s="321"/>
      <c r="C38" s="5"/>
      <c r="D38" s="88">
        <v>240510</v>
      </c>
      <c r="E38" s="95"/>
      <c r="F38" s="88">
        <v>229480</v>
      </c>
      <c r="G38" s="95"/>
      <c r="H38" s="88">
        <v>60378</v>
      </c>
      <c r="I38" s="99"/>
      <c r="J38" s="88">
        <v>43707</v>
      </c>
      <c r="K38" s="290"/>
    </row>
    <row r="39" spans="1:11" ht="19.399999999999999" customHeight="1">
      <c r="A39" s="175" t="s">
        <v>284</v>
      </c>
      <c r="B39" s="321">
        <v>8</v>
      </c>
      <c r="C39" s="5"/>
      <c r="D39" s="88">
        <v>1865820</v>
      </c>
      <c r="E39" s="95"/>
      <c r="F39" s="88">
        <v>1521273</v>
      </c>
      <c r="G39" s="95"/>
      <c r="H39" s="88">
        <v>0</v>
      </c>
      <c r="I39" s="99"/>
      <c r="J39" s="88">
        <v>0</v>
      </c>
      <c r="K39" s="290"/>
    </row>
    <row r="40" spans="1:11" ht="19.5" customHeight="1">
      <c r="A40" s="175" t="s">
        <v>23</v>
      </c>
      <c r="B40" s="321"/>
      <c r="C40" s="5"/>
      <c r="D40" s="88">
        <v>331347</v>
      </c>
      <c r="E40" s="95"/>
      <c r="F40" s="88">
        <v>300565</v>
      </c>
      <c r="G40" s="95"/>
      <c r="H40" s="88">
        <v>98992</v>
      </c>
      <c r="I40" s="99"/>
      <c r="J40" s="88">
        <v>64628</v>
      </c>
      <c r="K40" s="290"/>
    </row>
    <row r="41" spans="1:11" ht="19.5" customHeight="1">
      <c r="A41" s="175" t="s">
        <v>24</v>
      </c>
      <c r="B41" s="321">
        <v>9</v>
      </c>
      <c r="C41" s="5"/>
      <c r="D41" s="88">
        <v>1128765</v>
      </c>
      <c r="E41" s="95"/>
      <c r="F41" s="88">
        <v>1194428</v>
      </c>
      <c r="G41" s="95"/>
      <c r="H41" s="88">
        <v>359032</v>
      </c>
      <c r="I41" s="99"/>
      <c r="J41" s="88">
        <v>3688</v>
      </c>
      <c r="K41" s="290"/>
    </row>
    <row r="42" spans="1:11" ht="19.5" customHeight="1">
      <c r="A42" s="295" t="s">
        <v>25</v>
      </c>
      <c r="B42" s="296"/>
      <c r="C42" s="296"/>
      <c r="D42" s="97">
        <f>SUM(D27:D41)</f>
        <v>24026891</v>
      </c>
      <c r="E42" s="101"/>
      <c r="F42" s="97">
        <f>SUM(F27:F41)</f>
        <v>23569735</v>
      </c>
      <c r="G42" s="101"/>
      <c r="H42" s="97">
        <f>SUM(H27:H41)</f>
        <v>24758183</v>
      </c>
      <c r="I42" s="102"/>
      <c r="J42" s="97">
        <f>SUM(J27:J41)</f>
        <v>24295128</v>
      </c>
      <c r="K42" s="290"/>
    </row>
    <row r="43" spans="1:11" ht="19.5" customHeight="1">
      <c r="A43" s="295"/>
      <c r="B43" s="296"/>
      <c r="C43" s="296"/>
      <c r="D43" s="103"/>
      <c r="E43" s="101"/>
      <c r="F43" s="103"/>
      <c r="G43" s="101"/>
      <c r="H43" s="103"/>
      <c r="I43" s="102"/>
      <c r="J43" s="103"/>
      <c r="K43" s="290"/>
    </row>
    <row r="44" spans="1:11" ht="19.5" customHeight="1" thickBot="1">
      <c r="A44" s="203" t="s">
        <v>26</v>
      </c>
      <c r="B44" s="296"/>
      <c r="C44" s="296"/>
      <c r="D44" s="104">
        <f>D24+D42</f>
        <v>43466171</v>
      </c>
      <c r="E44" s="101"/>
      <c r="F44" s="104">
        <f>F24+F42</f>
        <v>41592677</v>
      </c>
      <c r="G44" s="101"/>
      <c r="H44" s="104">
        <f>H24+H42</f>
        <v>41655581</v>
      </c>
      <c r="I44" s="102"/>
      <c r="J44" s="104">
        <f>J24+J42</f>
        <v>36698200</v>
      </c>
      <c r="K44" s="290"/>
    </row>
    <row r="45" spans="1:11" ht="19.5" customHeight="1" thickTop="1">
      <c r="A45" s="203"/>
      <c r="B45" s="296"/>
      <c r="C45" s="296"/>
      <c r="D45" s="105"/>
      <c r="E45" s="106"/>
      <c r="F45" s="105"/>
      <c r="G45" s="106"/>
      <c r="H45" s="105"/>
      <c r="I45" s="102"/>
      <c r="J45" s="105"/>
      <c r="K45" s="290"/>
    </row>
    <row r="46" spans="1:11" ht="19.5" customHeight="1">
      <c r="A46" s="165" t="s">
        <v>0</v>
      </c>
      <c r="C46" s="270"/>
      <c r="D46" s="107"/>
      <c r="E46" s="107"/>
      <c r="F46" s="107"/>
      <c r="G46" s="107"/>
      <c r="H46" s="107"/>
      <c r="I46" s="108"/>
      <c r="J46" s="107"/>
      <c r="K46" s="290"/>
    </row>
    <row r="47" spans="1:11" ht="19.5" customHeight="1">
      <c r="A47" s="274" t="s">
        <v>1</v>
      </c>
      <c r="C47" s="270"/>
      <c r="D47" s="107"/>
      <c r="E47" s="107"/>
      <c r="F47" s="107"/>
      <c r="G47" s="107"/>
      <c r="H47" s="107"/>
      <c r="I47" s="108"/>
      <c r="J47" s="107"/>
      <c r="K47" s="290"/>
    </row>
    <row r="48" spans="1:11" ht="19.5" customHeight="1">
      <c r="A48" s="285"/>
      <c r="C48" s="270"/>
      <c r="D48" s="107"/>
      <c r="E48" s="107"/>
      <c r="F48" s="107"/>
      <c r="G48" s="107"/>
      <c r="H48" s="107"/>
      <c r="I48" s="108"/>
      <c r="J48" s="107"/>
      <c r="K48" s="290"/>
    </row>
    <row r="49" spans="1:13" s="298" customFormat="1" ht="19.5" customHeight="1">
      <c r="A49" s="297"/>
      <c r="B49" s="269"/>
      <c r="C49" s="316"/>
      <c r="D49" s="332" t="s">
        <v>2</v>
      </c>
      <c r="E49" s="332"/>
      <c r="F49" s="332"/>
      <c r="G49" s="317"/>
      <c r="H49" s="333" t="s">
        <v>3</v>
      </c>
      <c r="I49" s="333"/>
      <c r="J49" s="333"/>
      <c r="K49" s="290"/>
      <c r="L49" s="79"/>
      <c r="M49" s="81"/>
    </row>
    <row r="50" spans="1:13" s="298" customFormat="1" ht="19.5" customHeight="1">
      <c r="A50" s="297"/>
      <c r="B50" s="269"/>
      <c r="C50" s="316"/>
      <c r="D50" s="334" t="s">
        <v>4</v>
      </c>
      <c r="E50" s="334"/>
      <c r="F50" s="334"/>
      <c r="G50" s="318"/>
      <c r="H50" s="335" t="s">
        <v>4</v>
      </c>
      <c r="I50" s="335"/>
      <c r="J50" s="335"/>
      <c r="K50" s="290"/>
      <c r="L50" s="79"/>
      <c r="M50" s="81"/>
    </row>
    <row r="51" spans="1:13" s="298" customFormat="1" ht="19.5" customHeight="1">
      <c r="A51" s="297"/>
      <c r="B51" s="269"/>
      <c r="C51" s="316"/>
      <c r="D51" s="281" t="s">
        <v>5</v>
      </c>
      <c r="E51" s="281"/>
      <c r="F51" s="281" t="s">
        <v>167</v>
      </c>
      <c r="G51" s="282"/>
      <c r="H51" s="281" t="s">
        <v>5</v>
      </c>
      <c r="I51" s="281"/>
      <c r="J51" s="281" t="s">
        <v>167</v>
      </c>
      <c r="K51" s="290"/>
      <c r="L51" s="79"/>
      <c r="M51" s="81"/>
    </row>
    <row r="52" spans="1:13" s="298" customFormat="1" ht="19.5" customHeight="1">
      <c r="A52" s="297"/>
      <c r="B52" s="269"/>
      <c r="C52" s="316"/>
      <c r="D52" s="283">
        <v>2023</v>
      </c>
      <c r="E52" s="283"/>
      <c r="F52" s="283">
        <v>2022</v>
      </c>
      <c r="G52" s="283"/>
      <c r="H52" s="283">
        <v>2023</v>
      </c>
      <c r="I52" s="283"/>
      <c r="J52" s="283">
        <v>2022</v>
      </c>
      <c r="K52" s="290"/>
      <c r="L52" s="79"/>
      <c r="M52" s="81"/>
    </row>
    <row r="53" spans="1:13" ht="19.5" customHeight="1">
      <c r="A53" s="177" t="s">
        <v>27</v>
      </c>
      <c r="B53" s="321" t="s">
        <v>7</v>
      </c>
      <c r="C53" s="299"/>
      <c r="D53" s="283" t="s">
        <v>266</v>
      </c>
      <c r="E53" s="283"/>
      <c r="F53" s="283"/>
      <c r="G53" s="283"/>
      <c r="H53" s="283" t="s">
        <v>266</v>
      </c>
      <c r="I53" s="283"/>
      <c r="J53" s="283"/>
      <c r="K53" s="290"/>
    </row>
    <row r="54" spans="1:13" ht="19.5" customHeight="1">
      <c r="A54" s="285"/>
      <c r="C54" s="300"/>
      <c r="D54" s="326" t="s">
        <v>8</v>
      </c>
      <c r="E54" s="326"/>
      <c r="F54" s="326"/>
      <c r="G54" s="326"/>
      <c r="H54" s="326"/>
      <c r="I54" s="326"/>
      <c r="J54" s="326"/>
      <c r="K54" s="290"/>
    </row>
    <row r="55" spans="1:13" ht="19.5" customHeight="1">
      <c r="A55" s="211" t="s">
        <v>28</v>
      </c>
      <c r="C55" s="301"/>
      <c r="D55" s="107"/>
      <c r="E55" s="107"/>
      <c r="F55" s="107"/>
      <c r="G55" s="107"/>
      <c r="H55" s="107"/>
      <c r="I55" s="108"/>
      <c r="J55" s="107"/>
      <c r="K55" s="290"/>
    </row>
    <row r="56" spans="1:13" ht="19.5" customHeight="1">
      <c r="A56" s="302" t="s">
        <v>29</v>
      </c>
      <c r="C56" s="301"/>
      <c r="D56" s="107"/>
      <c r="E56" s="107"/>
      <c r="F56" s="107"/>
      <c r="G56" s="107"/>
      <c r="H56" s="107"/>
      <c r="I56" s="108"/>
      <c r="J56" s="107"/>
      <c r="K56" s="290"/>
    </row>
    <row r="57" spans="1:13" ht="19.5" customHeight="1">
      <c r="A57" s="302" t="s">
        <v>30</v>
      </c>
      <c r="B57" s="289">
        <v>10</v>
      </c>
      <c r="C57" s="5"/>
      <c r="D57" s="109">
        <v>526965</v>
      </c>
      <c r="E57" s="93"/>
      <c r="F57" s="109">
        <v>733521</v>
      </c>
      <c r="G57" s="110"/>
      <c r="H57" s="109">
        <v>0</v>
      </c>
      <c r="I57" s="92"/>
      <c r="J57" s="109">
        <v>0</v>
      </c>
      <c r="K57" s="290"/>
    </row>
    <row r="58" spans="1:13" ht="19.5" customHeight="1">
      <c r="A58" s="189" t="s">
        <v>194</v>
      </c>
      <c r="B58" s="322"/>
      <c r="C58" s="1"/>
      <c r="D58" s="109">
        <v>1489439</v>
      </c>
      <c r="E58" s="89"/>
      <c r="F58" s="109">
        <v>1704663</v>
      </c>
      <c r="G58" s="89"/>
      <c r="H58" s="109">
        <v>0</v>
      </c>
      <c r="I58" s="89"/>
      <c r="J58" s="109">
        <v>0</v>
      </c>
      <c r="K58" s="290"/>
    </row>
    <row r="59" spans="1:13" ht="19.5" customHeight="1">
      <c r="A59" s="189" t="s">
        <v>195</v>
      </c>
      <c r="B59" s="322"/>
      <c r="C59" s="1"/>
      <c r="D59" s="109">
        <v>338660</v>
      </c>
      <c r="E59" s="89"/>
      <c r="F59" s="109">
        <v>302713</v>
      </c>
      <c r="G59" s="89"/>
      <c r="H59" s="109">
        <v>7377</v>
      </c>
      <c r="I59" s="89"/>
      <c r="J59" s="109">
        <v>5851</v>
      </c>
      <c r="K59" s="290"/>
    </row>
    <row r="60" spans="1:13" ht="19.5" customHeight="1">
      <c r="A60" s="189" t="s">
        <v>31</v>
      </c>
      <c r="B60" s="289">
        <v>2</v>
      </c>
      <c r="C60" s="1"/>
      <c r="D60" s="109">
        <v>38301</v>
      </c>
      <c r="E60" s="89"/>
      <c r="F60" s="109">
        <v>91590</v>
      </c>
      <c r="G60" s="89"/>
      <c r="H60" s="109">
        <v>0</v>
      </c>
      <c r="I60" s="89"/>
      <c r="J60" s="109">
        <v>2565</v>
      </c>
      <c r="K60" s="290"/>
    </row>
    <row r="61" spans="1:13" ht="19.5" customHeight="1">
      <c r="A61" s="189" t="s">
        <v>32</v>
      </c>
      <c r="B61" s="289"/>
      <c r="C61" s="1"/>
      <c r="D61" s="109">
        <v>142027</v>
      </c>
      <c r="E61" s="89"/>
      <c r="F61" s="109">
        <v>212518</v>
      </c>
      <c r="G61" s="91"/>
      <c r="H61" s="109">
        <v>561</v>
      </c>
      <c r="I61" s="92"/>
      <c r="J61" s="109">
        <v>530</v>
      </c>
      <c r="K61" s="290"/>
    </row>
    <row r="62" spans="1:13" ht="19.5" customHeight="1">
      <c r="A62" s="189" t="s">
        <v>33</v>
      </c>
      <c r="B62" s="289" t="s">
        <v>315</v>
      </c>
      <c r="C62" s="4"/>
      <c r="D62" s="109">
        <v>0</v>
      </c>
      <c r="E62" s="91"/>
      <c r="F62" s="109">
        <v>0</v>
      </c>
      <c r="G62" s="91"/>
      <c r="H62" s="109">
        <v>373605</v>
      </c>
      <c r="I62" s="89"/>
      <c r="J62" s="109">
        <v>378734</v>
      </c>
      <c r="K62" s="290"/>
    </row>
    <row r="63" spans="1:13" ht="19.5" customHeight="1">
      <c r="A63" s="189" t="s">
        <v>34</v>
      </c>
      <c r="B63" s="289">
        <v>10</v>
      </c>
      <c r="C63" s="4"/>
      <c r="D63" s="109">
        <v>1536545</v>
      </c>
      <c r="E63" s="91"/>
      <c r="F63" s="109">
        <v>1180500</v>
      </c>
      <c r="G63" s="91"/>
      <c r="H63" s="109">
        <v>0</v>
      </c>
      <c r="I63" s="92"/>
      <c r="J63" s="109">
        <v>0</v>
      </c>
      <c r="K63" s="290"/>
    </row>
    <row r="64" spans="1:13" ht="19.5" customHeight="1">
      <c r="A64" s="189" t="s">
        <v>189</v>
      </c>
      <c r="B64" s="289">
        <v>10</v>
      </c>
      <c r="C64" s="4"/>
      <c r="D64" s="109">
        <v>1495953</v>
      </c>
      <c r="E64" s="91"/>
      <c r="F64" s="109">
        <v>2209298</v>
      </c>
      <c r="G64" s="91"/>
      <c r="H64" s="109">
        <v>1495953</v>
      </c>
      <c r="I64" s="92"/>
      <c r="J64" s="109">
        <v>2209298</v>
      </c>
      <c r="K64" s="290"/>
    </row>
    <row r="65" spans="1:11" ht="19.5" customHeight="1">
      <c r="A65" s="189" t="s">
        <v>179</v>
      </c>
      <c r="B65" s="289">
        <v>10</v>
      </c>
      <c r="C65" s="1"/>
      <c r="D65" s="109">
        <v>409543</v>
      </c>
      <c r="E65" s="89"/>
      <c r="F65" s="109">
        <v>400025</v>
      </c>
      <c r="G65" s="89"/>
      <c r="H65" s="109">
        <v>1546</v>
      </c>
      <c r="I65" s="92"/>
      <c r="J65" s="109">
        <v>1529</v>
      </c>
      <c r="K65" s="290"/>
    </row>
    <row r="66" spans="1:11" ht="19.5" customHeight="1">
      <c r="A66" s="212" t="s">
        <v>307</v>
      </c>
      <c r="B66" s="321"/>
      <c r="C66" s="5"/>
      <c r="D66" s="109">
        <v>50393</v>
      </c>
      <c r="E66" s="93"/>
      <c r="F66" s="109">
        <v>94028</v>
      </c>
      <c r="G66" s="93"/>
      <c r="H66" s="109">
        <v>0</v>
      </c>
      <c r="I66" s="92"/>
      <c r="J66" s="109">
        <v>0</v>
      </c>
      <c r="K66" s="290"/>
    </row>
    <row r="67" spans="1:11" ht="19.5" customHeight="1">
      <c r="A67" s="292" t="s">
        <v>35</v>
      </c>
      <c r="B67" s="321"/>
      <c r="C67" s="5"/>
      <c r="D67" s="109">
        <v>1177945</v>
      </c>
      <c r="E67" s="93"/>
      <c r="F67" s="109">
        <v>1233158</v>
      </c>
      <c r="G67" s="110"/>
      <c r="H67" s="109">
        <v>75378</v>
      </c>
      <c r="I67" s="111"/>
      <c r="J67" s="109">
        <v>101361</v>
      </c>
      <c r="K67" s="290"/>
    </row>
    <row r="68" spans="1:11" ht="19.5" customHeight="1">
      <c r="A68" s="292" t="s">
        <v>190</v>
      </c>
      <c r="B68" s="321"/>
      <c r="C68" s="5"/>
      <c r="D68" s="109">
        <v>5470</v>
      </c>
      <c r="E68" s="93"/>
      <c r="F68" s="109">
        <v>11455</v>
      </c>
      <c r="G68" s="110"/>
      <c r="H68" s="109">
        <v>0</v>
      </c>
      <c r="I68" s="111"/>
      <c r="J68" s="109">
        <v>0</v>
      </c>
      <c r="K68" s="290"/>
    </row>
    <row r="69" spans="1:11" ht="19.5" customHeight="1">
      <c r="A69" s="175" t="s">
        <v>36</v>
      </c>
      <c r="B69" s="321"/>
      <c r="C69" s="5"/>
      <c r="D69" s="109">
        <v>289822</v>
      </c>
      <c r="E69" s="93"/>
      <c r="F69" s="109">
        <v>279716</v>
      </c>
      <c r="G69" s="110"/>
      <c r="H69" s="109">
        <v>3416</v>
      </c>
      <c r="I69" s="111"/>
      <c r="J69" s="109">
        <v>4294</v>
      </c>
      <c r="K69" s="290"/>
    </row>
    <row r="70" spans="1:11" ht="19.5" customHeight="1">
      <c r="A70" s="295" t="s">
        <v>37</v>
      </c>
      <c r="B70" s="296"/>
      <c r="C70" s="296"/>
      <c r="D70" s="97">
        <f>SUM(D57:D69)</f>
        <v>7501063</v>
      </c>
      <c r="E70" s="101"/>
      <c r="F70" s="97">
        <f>SUM(F57:F69)</f>
        <v>8453185</v>
      </c>
      <c r="G70" s="101"/>
      <c r="H70" s="97">
        <f>SUM(H57:H69)</f>
        <v>1957836</v>
      </c>
      <c r="I70" s="102"/>
      <c r="J70" s="97">
        <f>SUM(J57:J69)</f>
        <v>2704162</v>
      </c>
      <c r="K70" s="290"/>
    </row>
    <row r="71" spans="1:11" ht="19.5" customHeight="1">
      <c r="C71" s="10"/>
      <c r="D71" s="95"/>
      <c r="E71" s="95"/>
      <c r="F71" s="95"/>
      <c r="G71" s="95"/>
      <c r="H71" s="95"/>
      <c r="I71" s="99"/>
      <c r="J71" s="95"/>
      <c r="K71" s="290"/>
    </row>
    <row r="72" spans="1:11" ht="19.5" customHeight="1">
      <c r="A72" s="211" t="s">
        <v>38</v>
      </c>
      <c r="C72" s="10"/>
      <c r="D72" s="95"/>
      <c r="E72" s="95"/>
      <c r="F72" s="95"/>
      <c r="G72" s="95"/>
      <c r="H72" s="95"/>
      <c r="I72" s="95"/>
      <c r="J72" s="95"/>
      <c r="K72" s="290"/>
    </row>
    <row r="73" spans="1:11" ht="19.5" customHeight="1">
      <c r="A73" s="189" t="s">
        <v>39</v>
      </c>
      <c r="B73" s="289">
        <v>10</v>
      </c>
      <c r="C73" s="5"/>
      <c r="D73" s="109">
        <v>1508299</v>
      </c>
      <c r="E73" s="95"/>
      <c r="F73" s="109">
        <v>2206801</v>
      </c>
      <c r="G73" s="95"/>
      <c r="H73" s="109">
        <v>0</v>
      </c>
      <c r="I73" s="95"/>
      <c r="J73" s="109">
        <v>0</v>
      </c>
      <c r="K73" s="290"/>
    </row>
    <row r="74" spans="1:11" ht="19.5" customHeight="1">
      <c r="A74" s="189" t="s">
        <v>178</v>
      </c>
      <c r="B74" s="289">
        <v>10</v>
      </c>
      <c r="C74" s="5"/>
      <c r="D74" s="109">
        <v>5720123</v>
      </c>
      <c r="E74" s="95"/>
      <c r="F74" s="109">
        <v>1982500</v>
      </c>
      <c r="G74" s="95"/>
      <c r="H74" s="109">
        <v>5720123</v>
      </c>
      <c r="I74" s="95"/>
      <c r="J74" s="109">
        <v>1982500</v>
      </c>
      <c r="K74" s="290"/>
    </row>
    <row r="75" spans="1:11" ht="19.5" customHeight="1">
      <c r="A75" s="189" t="s">
        <v>213</v>
      </c>
      <c r="B75" s="289">
        <v>10</v>
      </c>
      <c r="C75" s="5"/>
      <c r="D75" s="109">
        <v>817266</v>
      </c>
      <c r="E75" s="95"/>
      <c r="F75" s="109">
        <v>900594</v>
      </c>
      <c r="G75" s="95"/>
      <c r="H75" s="109">
        <v>8298</v>
      </c>
      <c r="I75" s="110"/>
      <c r="J75" s="109">
        <v>8691</v>
      </c>
      <c r="K75" s="290"/>
    </row>
    <row r="76" spans="1:11" ht="19.5" customHeight="1">
      <c r="A76" s="303" t="s">
        <v>40</v>
      </c>
      <c r="B76" s="321"/>
      <c r="C76" s="5"/>
      <c r="D76" s="109">
        <v>26163</v>
      </c>
      <c r="E76" s="95"/>
      <c r="F76" s="109">
        <v>26728</v>
      </c>
      <c r="G76" s="95"/>
      <c r="H76" s="109">
        <v>0</v>
      </c>
      <c r="I76" s="110"/>
      <c r="J76" s="109">
        <v>0</v>
      </c>
      <c r="K76" s="290"/>
    </row>
    <row r="77" spans="1:11" ht="19.5" customHeight="1">
      <c r="A77" s="303" t="s">
        <v>196</v>
      </c>
      <c r="B77" s="321"/>
      <c r="C77" s="5"/>
      <c r="D77" s="109">
        <v>254778</v>
      </c>
      <c r="E77" s="95"/>
      <c r="F77" s="109">
        <v>247030</v>
      </c>
      <c r="G77" s="95"/>
      <c r="H77" s="109">
        <v>32849</v>
      </c>
      <c r="I77" s="95"/>
      <c r="J77" s="109">
        <v>31683</v>
      </c>
      <c r="K77" s="290"/>
    </row>
    <row r="78" spans="1:11" ht="19.5" customHeight="1">
      <c r="A78" s="189" t="s">
        <v>41</v>
      </c>
      <c r="B78" s="321"/>
      <c r="C78" s="5"/>
      <c r="D78" s="109">
        <v>47512</v>
      </c>
      <c r="E78" s="95"/>
      <c r="F78" s="109">
        <v>49786</v>
      </c>
      <c r="G78" s="95"/>
      <c r="H78" s="109">
        <v>0</v>
      </c>
      <c r="I78" s="92"/>
      <c r="J78" s="109">
        <v>0</v>
      </c>
      <c r="K78" s="290"/>
    </row>
    <row r="79" spans="1:11" ht="19.5" customHeight="1">
      <c r="A79" s="295" t="s">
        <v>42</v>
      </c>
      <c r="B79" s="296"/>
      <c r="C79" s="296"/>
      <c r="D79" s="97">
        <f>SUM(D73:D78)</f>
        <v>8374141</v>
      </c>
      <c r="E79" s="98"/>
      <c r="F79" s="97">
        <f>SUM(F73:F78)</f>
        <v>5413439</v>
      </c>
      <c r="G79" s="98"/>
      <c r="H79" s="97">
        <f>SUM(H73:H78)</f>
        <v>5761270</v>
      </c>
      <c r="I79" s="112"/>
      <c r="J79" s="97">
        <f>SUM(J73:J78)</f>
        <v>2022874</v>
      </c>
      <c r="K79" s="290"/>
    </row>
    <row r="80" spans="1:11" ht="19.5" customHeight="1">
      <c r="A80" s="295"/>
      <c r="B80" s="296"/>
      <c r="C80" s="296"/>
      <c r="D80" s="103"/>
      <c r="E80" s="98"/>
      <c r="F80" s="103"/>
      <c r="G80" s="98"/>
      <c r="H80" s="103"/>
      <c r="I80" s="112"/>
      <c r="J80" s="103"/>
      <c r="K80" s="290"/>
    </row>
    <row r="81" spans="1:11" ht="19.5" customHeight="1">
      <c r="A81" s="203" t="s">
        <v>43</v>
      </c>
      <c r="B81" s="296"/>
      <c r="C81" s="296"/>
      <c r="D81" s="113">
        <f>D70+D79</f>
        <v>15875204</v>
      </c>
      <c r="E81" s="98"/>
      <c r="F81" s="113">
        <f>F70+F79</f>
        <v>13866624</v>
      </c>
      <c r="G81" s="98"/>
      <c r="H81" s="113">
        <f>H70+H79</f>
        <v>7719106</v>
      </c>
      <c r="I81" s="112"/>
      <c r="J81" s="113">
        <f>J70+J79</f>
        <v>4727036</v>
      </c>
      <c r="K81" s="290"/>
    </row>
    <row r="82" spans="1:11" ht="19.5" customHeight="1">
      <c r="A82" s="203"/>
      <c r="B82" s="296"/>
      <c r="C82" s="296"/>
      <c r="D82" s="105"/>
      <c r="E82" s="105"/>
      <c r="F82" s="105"/>
      <c r="G82" s="105"/>
      <c r="H82" s="105"/>
      <c r="I82" s="112"/>
      <c r="J82" s="105"/>
      <c r="K82" s="290"/>
    </row>
    <row r="83" spans="1:11" ht="19.5" customHeight="1">
      <c r="A83" s="165" t="s">
        <v>0</v>
      </c>
      <c r="C83" s="270"/>
      <c r="D83" s="107"/>
      <c r="E83" s="107"/>
      <c r="F83" s="107"/>
      <c r="G83" s="107"/>
      <c r="H83" s="107"/>
      <c r="I83" s="108"/>
      <c r="J83" s="107"/>
      <c r="K83" s="290"/>
    </row>
    <row r="84" spans="1:11" ht="19.5" customHeight="1">
      <c r="A84" s="274" t="s">
        <v>1</v>
      </c>
      <c r="C84" s="270"/>
      <c r="D84" s="107"/>
      <c r="E84" s="107"/>
      <c r="F84" s="107"/>
      <c r="G84" s="107"/>
      <c r="H84" s="107"/>
      <c r="I84" s="108"/>
      <c r="J84" s="107"/>
      <c r="K84" s="290"/>
    </row>
    <row r="85" spans="1:11" ht="19.5" customHeight="1">
      <c r="A85" s="285"/>
      <c r="C85" s="270"/>
      <c r="D85" s="107"/>
      <c r="E85" s="107"/>
      <c r="F85" s="107"/>
      <c r="G85" s="107"/>
      <c r="H85" s="107"/>
      <c r="I85" s="108"/>
      <c r="J85" s="107"/>
      <c r="K85" s="290"/>
    </row>
    <row r="86" spans="1:11" ht="19.5" customHeight="1">
      <c r="A86" s="285"/>
      <c r="C86" s="278"/>
      <c r="D86" s="332" t="s">
        <v>2</v>
      </c>
      <c r="E86" s="332"/>
      <c r="F86" s="332"/>
      <c r="G86" s="101"/>
      <c r="H86" s="333" t="s">
        <v>3</v>
      </c>
      <c r="I86" s="333"/>
      <c r="J86" s="333"/>
      <c r="K86" s="290"/>
    </row>
    <row r="87" spans="1:11" ht="19.5" customHeight="1">
      <c r="A87" s="285"/>
      <c r="C87" s="278"/>
      <c r="D87" s="334" t="s">
        <v>4</v>
      </c>
      <c r="E87" s="334"/>
      <c r="F87" s="334"/>
      <c r="G87" s="114"/>
      <c r="H87" s="335" t="s">
        <v>4</v>
      </c>
      <c r="I87" s="335"/>
      <c r="J87" s="335"/>
      <c r="K87" s="290"/>
    </row>
    <row r="88" spans="1:11" ht="19.5" customHeight="1">
      <c r="A88" s="285"/>
      <c r="C88" s="278"/>
      <c r="D88" s="281" t="s">
        <v>5</v>
      </c>
      <c r="E88" s="281"/>
      <c r="F88" s="281" t="s">
        <v>167</v>
      </c>
      <c r="G88" s="282"/>
      <c r="H88" s="281" t="s">
        <v>5</v>
      </c>
      <c r="I88" s="281"/>
      <c r="J88" s="281" t="s">
        <v>167</v>
      </c>
      <c r="K88" s="290"/>
    </row>
    <row r="89" spans="1:11" ht="19.5" customHeight="1">
      <c r="A89" s="285"/>
      <c r="C89" s="278"/>
      <c r="D89" s="283">
        <v>2023</v>
      </c>
      <c r="E89" s="283"/>
      <c r="F89" s="283">
        <v>2022</v>
      </c>
      <c r="G89" s="283"/>
      <c r="H89" s="283">
        <v>2023</v>
      </c>
      <c r="I89" s="283"/>
      <c r="J89" s="283">
        <v>2022</v>
      </c>
      <c r="K89" s="290"/>
    </row>
    <row r="90" spans="1:11" ht="19.5" customHeight="1">
      <c r="A90" s="177" t="s">
        <v>27</v>
      </c>
      <c r="B90" s="321"/>
      <c r="C90" s="284"/>
      <c r="D90" s="283" t="s">
        <v>266</v>
      </c>
      <c r="E90" s="283"/>
      <c r="F90" s="283"/>
      <c r="G90" s="283"/>
      <c r="H90" s="283" t="s">
        <v>266</v>
      </c>
      <c r="I90" s="283"/>
      <c r="J90" s="283"/>
      <c r="K90" s="290"/>
    </row>
    <row r="91" spans="1:11" ht="19.5" customHeight="1">
      <c r="A91" s="285"/>
      <c r="C91" s="300"/>
      <c r="D91" s="326" t="s">
        <v>8</v>
      </c>
      <c r="E91" s="326"/>
      <c r="F91" s="326"/>
      <c r="G91" s="326"/>
      <c r="H91" s="326"/>
      <c r="I91" s="326"/>
      <c r="J91" s="326"/>
      <c r="K91" s="290"/>
    </row>
    <row r="92" spans="1:11" ht="19.5" customHeight="1">
      <c r="A92" s="228" t="s">
        <v>44</v>
      </c>
      <c r="B92" s="304"/>
      <c r="C92" s="305"/>
      <c r="D92" s="100"/>
      <c r="E92" s="100"/>
      <c r="F92" s="100"/>
      <c r="G92" s="100"/>
      <c r="H92" s="100"/>
      <c r="I92" s="115"/>
      <c r="J92" s="100"/>
      <c r="K92" s="290"/>
    </row>
    <row r="93" spans="1:11" ht="19.5" customHeight="1">
      <c r="A93" s="175" t="s">
        <v>209</v>
      </c>
      <c r="B93" s="289"/>
      <c r="C93" s="305"/>
      <c r="D93" s="100"/>
      <c r="E93" s="100"/>
      <c r="F93" s="100"/>
      <c r="G93" s="100"/>
      <c r="H93" s="100"/>
      <c r="I93" s="115"/>
      <c r="J93" s="100"/>
      <c r="K93" s="290"/>
    </row>
    <row r="94" spans="1:11" ht="19.5" customHeight="1">
      <c r="A94" s="175" t="s">
        <v>285</v>
      </c>
      <c r="C94" s="5"/>
      <c r="D94" s="93"/>
      <c r="E94" s="93"/>
      <c r="F94" s="93"/>
      <c r="G94" s="93"/>
      <c r="H94" s="93"/>
      <c r="I94" s="116"/>
      <c r="J94" s="93"/>
      <c r="K94" s="290"/>
    </row>
    <row r="95" spans="1:11" ht="19.5" customHeight="1" thickBot="1">
      <c r="A95" s="306" t="s">
        <v>210</v>
      </c>
      <c r="C95" s="5"/>
      <c r="D95" s="117">
        <v>1998447</v>
      </c>
      <c r="E95" s="90"/>
      <c r="F95" s="117">
        <v>1998447</v>
      </c>
      <c r="G95" s="90"/>
      <c r="H95" s="117">
        <v>1998447</v>
      </c>
      <c r="I95" s="118"/>
      <c r="J95" s="117">
        <v>1998447</v>
      </c>
      <c r="K95" s="290"/>
    </row>
    <row r="96" spans="1:11" ht="19.5" customHeight="1" thickTop="1">
      <c r="A96" s="175" t="s">
        <v>286</v>
      </c>
      <c r="B96" s="289"/>
      <c r="C96" s="5"/>
      <c r="D96" s="95"/>
      <c r="E96" s="95"/>
      <c r="F96" s="95"/>
      <c r="G96" s="95"/>
      <c r="H96" s="95"/>
      <c r="I96" s="99"/>
      <c r="J96" s="95"/>
      <c r="K96" s="290"/>
    </row>
    <row r="97" spans="1:11" ht="19.5" customHeight="1">
      <c r="A97" s="306" t="s">
        <v>211</v>
      </c>
      <c r="B97" s="289"/>
      <c r="C97" s="5"/>
      <c r="D97" s="95">
        <v>1822465</v>
      </c>
      <c r="E97" s="95"/>
      <c r="F97" s="95">
        <v>1822465</v>
      </c>
      <c r="G97" s="95"/>
      <c r="H97" s="95">
        <v>1822465</v>
      </c>
      <c r="I97" s="99"/>
      <c r="J97" s="95">
        <v>1822465</v>
      </c>
      <c r="K97" s="290"/>
    </row>
    <row r="98" spans="1:11" ht="19.5" customHeight="1">
      <c r="A98" s="189" t="s">
        <v>45</v>
      </c>
      <c r="B98" s="289"/>
      <c r="C98" s="5"/>
      <c r="D98" s="95">
        <v>16060017</v>
      </c>
      <c r="E98" s="95"/>
      <c r="F98" s="95">
        <v>16060017</v>
      </c>
      <c r="G98" s="95"/>
      <c r="H98" s="95">
        <v>16060017</v>
      </c>
      <c r="I98" s="99"/>
      <c r="J98" s="95">
        <v>16060017</v>
      </c>
      <c r="K98" s="290"/>
    </row>
    <row r="99" spans="1:11" ht="19.5" customHeight="1">
      <c r="A99" s="175" t="s">
        <v>287</v>
      </c>
      <c r="B99" s="289"/>
      <c r="C99" s="5"/>
      <c r="D99" s="95"/>
      <c r="E99" s="95"/>
      <c r="F99" s="95"/>
      <c r="G99" s="95"/>
      <c r="H99" s="95"/>
      <c r="I99" s="99"/>
      <c r="J99" s="95"/>
      <c r="K99" s="290"/>
    </row>
    <row r="100" spans="1:11" ht="19.5" customHeight="1">
      <c r="A100" s="175" t="s">
        <v>212</v>
      </c>
      <c r="B100" s="289"/>
      <c r="C100" s="5"/>
      <c r="D100" s="95">
        <v>199845</v>
      </c>
      <c r="E100" s="95"/>
      <c r="F100" s="95">
        <v>199845</v>
      </c>
      <c r="G100" s="95"/>
      <c r="H100" s="95">
        <v>199845</v>
      </c>
      <c r="I100" s="99"/>
      <c r="J100" s="95">
        <v>199845</v>
      </c>
      <c r="K100" s="290"/>
    </row>
    <row r="101" spans="1:11" ht="19.5" customHeight="1">
      <c r="A101" s="175" t="s">
        <v>288</v>
      </c>
      <c r="B101" s="289"/>
      <c r="C101" s="5"/>
      <c r="D101" s="95">
        <v>5184430</v>
      </c>
      <c r="E101" s="95"/>
      <c r="F101" s="95">
        <v>4969468</v>
      </c>
      <c r="G101" s="95"/>
      <c r="H101" s="95">
        <v>15831470</v>
      </c>
      <c r="I101" s="99"/>
      <c r="J101" s="95">
        <v>13867753</v>
      </c>
      <c r="K101" s="290"/>
    </row>
    <row r="102" spans="1:11" ht="19.5" customHeight="1">
      <c r="A102" s="175" t="s">
        <v>46</v>
      </c>
      <c r="B102" s="289"/>
      <c r="C102" s="5"/>
      <c r="D102" s="119">
        <v>1251630</v>
      </c>
      <c r="E102" s="95"/>
      <c r="F102" s="119">
        <v>1482447</v>
      </c>
      <c r="G102" s="95"/>
      <c r="H102" s="119">
        <v>22678</v>
      </c>
      <c r="I102" s="99"/>
      <c r="J102" s="119">
        <v>21084</v>
      </c>
      <c r="K102" s="290"/>
    </row>
    <row r="103" spans="1:11" ht="19.5" customHeight="1">
      <c r="A103" s="307"/>
      <c r="B103" s="308"/>
      <c r="C103" s="13"/>
      <c r="D103" s="93"/>
      <c r="E103" s="93"/>
      <c r="F103" s="93"/>
      <c r="G103" s="93"/>
      <c r="H103" s="93"/>
      <c r="I103" s="116"/>
      <c r="J103" s="93"/>
      <c r="K103" s="290"/>
    </row>
    <row r="104" spans="1:11" ht="19.5" customHeight="1">
      <c r="A104" s="177" t="s">
        <v>197</v>
      </c>
      <c r="B104" s="308"/>
      <c r="C104" s="13"/>
      <c r="D104" s="120">
        <f>SUM(D96:D102)</f>
        <v>24518387</v>
      </c>
      <c r="E104" s="120"/>
      <c r="F104" s="120">
        <v>24534242</v>
      </c>
      <c r="G104" s="120"/>
      <c r="H104" s="120">
        <f>SUM(H96:H102)</f>
        <v>33936475</v>
      </c>
      <c r="I104" s="121"/>
      <c r="J104" s="120">
        <v>31971164</v>
      </c>
      <c r="K104" s="290"/>
    </row>
    <row r="105" spans="1:11" ht="19.5" customHeight="1">
      <c r="A105" s="175" t="s">
        <v>47</v>
      </c>
      <c r="B105" s="308"/>
      <c r="C105" s="13"/>
      <c r="D105" s="119">
        <v>3072580</v>
      </c>
      <c r="E105" s="95"/>
      <c r="F105" s="119">
        <v>3191811</v>
      </c>
      <c r="G105" s="95"/>
      <c r="H105" s="92">
        <v>0</v>
      </c>
      <c r="I105" s="111"/>
      <c r="J105" s="92">
        <v>0</v>
      </c>
      <c r="K105" s="290"/>
    </row>
    <row r="106" spans="1:11" ht="19.5" customHeight="1">
      <c r="A106" s="177" t="s">
        <v>48</v>
      </c>
      <c r="B106" s="308"/>
      <c r="C106" s="13"/>
      <c r="D106" s="97">
        <f>SUM(D104:D105)</f>
        <v>27590967</v>
      </c>
      <c r="E106" s="101"/>
      <c r="F106" s="97">
        <v>27726053</v>
      </c>
      <c r="G106" s="101"/>
      <c r="H106" s="97">
        <f>SUM(H104:H105)</f>
        <v>33936475</v>
      </c>
      <c r="I106" s="102"/>
      <c r="J106" s="97">
        <v>31971164</v>
      </c>
      <c r="K106" s="290"/>
    </row>
    <row r="107" spans="1:11" ht="19.5" customHeight="1">
      <c r="A107" s="177"/>
      <c r="B107" s="308"/>
      <c r="C107" s="13"/>
      <c r="D107" s="122"/>
      <c r="E107" s="101"/>
      <c r="F107" s="122"/>
      <c r="G107" s="101"/>
      <c r="H107" s="122"/>
      <c r="I107" s="102"/>
      <c r="J107" s="122"/>
      <c r="K107" s="290"/>
    </row>
    <row r="108" spans="1:11" ht="19.5" customHeight="1" thickBot="1">
      <c r="A108" s="177" t="s">
        <v>49</v>
      </c>
      <c r="B108" s="308"/>
      <c r="C108" s="8"/>
      <c r="D108" s="104">
        <f>D81+D106</f>
        <v>43466171</v>
      </c>
      <c r="E108" s="101"/>
      <c r="F108" s="104">
        <v>41592677</v>
      </c>
      <c r="G108" s="101"/>
      <c r="H108" s="104">
        <f>H81+H106</f>
        <v>41655581</v>
      </c>
      <c r="I108" s="102"/>
      <c r="J108" s="104">
        <v>36698200</v>
      </c>
      <c r="K108" s="290"/>
    </row>
    <row r="109" spans="1:11" ht="15" thickTop="1">
      <c r="A109" s="307"/>
      <c r="B109" s="308"/>
      <c r="C109" s="8"/>
      <c r="D109" s="15"/>
      <c r="E109" s="9"/>
      <c r="F109" s="15"/>
      <c r="G109" s="9"/>
      <c r="H109" s="15"/>
      <c r="I109" s="8"/>
      <c r="J109" s="15"/>
    </row>
    <row r="110" spans="1:11">
      <c r="D110" s="310"/>
      <c r="E110" s="311"/>
      <c r="F110" s="310"/>
      <c r="G110" s="311"/>
      <c r="H110" s="310"/>
      <c r="I110" s="311"/>
      <c r="J110" s="310"/>
    </row>
    <row r="113" spans="2:3">
      <c r="B113" s="312"/>
      <c r="C113" s="311"/>
    </row>
  </sheetData>
  <mergeCells count="16">
    <mergeCell ref="D91:J91"/>
    <mergeCell ref="D54:J54"/>
    <mergeCell ref="L1:M1"/>
    <mergeCell ref="D4:F4"/>
    <mergeCell ref="H4:J4"/>
    <mergeCell ref="D5:F5"/>
    <mergeCell ref="H5:J5"/>
    <mergeCell ref="D9:J9"/>
    <mergeCell ref="D49:F49"/>
    <mergeCell ref="H49:J49"/>
    <mergeCell ref="D50:F50"/>
    <mergeCell ref="H50:J50"/>
    <mergeCell ref="D86:F86"/>
    <mergeCell ref="H86:J86"/>
    <mergeCell ref="D87:F87"/>
    <mergeCell ref="H87:J87"/>
  </mergeCells>
  <pageMargins left="0.8" right="0.8" top="0.48" bottom="0.5" header="0.5" footer="0.5"/>
  <pageSetup paperSize="9" scale="69" firstPageNumber="2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44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  <pageSetUpPr fitToPage="1"/>
  </sheetPr>
  <dimension ref="A1:J193"/>
  <sheetViews>
    <sheetView view="pageBreakPreview" topLeftCell="A43" zoomScaleNormal="100" zoomScaleSheetLayoutView="100" workbookViewId="0">
      <selection activeCell="E121" sqref="E121"/>
    </sheetView>
  </sheetViews>
  <sheetFormatPr defaultColWidth="9" defaultRowHeight="19.5" customHeight="1"/>
  <cols>
    <col min="1" max="1" width="1.6328125" style="221" customWidth="1"/>
    <col min="2" max="2" width="40.08984375" style="221" customWidth="1"/>
    <col min="3" max="3" width="7.90625" style="250" customWidth="1"/>
    <col min="4" max="4" width="13.6328125" style="221" customWidth="1"/>
    <col min="5" max="5" width="1.6328125" style="221" customWidth="1"/>
    <col min="6" max="6" width="13.6328125" style="221" customWidth="1"/>
    <col min="7" max="7" width="1.6328125" style="221" customWidth="1"/>
    <col min="8" max="8" width="13.6328125" style="221" customWidth="1"/>
    <col min="9" max="9" width="1.6328125" style="235" customWidth="1"/>
    <col min="10" max="10" width="13.6328125" style="221" customWidth="1"/>
    <col min="11" max="16384" width="9" style="169"/>
  </cols>
  <sheetData>
    <row r="1" spans="1:10" ht="19.5" customHeight="1">
      <c r="A1" s="243" t="s">
        <v>0</v>
      </c>
      <c r="B1" s="214"/>
      <c r="C1" s="244"/>
      <c r="D1" s="215"/>
      <c r="E1" s="214"/>
      <c r="F1" s="215"/>
      <c r="G1" s="214"/>
      <c r="H1" s="215"/>
      <c r="I1" s="245"/>
      <c r="J1" s="215"/>
    </row>
    <row r="2" spans="1:10" ht="19.5" customHeight="1">
      <c r="A2" s="246" t="s">
        <v>170</v>
      </c>
      <c r="B2" s="214"/>
      <c r="C2" s="244"/>
      <c r="D2" s="215"/>
      <c r="E2" s="214"/>
      <c r="F2" s="215"/>
      <c r="G2" s="214"/>
      <c r="H2" s="215"/>
      <c r="I2" s="245"/>
      <c r="J2" s="215"/>
    </row>
    <row r="3" spans="1:10" ht="19.5" customHeight="1">
      <c r="A3" s="214"/>
      <c r="B3" s="214"/>
      <c r="C3" s="244"/>
      <c r="D3" s="329" t="s">
        <v>51</v>
      </c>
      <c r="E3" s="329"/>
      <c r="F3" s="329"/>
      <c r="G3" s="217"/>
      <c r="H3" s="329" t="s">
        <v>52</v>
      </c>
      <c r="I3" s="329"/>
      <c r="J3" s="329"/>
    </row>
    <row r="4" spans="1:10" ht="19.5" customHeight="1">
      <c r="A4" s="214"/>
      <c r="B4" s="214"/>
      <c r="C4" s="244"/>
      <c r="D4" s="329" t="s">
        <v>53</v>
      </c>
      <c r="E4" s="329"/>
      <c r="F4" s="329"/>
      <c r="G4" s="217"/>
      <c r="H4" s="329" t="s">
        <v>53</v>
      </c>
      <c r="I4" s="329"/>
      <c r="J4" s="329"/>
    </row>
    <row r="5" spans="1:10" ht="19.5" customHeight="1">
      <c r="A5" s="214"/>
      <c r="B5" s="247"/>
      <c r="C5" s="244"/>
      <c r="D5" s="336" t="s">
        <v>54</v>
      </c>
      <c r="E5" s="337"/>
      <c r="F5" s="337"/>
      <c r="G5" s="219"/>
      <c r="H5" s="336" t="s">
        <v>54</v>
      </c>
      <c r="I5" s="337"/>
      <c r="J5" s="337"/>
    </row>
    <row r="6" spans="1:10" ht="19.5" customHeight="1">
      <c r="A6" s="217"/>
      <c r="B6" s="218"/>
      <c r="C6" s="248"/>
      <c r="D6" s="336" t="s">
        <v>5</v>
      </c>
      <c r="E6" s="336"/>
      <c r="F6" s="336"/>
      <c r="G6" s="319"/>
      <c r="H6" s="336" t="s">
        <v>5</v>
      </c>
      <c r="I6" s="336"/>
      <c r="J6" s="336"/>
    </row>
    <row r="7" spans="1:10" ht="19.5" customHeight="1">
      <c r="A7" s="217"/>
      <c r="B7" s="218"/>
      <c r="C7" s="321" t="s">
        <v>7</v>
      </c>
      <c r="D7" s="249" t="s">
        <v>289</v>
      </c>
      <c r="E7" s="248"/>
      <c r="F7" s="249" t="s">
        <v>228</v>
      </c>
      <c r="G7" s="248"/>
      <c r="H7" s="249" t="s">
        <v>289</v>
      </c>
      <c r="I7" s="248"/>
      <c r="J7" s="249" t="s">
        <v>228</v>
      </c>
    </row>
    <row r="8" spans="1:10" ht="19.5" customHeight="1">
      <c r="A8" s="230"/>
      <c r="B8" s="214"/>
      <c r="D8" s="326" t="s">
        <v>8</v>
      </c>
      <c r="E8" s="326"/>
      <c r="F8" s="326"/>
      <c r="G8" s="326"/>
      <c r="H8" s="326"/>
      <c r="I8" s="326"/>
      <c r="J8" s="326"/>
    </row>
    <row r="9" spans="1:10" ht="19.5" customHeight="1">
      <c r="A9" s="222" t="s">
        <v>247</v>
      </c>
      <c r="B9" s="214"/>
      <c r="C9" s="244"/>
      <c r="D9" s="251"/>
      <c r="E9" s="251"/>
      <c r="F9" s="251"/>
      <c r="G9" s="251"/>
      <c r="H9" s="251"/>
      <c r="I9" s="252"/>
      <c r="J9" s="251"/>
    </row>
    <row r="10" spans="1:10" ht="19.5" customHeight="1">
      <c r="A10" s="221" t="s">
        <v>55</v>
      </c>
      <c r="B10" s="222"/>
      <c r="D10" s="2"/>
      <c r="E10" s="2"/>
      <c r="F10" s="2"/>
      <c r="G10" s="2"/>
      <c r="H10" s="2"/>
      <c r="I10" s="16"/>
      <c r="J10" s="2"/>
    </row>
    <row r="11" spans="1:10" ht="19.5" customHeight="1">
      <c r="B11" s="221" t="s">
        <v>56</v>
      </c>
      <c r="D11" s="3">
        <v>2077297</v>
      </c>
      <c r="E11" s="2"/>
      <c r="F11" s="3">
        <v>3164894</v>
      </c>
      <c r="G11" s="2"/>
      <c r="H11" s="18">
        <v>0</v>
      </c>
      <c r="I11" s="17"/>
      <c r="J11" s="18">
        <v>0</v>
      </c>
    </row>
    <row r="12" spans="1:10" ht="19.5" customHeight="1">
      <c r="B12" s="221" t="s">
        <v>57</v>
      </c>
      <c r="D12" s="3">
        <v>1478981</v>
      </c>
      <c r="E12" s="2"/>
      <c r="F12" s="3">
        <v>1335635</v>
      </c>
      <c r="G12" s="2"/>
      <c r="H12" s="18">
        <v>0</v>
      </c>
      <c r="I12" s="17"/>
      <c r="J12" s="18">
        <v>0</v>
      </c>
    </row>
    <row r="13" spans="1:10" ht="19.5" customHeight="1">
      <c r="B13" s="221" t="s">
        <v>58</v>
      </c>
      <c r="D13" s="3">
        <v>248248</v>
      </c>
      <c r="E13" s="2"/>
      <c r="F13" s="3">
        <v>245674</v>
      </c>
      <c r="G13" s="2"/>
      <c r="H13" s="18">
        <v>0</v>
      </c>
      <c r="I13" s="17"/>
      <c r="J13" s="18">
        <v>0</v>
      </c>
    </row>
    <row r="14" spans="1:10" ht="19.5" customHeight="1">
      <c r="A14" s="223" t="s">
        <v>59</v>
      </c>
      <c r="D14" s="20">
        <v>961236</v>
      </c>
      <c r="E14" s="2"/>
      <c r="F14" s="20">
        <v>1287835</v>
      </c>
      <c r="G14" s="2"/>
      <c r="H14" s="45">
        <v>0</v>
      </c>
      <c r="I14" s="17"/>
      <c r="J14" s="45">
        <v>0</v>
      </c>
    </row>
    <row r="15" spans="1:10" ht="19.5" customHeight="1">
      <c r="A15" s="225" t="s">
        <v>60</v>
      </c>
      <c r="C15" s="253">
        <v>11</v>
      </c>
      <c r="D15" s="22">
        <f>SUM(D11:D14)</f>
        <v>4765762</v>
      </c>
      <c r="E15" s="23"/>
      <c r="F15" s="22">
        <f>SUM(F11:F14)</f>
        <v>6034038</v>
      </c>
      <c r="G15" s="24">
        <v>0</v>
      </c>
      <c r="H15" s="85">
        <v>0</v>
      </c>
      <c r="I15" s="86"/>
      <c r="J15" s="85">
        <v>0</v>
      </c>
    </row>
    <row r="16" spans="1:10" ht="8.15" customHeight="1">
      <c r="A16" s="223"/>
      <c r="D16" s="2"/>
      <c r="E16" s="2"/>
      <c r="F16" s="2"/>
      <c r="G16" s="2"/>
      <c r="H16" s="23"/>
      <c r="I16" s="25"/>
      <c r="J16" s="23"/>
    </row>
    <row r="17" spans="1:10" ht="20.149999999999999" customHeight="1">
      <c r="A17" s="254" t="s">
        <v>61</v>
      </c>
      <c r="D17" s="2"/>
      <c r="E17" s="2"/>
      <c r="F17" s="2"/>
      <c r="G17" s="2"/>
      <c r="H17" s="2"/>
      <c r="I17" s="16"/>
      <c r="J17" s="2"/>
    </row>
    <row r="18" spans="1:10" ht="19.5" customHeight="1">
      <c r="A18" s="223" t="s">
        <v>62</v>
      </c>
      <c r="D18" s="2"/>
      <c r="E18" s="2"/>
      <c r="F18" s="2"/>
      <c r="G18" s="2"/>
      <c r="H18" s="2"/>
      <c r="I18" s="16"/>
      <c r="J18" s="2"/>
    </row>
    <row r="19" spans="1:10" ht="19.5" customHeight="1">
      <c r="A19" s="223"/>
      <c r="B19" s="221" t="s">
        <v>63</v>
      </c>
      <c r="D19" s="3">
        <v>1575674</v>
      </c>
      <c r="E19" s="2"/>
      <c r="F19" s="3">
        <v>1869461</v>
      </c>
      <c r="G19" s="2"/>
      <c r="H19" s="18">
        <v>0</v>
      </c>
      <c r="I19" s="17"/>
      <c r="J19" s="18">
        <v>0</v>
      </c>
    </row>
    <row r="20" spans="1:10" ht="19.5" customHeight="1">
      <c r="A20" s="225"/>
      <c r="B20" s="221" t="s">
        <v>64</v>
      </c>
      <c r="D20" s="3">
        <v>1469906</v>
      </c>
      <c r="E20" s="2"/>
      <c r="F20" s="3">
        <v>1495502</v>
      </c>
      <c r="G20" s="2"/>
      <c r="H20" s="18">
        <v>0</v>
      </c>
      <c r="I20" s="17"/>
      <c r="J20" s="18">
        <v>0</v>
      </c>
    </row>
    <row r="21" spans="1:10" ht="19.5" customHeight="1">
      <c r="A21" s="225"/>
      <c r="B21" s="221" t="s">
        <v>65</v>
      </c>
      <c r="D21" s="3">
        <v>186264</v>
      </c>
      <c r="E21" s="2"/>
      <c r="F21" s="3">
        <v>185430</v>
      </c>
      <c r="G21" s="2"/>
      <c r="H21" s="18">
        <v>0</v>
      </c>
      <c r="I21" s="17"/>
      <c r="J21" s="18">
        <v>0</v>
      </c>
    </row>
    <row r="22" spans="1:10" ht="19.5" customHeight="1">
      <c r="A22" s="223" t="s">
        <v>66</v>
      </c>
      <c r="D22" s="20">
        <v>803872</v>
      </c>
      <c r="E22" s="2"/>
      <c r="F22" s="20">
        <v>1034515</v>
      </c>
      <c r="G22" s="2"/>
      <c r="H22" s="45">
        <v>0</v>
      </c>
      <c r="I22" s="17"/>
      <c r="J22" s="45">
        <v>0</v>
      </c>
    </row>
    <row r="23" spans="1:10" ht="19.5" customHeight="1">
      <c r="A23" s="225" t="s">
        <v>67</v>
      </c>
      <c r="D23" s="22">
        <f>SUM(D19:D22)</f>
        <v>4035716</v>
      </c>
      <c r="E23" s="23"/>
      <c r="F23" s="22">
        <f>SUM(F19:F22)</f>
        <v>4584908</v>
      </c>
      <c r="G23" s="24">
        <v>0</v>
      </c>
      <c r="H23" s="85">
        <v>0</v>
      </c>
      <c r="I23" s="86"/>
      <c r="J23" s="85">
        <v>0</v>
      </c>
    </row>
    <row r="24" spans="1:10" ht="8.15" customHeight="1">
      <c r="A24" s="225"/>
      <c r="D24" s="1"/>
      <c r="E24" s="2"/>
      <c r="F24" s="1"/>
      <c r="G24" s="2"/>
      <c r="H24" s="1"/>
      <c r="I24" s="2"/>
      <c r="J24" s="1"/>
    </row>
    <row r="25" spans="1:10" ht="23.5" customHeight="1">
      <c r="A25" s="225" t="s">
        <v>214</v>
      </c>
      <c r="B25" s="214"/>
      <c r="C25" s="255"/>
      <c r="D25" s="26">
        <f>D15-D23</f>
        <v>730046</v>
      </c>
      <c r="E25" s="23"/>
      <c r="F25" s="26">
        <f>F15-F23</f>
        <v>1449130</v>
      </c>
      <c r="G25" s="26">
        <v>0</v>
      </c>
      <c r="H25" s="87">
        <v>0</v>
      </c>
      <c r="I25" s="86"/>
      <c r="J25" s="87">
        <v>0</v>
      </c>
    </row>
    <row r="26" spans="1:10" ht="19.5" customHeight="1">
      <c r="A26" s="223" t="s">
        <v>68</v>
      </c>
      <c r="C26" s="253">
        <v>13</v>
      </c>
      <c r="D26" s="20">
        <v>128616</v>
      </c>
      <c r="E26" s="41"/>
      <c r="F26" s="20">
        <v>93094</v>
      </c>
      <c r="G26" s="1"/>
      <c r="H26" s="20">
        <v>2229197</v>
      </c>
      <c r="I26" s="1"/>
      <c r="J26" s="20">
        <v>89292</v>
      </c>
    </row>
    <row r="27" spans="1:10" ht="19.5" customHeight="1">
      <c r="A27" s="225" t="s">
        <v>254</v>
      </c>
      <c r="D27" s="22">
        <f>D25+SUM(D26:D26)</f>
        <v>858662</v>
      </c>
      <c r="E27" s="23"/>
      <c r="F27" s="22">
        <f>F25+SUM(F26:F26)</f>
        <v>1542224</v>
      </c>
      <c r="G27" s="26">
        <v>0</v>
      </c>
      <c r="H27" s="22">
        <f>H25+SUM(H26:H26)</f>
        <v>2229197</v>
      </c>
      <c r="I27" s="26">
        <v>0</v>
      </c>
      <c r="J27" s="22">
        <f>J25+SUM(J26:J26)</f>
        <v>89292</v>
      </c>
    </row>
    <row r="28" spans="1:10" ht="11.5" customHeight="1">
      <c r="A28" s="225"/>
      <c r="D28" s="1"/>
      <c r="E28" s="2"/>
      <c r="F28" s="1"/>
      <c r="G28" s="3"/>
      <c r="H28" s="1"/>
      <c r="I28" s="3"/>
      <c r="J28" s="1"/>
    </row>
    <row r="29" spans="1:10" ht="23.5" customHeight="1">
      <c r="A29" s="223" t="s">
        <v>69</v>
      </c>
      <c r="D29" s="3">
        <v>170505</v>
      </c>
      <c r="E29" s="2"/>
      <c r="F29" s="3">
        <v>189533</v>
      </c>
      <c r="G29" s="3"/>
      <c r="H29" s="18">
        <v>0</v>
      </c>
      <c r="I29" s="17"/>
      <c r="J29" s="18">
        <v>0</v>
      </c>
    </row>
    <row r="30" spans="1:10" ht="23.25" customHeight="1">
      <c r="A30" s="221" t="s">
        <v>70</v>
      </c>
      <c r="C30" s="244"/>
      <c r="D30" s="3">
        <v>409893</v>
      </c>
      <c r="E30" s="2"/>
      <c r="F30" s="3">
        <v>437480</v>
      </c>
      <c r="G30" s="2"/>
      <c r="H30" s="3">
        <v>210237</v>
      </c>
      <c r="I30" s="16"/>
      <c r="J30" s="3">
        <v>86910</v>
      </c>
    </row>
    <row r="31" spans="1:10" ht="19.5" customHeight="1">
      <c r="A31" s="225" t="s">
        <v>71</v>
      </c>
      <c r="D31" s="27">
        <f>SUM(D29:D30)</f>
        <v>580398</v>
      </c>
      <c r="E31" s="23"/>
      <c r="F31" s="27">
        <f>SUM(F29:F30)</f>
        <v>627013</v>
      </c>
      <c r="G31" s="24"/>
      <c r="H31" s="27">
        <f>SUM(H29:H30)</f>
        <v>210237</v>
      </c>
      <c r="I31" s="8"/>
      <c r="J31" s="27">
        <f>SUM(J29:J30)</f>
        <v>86910</v>
      </c>
    </row>
    <row r="32" spans="1:10" ht="14.25" customHeight="1">
      <c r="A32" s="225"/>
      <c r="D32" s="2"/>
      <c r="E32" s="2"/>
      <c r="F32" s="2"/>
      <c r="G32" s="2"/>
      <c r="H32" s="2"/>
      <c r="I32" s="16"/>
      <c r="J32" s="2"/>
    </row>
    <row r="33" spans="1:10" ht="20.5" customHeight="1">
      <c r="A33" s="236" t="s">
        <v>259</v>
      </c>
      <c r="B33" s="152"/>
      <c r="C33" s="244"/>
      <c r="D33" s="26">
        <f>D27-D31</f>
        <v>278264</v>
      </c>
      <c r="E33" s="26"/>
      <c r="F33" s="26">
        <f>F27-F31</f>
        <v>915211</v>
      </c>
      <c r="G33" s="26"/>
      <c r="H33" s="26">
        <f>H27-H31</f>
        <v>2018960</v>
      </c>
      <c r="I33" s="14"/>
      <c r="J33" s="26">
        <f>J27-J31</f>
        <v>2382</v>
      </c>
    </row>
    <row r="34" spans="1:10" ht="19.5" customHeight="1">
      <c r="A34" s="152" t="s">
        <v>325</v>
      </c>
      <c r="B34" s="152"/>
      <c r="C34" s="244"/>
      <c r="D34" s="26"/>
      <c r="E34" s="26"/>
      <c r="F34" s="26"/>
      <c r="G34" s="26"/>
      <c r="H34" s="26"/>
      <c r="I34" s="14"/>
      <c r="J34" s="26"/>
    </row>
    <row r="35" spans="1:10" ht="19.5" customHeight="1">
      <c r="A35" s="152"/>
      <c r="B35" s="152" t="s">
        <v>180</v>
      </c>
      <c r="C35" s="253">
        <v>5</v>
      </c>
      <c r="D35" s="20">
        <v>-19188</v>
      </c>
      <c r="E35" s="3"/>
      <c r="F35" s="20">
        <v>48690</v>
      </c>
      <c r="G35" s="2"/>
      <c r="H35" s="21">
        <v>0</v>
      </c>
      <c r="I35" s="17"/>
      <c r="J35" s="21">
        <v>0</v>
      </c>
    </row>
    <row r="36" spans="1:10" ht="9.65" customHeight="1">
      <c r="A36" s="152"/>
      <c r="B36" s="152"/>
      <c r="D36" s="1"/>
      <c r="E36" s="3"/>
      <c r="F36" s="1"/>
      <c r="G36" s="3"/>
      <c r="H36" s="1"/>
      <c r="I36" s="28"/>
      <c r="J36" s="1"/>
    </row>
    <row r="37" spans="1:10" ht="20.149999999999999" customHeight="1">
      <c r="A37" s="256" t="s">
        <v>260</v>
      </c>
      <c r="B37" s="152"/>
      <c r="D37" s="1"/>
      <c r="E37" s="3"/>
      <c r="F37" s="1"/>
      <c r="G37" s="3"/>
      <c r="H37" s="1"/>
      <c r="I37" s="28"/>
      <c r="J37" s="1"/>
    </row>
    <row r="38" spans="1:10" ht="19.5" customHeight="1">
      <c r="A38" s="236"/>
      <c r="B38" s="236" t="s">
        <v>223</v>
      </c>
      <c r="C38" s="255"/>
      <c r="D38" s="24">
        <f>SUM(D33:D35)</f>
        <v>259076</v>
      </c>
      <c r="E38" s="26"/>
      <c r="F38" s="24">
        <f>SUM(F33:F35)</f>
        <v>963901</v>
      </c>
      <c r="G38" s="26"/>
      <c r="H38" s="24">
        <f>SUM(H33:H35)</f>
        <v>2018960</v>
      </c>
      <c r="I38" s="14"/>
      <c r="J38" s="24">
        <f>SUM(J33:J35)</f>
        <v>2382</v>
      </c>
    </row>
    <row r="39" spans="1:10" ht="19.5" customHeight="1">
      <c r="A39" s="152" t="s">
        <v>72</v>
      </c>
      <c r="B39" s="152"/>
      <c r="D39" s="20">
        <v>180315</v>
      </c>
      <c r="E39" s="3"/>
      <c r="F39" s="20">
        <v>105160</v>
      </c>
      <c r="G39" s="1"/>
      <c r="H39" s="20">
        <v>90005</v>
      </c>
      <c r="I39" s="5"/>
      <c r="J39" s="20">
        <v>60803</v>
      </c>
    </row>
    <row r="40" spans="1:10" ht="19.5" customHeight="1">
      <c r="A40" s="236" t="s">
        <v>255</v>
      </c>
      <c r="B40" s="236"/>
      <c r="C40" s="255"/>
      <c r="D40" s="24">
        <f>D38-D39</f>
        <v>78761</v>
      </c>
      <c r="E40" s="24"/>
      <c r="F40" s="24">
        <f>F38-F39</f>
        <v>858741</v>
      </c>
      <c r="G40" s="24">
        <f>G38-G39</f>
        <v>0</v>
      </c>
      <c r="H40" s="24">
        <f>H38-H39</f>
        <v>1928955</v>
      </c>
      <c r="I40" s="8">
        <f>I38-I39</f>
        <v>0</v>
      </c>
      <c r="J40" s="24">
        <f>J38-J39</f>
        <v>-58421</v>
      </c>
    </row>
    <row r="41" spans="1:10" ht="19.5" customHeight="1">
      <c r="A41" s="152" t="s">
        <v>296</v>
      </c>
      <c r="B41" s="152"/>
      <c r="C41" s="253"/>
      <c r="D41" s="20">
        <v>-41955</v>
      </c>
      <c r="E41" s="3"/>
      <c r="F41" s="20">
        <v>-5636</v>
      </c>
      <c r="G41" s="2"/>
      <c r="H41" s="29">
        <v>-34762</v>
      </c>
      <c r="I41" s="16"/>
      <c r="J41" s="29">
        <v>-15324</v>
      </c>
    </row>
    <row r="42" spans="1:10" ht="19.5" customHeight="1" thickBot="1">
      <c r="A42" s="256" t="s">
        <v>215</v>
      </c>
      <c r="B42" s="152"/>
      <c r="C42" s="257"/>
      <c r="D42" s="30">
        <f>D40-D41</f>
        <v>120716</v>
      </c>
      <c r="E42" s="26"/>
      <c r="F42" s="30">
        <f>F40-F41</f>
        <v>864377</v>
      </c>
      <c r="G42" s="24"/>
      <c r="H42" s="30">
        <f>IF(ISTEXT(H41),H40,H40-H41)</f>
        <v>1963717</v>
      </c>
      <c r="I42" s="8"/>
      <c r="J42" s="30">
        <f>IF(ISTEXT(J41),J40,J40-J41)</f>
        <v>-43097</v>
      </c>
    </row>
    <row r="43" spans="1:10" ht="6.65" customHeight="1" thickTop="1">
      <c r="C43" s="257"/>
      <c r="D43" s="2"/>
      <c r="E43" s="2"/>
      <c r="F43" s="2"/>
      <c r="G43" s="2"/>
      <c r="H43" s="2"/>
      <c r="I43" s="16"/>
      <c r="J43" s="2"/>
    </row>
    <row r="44" spans="1:10" ht="22.4" customHeight="1">
      <c r="A44" s="258" t="s">
        <v>256</v>
      </c>
      <c r="C44" s="257"/>
      <c r="D44" s="2"/>
      <c r="E44" s="2"/>
      <c r="F44" s="2"/>
      <c r="G44" s="2"/>
      <c r="H44" s="2"/>
      <c r="I44" s="16"/>
      <c r="J44" s="2"/>
    </row>
    <row r="45" spans="1:10" ht="19.5" customHeight="1">
      <c r="A45" s="233" t="s">
        <v>278</v>
      </c>
      <c r="B45" s="152"/>
      <c r="C45" s="253">
        <v>14</v>
      </c>
      <c r="D45" s="1">
        <v>214962</v>
      </c>
      <c r="E45" s="2"/>
      <c r="F45" s="1">
        <v>979841</v>
      </c>
      <c r="G45" s="2"/>
      <c r="H45" s="1">
        <v>1963717</v>
      </c>
      <c r="I45" s="16"/>
      <c r="J45" s="1">
        <v>-43097</v>
      </c>
    </row>
    <row r="46" spans="1:10" ht="19.5" customHeight="1">
      <c r="A46" s="233" t="s">
        <v>279</v>
      </c>
      <c r="D46" s="20">
        <v>-94246</v>
      </c>
      <c r="E46" s="2"/>
      <c r="F46" s="20">
        <v>-115464</v>
      </c>
      <c r="G46" s="2"/>
      <c r="H46" s="21">
        <v>0</v>
      </c>
      <c r="I46" s="17"/>
      <c r="J46" s="21">
        <v>0</v>
      </c>
    </row>
    <row r="47" spans="1:10" ht="19.5" customHeight="1" thickBot="1">
      <c r="A47" s="214"/>
      <c r="D47" s="30">
        <f>SUM(D45:D46)</f>
        <v>120716</v>
      </c>
      <c r="E47" s="23"/>
      <c r="F47" s="30">
        <f>SUM(F45:F46)</f>
        <v>864377</v>
      </c>
      <c r="G47" s="24"/>
      <c r="H47" s="30">
        <f>SUM(H45:H46)</f>
        <v>1963717</v>
      </c>
      <c r="I47" s="8"/>
      <c r="J47" s="30">
        <f>SUM(J45:J46)</f>
        <v>-43097</v>
      </c>
    </row>
    <row r="48" spans="1:10" ht="8.15" customHeight="1" thickTop="1">
      <c r="D48" s="2"/>
      <c r="E48" s="2"/>
      <c r="F48" s="2"/>
      <c r="G48" s="2"/>
      <c r="H48" s="2"/>
      <c r="I48" s="16"/>
      <c r="J48" s="2"/>
    </row>
    <row r="49" spans="1:10" ht="18.649999999999999" customHeight="1">
      <c r="A49" s="259" t="s">
        <v>257</v>
      </c>
      <c r="B49" s="233"/>
      <c r="C49" s="253"/>
      <c r="D49" s="2"/>
      <c r="E49" s="2"/>
      <c r="F49" s="2"/>
      <c r="G49" s="2"/>
      <c r="H49" s="2"/>
      <c r="I49" s="16"/>
      <c r="J49" s="2"/>
    </row>
    <row r="50" spans="1:10" ht="19.5" customHeight="1" thickBot="1">
      <c r="B50" s="233" t="s">
        <v>309</v>
      </c>
      <c r="C50" s="253">
        <v>14</v>
      </c>
      <c r="D50" s="76">
        <v>0.12</v>
      </c>
      <c r="E50" s="77"/>
      <c r="F50" s="76">
        <v>0.53556212794489211</v>
      </c>
      <c r="G50" s="77"/>
      <c r="H50" s="76">
        <v>1.08</v>
      </c>
      <c r="I50" s="78"/>
      <c r="J50" s="76">
        <v>-2.3647647724578749E-2</v>
      </c>
    </row>
    <row r="51" spans="1:10" ht="19.5" hidden="1" customHeight="1" thickTop="1" thickBot="1">
      <c r="A51" s="260" t="s">
        <v>258</v>
      </c>
      <c r="B51" s="260"/>
      <c r="D51" s="31"/>
      <c r="E51" s="32"/>
      <c r="F51" s="31">
        <f>F50</f>
        <v>0.53556212794489211</v>
      </c>
      <c r="G51" s="32"/>
      <c r="H51" s="31"/>
      <c r="I51" s="32"/>
      <c r="J51" s="31">
        <f>J50</f>
        <v>-2.3647647724578749E-2</v>
      </c>
    </row>
    <row r="52" spans="1:10" ht="19.5" hidden="1" customHeight="1">
      <c r="A52" s="236" t="s">
        <v>73</v>
      </c>
      <c r="B52" s="236"/>
      <c r="D52" s="33"/>
      <c r="E52" s="34"/>
      <c r="F52" s="33"/>
      <c r="G52" s="34"/>
      <c r="H52" s="261"/>
      <c r="I52" s="35"/>
      <c r="J52" s="261"/>
    </row>
    <row r="53" spans="1:10" ht="19.5" hidden="1" customHeight="1" thickBot="1">
      <c r="A53" s="152" t="s">
        <v>74</v>
      </c>
      <c r="B53" s="152"/>
      <c r="C53" s="244"/>
      <c r="D53" s="36"/>
      <c r="E53" s="32"/>
      <c r="F53" s="36">
        <v>0</v>
      </c>
      <c r="G53" s="32"/>
      <c r="H53" s="262"/>
      <c r="I53" s="37"/>
      <c r="J53" s="262">
        <v>0</v>
      </c>
    </row>
    <row r="54" spans="1:10" ht="19.5" customHeight="1" thickTop="1">
      <c r="A54" s="152"/>
      <c r="B54" s="152"/>
      <c r="C54" s="244"/>
      <c r="D54" s="237"/>
      <c r="E54" s="239"/>
      <c r="F54" s="237"/>
      <c r="H54" s="237"/>
      <c r="J54" s="237"/>
    </row>
    <row r="55" spans="1:10" ht="19.5" customHeight="1">
      <c r="A55" s="152"/>
      <c r="B55" s="152"/>
      <c r="C55" s="244"/>
      <c r="D55" s="237"/>
      <c r="E55" s="238"/>
      <c r="F55" s="237"/>
      <c r="G55" s="242"/>
      <c r="H55" s="237"/>
      <c r="I55" s="263"/>
      <c r="J55" s="237"/>
    </row>
    <row r="56" spans="1:10" ht="19.5" customHeight="1">
      <c r="A56" s="152"/>
      <c r="B56" s="152"/>
      <c r="H56" s="264"/>
      <c r="J56" s="264"/>
    </row>
    <row r="57" spans="1:10" ht="19.5" customHeight="1">
      <c r="D57" s="237"/>
      <c r="E57" s="238"/>
      <c r="F57" s="237"/>
      <c r="G57" s="242"/>
      <c r="H57" s="237"/>
      <c r="I57" s="265"/>
      <c r="J57" s="237"/>
    </row>
    <row r="58" spans="1:10" ht="19.5" customHeight="1">
      <c r="H58" s="264"/>
      <c r="J58" s="264"/>
    </row>
    <row r="59" spans="1:10" ht="19.5" customHeight="1">
      <c r="D59" s="38"/>
      <c r="F59" s="38"/>
      <c r="H59" s="266"/>
      <c r="J59" s="266"/>
    </row>
    <row r="60" spans="1:10" ht="19.5" customHeight="1">
      <c r="H60" s="266"/>
      <c r="J60" s="266"/>
    </row>
    <row r="61" spans="1:10" ht="19.5" customHeight="1">
      <c r="H61" s="264"/>
      <c r="J61" s="264"/>
    </row>
    <row r="62" spans="1:10" ht="19.5" customHeight="1">
      <c r="H62" s="264"/>
      <c r="J62" s="264"/>
    </row>
    <row r="63" spans="1:10" ht="19.5" customHeight="1">
      <c r="H63" s="266"/>
      <c r="J63" s="266"/>
    </row>
    <row r="64" spans="1:10" ht="19.5" customHeight="1">
      <c r="H64" s="264"/>
      <c r="J64" s="264"/>
    </row>
    <row r="65" spans="6:10" ht="19.5" customHeight="1">
      <c r="F65" s="39"/>
      <c r="H65" s="264"/>
      <c r="J65" s="264"/>
    </row>
    <row r="66" spans="6:10" ht="19.5" customHeight="1">
      <c r="H66" s="266"/>
      <c r="J66" s="266"/>
    </row>
    <row r="67" spans="6:10" ht="19.5" customHeight="1">
      <c r="H67" s="266"/>
      <c r="J67" s="266"/>
    </row>
    <row r="68" spans="6:10" ht="19.5" customHeight="1">
      <c r="H68" s="266"/>
      <c r="J68" s="266"/>
    </row>
    <row r="69" spans="6:10" ht="19.5" customHeight="1">
      <c r="H69" s="266"/>
      <c r="J69" s="266"/>
    </row>
    <row r="70" spans="6:10" ht="19.5" customHeight="1">
      <c r="H70" s="266"/>
      <c r="J70" s="266"/>
    </row>
    <row r="71" spans="6:10" ht="19.5" customHeight="1">
      <c r="H71" s="266"/>
      <c r="J71" s="266"/>
    </row>
    <row r="72" spans="6:10" ht="19.5" customHeight="1">
      <c r="H72" s="266"/>
      <c r="J72" s="266"/>
    </row>
    <row r="73" spans="6:10" ht="19.5" customHeight="1">
      <c r="H73" s="266"/>
      <c r="J73" s="266"/>
    </row>
    <row r="74" spans="6:10" ht="19.5" customHeight="1">
      <c r="H74" s="266"/>
      <c r="J74" s="266"/>
    </row>
    <row r="75" spans="6:10" ht="19.5" customHeight="1">
      <c r="H75" s="266"/>
      <c r="J75" s="266"/>
    </row>
    <row r="76" spans="6:10" ht="19.5" customHeight="1">
      <c r="H76" s="266"/>
      <c r="J76" s="266"/>
    </row>
    <row r="77" spans="6:10" ht="19.5" customHeight="1">
      <c r="H77" s="266"/>
      <c r="J77" s="266"/>
    </row>
    <row r="78" spans="6:10" ht="19.5" customHeight="1">
      <c r="H78" s="264"/>
      <c r="J78" s="264"/>
    </row>
    <row r="79" spans="6:10" ht="19.5" customHeight="1">
      <c r="H79" s="266"/>
      <c r="J79" s="266"/>
    </row>
    <row r="80" spans="6:10" ht="19.5" customHeight="1">
      <c r="H80" s="264"/>
      <c r="J80" s="264"/>
    </row>
    <row r="81" spans="8:10" ht="19.5" customHeight="1">
      <c r="H81" s="266"/>
      <c r="J81" s="266"/>
    </row>
    <row r="82" spans="8:10" ht="19.5" customHeight="1">
      <c r="H82" s="266"/>
      <c r="J82" s="266"/>
    </row>
    <row r="83" spans="8:10" ht="19.5" customHeight="1">
      <c r="H83" s="264"/>
      <c r="J83" s="264"/>
    </row>
    <row r="84" spans="8:10" ht="19.5" customHeight="1">
      <c r="H84" s="264"/>
      <c r="J84" s="264"/>
    </row>
    <row r="85" spans="8:10" ht="19.5" customHeight="1">
      <c r="H85" s="266"/>
      <c r="J85" s="266"/>
    </row>
    <row r="86" spans="8:10" ht="19.5" customHeight="1">
      <c r="H86" s="266"/>
      <c r="J86" s="266"/>
    </row>
    <row r="87" spans="8:10" ht="19.5" customHeight="1">
      <c r="H87" s="264"/>
      <c r="J87" s="264"/>
    </row>
    <row r="88" spans="8:10" ht="19.5" customHeight="1">
      <c r="H88" s="264"/>
      <c r="J88" s="264"/>
    </row>
    <row r="89" spans="8:10" ht="19.5" customHeight="1">
      <c r="H89" s="264"/>
      <c r="J89" s="264"/>
    </row>
    <row r="90" spans="8:10" ht="19.5" customHeight="1">
      <c r="H90" s="264"/>
      <c r="J90" s="264"/>
    </row>
    <row r="91" spans="8:10" ht="19.5" customHeight="1">
      <c r="H91" s="264"/>
      <c r="J91" s="264"/>
    </row>
    <row r="92" spans="8:10" ht="19.5" customHeight="1">
      <c r="H92" s="266"/>
      <c r="J92" s="266"/>
    </row>
    <row r="93" spans="8:10" ht="19.5" customHeight="1">
      <c r="H93" s="264"/>
      <c r="J93" s="264"/>
    </row>
    <row r="94" spans="8:10" ht="19.5" customHeight="1">
      <c r="H94" s="266"/>
      <c r="J94" s="266"/>
    </row>
    <row r="95" spans="8:10" ht="19.5" customHeight="1">
      <c r="H95" s="264"/>
      <c r="J95" s="264"/>
    </row>
    <row r="96" spans="8:10" ht="19.5" customHeight="1">
      <c r="H96" s="266"/>
      <c r="J96" s="266"/>
    </row>
    <row r="97" spans="8:10" ht="19.5" customHeight="1">
      <c r="H97" s="264"/>
      <c r="J97" s="264"/>
    </row>
    <row r="98" spans="8:10" ht="19.5" customHeight="1">
      <c r="H98" s="264"/>
      <c r="J98" s="264"/>
    </row>
    <row r="99" spans="8:10" ht="19.5" customHeight="1">
      <c r="H99" s="264"/>
      <c r="J99" s="264"/>
    </row>
    <row r="100" spans="8:10" ht="19.5" customHeight="1">
      <c r="H100" s="264"/>
      <c r="J100" s="264"/>
    </row>
    <row r="101" spans="8:10" ht="19.5" customHeight="1">
      <c r="H101" s="264"/>
      <c r="J101" s="264"/>
    </row>
    <row r="102" spans="8:10" ht="19.5" customHeight="1">
      <c r="H102" s="266"/>
      <c r="J102" s="266"/>
    </row>
    <row r="103" spans="8:10" ht="19.5" customHeight="1">
      <c r="H103" s="264"/>
      <c r="J103" s="264"/>
    </row>
    <row r="104" spans="8:10" ht="19.5" customHeight="1">
      <c r="H104" s="264"/>
      <c r="J104" s="264"/>
    </row>
    <row r="105" spans="8:10" ht="19.5" customHeight="1">
      <c r="H105" s="264"/>
      <c r="J105" s="264"/>
    </row>
    <row r="106" spans="8:10" ht="19.5" customHeight="1">
      <c r="H106" s="264"/>
      <c r="J106" s="264"/>
    </row>
    <row r="107" spans="8:10" ht="19.5" customHeight="1">
      <c r="H107" s="264"/>
      <c r="J107" s="264"/>
    </row>
    <row r="108" spans="8:10" ht="19.5" customHeight="1">
      <c r="H108" s="264"/>
      <c r="J108" s="264"/>
    </row>
    <row r="109" spans="8:10" ht="19.5" customHeight="1">
      <c r="H109" s="266"/>
      <c r="J109" s="266"/>
    </row>
    <row r="110" spans="8:10" ht="19.5" customHeight="1">
      <c r="H110" s="264"/>
      <c r="J110" s="264"/>
    </row>
    <row r="111" spans="8:10" ht="19.5" customHeight="1">
      <c r="H111" s="266"/>
      <c r="J111" s="266"/>
    </row>
    <row r="112" spans="8:10" ht="19.5" customHeight="1">
      <c r="H112" s="264"/>
      <c r="J112" s="264"/>
    </row>
    <row r="113" spans="8:10" ht="19.5" customHeight="1">
      <c r="H113" s="266"/>
      <c r="J113" s="266"/>
    </row>
    <row r="114" spans="8:10" ht="19.5" customHeight="1">
      <c r="H114" s="264"/>
      <c r="J114" s="264"/>
    </row>
    <row r="115" spans="8:10" ht="19.5" customHeight="1">
      <c r="H115" s="266"/>
      <c r="J115" s="266"/>
    </row>
    <row r="116" spans="8:10" ht="19.5" customHeight="1">
      <c r="H116" s="266"/>
      <c r="J116" s="266"/>
    </row>
    <row r="117" spans="8:10" ht="19.5" customHeight="1">
      <c r="H117" s="264"/>
      <c r="J117" s="264"/>
    </row>
    <row r="118" spans="8:10" ht="19.5" customHeight="1">
      <c r="H118" s="264"/>
      <c r="J118" s="264"/>
    </row>
    <row r="119" spans="8:10" ht="19.5" customHeight="1">
      <c r="H119" s="266"/>
      <c r="J119" s="266"/>
    </row>
    <row r="120" spans="8:10" ht="19.5" customHeight="1">
      <c r="H120" s="264"/>
      <c r="J120" s="264"/>
    </row>
    <row r="121" spans="8:10" ht="19.5" customHeight="1">
      <c r="H121" s="264"/>
      <c r="J121" s="264"/>
    </row>
    <row r="122" spans="8:10" ht="19.5" customHeight="1">
      <c r="H122" s="266"/>
      <c r="J122" s="266"/>
    </row>
    <row r="123" spans="8:10" ht="19.5" customHeight="1">
      <c r="H123" s="266"/>
      <c r="J123" s="266"/>
    </row>
    <row r="124" spans="8:10" ht="19.5" customHeight="1">
      <c r="H124" s="266"/>
      <c r="J124" s="266"/>
    </row>
    <row r="125" spans="8:10" ht="19.5" customHeight="1">
      <c r="H125" s="266"/>
      <c r="J125" s="266"/>
    </row>
    <row r="126" spans="8:10" ht="19.5" customHeight="1">
      <c r="H126" s="266"/>
      <c r="J126" s="266"/>
    </row>
    <row r="127" spans="8:10" ht="19.5" customHeight="1">
      <c r="H127" s="266"/>
      <c r="J127" s="266"/>
    </row>
    <row r="128" spans="8:10" ht="19.5" customHeight="1">
      <c r="H128" s="266"/>
      <c r="J128" s="266"/>
    </row>
    <row r="129" spans="8:10" ht="19.5" customHeight="1">
      <c r="H129" s="266"/>
      <c r="J129" s="266"/>
    </row>
    <row r="130" spans="8:10" ht="19.5" customHeight="1">
      <c r="H130" s="266"/>
      <c r="J130" s="266"/>
    </row>
    <row r="131" spans="8:10" ht="19.5" customHeight="1">
      <c r="H131" s="266"/>
      <c r="J131" s="266"/>
    </row>
    <row r="132" spans="8:10" ht="19.5" customHeight="1">
      <c r="H132" s="266"/>
      <c r="J132" s="266"/>
    </row>
    <row r="133" spans="8:10" ht="19.5" customHeight="1">
      <c r="H133" s="266"/>
      <c r="J133" s="266"/>
    </row>
    <row r="134" spans="8:10" ht="19.5" customHeight="1">
      <c r="H134" s="266"/>
      <c r="J134" s="266"/>
    </row>
    <row r="135" spans="8:10" ht="19.5" customHeight="1">
      <c r="H135" s="266"/>
      <c r="J135" s="266"/>
    </row>
    <row r="136" spans="8:10" ht="19.5" customHeight="1">
      <c r="H136" s="267"/>
      <c r="J136" s="267"/>
    </row>
    <row r="137" spans="8:10" ht="19.5" customHeight="1">
      <c r="H137" s="268"/>
      <c r="J137" s="268"/>
    </row>
    <row r="138" spans="8:10" ht="19.5" customHeight="1">
      <c r="H138" s="264"/>
      <c r="J138" s="264"/>
    </row>
    <row r="139" spans="8:10" ht="19.5" customHeight="1">
      <c r="H139" s="264"/>
      <c r="J139" s="264"/>
    </row>
    <row r="140" spans="8:10" ht="19.5" customHeight="1">
      <c r="H140" s="264"/>
      <c r="J140" s="264"/>
    </row>
    <row r="141" spans="8:10" ht="19.5" customHeight="1">
      <c r="H141" s="264"/>
      <c r="J141" s="264"/>
    </row>
    <row r="142" spans="8:10" ht="19.5" customHeight="1">
      <c r="H142" s="264"/>
      <c r="J142" s="264"/>
    </row>
    <row r="143" spans="8:10" ht="19.5" customHeight="1">
      <c r="H143" s="264"/>
      <c r="J143" s="264"/>
    </row>
    <row r="144" spans="8:10" ht="19.5" customHeight="1">
      <c r="H144" s="266"/>
      <c r="J144" s="266"/>
    </row>
    <row r="145" spans="8:10" ht="19.5" customHeight="1">
      <c r="H145" s="264"/>
      <c r="J145" s="264"/>
    </row>
    <row r="146" spans="8:10" ht="19.5" customHeight="1">
      <c r="H146" s="264"/>
      <c r="J146" s="264"/>
    </row>
    <row r="147" spans="8:10" ht="19.5" customHeight="1">
      <c r="H147" s="264"/>
      <c r="J147" s="264"/>
    </row>
    <row r="148" spans="8:10" ht="19.5" customHeight="1">
      <c r="H148" s="264"/>
      <c r="J148" s="264"/>
    </row>
    <row r="149" spans="8:10" ht="19.5" customHeight="1">
      <c r="H149" s="264"/>
      <c r="J149" s="264"/>
    </row>
    <row r="150" spans="8:10" ht="19.5" customHeight="1">
      <c r="H150" s="264"/>
      <c r="J150" s="264"/>
    </row>
    <row r="151" spans="8:10" ht="19.5" customHeight="1">
      <c r="H151" s="264"/>
      <c r="J151" s="264"/>
    </row>
    <row r="152" spans="8:10" ht="19.5" customHeight="1">
      <c r="H152" s="266"/>
      <c r="J152" s="266"/>
    </row>
    <row r="153" spans="8:10" ht="19.5" customHeight="1">
      <c r="H153" s="264"/>
      <c r="J153" s="264"/>
    </row>
    <row r="154" spans="8:10" ht="19.5" customHeight="1">
      <c r="H154" s="266"/>
      <c r="J154" s="266"/>
    </row>
    <row r="155" spans="8:10" ht="19.5" customHeight="1">
      <c r="H155" s="264"/>
      <c r="J155" s="264"/>
    </row>
    <row r="156" spans="8:10" ht="19.5" customHeight="1">
      <c r="H156" s="264"/>
      <c r="J156" s="264"/>
    </row>
    <row r="157" spans="8:10" ht="19.5" customHeight="1">
      <c r="H157" s="264"/>
      <c r="J157" s="264"/>
    </row>
    <row r="158" spans="8:10" ht="19.5" customHeight="1">
      <c r="H158" s="264"/>
      <c r="J158" s="264"/>
    </row>
    <row r="159" spans="8:10" ht="19.5" customHeight="1">
      <c r="H159" s="264"/>
      <c r="J159" s="264"/>
    </row>
    <row r="160" spans="8:10" ht="19.5" customHeight="1">
      <c r="H160" s="266"/>
      <c r="J160" s="266"/>
    </row>
    <row r="161" spans="8:10" ht="19.5" customHeight="1">
      <c r="H161" s="266"/>
      <c r="J161" s="266"/>
    </row>
    <row r="162" spans="8:10" ht="19.5" customHeight="1">
      <c r="H162" s="266"/>
      <c r="J162" s="266"/>
    </row>
    <row r="163" spans="8:10" ht="19.5" customHeight="1">
      <c r="H163" s="264"/>
      <c r="J163" s="264"/>
    </row>
    <row r="164" spans="8:10" ht="19.5" customHeight="1">
      <c r="H164" s="264"/>
      <c r="J164" s="264"/>
    </row>
    <row r="165" spans="8:10" ht="19.5" customHeight="1">
      <c r="H165" s="264"/>
      <c r="J165" s="264"/>
    </row>
    <row r="166" spans="8:10" ht="19.5" customHeight="1">
      <c r="H166" s="264"/>
      <c r="J166" s="264"/>
    </row>
    <row r="167" spans="8:10" ht="19.5" customHeight="1">
      <c r="H167" s="266"/>
      <c r="J167" s="266"/>
    </row>
    <row r="168" spans="8:10" ht="19.5" customHeight="1">
      <c r="H168" s="264"/>
      <c r="J168" s="264"/>
    </row>
    <row r="169" spans="8:10" ht="19.5" customHeight="1">
      <c r="H169" s="266"/>
      <c r="J169" s="266"/>
    </row>
    <row r="170" spans="8:10" ht="19.5" customHeight="1">
      <c r="H170" s="267"/>
      <c r="J170" s="267"/>
    </row>
    <row r="171" spans="8:10" ht="19.5" customHeight="1">
      <c r="H171" s="267"/>
      <c r="J171" s="267"/>
    </row>
    <row r="172" spans="8:10" ht="19.5" customHeight="1">
      <c r="H172" s="267"/>
      <c r="J172" s="267"/>
    </row>
    <row r="173" spans="8:10" ht="19.5" customHeight="1">
      <c r="H173" s="264"/>
      <c r="J173" s="264"/>
    </row>
    <row r="174" spans="8:10" ht="19.5" customHeight="1">
      <c r="H174" s="266"/>
      <c r="J174" s="266"/>
    </row>
    <row r="175" spans="8:10" ht="19.5" customHeight="1">
      <c r="H175" s="267"/>
      <c r="J175" s="267"/>
    </row>
    <row r="176" spans="8:10" ht="19.5" customHeight="1">
      <c r="H176" s="267"/>
      <c r="J176" s="267"/>
    </row>
    <row r="177" spans="8:10" ht="19.5" customHeight="1">
      <c r="H177" s="267"/>
      <c r="J177" s="267"/>
    </row>
    <row r="178" spans="8:10" ht="19.5" customHeight="1">
      <c r="H178" s="266"/>
      <c r="J178" s="266"/>
    </row>
    <row r="179" spans="8:10" ht="19.5" customHeight="1">
      <c r="H179" s="264"/>
      <c r="J179" s="264"/>
    </row>
    <row r="180" spans="8:10" ht="19.5" customHeight="1">
      <c r="H180" s="264"/>
      <c r="J180" s="264"/>
    </row>
    <row r="181" spans="8:10" ht="19.5" customHeight="1">
      <c r="H181" s="266"/>
      <c r="J181" s="266"/>
    </row>
    <row r="182" spans="8:10" ht="19.5" customHeight="1">
      <c r="H182" s="264"/>
      <c r="J182" s="264"/>
    </row>
    <row r="183" spans="8:10" ht="19.5" customHeight="1">
      <c r="H183" s="266"/>
      <c r="J183" s="266"/>
    </row>
    <row r="184" spans="8:10" ht="19.5" customHeight="1">
      <c r="H184" s="266"/>
      <c r="J184" s="266"/>
    </row>
    <row r="185" spans="8:10" ht="19.5" customHeight="1">
      <c r="H185" s="266"/>
      <c r="J185" s="266"/>
    </row>
    <row r="186" spans="8:10" ht="19.5" customHeight="1">
      <c r="H186" s="264"/>
      <c r="J186" s="264"/>
    </row>
    <row r="187" spans="8:10" ht="19.5" customHeight="1">
      <c r="H187" s="266"/>
      <c r="J187" s="266"/>
    </row>
    <row r="188" spans="8:10" ht="19.5" customHeight="1">
      <c r="H188" s="264"/>
      <c r="J188" s="264"/>
    </row>
    <row r="189" spans="8:10" ht="19.5" customHeight="1">
      <c r="H189" s="264"/>
      <c r="J189" s="264"/>
    </row>
    <row r="190" spans="8:10" ht="19.5" customHeight="1">
      <c r="H190" s="264"/>
      <c r="J190" s="264"/>
    </row>
    <row r="192" spans="8:10" ht="19.5" customHeight="1">
      <c r="H192" s="266"/>
      <c r="J192" s="266"/>
    </row>
    <row r="193" spans="8:10" ht="19.5" customHeight="1">
      <c r="H193" s="266"/>
      <c r="J193" s="266"/>
    </row>
  </sheetData>
  <mergeCells count="9">
    <mergeCell ref="D6:F6"/>
    <mergeCell ref="H6:J6"/>
    <mergeCell ref="D8:J8"/>
    <mergeCell ref="D3:F3"/>
    <mergeCell ref="H3:J3"/>
    <mergeCell ref="D4:F4"/>
    <mergeCell ref="H4:J4"/>
    <mergeCell ref="D5:F5"/>
    <mergeCell ref="H5:J5"/>
  </mergeCells>
  <pageMargins left="0.8" right="0.8" top="0.48" bottom="0.5" header="0.5" footer="0.5"/>
  <pageSetup paperSize="9" scale="77" firstPageNumber="5" fitToHeight="0" orientation="portrait" useFirstPageNumber="1" r:id="rId1"/>
  <headerFooter>
    <oddFooter>&amp;L&amp;"Times New Roman,Regular"
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  <pageSetUpPr fitToPage="1"/>
  </sheetPr>
  <dimension ref="A1:I62"/>
  <sheetViews>
    <sheetView view="pageBreakPreview" zoomScaleNormal="100" zoomScaleSheetLayoutView="100" workbookViewId="0">
      <selection activeCell="E121" sqref="E121"/>
    </sheetView>
  </sheetViews>
  <sheetFormatPr defaultColWidth="9.08984375" defaultRowHeight="19.5" customHeight="1"/>
  <cols>
    <col min="1" max="1" width="1.36328125" style="221" customWidth="1"/>
    <col min="2" max="2" width="50.36328125" style="221" customWidth="1"/>
    <col min="3" max="3" width="13.90625" style="237" customWidth="1"/>
    <col min="4" max="4" width="1.90625" style="221" customWidth="1"/>
    <col min="5" max="5" width="13.90625" style="237" customWidth="1"/>
    <col min="6" max="6" width="1.90625" style="221" customWidth="1"/>
    <col min="7" max="7" width="13.90625" style="237" customWidth="1"/>
    <col min="8" max="8" width="1.90625" style="221" customWidth="1"/>
    <col min="9" max="9" width="13.90625" style="237" customWidth="1"/>
    <col min="10" max="16384" width="9.08984375" style="196"/>
  </cols>
  <sheetData>
    <row r="1" spans="1:9" ht="19.5" customHeight="1">
      <c r="A1" s="194" t="s">
        <v>0</v>
      </c>
      <c r="B1" s="214"/>
      <c r="C1" s="215"/>
      <c r="D1" s="214"/>
      <c r="E1" s="215"/>
      <c r="F1" s="214"/>
      <c r="G1" s="215"/>
      <c r="H1" s="214"/>
      <c r="I1" s="215"/>
    </row>
    <row r="2" spans="1:9" ht="19.5" customHeight="1">
      <c r="A2" s="216" t="s">
        <v>50</v>
      </c>
      <c r="B2" s="214"/>
      <c r="C2" s="215"/>
      <c r="D2" s="214"/>
      <c r="E2" s="215"/>
      <c r="F2" s="214"/>
      <c r="G2" s="215"/>
      <c r="H2" s="214"/>
      <c r="I2" s="215"/>
    </row>
    <row r="3" spans="1:9" ht="19.5" customHeight="1">
      <c r="A3" s="197"/>
      <c r="B3" s="214"/>
      <c r="C3" s="215"/>
      <c r="D3" s="214"/>
      <c r="E3" s="215"/>
      <c r="F3" s="214"/>
      <c r="G3" s="215"/>
      <c r="H3" s="214"/>
      <c r="I3" s="215"/>
    </row>
    <row r="4" spans="1:9" ht="19.5" customHeight="1">
      <c r="A4" s="214"/>
      <c r="B4" s="214"/>
      <c r="C4" s="340" t="s">
        <v>51</v>
      </c>
      <c r="D4" s="340"/>
      <c r="E4" s="340"/>
      <c r="F4" s="189"/>
      <c r="G4" s="340" t="s">
        <v>52</v>
      </c>
      <c r="H4" s="340"/>
      <c r="I4" s="340"/>
    </row>
    <row r="5" spans="1:9" ht="19.5" customHeight="1">
      <c r="A5" s="217"/>
      <c r="B5" s="214"/>
      <c r="C5" s="340" t="s">
        <v>53</v>
      </c>
      <c r="D5" s="340"/>
      <c r="E5" s="340"/>
      <c r="F5" s="189"/>
      <c r="G5" s="340" t="s">
        <v>53</v>
      </c>
      <c r="H5" s="340"/>
      <c r="I5" s="340"/>
    </row>
    <row r="6" spans="1:9" ht="19.5" customHeight="1">
      <c r="A6" s="217"/>
      <c r="B6" s="218"/>
      <c r="C6" s="338" t="str">
        <f>PL_YTD!D5</f>
        <v xml:space="preserve">Three-month period ended </v>
      </c>
      <c r="D6" s="338"/>
      <c r="E6" s="338"/>
      <c r="F6" s="219"/>
      <c r="G6" s="341" t="str">
        <f>C6</f>
        <v xml:space="preserve">Three-month period ended </v>
      </c>
      <c r="H6" s="338"/>
      <c r="I6" s="338"/>
    </row>
    <row r="7" spans="1:9" ht="19.5" customHeight="1">
      <c r="A7" s="217"/>
      <c r="B7" s="218"/>
      <c r="C7" s="338" t="str">
        <f>PL_YTD!D6</f>
        <v>31 March</v>
      </c>
      <c r="D7" s="338"/>
      <c r="E7" s="338"/>
      <c r="F7" s="219"/>
      <c r="G7" s="336" t="s">
        <v>5</v>
      </c>
      <c r="H7" s="336"/>
      <c r="I7" s="336"/>
    </row>
    <row r="8" spans="1:9" ht="19.5" customHeight="1">
      <c r="A8" s="214"/>
      <c r="B8" s="214"/>
      <c r="C8" s="220" t="str">
        <f>PL_YTD!D7</f>
        <v>2023</v>
      </c>
      <c r="D8" s="178"/>
      <c r="E8" s="220" t="str">
        <f>PL_YTD!F7</f>
        <v>2022</v>
      </c>
      <c r="F8" s="178"/>
      <c r="G8" s="220" t="str">
        <f>PL_YTD!H7</f>
        <v>2023</v>
      </c>
      <c r="H8" s="178"/>
      <c r="I8" s="220" t="str">
        <f>PL_YTD!J7</f>
        <v>2022</v>
      </c>
    </row>
    <row r="9" spans="1:9" ht="19.5" customHeight="1">
      <c r="A9" s="214"/>
      <c r="B9" s="214"/>
      <c r="C9" s="339" t="s">
        <v>8</v>
      </c>
      <c r="D9" s="339"/>
      <c r="E9" s="339"/>
      <c r="F9" s="339"/>
      <c r="G9" s="339"/>
      <c r="H9" s="339"/>
      <c r="I9" s="339"/>
    </row>
    <row r="10" spans="1:9" ht="19.5" customHeight="1">
      <c r="A10" s="214"/>
      <c r="B10" s="214"/>
      <c r="C10" s="315"/>
      <c r="D10" s="315"/>
      <c r="E10" s="315"/>
      <c r="F10" s="315"/>
      <c r="G10" s="315"/>
      <c r="H10" s="315"/>
      <c r="I10" s="315"/>
    </row>
    <row r="11" spans="1:9" ht="19.5" customHeight="1">
      <c r="A11" s="214" t="s">
        <v>215</v>
      </c>
      <c r="C11" s="24">
        <f>PL_YTD!D47</f>
        <v>120716</v>
      </c>
      <c r="D11" s="40"/>
      <c r="E11" s="24">
        <v>864377</v>
      </c>
      <c r="F11" s="40"/>
      <c r="G11" s="24">
        <f>PL_YTD!H47</f>
        <v>1963717</v>
      </c>
      <c r="H11" s="40"/>
      <c r="I11" s="24">
        <v>-43097</v>
      </c>
    </row>
    <row r="12" spans="1:9" ht="19.5" customHeight="1">
      <c r="A12" s="214"/>
      <c r="C12" s="24"/>
      <c r="D12" s="40"/>
      <c r="E12" s="24"/>
      <c r="F12" s="40"/>
      <c r="G12" s="24"/>
      <c r="H12" s="40"/>
      <c r="I12" s="24"/>
    </row>
    <row r="13" spans="1:9" ht="19.5" customHeight="1">
      <c r="A13" s="214" t="s">
        <v>216</v>
      </c>
      <c r="C13" s="1"/>
      <c r="D13" s="41"/>
      <c r="E13" s="1"/>
      <c r="F13" s="41"/>
      <c r="G13" s="42"/>
      <c r="H13" s="41"/>
      <c r="I13" s="42"/>
    </row>
    <row r="14" spans="1:9" ht="19.5" customHeight="1">
      <c r="A14" s="222" t="s">
        <v>75</v>
      </c>
      <c r="B14" s="222"/>
      <c r="C14" s="1"/>
      <c r="D14" s="41"/>
      <c r="E14" s="1"/>
      <c r="F14" s="41"/>
      <c r="G14" s="42"/>
      <c r="H14" s="41"/>
      <c r="I14" s="42"/>
    </row>
    <row r="15" spans="1:9" ht="19.5" customHeight="1">
      <c r="A15" s="214"/>
      <c r="B15" s="222" t="s">
        <v>76</v>
      </c>
      <c r="C15" s="1"/>
      <c r="D15" s="41"/>
      <c r="E15" s="1"/>
      <c r="F15" s="41"/>
      <c r="G15" s="42"/>
      <c r="H15" s="41"/>
      <c r="I15" s="42"/>
    </row>
    <row r="16" spans="1:9" ht="19.5" customHeight="1">
      <c r="A16" s="223"/>
      <c r="B16" s="221" t="s">
        <v>273</v>
      </c>
      <c r="C16" s="1">
        <v>-174243</v>
      </c>
      <c r="D16" s="41"/>
      <c r="E16" s="1">
        <v>-73634</v>
      </c>
      <c r="F16" s="41"/>
      <c r="G16" s="19">
        <v>0</v>
      </c>
      <c r="H16" s="12"/>
      <c r="I16" s="19">
        <v>0</v>
      </c>
    </row>
    <row r="17" spans="1:9" ht="19.5" customHeight="1">
      <c r="A17" s="223"/>
      <c r="B17" s="221" t="s">
        <v>261</v>
      </c>
      <c r="C17" s="1">
        <v>1992</v>
      </c>
      <c r="D17" s="41"/>
      <c r="E17" s="1">
        <v>-77549</v>
      </c>
      <c r="F17" s="41"/>
      <c r="G17" s="4">
        <v>1992</v>
      </c>
      <c r="H17" s="41"/>
      <c r="I17" s="4">
        <v>-14679</v>
      </c>
    </row>
    <row r="18" spans="1:9" ht="19.5" customHeight="1">
      <c r="A18" s="223"/>
      <c r="B18" s="221" t="s">
        <v>310</v>
      </c>
      <c r="C18" s="1"/>
      <c r="D18" s="41"/>
      <c r="E18" s="1"/>
      <c r="F18" s="41"/>
      <c r="G18" s="4"/>
      <c r="H18" s="41"/>
      <c r="I18" s="4"/>
    </row>
    <row r="19" spans="1:9" ht="19.5" customHeight="1">
      <c r="A19" s="223"/>
      <c r="B19" s="224" t="s">
        <v>311</v>
      </c>
      <c r="C19" s="20">
        <v>-398</v>
      </c>
      <c r="D19" s="41"/>
      <c r="E19" s="20">
        <v>15510</v>
      </c>
      <c r="F19" s="41"/>
      <c r="G19" s="29">
        <v>-398</v>
      </c>
      <c r="H19" s="41"/>
      <c r="I19" s="29">
        <v>2936</v>
      </c>
    </row>
    <row r="20" spans="1:9" ht="19.5" customHeight="1">
      <c r="A20" s="225" t="s">
        <v>77</v>
      </c>
      <c r="B20" s="226"/>
      <c r="C20" s="1"/>
      <c r="D20" s="41"/>
      <c r="E20" s="1"/>
      <c r="F20" s="41"/>
      <c r="G20" s="4"/>
      <c r="H20" s="41"/>
      <c r="I20" s="4"/>
    </row>
    <row r="21" spans="1:9" ht="19.5" customHeight="1">
      <c r="A21" s="225"/>
      <c r="B21" s="227" t="s">
        <v>78</v>
      </c>
      <c r="C21" s="22">
        <f>SUM(C16:C19)</f>
        <v>-172649</v>
      </c>
      <c r="D21" s="41"/>
      <c r="E21" s="22">
        <v>-135673</v>
      </c>
      <c r="F21" s="41"/>
      <c r="G21" s="22">
        <f>SUM(G16:G19)</f>
        <v>1594</v>
      </c>
      <c r="H21" s="41"/>
      <c r="I21" s="22">
        <v>-11743</v>
      </c>
    </row>
    <row r="22" spans="1:9" ht="19.5" customHeight="1">
      <c r="A22" s="225"/>
      <c r="B22" s="227"/>
      <c r="C22" s="24"/>
      <c r="D22" s="41"/>
      <c r="E22" s="24"/>
      <c r="F22" s="41"/>
      <c r="G22" s="24"/>
      <c r="H22" s="41"/>
      <c r="I22" s="24"/>
    </row>
    <row r="23" spans="1:9" ht="19.5" customHeight="1">
      <c r="A23" s="222" t="s">
        <v>312</v>
      </c>
      <c r="C23" s="1"/>
      <c r="D23" s="41"/>
      <c r="E23" s="1"/>
      <c r="F23" s="41"/>
      <c r="G23" s="42"/>
      <c r="H23" s="41">
        <v>15031</v>
      </c>
      <c r="I23" s="42"/>
    </row>
    <row r="24" spans="1:9" ht="19.5" customHeight="1">
      <c r="A24" s="228"/>
      <c r="B24" s="222" t="s">
        <v>78</v>
      </c>
      <c r="C24" s="1"/>
      <c r="D24" s="41"/>
      <c r="E24" s="1"/>
      <c r="F24" s="41"/>
      <c r="G24" s="42"/>
      <c r="H24" s="41"/>
      <c r="I24" s="42"/>
    </row>
    <row r="25" spans="1:9" ht="19.5" customHeight="1">
      <c r="A25" s="214"/>
      <c r="B25" s="221" t="s">
        <v>274</v>
      </c>
      <c r="C25" s="19">
        <v>0</v>
      </c>
      <c r="D25" s="41"/>
      <c r="E25" s="19">
        <v>-190</v>
      </c>
      <c r="F25" s="41"/>
      <c r="G25" s="19">
        <v>0</v>
      </c>
      <c r="H25" s="41"/>
      <c r="I25" s="19">
        <v>-190</v>
      </c>
    </row>
    <row r="26" spans="1:9" ht="19.5" customHeight="1">
      <c r="A26" s="214"/>
      <c r="B26" s="221" t="s">
        <v>327</v>
      </c>
      <c r="C26" s="19"/>
      <c r="D26" s="41"/>
      <c r="E26" s="19"/>
      <c r="F26" s="41"/>
      <c r="G26" s="19"/>
      <c r="H26" s="41"/>
      <c r="I26" s="19"/>
    </row>
    <row r="27" spans="1:9" ht="19.5" customHeight="1">
      <c r="A27" s="214"/>
      <c r="B27" s="229" t="s">
        <v>224</v>
      </c>
      <c r="C27" s="19">
        <v>-88421</v>
      </c>
      <c r="D27" s="41"/>
      <c r="E27" s="19">
        <v>-1933</v>
      </c>
      <c r="F27" s="41"/>
      <c r="G27" s="19">
        <v>0</v>
      </c>
      <c r="H27" s="41"/>
      <c r="I27" s="19">
        <v>0</v>
      </c>
    </row>
    <row r="28" spans="1:9" ht="19.5" customHeight="1">
      <c r="A28" s="214"/>
      <c r="B28" s="224" t="s">
        <v>275</v>
      </c>
      <c r="C28" s="19"/>
      <c r="D28" s="41"/>
      <c r="E28" s="19"/>
      <c r="F28" s="41"/>
      <c r="G28" s="19"/>
      <c r="H28" s="41"/>
      <c r="I28" s="19"/>
    </row>
    <row r="29" spans="1:9" ht="19.5" customHeight="1">
      <c r="A29" s="214"/>
      <c r="B29" s="224" t="s">
        <v>311</v>
      </c>
      <c r="C29" s="21">
        <v>-2568</v>
      </c>
      <c r="D29" s="41"/>
      <c r="E29" s="21">
        <v>771</v>
      </c>
      <c r="F29" s="41"/>
      <c r="G29" s="21">
        <v>0</v>
      </c>
      <c r="H29" s="41"/>
      <c r="I29" s="21">
        <v>38</v>
      </c>
    </row>
    <row r="30" spans="1:9" ht="19.5" customHeight="1">
      <c r="A30" s="214" t="s">
        <v>313</v>
      </c>
      <c r="B30" s="226"/>
      <c r="C30" s="43"/>
      <c r="D30" s="41"/>
      <c r="E30" s="43"/>
      <c r="F30" s="41"/>
      <c r="G30" s="43"/>
      <c r="H30" s="41"/>
      <c r="I30" s="43"/>
    </row>
    <row r="31" spans="1:9" ht="19.5" customHeight="1">
      <c r="A31" s="230"/>
      <c r="B31" s="214" t="s">
        <v>78</v>
      </c>
      <c r="C31" s="44">
        <f>SUM(C25:C29)</f>
        <v>-90989</v>
      </c>
      <c r="D31" s="40"/>
      <c r="E31" s="44">
        <v>-1352</v>
      </c>
      <c r="F31" s="40"/>
      <c r="G31" s="44">
        <f>SUM(G25:G29)</f>
        <v>0</v>
      </c>
      <c r="H31" s="41"/>
      <c r="I31" s="44">
        <v>-152</v>
      </c>
    </row>
    <row r="32" spans="1:9" ht="9" customHeight="1">
      <c r="A32" s="225"/>
      <c r="B32" s="231"/>
      <c r="C32" s="24"/>
      <c r="D32" s="41"/>
      <c r="E32" s="24"/>
      <c r="F32" s="41"/>
      <c r="G32" s="24"/>
      <c r="H32" s="41"/>
      <c r="I32" s="24"/>
    </row>
    <row r="33" spans="1:9" ht="19.5" customHeight="1">
      <c r="A33" s="225" t="s">
        <v>216</v>
      </c>
      <c r="C33" s="1"/>
      <c r="D33" s="41"/>
      <c r="E33" s="1"/>
      <c r="F33" s="41"/>
      <c r="G33" s="1"/>
      <c r="H33" s="41"/>
      <c r="I33" s="1"/>
    </row>
    <row r="34" spans="1:9" ht="19.5" customHeight="1">
      <c r="A34" s="223"/>
      <c r="B34" s="225" t="s">
        <v>79</v>
      </c>
      <c r="C34" s="22">
        <f>C31+C21</f>
        <v>-263638</v>
      </c>
      <c r="D34" s="40"/>
      <c r="E34" s="22">
        <v>-137025</v>
      </c>
      <c r="F34" s="24"/>
      <c r="G34" s="22">
        <f>G31+G21</f>
        <v>1594</v>
      </c>
      <c r="H34" s="24"/>
      <c r="I34" s="22">
        <v>-11895</v>
      </c>
    </row>
    <row r="35" spans="1:9" ht="19.5" customHeight="1">
      <c r="A35" s="225" t="s">
        <v>262</v>
      </c>
      <c r="C35" s="1"/>
      <c r="D35" s="41"/>
      <c r="E35" s="1"/>
      <c r="F35" s="41"/>
      <c r="G35" s="1"/>
      <c r="H35" s="41"/>
      <c r="I35" s="1"/>
    </row>
    <row r="36" spans="1:9" ht="19.5" customHeight="1" thickBot="1">
      <c r="A36" s="225"/>
      <c r="B36" s="225" t="s">
        <v>80</v>
      </c>
      <c r="C36" s="30">
        <f>C11+C34</f>
        <v>-142922</v>
      </c>
      <c r="D36" s="40"/>
      <c r="E36" s="30">
        <v>727352</v>
      </c>
      <c r="F36" s="40"/>
      <c r="G36" s="30">
        <f>G11+G34</f>
        <v>1965311</v>
      </c>
      <c r="H36" s="40"/>
      <c r="I36" s="30">
        <v>-54992</v>
      </c>
    </row>
    <row r="37" spans="1:9" ht="19.5" customHeight="1" thickTop="1">
      <c r="A37" s="225"/>
      <c r="B37" s="232"/>
      <c r="C37" s="24"/>
      <c r="D37" s="40"/>
      <c r="E37" s="24"/>
      <c r="F37" s="40"/>
      <c r="G37" s="24"/>
      <c r="H37" s="40"/>
      <c r="I37" s="24"/>
    </row>
    <row r="38" spans="1:9" ht="19.5" customHeight="1">
      <c r="A38" s="225" t="s">
        <v>263</v>
      </c>
      <c r="B38" s="214"/>
      <c r="C38" s="1"/>
      <c r="D38" s="41"/>
      <c r="E38" s="1"/>
      <c r="F38" s="41"/>
      <c r="G38" s="1"/>
      <c r="H38" s="41"/>
      <c r="I38" s="1"/>
    </row>
    <row r="39" spans="1:9" ht="19.5" customHeight="1">
      <c r="A39" s="233" t="s">
        <v>278</v>
      </c>
      <c r="B39" s="152"/>
      <c r="C39" s="1">
        <v>-13372</v>
      </c>
      <c r="D39" s="41"/>
      <c r="E39" s="1">
        <v>855602</v>
      </c>
      <c r="F39" s="41"/>
      <c r="G39" s="1">
        <v>1965311</v>
      </c>
      <c r="H39" s="41"/>
      <c r="I39" s="1">
        <v>-54992</v>
      </c>
    </row>
    <row r="40" spans="1:9" ht="19.5" customHeight="1">
      <c r="A40" s="234" t="s">
        <v>279</v>
      </c>
      <c r="B40" s="235"/>
      <c r="C40" s="45">
        <v>-129550</v>
      </c>
      <c r="D40" s="41"/>
      <c r="E40" s="45">
        <v>-128250</v>
      </c>
      <c r="F40" s="41"/>
      <c r="G40" s="45">
        <v>0</v>
      </c>
      <c r="H40" s="12"/>
      <c r="I40" s="45">
        <v>0</v>
      </c>
    </row>
    <row r="41" spans="1:9" ht="19.5" customHeight="1" thickBot="1">
      <c r="A41" s="236"/>
      <c r="B41" s="152"/>
      <c r="C41" s="30">
        <f>SUM(C39:C40)</f>
        <v>-142922</v>
      </c>
      <c r="D41" s="24"/>
      <c r="E41" s="30">
        <v>727352</v>
      </c>
      <c r="F41" s="24"/>
      <c r="G41" s="30">
        <f>SUM(G39:G40)</f>
        <v>1965311</v>
      </c>
      <c r="H41" s="24">
        <v>359032</v>
      </c>
      <c r="I41" s="30">
        <v>-54992</v>
      </c>
    </row>
    <row r="42" spans="1:9" ht="19.5" customHeight="1" thickTop="1">
      <c r="A42" s="152"/>
      <c r="B42" s="152"/>
      <c r="D42" s="238"/>
      <c r="F42" s="238"/>
      <c r="H42" s="238"/>
    </row>
    <row r="43" spans="1:9" ht="19.5" customHeight="1">
      <c r="A43" s="152"/>
      <c r="B43" s="152"/>
      <c r="D43" s="239"/>
    </row>
    <row r="44" spans="1:9" ht="19.5" customHeight="1">
      <c r="A44" s="152"/>
      <c r="B44" s="152"/>
      <c r="C44" s="46"/>
      <c r="D44" s="238"/>
      <c r="E44" s="46"/>
      <c r="F44" s="239"/>
      <c r="H44" s="239"/>
    </row>
    <row r="45" spans="1:9" ht="19.5" customHeight="1">
      <c r="A45" s="236"/>
      <c r="B45" s="152"/>
      <c r="C45" s="240"/>
      <c r="D45" s="152"/>
      <c r="E45" s="240"/>
      <c r="F45" s="152"/>
      <c r="G45" s="240"/>
      <c r="H45" s="152"/>
      <c r="I45" s="240"/>
    </row>
    <row r="46" spans="1:9" ht="19.5" customHeight="1">
      <c r="A46" s="236"/>
      <c r="B46" s="236"/>
      <c r="D46" s="238"/>
      <c r="F46" s="241"/>
      <c r="H46" s="241"/>
    </row>
    <row r="47" spans="1:9" ht="19.5" customHeight="1">
      <c r="A47" s="236"/>
      <c r="B47" s="236"/>
      <c r="D47" s="238"/>
      <c r="F47" s="241"/>
      <c r="H47" s="241"/>
    </row>
    <row r="48" spans="1:9" ht="19.5" customHeight="1">
      <c r="A48" s="236"/>
      <c r="B48" s="236"/>
      <c r="D48" s="238"/>
      <c r="F48" s="241"/>
      <c r="H48" s="241"/>
    </row>
    <row r="49" spans="1:9" ht="19.5" customHeight="1">
      <c r="A49" s="152"/>
      <c r="B49" s="152"/>
      <c r="D49" s="239"/>
    </row>
    <row r="50" spans="1:9" ht="19.5" customHeight="1">
      <c r="A50" s="152"/>
      <c r="B50" s="152"/>
      <c r="D50" s="242"/>
      <c r="F50" s="242"/>
      <c r="H50" s="242"/>
    </row>
    <row r="51" spans="1:9" ht="19.5" customHeight="1">
      <c r="A51" s="152"/>
      <c r="B51" s="152"/>
      <c r="D51" s="239"/>
    </row>
    <row r="52" spans="1:9" ht="19.5" customHeight="1">
      <c r="A52" s="152"/>
      <c r="B52" s="152"/>
      <c r="D52" s="238"/>
      <c r="F52" s="242"/>
      <c r="H52" s="242"/>
    </row>
    <row r="53" spans="1:9" ht="19.5" customHeight="1">
      <c r="A53" s="236"/>
      <c r="B53" s="152"/>
      <c r="D53" s="241"/>
      <c r="F53" s="242"/>
      <c r="H53" s="242"/>
    </row>
    <row r="55" spans="1:9" ht="19.5" customHeight="1">
      <c r="A55" s="214"/>
    </row>
    <row r="56" spans="1:9" ht="19.5" customHeight="1">
      <c r="A56" s="214"/>
    </row>
    <row r="57" spans="1:9" ht="19.5" customHeight="1">
      <c r="A57" s="214"/>
    </row>
    <row r="58" spans="1:9" ht="19.5" customHeight="1">
      <c r="A58" s="214"/>
    </row>
    <row r="59" spans="1:9" ht="19.5" customHeight="1">
      <c r="B59" s="152"/>
      <c r="C59" s="240"/>
      <c r="E59" s="240"/>
      <c r="G59" s="240"/>
      <c r="I59" s="240"/>
    </row>
    <row r="60" spans="1:9" ht="19.5" customHeight="1">
      <c r="B60" s="152"/>
      <c r="C60" s="240"/>
      <c r="E60" s="240"/>
      <c r="G60" s="240"/>
      <c r="I60" s="240"/>
    </row>
    <row r="61" spans="1:9" ht="19.5" customHeight="1">
      <c r="B61" s="152"/>
      <c r="C61" s="240"/>
      <c r="E61" s="240"/>
      <c r="G61" s="240"/>
      <c r="I61" s="240"/>
    </row>
    <row r="62" spans="1:9" ht="19.5" customHeight="1">
      <c r="A62" s="214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4" firstPageNumber="6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  <pageSetUpPr fitToPage="1"/>
  </sheetPr>
  <dimension ref="A1:AO53"/>
  <sheetViews>
    <sheetView view="pageBreakPreview" topLeftCell="Z1" zoomScaleNormal="80" zoomScaleSheetLayoutView="100" workbookViewId="0">
      <selection activeCell="AF31" sqref="AF31"/>
    </sheetView>
  </sheetViews>
  <sheetFormatPr defaultColWidth="9.08984375" defaultRowHeight="14"/>
  <cols>
    <col min="1" max="1" width="1.36328125" style="175" customWidth="1"/>
    <col min="2" max="2" width="56.7265625" style="175" customWidth="1"/>
    <col min="3" max="3" width="13.90625" style="199" customWidth="1"/>
    <col min="4" max="4" width="0.90625" style="199" customWidth="1"/>
    <col min="5" max="5" width="13.36328125" style="199" customWidth="1"/>
    <col min="6" max="6" width="1" style="199" customWidth="1"/>
    <col min="7" max="7" width="11" style="199" customWidth="1"/>
    <col min="8" max="8" width="0.90625" style="199" customWidth="1"/>
    <col min="9" max="9" width="15.7265625" style="199" customWidth="1"/>
    <col min="10" max="10" width="0.90625" style="199" customWidth="1"/>
    <col min="11" max="11" width="13" style="199" customWidth="1"/>
    <col min="12" max="12" width="0.90625" style="199" customWidth="1"/>
    <col min="13" max="13" width="12.08984375" style="199" customWidth="1"/>
    <col min="14" max="14" width="1" style="199" customWidth="1"/>
    <col min="15" max="15" width="18" style="199" customWidth="1"/>
    <col min="16" max="16" width="0.90625" style="199" customWidth="1"/>
    <col min="17" max="17" width="12.08984375" style="199" customWidth="1"/>
    <col min="18" max="18" width="0.90625" style="199" customWidth="1"/>
    <col min="19" max="19" width="13.08984375" style="199" customWidth="1"/>
    <col min="20" max="20" width="0.90625" style="199" customWidth="1"/>
    <col min="21" max="21" width="9.6328125" style="199" bestFit="1" customWidth="1"/>
    <col min="22" max="22" width="0.90625" style="199" customWidth="1"/>
    <col min="23" max="23" width="12" style="199" customWidth="1"/>
    <col min="24" max="24" width="0.90625" style="199" customWidth="1"/>
    <col min="25" max="25" width="14.36328125" style="199" customWidth="1"/>
    <col min="26" max="26" width="0.90625" style="199" customWidth="1"/>
    <col min="27" max="27" width="13.36328125" style="199" customWidth="1"/>
    <col min="28" max="28" width="0.90625" style="199" customWidth="1"/>
    <col min="29" max="29" width="13.26953125" style="199" customWidth="1"/>
    <col min="30" max="30" width="9.08984375" style="196"/>
    <col min="31" max="31" width="12" style="196" bestFit="1" customWidth="1"/>
    <col min="32" max="32" width="10.36328125" style="196" bestFit="1" customWidth="1"/>
    <col min="33" max="34" width="12" style="196" bestFit="1" customWidth="1"/>
    <col min="35" max="35" width="9.6328125" style="196" bestFit="1" customWidth="1"/>
    <col min="36" max="36" width="10.36328125" style="196" bestFit="1" customWidth="1"/>
    <col min="37" max="16384" width="9.08984375" style="196"/>
  </cols>
  <sheetData>
    <row r="1" spans="1:29" ht="17.5">
      <c r="A1" s="194" t="s">
        <v>0</v>
      </c>
      <c r="B1" s="171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71"/>
      <c r="Z1" s="171"/>
      <c r="AA1" s="195"/>
      <c r="AB1" s="171"/>
      <c r="AC1" s="171"/>
    </row>
    <row r="2" spans="1:29" ht="15">
      <c r="A2" s="170" t="s">
        <v>81</v>
      </c>
      <c r="B2" s="170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71"/>
      <c r="Z2" s="171"/>
      <c r="AA2" s="195"/>
      <c r="AB2" s="171"/>
      <c r="AC2" s="171"/>
    </row>
    <row r="3" spans="1:29" ht="15">
      <c r="A3" s="197"/>
      <c r="B3" s="170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71"/>
      <c r="Z3" s="171"/>
      <c r="AA3" s="195"/>
      <c r="AB3" s="171"/>
      <c r="AC3" s="171"/>
    </row>
    <row r="4" spans="1:29">
      <c r="A4" s="171"/>
      <c r="B4" s="171"/>
      <c r="C4" s="342" t="s">
        <v>82</v>
      </c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  <c r="V4" s="342"/>
      <c r="W4" s="342"/>
      <c r="X4" s="342"/>
      <c r="Y4" s="342"/>
      <c r="Z4" s="342"/>
      <c r="AA4" s="342"/>
      <c r="AB4" s="342"/>
      <c r="AC4" s="342"/>
    </row>
    <row r="5" spans="1:29">
      <c r="A5" s="171"/>
      <c r="B5" s="171"/>
      <c r="C5" s="198"/>
      <c r="D5" s="198"/>
      <c r="E5" s="198"/>
      <c r="F5" s="198"/>
      <c r="G5" s="344" t="s">
        <v>94</v>
      </c>
      <c r="H5" s="344"/>
      <c r="I5" s="344"/>
      <c r="J5" s="198"/>
      <c r="K5" s="343" t="s">
        <v>46</v>
      </c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198"/>
      <c r="Y5" s="198"/>
      <c r="Z5" s="198"/>
      <c r="AA5" s="198"/>
      <c r="AB5" s="198"/>
      <c r="AC5" s="198"/>
    </row>
    <row r="6" spans="1:29">
      <c r="A6" s="177"/>
      <c r="B6" s="177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 t="s">
        <v>181</v>
      </c>
      <c r="P6" s="176"/>
      <c r="Q6" s="176" t="s">
        <v>83</v>
      </c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</row>
    <row r="7" spans="1:29">
      <c r="A7" s="177"/>
      <c r="B7" s="177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 t="s">
        <v>182</v>
      </c>
      <c r="P7" s="176"/>
      <c r="Q7" s="176" t="s">
        <v>84</v>
      </c>
      <c r="R7" s="176"/>
      <c r="S7" s="176" t="s">
        <v>85</v>
      </c>
      <c r="T7" s="176"/>
      <c r="U7" s="176"/>
      <c r="V7" s="176"/>
      <c r="X7" s="181"/>
      <c r="Y7" s="181"/>
      <c r="Z7" s="181"/>
      <c r="AA7" s="181"/>
      <c r="AB7" s="181"/>
      <c r="AC7" s="181"/>
    </row>
    <row r="8" spans="1:29">
      <c r="A8" s="177"/>
      <c r="B8" s="177"/>
      <c r="C8" s="176"/>
      <c r="D8" s="176"/>
      <c r="E8" s="176" t="s">
        <v>86</v>
      </c>
      <c r="F8" s="176"/>
      <c r="G8" s="176"/>
      <c r="H8" s="176"/>
      <c r="I8" s="176"/>
      <c r="J8" s="176"/>
      <c r="K8" s="176"/>
      <c r="L8" s="176"/>
      <c r="M8" s="176"/>
      <c r="N8" s="176"/>
      <c r="O8" s="176" t="s">
        <v>264</v>
      </c>
      <c r="P8" s="176"/>
      <c r="Q8" s="176" t="s">
        <v>87</v>
      </c>
      <c r="R8" s="176"/>
      <c r="S8" s="176" t="s">
        <v>88</v>
      </c>
      <c r="T8" s="176"/>
      <c r="U8" s="176" t="s">
        <v>89</v>
      </c>
      <c r="V8" s="176"/>
      <c r="W8" s="181" t="s">
        <v>90</v>
      </c>
      <c r="X8" s="181"/>
      <c r="Y8" s="181" t="s">
        <v>91</v>
      </c>
      <c r="Z8" s="181"/>
      <c r="AA8" s="181"/>
      <c r="AB8" s="181"/>
      <c r="AC8" s="181"/>
    </row>
    <row r="9" spans="1:29">
      <c r="A9" s="177"/>
      <c r="B9" s="177"/>
      <c r="C9" s="181" t="s">
        <v>92</v>
      </c>
      <c r="D9" s="176"/>
      <c r="E9" s="176" t="s">
        <v>93</v>
      </c>
      <c r="F9" s="176"/>
      <c r="J9" s="176"/>
      <c r="K9" s="176"/>
      <c r="L9" s="176"/>
      <c r="M9" s="176"/>
      <c r="N9" s="176"/>
      <c r="O9" s="176" t="s">
        <v>183</v>
      </c>
      <c r="P9" s="176"/>
      <c r="Q9" s="176" t="s">
        <v>95</v>
      </c>
      <c r="R9" s="176"/>
      <c r="S9" s="176" t="s">
        <v>96</v>
      </c>
      <c r="T9" s="176"/>
      <c r="U9" s="176" t="s">
        <v>97</v>
      </c>
      <c r="V9" s="176"/>
      <c r="W9" s="181" t="s">
        <v>98</v>
      </c>
      <c r="X9" s="181"/>
      <c r="Y9" s="181" t="s">
        <v>99</v>
      </c>
      <c r="Z9" s="181"/>
      <c r="AA9" s="181" t="s">
        <v>100</v>
      </c>
      <c r="AB9" s="181"/>
    </row>
    <row r="10" spans="1:29">
      <c r="A10" s="177"/>
      <c r="B10" s="177"/>
      <c r="C10" s="181" t="s">
        <v>101</v>
      </c>
      <c r="D10" s="176"/>
      <c r="E10" s="176" t="s">
        <v>102</v>
      </c>
      <c r="F10" s="176"/>
      <c r="G10" s="176" t="s">
        <v>103</v>
      </c>
      <c r="H10" s="176"/>
      <c r="I10" s="176"/>
      <c r="J10" s="176"/>
      <c r="K10" s="176" t="s">
        <v>219</v>
      </c>
      <c r="L10" s="176"/>
      <c r="M10" s="176" t="s">
        <v>221</v>
      </c>
      <c r="N10" s="176"/>
      <c r="O10" s="176" t="s">
        <v>184</v>
      </c>
      <c r="P10" s="176"/>
      <c r="Q10" s="176" t="s">
        <v>104</v>
      </c>
      <c r="R10" s="176"/>
      <c r="S10" s="176" t="s">
        <v>105</v>
      </c>
      <c r="T10" s="176"/>
      <c r="U10" s="176" t="s">
        <v>106</v>
      </c>
      <c r="V10" s="176"/>
      <c r="W10" s="181" t="s">
        <v>107</v>
      </c>
      <c r="X10" s="181"/>
      <c r="Y10" s="181" t="s">
        <v>108</v>
      </c>
      <c r="Z10" s="181"/>
      <c r="AA10" s="181" t="s">
        <v>109</v>
      </c>
      <c r="AB10" s="181"/>
      <c r="AC10" s="181" t="s">
        <v>110</v>
      </c>
    </row>
    <row r="11" spans="1:29">
      <c r="A11" s="177"/>
      <c r="B11" s="177"/>
      <c r="C11" s="181" t="s">
        <v>111</v>
      </c>
      <c r="D11" s="176"/>
      <c r="E11" s="176" t="s">
        <v>112</v>
      </c>
      <c r="F11" s="176"/>
      <c r="G11" s="176" t="s">
        <v>113</v>
      </c>
      <c r="H11" s="176"/>
      <c r="I11" s="176" t="s">
        <v>114</v>
      </c>
      <c r="J11" s="176"/>
      <c r="K11" s="176" t="s">
        <v>220</v>
      </c>
      <c r="L11" s="176"/>
      <c r="M11" s="176" t="s">
        <v>220</v>
      </c>
      <c r="N11" s="176"/>
      <c r="O11" s="176" t="s">
        <v>185</v>
      </c>
      <c r="P11" s="176"/>
      <c r="Q11" s="176" t="s">
        <v>115</v>
      </c>
      <c r="R11" s="176"/>
      <c r="S11" s="176" t="s">
        <v>116</v>
      </c>
      <c r="T11" s="176"/>
      <c r="U11" s="176" t="s">
        <v>113</v>
      </c>
      <c r="V11" s="176"/>
      <c r="W11" s="181" t="s">
        <v>117</v>
      </c>
      <c r="X11" s="181"/>
      <c r="Y11" s="181" t="s">
        <v>118</v>
      </c>
      <c r="Z11" s="181"/>
      <c r="AA11" s="181" t="s">
        <v>119</v>
      </c>
      <c r="AB11" s="181"/>
      <c r="AC11" s="181" t="s">
        <v>117</v>
      </c>
    </row>
    <row r="12" spans="1:29">
      <c r="A12" s="177"/>
      <c r="B12" s="177"/>
      <c r="C12" s="345" t="s">
        <v>8</v>
      </c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</row>
    <row r="13" spans="1:29">
      <c r="A13" s="200"/>
      <c r="B13" s="200"/>
      <c r="C13" s="321"/>
      <c r="D13" s="321"/>
      <c r="E13" s="321"/>
      <c r="F13" s="321"/>
      <c r="G13" s="321"/>
      <c r="H13" s="321"/>
      <c r="I13" s="321"/>
      <c r="J13" s="321"/>
      <c r="K13" s="321"/>
      <c r="L13" s="321"/>
      <c r="M13" s="321"/>
      <c r="N13" s="321"/>
      <c r="O13" s="321"/>
      <c r="P13" s="321"/>
      <c r="Q13" s="321"/>
      <c r="R13" s="321"/>
      <c r="S13" s="321"/>
      <c r="T13" s="321"/>
      <c r="U13" s="321"/>
      <c r="V13" s="321"/>
      <c r="W13" s="321"/>
      <c r="X13" s="321"/>
      <c r="Y13" s="321"/>
      <c r="Z13" s="321"/>
      <c r="AA13" s="321"/>
      <c r="AB13" s="321"/>
      <c r="AC13" s="321"/>
    </row>
    <row r="14" spans="1:29">
      <c r="A14" s="200" t="s">
        <v>229</v>
      </c>
      <c r="B14" s="200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</row>
    <row r="15" spans="1:29">
      <c r="A15" s="200" t="s">
        <v>230</v>
      </c>
      <c r="B15" s="200"/>
      <c r="C15" s="47">
        <v>1822465</v>
      </c>
      <c r="D15" s="47"/>
      <c r="E15" s="47">
        <v>16060017</v>
      </c>
      <c r="F15" s="47"/>
      <c r="G15" s="47">
        <v>199845</v>
      </c>
      <c r="H15" s="47"/>
      <c r="I15" s="47">
        <v>2102746</v>
      </c>
      <c r="J15" s="47"/>
      <c r="K15" s="47">
        <v>-908229</v>
      </c>
      <c r="L15" s="47"/>
      <c r="M15" s="47">
        <v>-615725</v>
      </c>
      <c r="N15" s="47"/>
      <c r="O15" s="47">
        <v>-1584</v>
      </c>
      <c r="P15" s="47"/>
      <c r="Q15" s="47">
        <v>-50030</v>
      </c>
      <c r="R15" s="47"/>
      <c r="S15" s="47">
        <v>2655282</v>
      </c>
      <c r="T15" s="47"/>
      <c r="U15" s="47">
        <v>874</v>
      </c>
      <c r="V15" s="47"/>
      <c r="W15" s="47">
        <v>1080588</v>
      </c>
      <c r="X15" s="47"/>
      <c r="Y15" s="47">
        <v>21265661</v>
      </c>
      <c r="Z15" s="47"/>
      <c r="AA15" s="47">
        <v>3134610</v>
      </c>
      <c r="AB15" s="47"/>
      <c r="AC15" s="47">
        <v>24400271</v>
      </c>
    </row>
    <row r="16" spans="1:29" ht="9.75" hidden="1" customHeight="1">
      <c r="A16" s="177"/>
      <c r="B16" s="177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</row>
    <row r="17" spans="1:29" hidden="1">
      <c r="A17" s="203" t="s">
        <v>120</v>
      </c>
      <c r="B17" s="177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</row>
    <row r="18" spans="1:29" hidden="1">
      <c r="A18" s="203" t="s">
        <v>122</v>
      </c>
      <c r="B18" s="204"/>
      <c r="C18" s="47"/>
      <c r="D18" s="48"/>
      <c r="E18" s="47"/>
      <c r="F18" s="48"/>
      <c r="G18" s="52"/>
      <c r="H18" s="48"/>
      <c r="I18" s="52"/>
      <c r="J18" s="48"/>
      <c r="K18" s="52"/>
      <c r="L18" s="49"/>
      <c r="M18" s="52"/>
      <c r="N18" s="52"/>
      <c r="O18" s="52"/>
      <c r="P18" s="49"/>
      <c r="Q18" s="52"/>
      <c r="R18" s="49"/>
      <c r="S18" s="52"/>
      <c r="T18" s="49"/>
      <c r="U18" s="52"/>
      <c r="V18" s="49"/>
      <c r="W18" s="52"/>
      <c r="X18" s="48"/>
      <c r="Y18" s="47"/>
      <c r="Z18" s="48"/>
      <c r="AA18" s="47"/>
      <c r="AB18" s="48"/>
      <c r="AC18" s="47"/>
    </row>
    <row r="19" spans="1:29" hidden="1">
      <c r="A19" s="203"/>
      <c r="B19" s="204" t="s">
        <v>121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8"/>
      <c r="Y19" s="48"/>
      <c r="Z19" s="48"/>
      <c r="AA19" s="48"/>
      <c r="AB19" s="48"/>
      <c r="AC19" s="48"/>
    </row>
    <row r="20" spans="1:29" hidden="1">
      <c r="A20" s="203" t="s">
        <v>123</v>
      </c>
      <c r="B20" s="204"/>
      <c r="C20" s="50"/>
      <c r="D20" s="55"/>
      <c r="E20" s="50"/>
      <c r="F20" s="55"/>
      <c r="G20" s="50"/>
      <c r="H20" s="55"/>
      <c r="I20" s="50"/>
      <c r="J20" s="55"/>
      <c r="K20" s="50"/>
      <c r="L20" s="55"/>
      <c r="M20" s="50"/>
      <c r="N20" s="55"/>
      <c r="O20" s="50"/>
      <c r="P20" s="55"/>
      <c r="Q20" s="50"/>
      <c r="R20" s="55"/>
      <c r="S20" s="50"/>
      <c r="T20" s="55"/>
      <c r="U20" s="50"/>
      <c r="V20" s="55"/>
      <c r="W20" s="51"/>
      <c r="X20" s="47"/>
      <c r="Y20" s="56"/>
      <c r="Z20" s="47"/>
      <c r="AA20" s="56"/>
      <c r="AB20" s="47"/>
      <c r="AC20" s="56"/>
    </row>
    <row r="21" spans="1:29" hidden="1">
      <c r="A21" s="203" t="s">
        <v>124</v>
      </c>
      <c r="B21" s="204"/>
      <c r="C21" s="57"/>
      <c r="D21" s="47"/>
      <c r="E21" s="57"/>
      <c r="F21" s="47"/>
      <c r="G21" s="57"/>
      <c r="H21" s="47"/>
      <c r="I21" s="58"/>
      <c r="J21" s="47"/>
      <c r="K21" s="57"/>
      <c r="L21" s="55"/>
      <c r="M21" s="57"/>
      <c r="N21" s="55"/>
      <c r="O21" s="57"/>
      <c r="P21" s="55"/>
      <c r="Q21" s="57"/>
      <c r="R21" s="55"/>
      <c r="S21" s="57"/>
      <c r="T21" s="57"/>
      <c r="U21" s="57"/>
      <c r="V21" s="55"/>
      <c r="W21" s="58"/>
      <c r="X21" s="47"/>
      <c r="Y21" s="59"/>
      <c r="Z21" s="47"/>
      <c r="AA21" s="59"/>
      <c r="AB21" s="47"/>
      <c r="AC21" s="59"/>
    </row>
    <row r="22" spans="1:29">
      <c r="A22" s="203"/>
      <c r="B22" s="204"/>
      <c r="C22" s="47"/>
      <c r="D22" s="48"/>
      <c r="E22" s="47"/>
      <c r="F22" s="48"/>
      <c r="G22" s="52"/>
      <c r="H22" s="48"/>
      <c r="I22" s="52"/>
      <c r="J22" s="48"/>
      <c r="K22" s="52"/>
      <c r="L22" s="49"/>
      <c r="M22" s="52"/>
      <c r="N22" s="52"/>
      <c r="O22" s="52"/>
      <c r="P22" s="49"/>
      <c r="Q22" s="52"/>
      <c r="R22" s="49"/>
      <c r="S22" s="52"/>
      <c r="T22" s="49"/>
      <c r="U22" s="52"/>
      <c r="V22" s="49"/>
      <c r="W22" s="52"/>
      <c r="X22" s="48"/>
      <c r="Y22" s="47"/>
      <c r="Z22" s="48"/>
      <c r="AA22" s="47"/>
      <c r="AB22" s="48"/>
      <c r="AC22" s="47"/>
    </row>
    <row r="23" spans="1:29">
      <c r="A23" s="182" t="s">
        <v>217</v>
      </c>
      <c r="B23" s="189"/>
      <c r="C23" s="205"/>
      <c r="D23" s="205"/>
      <c r="E23" s="205"/>
      <c r="F23" s="205"/>
      <c r="G23" s="205"/>
      <c r="H23" s="205"/>
      <c r="I23" s="205"/>
      <c r="J23" s="205"/>
      <c r="K23" s="205"/>
      <c r="L23" s="49"/>
      <c r="M23" s="205"/>
      <c r="N23" s="205"/>
      <c r="O23" s="205"/>
      <c r="P23" s="49"/>
      <c r="Q23" s="205"/>
      <c r="R23" s="49"/>
      <c r="S23" s="205"/>
      <c r="T23" s="49"/>
      <c r="U23" s="205"/>
      <c r="V23" s="205"/>
      <c r="W23" s="53"/>
      <c r="X23" s="54"/>
      <c r="Y23" s="54"/>
      <c r="Z23" s="205"/>
      <c r="AA23" s="205"/>
      <c r="AB23" s="205"/>
      <c r="AC23" s="47"/>
    </row>
    <row r="24" spans="1:29">
      <c r="A24" s="189"/>
      <c r="B24" s="206" t="s">
        <v>218</v>
      </c>
      <c r="C24" s="91">
        <v>0</v>
      </c>
      <c r="D24" s="136"/>
      <c r="E24" s="91">
        <v>0</v>
      </c>
      <c r="F24" s="136"/>
      <c r="G24" s="91">
        <v>0</v>
      </c>
      <c r="H24" s="89"/>
      <c r="I24" s="89">
        <v>979841</v>
      </c>
      <c r="J24" s="89"/>
      <c r="K24" s="91">
        <v>0</v>
      </c>
      <c r="L24" s="91"/>
      <c r="M24" s="91">
        <v>0</v>
      </c>
      <c r="N24" s="91"/>
      <c r="O24" s="91">
        <v>0</v>
      </c>
      <c r="P24" s="91"/>
      <c r="Q24" s="91">
        <v>0</v>
      </c>
      <c r="R24" s="91"/>
      <c r="S24" s="91">
        <v>0</v>
      </c>
      <c r="T24" s="91"/>
      <c r="U24" s="91">
        <v>0</v>
      </c>
      <c r="V24" s="91"/>
      <c r="W24" s="91">
        <v>0</v>
      </c>
      <c r="X24" s="89"/>
      <c r="Y24" s="89">
        <v>979841</v>
      </c>
      <c r="Z24" s="89"/>
      <c r="AA24" s="89">
        <v>-115464</v>
      </c>
      <c r="AB24" s="89"/>
      <c r="AC24" s="89">
        <v>864377</v>
      </c>
    </row>
    <row r="25" spans="1:29">
      <c r="A25" s="189"/>
      <c r="B25" s="189" t="s">
        <v>251</v>
      </c>
      <c r="C25" s="91">
        <v>0</v>
      </c>
      <c r="D25" s="136"/>
      <c r="E25" s="91">
        <v>0</v>
      </c>
      <c r="F25" s="136"/>
      <c r="G25" s="91">
        <v>0</v>
      </c>
      <c r="H25" s="89"/>
      <c r="I25" s="91">
        <v>-149</v>
      </c>
      <c r="J25" s="89"/>
      <c r="K25" s="124">
        <v>-60851</v>
      </c>
      <c r="L25" s="89"/>
      <c r="M25" s="124">
        <v>-63239</v>
      </c>
      <c r="N25" s="125"/>
      <c r="O25" s="91">
        <v>0</v>
      </c>
      <c r="P25" s="89"/>
      <c r="Q25" s="91">
        <v>0</v>
      </c>
      <c r="R25" s="91"/>
      <c r="S25" s="91">
        <v>0</v>
      </c>
      <c r="T25" s="91"/>
      <c r="U25" s="91">
        <v>0</v>
      </c>
      <c r="V25" s="89"/>
      <c r="W25" s="126">
        <v>-124090</v>
      </c>
      <c r="X25" s="89"/>
      <c r="Y25" s="89">
        <v>-124239</v>
      </c>
      <c r="Z25" s="89"/>
      <c r="AA25" s="127">
        <v>-12786</v>
      </c>
      <c r="AB25" s="89"/>
      <c r="AC25" s="89">
        <v>-137025</v>
      </c>
    </row>
    <row r="26" spans="1:29">
      <c r="A26" s="182" t="s">
        <v>222</v>
      </c>
      <c r="B26" s="189"/>
      <c r="C26" s="128">
        <v>0</v>
      </c>
      <c r="D26" s="129"/>
      <c r="E26" s="128">
        <v>0</v>
      </c>
      <c r="F26" s="129"/>
      <c r="G26" s="128">
        <v>0</v>
      </c>
      <c r="H26" s="129"/>
      <c r="I26" s="128">
        <v>979692</v>
      </c>
      <c r="J26" s="129"/>
      <c r="K26" s="128">
        <v>-60851</v>
      </c>
      <c r="L26" s="129"/>
      <c r="M26" s="128">
        <v>-63239</v>
      </c>
      <c r="N26" s="129"/>
      <c r="O26" s="128">
        <v>0</v>
      </c>
      <c r="P26" s="129"/>
      <c r="Q26" s="128">
        <v>0</v>
      </c>
      <c r="R26" s="129"/>
      <c r="S26" s="128">
        <v>0</v>
      </c>
      <c r="T26" s="129"/>
      <c r="U26" s="128">
        <v>0</v>
      </c>
      <c r="V26" s="129"/>
      <c r="W26" s="128">
        <v>-124090</v>
      </c>
      <c r="X26" s="129"/>
      <c r="Y26" s="128">
        <v>855602</v>
      </c>
      <c r="Z26" s="129"/>
      <c r="AA26" s="128">
        <v>-128250</v>
      </c>
      <c r="AB26" s="129"/>
      <c r="AC26" s="128">
        <v>727352</v>
      </c>
    </row>
    <row r="27" spans="1:29" ht="14.5" thickBot="1">
      <c r="A27" s="183" t="s">
        <v>231</v>
      </c>
      <c r="B27" s="207"/>
      <c r="C27" s="130">
        <v>1822465</v>
      </c>
      <c r="D27" s="89"/>
      <c r="E27" s="130">
        <v>16060017</v>
      </c>
      <c r="F27" s="89"/>
      <c r="G27" s="130">
        <v>199845</v>
      </c>
      <c r="H27" s="89"/>
      <c r="I27" s="130">
        <v>3082438</v>
      </c>
      <c r="J27" s="89"/>
      <c r="K27" s="130">
        <v>-969080</v>
      </c>
      <c r="L27" s="89"/>
      <c r="M27" s="130">
        <v>-678964</v>
      </c>
      <c r="N27" s="129"/>
      <c r="O27" s="130">
        <v>-1584</v>
      </c>
      <c r="P27" s="89"/>
      <c r="Q27" s="130">
        <v>-50030</v>
      </c>
      <c r="R27" s="89"/>
      <c r="S27" s="130">
        <v>2655282</v>
      </c>
      <c r="T27" s="89"/>
      <c r="U27" s="130">
        <v>874</v>
      </c>
      <c r="V27" s="89"/>
      <c r="W27" s="130">
        <v>956498</v>
      </c>
      <c r="X27" s="129"/>
      <c r="Y27" s="130">
        <v>22121263</v>
      </c>
      <c r="Z27" s="89"/>
      <c r="AA27" s="130">
        <v>3006360</v>
      </c>
      <c r="AB27" s="89"/>
      <c r="AC27" s="130">
        <v>25127623</v>
      </c>
    </row>
    <row r="28" spans="1:29" ht="14.5" thickTop="1"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</row>
    <row r="29" spans="1:29">
      <c r="A29" s="200" t="s">
        <v>290</v>
      </c>
      <c r="B29" s="200"/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</row>
    <row r="30" spans="1:29">
      <c r="A30" s="200" t="s">
        <v>291</v>
      </c>
      <c r="B30" s="200"/>
      <c r="C30" s="129">
        <v>1822465</v>
      </c>
      <c r="D30" s="129"/>
      <c r="E30" s="129">
        <v>16060017</v>
      </c>
      <c r="F30" s="129"/>
      <c r="G30" s="129">
        <v>199845</v>
      </c>
      <c r="H30" s="129"/>
      <c r="I30" s="129">
        <v>4969468</v>
      </c>
      <c r="J30" s="129"/>
      <c r="K30" s="129">
        <v>-311614</v>
      </c>
      <c r="L30" s="129"/>
      <c r="M30" s="129">
        <v>-786853</v>
      </c>
      <c r="N30" s="129"/>
      <c r="O30" s="129">
        <v>-1584</v>
      </c>
      <c r="P30" s="129"/>
      <c r="Q30" s="129">
        <v>-50030</v>
      </c>
      <c r="R30" s="129"/>
      <c r="S30" s="129">
        <v>2631654</v>
      </c>
      <c r="T30" s="129"/>
      <c r="U30" s="129">
        <v>874</v>
      </c>
      <c r="V30" s="129"/>
      <c r="W30" s="129">
        <v>1482447</v>
      </c>
      <c r="X30" s="129"/>
      <c r="Y30" s="129">
        <v>24534242</v>
      </c>
      <c r="Z30" s="129"/>
      <c r="AA30" s="129">
        <v>3191811</v>
      </c>
      <c r="AB30" s="129"/>
      <c r="AC30" s="129">
        <v>27726053</v>
      </c>
    </row>
    <row r="31" spans="1:29">
      <c r="A31" s="203"/>
      <c r="B31" s="204"/>
      <c r="C31" s="129"/>
      <c r="D31" s="89"/>
      <c r="E31" s="129"/>
      <c r="F31" s="89"/>
      <c r="G31" s="131"/>
      <c r="H31" s="89"/>
      <c r="I31" s="131"/>
      <c r="J31" s="89"/>
      <c r="K31" s="131"/>
      <c r="L31" s="91"/>
      <c r="M31" s="131"/>
      <c r="N31" s="131"/>
      <c r="O31" s="131"/>
      <c r="P31" s="91"/>
      <c r="Q31" s="131"/>
      <c r="R31" s="91"/>
      <c r="S31" s="131"/>
      <c r="T31" s="91"/>
      <c r="U31" s="131"/>
      <c r="V31" s="91"/>
      <c r="W31" s="131"/>
      <c r="X31" s="89"/>
      <c r="Y31" s="129"/>
      <c r="Z31" s="89"/>
      <c r="AA31" s="129"/>
      <c r="AB31" s="89"/>
      <c r="AC31" s="129"/>
    </row>
    <row r="32" spans="1:29" ht="14.5">
      <c r="A32" s="203" t="s">
        <v>120</v>
      </c>
      <c r="B32" s="177"/>
      <c r="C32" s="129"/>
      <c r="D32" s="112"/>
      <c r="E32" s="129"/>
      <c r="F32" s="112"/>
      <c r="G32" s="129"/>
      <c r="H32" s="112"/>
      <c r="I32" s="129"/>
      <c r="J32" s="112"/>
      <c r="K32" s="129"/>
      <c r="L32" s="112"/>
      <c r="M32" s="129"/>
      <c r="N32" s="129"/>
      <c r="O32" s="129"/>
      <c r="P32" s="112"/>
      <c r="Q32" s="129"/>
      <c r="R32" s="209"/>
      <c r="S32" s="132"/>
      <c r="T32" s="209"/>
      <c r="U32" s="209"/>
      <c r="V32" s="209"/>
      <c r="W32" s="209"/>
      <c r="X32" s="209"/>
      <c r="Y32" s="209"/>
      <c r="Z32" s="209"/>
      <c r="AA32" s="209"/>
      <c r="AB32" s="209"/>
      <c r="AC32" s="209"/>
    </row>
    <row r="33" spans="1:41" ht="14.5">
      <c r="A33" s="210" t="s">
        <v>323</v>
      </c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</row>
    <row r="34" spans="1:41" ht="14.5">
      <c r="A34" s="211"/>
      <c r="B34" s="189" t="s">
        <v>320</v>
      </c>
      <c r="C34" s="91">
        <v>0</v>
      </c>
      <c r="D34" s="91"/>
      <c r="E34" s="91">
        <v>0</v>
      </c>
      <c r="F34" s="136"/>
      <c r="G34" s="91">
        <v>0</v>
      </c>
      <c r="H34" s="90"/>
      <c r="I34" s="91">
        <v>0</v>
      </c>
      <c r="J34" s="91"/>
      <c r="K34" s="91">
        <v>0</v>
      </c>
      <c r="L34" s="91"/>
      <c r="M34" s="91">
        <v>0</v>
      </c>
      <c r="N34" s="91"/>
      <c r="O34" s="91">
        <v>0</v>
      </c>
      <c r="P34" s="91"/>
      <c r="Q34" s="91">
        <v>0</v>
      </c>
      <c r="R34" s="91"/>
      <c r="S34" s="91">
        <v>0</v>
      </c>
      <c r="T34" s="91"/>
      <c r="U34" s="91">
        <v>0</v>
      </c>
      <c r="V34" s="91"/>
      <c r="W34" s="91">
        <f>SUM(K34:U34)</f>
        <v>0</v>
      </c>
      <c r="X34" s="79"/>
      <c r="Y34" s="91">
        <f>+W34+C34+E34+G34+I34</f>
        <v>0</v>
      </c>
      <c r="Z34" s="79"/>
      <c r="AA34" s="91">
        <v>7836</v>
      </c>
      <c r="AB34" s="79"/>
      <c r="AC34" s="91">
        <f>+Y34+AA34</f>
        <v>7836</v>
      </c>
    </row>
    <row r="35" spans="1:41" ht="14.5" hidden="1">
      <c r="A35" s="211"/>
      <c r="B35" s="189" t="s">
        <v>232</v>
      </c>
      <c r="C35" s="91"/>
      <c r="D35" s="91"/>
      <c r="E35" s="91"/>
      <c r="F35" s="136"/>
      <c r="G35" s="91"/>
      <c r="H35" s="90"/>
      <c r="I35" s="91"/>
      <c r="J35" s="90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79"/>
      <c r="Y35" s="91"/>
      <c r="Z35" s="79"/>
      <c r="AA35" s="91"/>
      <c r="AB35" s="79"/>
      <c r="AC35" s="91"/>
    </row>
    <row r="36" spans="1:41" ht="14.5" hidden="1">
      <c r="A36" s="211"/>
      <c r="B36" s="189" t="s">
        <v>233</v>
      </c>
      <c r="C36" s="91"/>
      <c r="D36" s="91"/>
      <c r="E36" s="91"/>
      <c r="F36" s="136"/>
      <c r="G36" s="91"/>
      <c r="H36" s="90"/>
      <c r="I36" s="91"/>
      <c r="J36" s="90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79"/>
      <c r="Y36" s="91"/>
      <c r="Z36" s="79"/>
      <c r="AA36" s="91"/>
      <c r="AB36" s="79"/>
      <c r="AC36" s="91"/>
    </row>
    <row r="37" spans="1:41">
      <c r="A37" s="203" t="s">
        <v>324</v>
      </c>
      <c r="B37" s="212"/>
      <c r="C37" s="128">
        <f>SUM(C34:C36)</f>
        <v>0</v>
      </c>
      <c r="D37" s="129"/>
      <c r="E37" s="128">
        <f>SUM(E34:E36)</f>
        <v>0</v>
      </c>
      <c r="F37" s="129"/>
      <c r="G37" s="128">
        <f>SUM(G34:G36)</f>
        <v>0</v>
      </c>
      <c r="H37" s="129"/>
      <c r="I37" s="128">
        <f>SUM(I34:I36)</f>
        <v>0</v>
      </c>
      <c r="J37" s="129"/>
      <c r="K37" s="128">
        <f>SUM(K34:K36)</f>
        <v>0</v>
      </c>
      <c r="L37" s="91"/>
      <c r="M37" s="128">
        <f>SUM(M34:M36)</f>
        <v>0</v>
      </c>
      <c r="N37" s="131"/>
      <c r="O37" s="128">
        <f>SUM(O34:O36)</f>
        <v>0</v>
      </c>
      <c r="P37" s="91"/>
      <c r="Q37" s="128">
        <f>SUM(Q34:Q36)</f>
        <v>0</v>
      </c>
      <c r="R37" s="91"/>
      <c r="S37" s="128">
        <f>SUM(S34:S36)</f>
        <v>0</v>
      </c>
      <c r="T37" s="91"/>
      <c r="U37" s="128">
        <f>SUM(U34:U36)</f>
        <v>0</v>
      </c>
      <c r="V37" s="91"/>
      <c r="W37" s="128">
        <f>SUM(W34:W36)</f>
        <v>0</v>
      </c>
      <c r="X37" s="129"/>
      <c r="Y37" s="128">
        <f>SUM(Y34:Y36)</f>
        <v>0</v>
      </c>
      <c r="Z37" s="129"/>
      <c r="AA37" s="128">
        <f>SUM(AA34:AA36)</f>
        <v>7836</v>
      </c>
      <c r="AB37" s="129"/>
      <c r="AC37" s="128">
        <f>SUM(AC34:AC36)</f>
        <v>7836</v>
      </c>
    </row>
    <row r="38" spans="1:41">
      <c r="A38" s="203"/>
      <c r="B38" s="204"/>
      <c r="C38" s="129"/>
      <c r="D38" s="89"/>
      <c r="E38" s="129"/>
      <c r="F38" s="89"/>
      <c r="G38" s="131"/>
      <c r="H38" s="89"/>
      <c r="I38" s="131"/>
      <c r="J38" s="89"/>
      <c r="K38" s="131"/>
      <c r="L38" s="91"/>
      <c r="M38" s="131"/>
      <c r="N38" s="131"/>
      <c r="O38" s="131"/>
      <c r="P38" s="91"/>
      <c r="Q38" s="131"/>
      <c r="R38" s="91"/>
      <c r="S38" s="131"/>
      <c r="T38" s="91"/>
      <c r="U38" s="131"/>
      <c r="V38" s="91"/>
      <c r="W38" s="131"/>
      <c r="X38" s="89"/>
      <c r="Y38" s="129"/>
      <c r="Z38" s="89"/>
      <c r="AA38" s="129"/>
      <c r="AB38" s="89"/>
      <c r="AC38" s="129"/>
    </row>
    <row r="39" spans="1:41">
      <c r="A39" s="324" t="s">
        <v>321</v>
      </c>
      <c r="B39" s="204"/>
      <c r="C39" s="129"/>
      <c r="D39" s="112"/>
      <c r="E39" s="129"/>
      <c r="F39" s="89"/>
      <c r="G39" s="129"/>
      <c r="H39" s="89"/>
      <c r="I39" s="129"/>
      <c r="J39" s="89"/>
      <c r="K39" s="129"/>
      <c r="L39" s="89"/>
      <c r="M39" s="129"/>
      <c r="N39" s="129"/>
      <c r="O39" s="129"/>
      <c r="P39" s="89"/>
      <c r="Q39" s="129"/>
      <c r="R39" s="89"/>
      <c r="S39" s="129"/>
      <c r="T39" s="89"/>
      <c r="U39" s="129"/>
      <c r="V39" s="89"/>
      <c r="W39" s="129"/>
      <c r="X39" s="89"/>
      <c r="Y39" s="129"/>
      <c r="Z39" s="89"/>
      <c r="AA39" s="129"/>
      <c r="AB39" s="89"/>
      <c r="AC39" s="129"/>
    </row>
    <row r="40" spans="1:41">
      <c r="A40" s="203"/>
      <c r="B40" s="204" t="s">
        <v>121</v>
      </c>
      <c r="C40" s="91">
        <v>0</v>
      </c>
      <c r="D40" s="89"/>
      <c r="E40" s="91">
        <v>0</v>
      </c>
      <c r="F40" s="89"/>
      <c r="G40" s="91">
        <v>0</v>
      </c>
      <c r="H40" s="91"/>
      <c r="I40" s="91">
        <v>0</v>
      </c>
      <c r="J40" s="91"/>
      <c r="K40" s="91">
        <v>0</v>
      </c>
      <c r="L40" s="91"/>
      <c r="M40" s="91">
        <v>0</v>
      </c>
      <c r="N40" s="91"/>
      <c r="O40" s="91">
        <v>0</v>
      </c>
      <c r="P40" s="91"/>
      <c r="Q40" s="91">
        <v>0</v>
      </c>
      <c r="R40" s="91"/>
      <c r="S40" s="91">
        <v>-2483</v>
      </c>
      <c r="T40" s="91"/>
      <c r="U40" s="91">
        <v>0</v>
      </c>
      <c r="V40" s="91"/>
      <c r="W40" s="91">
        <f>SUM(K40:U40)</f>
        <v>-2483</v>
      </c>
      <c r="X40" s="89"/>
      <c r="Y40" s="91">
        <f>+W40+C40+E40+G40+I40</f>
        <v>-2483</v>
      </c>
      <c r="Z40" s="89"/>
      <c r="AA40" s="91">
        <v>2483</v>
      </c>
      <c r="AB40" s="89"/>
      <c r="AC40" s="89">
        <f>SUM(Y40:AA40)</f>
        <v>0</v>
      </c>
    </row>
    <row r="41" spans="1:41">
      <c r="A41" s="203" t="s">
        <v>322</v>
      </c>
      <c r="B41" s="204"/>
      <c r="C41" s="325">
        <v>0</v>
      </c>
      <c r="D41" s="112"/>
      <c r="E41" s="325">
        <v>0</v>
      </c>
      <c r="F41" s="89"/>
      <c r="G41" s="325">
        <v>0</v>
      </c>
      <c r="H41" s="89"/>
      <c r="I41" s="325">
        <v>0</v>
      </c>
      <c r="J41" s="89"/>
      <c r="K41" s="325">
        <v>0</v>
      </c>
      <c r="L41" s="89"/>
      <c r="M41" s="325">
        <v>0</v>
      </c>
      <c r="N41" s="129"/>
      <c r="O41" s="325">
        <v>0</v>
      </c>
      <c r="P41" s="89"/>
      <c r="Q41" s="325">
        <v>0</v>
      </c>
      <c r="R41" s="89"/>
      <c r="S41" s="325">
        <f>SUM(S40)</f>
        <v>-2483</v>
      </c>
      <c r="T41" s="89"/>
      <c r="U41" s="325">
        <v>0</v>
      </c>
      <c r="V41" s="89"/>
      <c r="W41" s="325">
        <f>SUM(K41:U41)</f>
        <v>-2483</v>
      </c>
      <c r="X41" s="89"/>
      <c r="Y41" s="325">
        <f>SUM(Y40)</f>
        <v>-2483</v>
      </c>
      <c r="Z41" s="89"/>
      <c r="AA41" s="325">
        <f>SUM(AA40)</f>
        <v>2483</v>
      </c>
      <c r="AB41" s="89"/>
      <c r="AC41" s="325">
        <f>SUM(AC40)</f>
        <v>0</v>
      </c>
    </row>
    <row r="42" spans="1:41">
      <c r="A42" s="203"/>
      <c r="B42" s="204"/>
      <c r="C42" s="129"/>
      <c r="D42" s="89"/>
      <c r="E42" s="129"/>
      <c r="F42" s="89"/>
      <c r="G42" s="131"/>
      <c r="H42" s="89"/>
      <c r="I42" s="131"/>
      <c r="J42" s="89"/>
      <c r="K42" s="131"/>
      <c r="L42" s="91"/>
      <c r="M42" s="131"/>
      <c r="N42" s="131"/>
      <c r="O42" s="131"/>
      <c r="P42" s="91"/>
      <c r="Q42" s="131"/>
      <c r="R42" s="91"/>
      <c r="S42" s="131"/>
      <c r="T42" s="91"/>
      <c r="U42" s="131"/>
      <c r="V42" s="91"/>
      <c r="W42" s="91"/>
      <c r="X42" s="89"/>
      <c r="Y42" s="89"/>
      <c r="Z42" s="89"/>
      <c r="AA42" s="89"/>
      <c r="AB42" s="89"/>
      <c r="AC42" s="89"/>
    </row>
    <row r="43" spans="1:41">
      <c r="A43" s="203" t="s">
        <v>124</v>
      </c>
      <c r="B43" s="204"/>
      <c r="C43" s="133">
        <v>0</v>
      </c>
      <c r="D43" s="129"/>
      <c r="E43" s="133">
        <v>0</v>
      </c>
      <c r="F43" s="129"/>
      <c r="G43" s="133">
        <v>0</v>
      </c>
      <c r="H43" s="129"/>
      <c r="I43" s="133">
        <v>0</v>
      </c>
      <c r="J43" s="129"/>
      <c r="K43" s="133">
        <v>0</v>
      </c>
      <c r="L43" s="131"/>
      <c r="M43" s="133">
        <v>0</v>
      </c>
      <c r="N43" s="131"/>
      <c r="O43" s="133">
        <v>0</v>
      </c>
      <c r="P43" s="131"/>
      <c r="Q43" s="133">
        <v>0</v>
      </c>
      <c r="R43" s="131"/>
      <c r="S43" s="134">
        <f>SUM(S41,S37)</f>
        <v>-2483</v>
      </c>
      <c r="T43" s="133"/>
      <c r="U43" s="134">
        <f>SUM(U41,U37)</f>
        <v>0</v>
      </c>
      <c r="V43" s="131"/>
      <c r="W43" s="134">
        <f>SUM(W41,W37)</f>
        <v>-2483</v>
      </c>
      <c r="X43" s="129"/>
      <c r="Y43" s="134">
        <f>SUM(Y41,Y37)</f>
        <v>-2483</v>
      </c>
      <c r="Z43" s="129"/>
      <c r="AA43" s="134">
        <f>SUM(AA41,AA37)</f>
        <v>10319</v>
      </c>
      <c r="AB43" s="129"/>
      <c r="AC43" s="134">
        <f>SUM(AC41,AC37)</f>
        <v>7836</v>
      </c>
    </row>
    <row r="44" spans="1:41">
      <c r="A44" s="203"/>
      <c r="B44" s="204"/>
      <c r="C44" s="213"/>
      <c r="D44" s="92"/>
      <c r="E44" s="129"/>
      <c r="F44" s="112"/>
      <c r="G44" s="129"/>
      <c r="H44" s="89"/>
      <c r="I44" s="129"/>
      <c r="J44" s="89"/>
      <c r="K44" s="129"/>
      <c r="L44" s="89"/>
      <c r="M44" s="129"/>
      <c r="N44" s="89"/>
      <c r="O44" s="129"/>
      <c r="P44" s="129"/>
      <c r="Q44" s="129"/>
      <c r="R44" s="89"/>
      <c r="S44" s="129"/>
      <c r="T44" s="89"/>
      <c r="U44" s="129"/>
      <c r="V44" s="89"/>
      <c r="W44" s="129"/>
      <c r="X44" s="89"/>
      <c r="Y44" s="129"/>
      <c r="Z44" s="89"/>
      <c r="AA44" s="129"/>
      <c r="AB44" s="89"/>
      <c r="AC44" s="129"/>
      <c r="AD44" s="82"/>
      <c r="AE44" s="83"/>
    </row>
    <row r="45" spans="1:41">
      <c r="A45" s="182" t="s">
        <v>217</v>
      </c>
      <c r="B45" s="189"/>
      <c r="C45" s="213"/>
      <c r="D45" s="213"/>
      <c r="E45" s="213"/>
      <c r="F45" s="213"/>
      <c r="G45" s="213"/>
      <c r="H45" s="213"/>
      <c r="I45" s="213"/>
      <c r="J45" s="213"/>
      <c r="K45" s="213"/>
      <c r="L45" s="91"/>
      <c r="M45" s="213"/>
      <c r="N45" s="213"/>
      <c r="O45" s="213"/>
      <c r="P45" s="91"/>
      <c r="Q45" s="213"/>
      <c r="R45" s="91"/>
      <c r="S45" s="213"/>
      <c r="T45" s="91"/>
      <c r="U45" s="213"/>
      <c r="V45" s="213"/>
      <c r="W45" s="135"/>
      <c r="X45" s="136"/>
      <c r="Y45" s="136"/>
      <c r="Z45" s="213"/>
      <c r="AA45" s="213"/>
      <c r="AB45" s="213"/>
      <c r="AC45" s="129"/>
      <c r="AF45" s="351"/>
      <c r="AG45" s="351"/>
      <c r="AH45" s="351"/>
      <c r="AI45" s="351"/>
      <c r="AJ45" s="351"/>
      <c r="AK45" s="351"/>
      <c r="AL45" s="351"/>
      <c r="AM45" s="351"/>
      <c r="AN45" s="351"/>
      <c r="AO45" s="351"/>
    </row>
    <row r="46" spans="1:41">
      <c r="A46" s="189"/>
      <c r="B46" s="206" t="s">
        <v>218</v>
      </c>
      <c r="C46" s="91">
        <v>0</v>
      </c>
      <c r="D46" s="136"/>
      <c r="E46" s="91">
        <v>0</v>
      </c>
      <c r="F46" s="136"/>
      <c r="G46" s="91">
        <v>0</v>
      </c>
      <c r="H46" s="89"/>
      <c r="I46" s="89">
        <v>214962</v>
      </c>
      <c r="J46" s="89"/>
      <c r="K46" s="91">
        <v>0</v>
      </c>
      <c r="L46" s="91"/>
      <c r="M46" s="91">
        <v>0</v>
      </c>
      <c r="N46" s="91"/>
      <c r="O46" s="91">
        <v>0</v>
      </c>
      <c r="P46" s="91"/>
      <c r="Q46" s="91">
        <v>0</v>
      </c>
      <c r="R46" s="91"/>
      <c r="S46" s="91">
        <v>0</v>
      </c>
      <c r="T46" s="91"/>
      <c r="U46" s="91">
        <v>0</v>
      </c>
      <c r="V46" s="91"/>
      <c r="W46" s="91">
        <f>SUM(K46:U46)</f>
        <v>0</v>
      </c>
      <c r="X46" s="89"/>
      <c r="Y46" s="89">
        <f>SUM(C46:I46,W46)</f>
        <v>214962</v>
      </c>
      <c r="Z46" s="89"/>
      <c r="AA46" s="89">
        <f>PL_YTD!D46</f>
        <v>-94246</v>
      </c>
      <c r="AB46" s="89"/>
      <c r="AC46" s="89">
        <f t="shared" ref="AC46:AC47" si="0">SUM(Y46:AB46)</f>
        <v>120716</v>
      </c>
      <c r="AF46" s="352"/>
      <c r="AG46" s="352"/>
      <c r="AH46" s="352"/>
      <c r="AI46" s="352"/>
      <c r="AJ46" s="352"/>
      <c r="AK46" s="352"/>
      <c r="AL46" s="351"/>
      <c r="AM46" s="351"/>
      <c r="AN46" s="351"/>
      <c r="AO46" s="351"/>
    </row>
    <row r="47" spans="1:41">
      <c r="A47" s="189"/>
      <c r="B47" s="189" t="s">
        <v>216</v>
      </c>
      <c r="C47" s="91">
        <v>0</v>
      </c>
      <c r="D47" s="136"/>
      <c r="E47" s="91">
        <v>0</v>
      </c>
      <c r="F47" s="136"/>
      <c r="G47" s="91">
        <v>0</v>
      </c>
      <c r="H47" s="89"/>
      <c r="I47" s="91">
        <v>0</v>
      </c>
      <c r="J47" s="89"/>
      <c r="K47" s="124">
        <v>-138939</v>
      </c>
      <c r="L47" s="89"/>
      <c r="M47" s="124">
        <v>-89395</v>
      </c>
      <c r="N47" s="125"/>
      <c r="O47" s="91">
        <v>0</v>
      </c>
      <c r="P47" s="89"/>
      <c r="Q47" s="91">
        <v>0</v>
      </c>
      <c r="R47" s="91"/>
      <c r="S47" s="91">
        <v>0</v>
      </c>
      <c r="T47" s="91"/>
      <c r="U47" s="91">
        <v>0</v>
      </c>
      <c r="V47" s="89"/>
      <c r="W47" s="126">
        <f>SUM(K47:U47)</f>
        <v>-228334</v>
      </c>
      <c r="X47" s="89"/>
      <c r="Y47" s="89">
        <f>SUM(C47:I47,W47)</f>
        <v>-228334</v>
      </c>
      <c r="Z47" s="89"/>
      <c r="AA47" s="127">
        <f>'PL compre'!C40-PL_YTD!D46</f>
        <v>-35304</v>
      </c>
      <c r="AB47" s="89"/>
      <c r="AC47" s="89">
        <f t="shared" si="0"/>
        <v>-263638</v>
      </c>
      <c r="AF47" s="352"/>
      <c r="AG47" s="352"/>
      <c r="AH47" s="352"/>
      <c r="AI47" s="352"/>
      <c r="AJ47" s="352"/>
      <c r="AK47" s="352"/>
      <c r="AL47" s="351"/>
      <c r="AM47" s="351"/>
      <c r="AN47" s="351"/>
      <c r="AO47" s="351"/>
    </row>
    <row r="48" spans="1:41">
      <c r="A48" s="182" t="s">
        <v>222</v>
      </c>
      <c r="B48" s="189"/>
      <c r="C48" s="128">
        <v>0</v>
      </c>
      <c r="D48" s="129"/>
      <c r="E48" s="128">
        <v>0</v>
      </c>
      <c r="F48" s="129"/>
      <c r="G48" s="128">
        <v>0</v>
      </c>
      <c r="H48" s="129"/>
      <c r="I48" s="128">
        <f>SUM(I46:I47)</f>
        <v>214962</v>
      </c>
      <c r="J48" s="129"/>
      <c r="K48" s="128">
        <f>SUM(K46:K47)</f>
        <v>-138939</v>
      </c>
      <c r="L48" s="129"/>
      <c r="M48" s="128">
        <f>SUM(M46:M47)</f>
        <v>-89395</v>
      </c>
      <c r="N48" s="129"/>
      <c r="O48" s="128">
        <f>SUM(O46:O47)</f>
        <v>0</v>
      </c>
      <c r="P48" s="129"/>
      <c r="Q48" s="128">
        <f>SUM(Q46:Q47)</f>
        <v>0</v>
      </c>
      <c r="R48" s="129"/>
      <c r="S48" s="128">
        <f>SUM(S46:S47)</f>
        <v>0</v>
      </c>
      <c r="T48" s="129"/>
      <c r="U48" s="128">
        <f>SUM(U46:U47)</f>
        <v>0</v>
      </c>
      <c r="V48" s="129"/>
      <c r="W48" s="128">
        <f>SUM(W46:W47)</f>
        <v>-228334</v>
      </c>
      <c r="X48" s="129"/>
      <c r="Y48" s="128">
        <f>SUM(Y46:Y47)</f>
        <v>-13372</v>
      </c>
      <c r="Z48" s="129"/>
      <c r="AA48" s="128">
        <f>SUM(AA46:AA47)</f>
        <v>-129550</v>
      </c>
      <c r="AB48" s="129"/>
      <c r="AC48" s="128">
        <f>SUM(AC46:AC47)</f>
        <v>-142922</v>
      </c>
      <c r="AF48" s="352"/>
      <c r="AG48" s="352"/>
      <c r="AH48" s="352"/>
      <c r="AI48" s="352"/>
      <c r="AJ48" s="352"/>
      <c r="AK48" s="352"/>
      <c r="AL48" s="351"/>
      <c r="AM48" s="351"/>
      <c r="AN48" s="351"/>
      <c r="AO48" s="351"/>
    </row>
    <row r="49" spans="1:41" ht="14.5" thickBot="1">
      <c r="A49" s="183" t="s">
        <v>292</v>
      </c>
      <c r="B49" s="207"/>
      <c r="C49" s="130">
        <f>C30+C48</f>
        <v>1822465</v>
      </c>
      <c r="D49" s="89"/>
      <c r="E49" s="130">
        <f>E30+E48</f>
        <v>16060017</v>
      </c>
      <c r="F49" s="89"/>
      <c r="G49" s="130">
        <f>G30+G48</f>
        <v>199845</v>
      </c>
      <c r="H49" s="89"/>
      <c r="I49" s="130">
        <f>I30+I48</f>
        <v>5184430</v>
      </c>
      <c r="J49" s="89"/>
      <c r="K49" s="130">
        <f>K30+K48</f>
        <v>-450553</v>
      </c>
      <c r="L49" s="89"/>
      <c r="M49" s="130">
        <f>M30+M48</f>
        <v>-876248</v>
      </c>
      <c r="N49" s="129"/>
      <c r="O49" s="130">
        <f>O30+O48</f>
        <v>-1584</v>
      </c>
      <c r="P49" s="89"/>
      <c r="Q49" s="130">
        <f>Q30+Q48</f>
        <v>-50030</v>
      </c>
      <c r="R49" s="89"/>
      <c r="S49" s="130">
        <f>S30+S48+S43</f>
        <v>2629171</v>
      </c>
      <c r="T49" s="89"/>
      <c r="U49" s="130">
        <f>U30+U48</f>
        <v>874</v>
      </c>
      <c r="V49" s="89"/>
      <c r="W49" s="130">
        <f>W30+W48+W43</f>
        <v>1251630</v>
      </c>
      <c r="X49" s="129"/>
      <c r="Y49" s="130">
        <f>SUM(C49:I49,W49)</f>
        <v>24518387</v>
      </c>
      <c r="Z49" s="89"/>
      <c r="AA49" s="130">
        <f>AA30+AA48+AA43</f>
        <v>3072580</v>
      </c>
      <c r="AB49" s="89"/>
      <c r="AC49" s="130">
        <f>SUM(Y49:AB49)</f>
        <v>27590967</v>
      </c>
      <c r="AF49" s="351"/>
      <c r="AG49" s="351"/>
      <c r="AH49" s="351"/>
      <c r="AI49" s="351"/>
      <c r="AJ49" s="351"/>
      <c r="AK49" s="351"/>
      <c r="AL49" s="351"/>
      <c r="AM49" s="351"/>
      <c r="AN49" s="351"/>
      <c r="AO49" s="351"/>
    </row>
    <row r="50" spans="1:41" ht="14.5" thickTop="1">
      <c r="AF50" s="351"/>
      <c r="AG50" s="351"/>
      <c r="AH50" s="351"/>
      <c r="AI50" s="351"/>
      <c r="AJ50" s="351"/>
      <c r="AK50" s="351"/>
      <c r="AL50" s="351"/>
      <c r="AM50" s="351"/>
      <c r="AN50" s="351"/>
      <c r="AO50" s="351"/>
    </row>
    <row r="51" spans="1:41">
      <c r="AF51" s="351"/>
      <c r="AG51" s="351"/>
      <c r="AH51" s="351"/>
      <c r="AI51" s="351"/>
      <c r="AJ51" s="351"/>
      <c r="AK51" s="351"/>
      <c r="AL51" s="351"/>
      <c r="AM51" s="351"/>
      <c r="AN51" s="351"/>
      <c r="AO51" s="351"/>
    </row>
    <row r="52" spans="1:41">
      <c r="AF52" s="351"/>
      <c r="AG52" s="351"/>
      <c r="AH52" s="351"/>
      <c r="AI52" s="351"/>
      <c r="AJ52" s="351"/>
      <c r="AK52" s="351"/>
      <c r="AL52" s="351"/>
      <c r="AM52" s="351"/>
      <c r="AN52" s="351"/>
      <c r="AO52" s="351"/>
    </row>
    <row r="53" spans="1:41">
      <c r="AF53" s="351"/>
      <c r="AG53" s="351"/>
      <c r="AH53" s="351"/>
      <c r="AI53" s="351"/>
      <c r="AJ53" s="351"/>
      <c r="AK53" s="351"/>
      <c r="AL53" s="351"/>
      <c r="AM53" s="351"/>
      <c r="AN53" s="351"/>
      <c r="AO53" s="351"/>
    </row>
  </sheetData>
  <mergeCells count="4">
    <mergeCell ref="C4:AC4"/>
    <mergeCell ref="K5:W5"/>
    <mergeCell ref="G5:I5"/>
    <mergeCell ref="C12:AC12"/>
  </mergeCells>
  <pageMargins left="0.8" right="0.8" top="0.48" bottom="0.5" header="0.5" footer="0.5"/>
  <pageSetup paperSize="9" scale="50" firstPageNumber="7" fitToHeight="0" orientation="landscape" useFirstPageNumber="1" r:id="rId1"/>
  <headerFooter>
    <oddFooter>&amp;L&amp;"Times New Roman,Regular"&amp;12The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  <pageSetUpPr fitToPage="1"/>
  </sheetPr>
  <dimension ref="A1:Q27"/>
  <sheetViews>
    <sheetView view="pageBreakPreview" zoomScale="80" zoomScaleNormal="80" zoomScaleSheetLayoutView="80" workbookViewId="0">
      <selection activeCell="E121" sqref="E121"/>
    </sheetView>
  </sheetViews>
  <sheetFormatPr defaultColWidth="9" defaultRowHeight="14.5"/>
  <cols>
    <col min="1" max="1" width="1.36328125" style="193" customWidth="1"/>
    <col min="2" max="2" width="41.6328125" style="193" customWidth="1"/>
    <col min="3" max="3" width="15.6328125" style="180" customWidth="1"/>
    <col min="4" max="4" width="1.36328125" style="180" customWidth="1"/>
    <col min="5" max="5" width="15.6328125" style="180" customWidth="1"/>
    <col min="6" max="6" width="1.36328125" style="180" customWidth="1"/>
    <col min="7" max="7" width="15.6328125" style="180" customWidth="1"/>
    <col min="8" max="8" width="1.36328125" style="180" customWidth="1"/>
    <col min="9" max="9" width="15.6328125" style="180" customWidth="1"/>
    <col min="10" max="10" width="1.36328125" style="180" customWidth="1"/>
    <col min="11" max="11" width="15.6328125" style="180" customWidth="1"/>
    <col min="12" max="12" width="1.36328125" style="180" customWidth="1"/>
    <col min="13" max="13" width="15.6328125" style="180" customWidth="1"/>
    <col min="14" max="14" width="1.36328125" style="180" customWidth="1"/>
    <col min="15" max="15" width="15.6328125" style="180" customWidth="1"/>
    <col min="16" max="16" width="9.36328125" style="169" bestFit="1" customWidth="1"/>
    <col min="17" max="17" width="13.6328125" style="84" bestFit="1" customWidth="1"/>
    <col min="18" max="16384" width="9" style="169"/>
  </cols>
  <sheetData>
    <row r="1" spans="1:15" ht="18.75" customHeight="1">
      <c r="A1" s="165" t="s">
        <v>0</v>
      </c>
      <c r="B1" s="166"/>
      <c r="C1" s="167"/>
      <c r="D1" s="167"/>
      <c r="E1" s="167"/>
      <c r="F1" s="167"/>
      <c r="G1" s="167"/>
      <c r="H1" s="167"/>
      <c r="I1" s="168"/>
      <c r="J1" s="167"/>
      <c r="K1" s="167"/>
      <c r="L1" s="167"/>
      <c r="M1" s="167"/>
      <c r="N1" s="167"/>
      <c r="O1" s="168"/>
    </row>
    <row r="2" spans="1:15" ht="18.75" customHeight="1">
      <c r="A2" s="170" t="s">
        <v>81</v>
      </c>
      <c r="B2" s="166"/>
      <c r="C2" s="167"/>
      <c r="D2" s="167"/>
      <c r="E2" s="167"/>
      <c r="F2" s="167"/>
      <c r="G2" s="167"/>
      <c r="H2" s="167"/>
      <c r="I2" s="168"/>
      <c r="J2" s="167"/>
      <c r="K2" s="167"/>
      <c r="L2" s="167"/>
      <c r="M2" s="167"/>
      <c r="N2" s="167"/>
      <c r="O2" s="168"/>
    </row>
    <row r="3" spans="1:15" ht="9" customHeight="1">
      <c r="A3" s="171"/>
      <c r="B3" s="171"/>
      <c r="C3" s="172"/>
      <c r="D3" s="172"/>
      <c r="E3" s="172"/>
      <c r="F3" s="172"/>
      <c r="G3" s="172"/>
      <c r="H3" s="172"/>
      <c r="I3" s="173"/>
      <c r="J3" s="172"/>
      <c r="K3" s="168"/>
      <c r="L3" s="172"/>
      <c r="M3" s="172"/>
      <c r="N3" s="172"/>
      <c r="O3" s="173"/>
    </row>
    <row r="4" spans="1:15" ht="18.75" customHeight="1">
      <c r="A4" s="174"/>
      <c r="B4" s="175"/>
      <c r="C4" s="340" t="s">
        <v>125</v>
      </c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</row>
    <row r="5" spans="1:15" ht="18.75" customHeight="1">
      <c r="A5" s="174"/>
      <c r="B5" s="175"/>
      <c r="C5" s="320"/>
      <c r="D5" s="320"/>
      <c r="E5" s="176" t="s">
        <v>86</v>
      </c>
      <c r="F5" s="320"/>
      <c r="G5" s="346" t="s">
        <v>94</v>
      </c>
      <c r="H5" s="346"/>
      <c r="I5" s="346"/>
      <c r="J5" s="320"/>
      <c r="K5" s="346" t="s">
        <v>46</v>
      </c>
      <c r="L5" s="346"/>
      <c r="M5" s="346"/>
      <c r="N5" s="320"/>
      <c r="O5" s="320"/>
    </row>
    <row r="6" spans="1:15" ht="18.75" customHeight="1">
      <c r="A6" s="177"/>
      <c r="B6" s="177"/>
      <c r="C6" s="178" t="s">
        <v>92</v>
      </c>
      <c r="D6" s="179"/>
      <c r="E6" s="176" t="s">
        <v>93</v>
      </c>
      <c r="F6" s="179"/>
      <c r="J6" s="179"/>
      <c r="K6" s="176"/>
      <c r="L6" s="179"/>
      <c r="M6" s="178" t="s">
        <v>90</v>
      </c>
      <c r="N6" s="178"/>
      <c r="O6" s="169"/>
    </row>
    <row r="7" spans="1:15" ht="18.75" customHeight="1">
      <c r="A7" s="177"/>
      <c r="B7" s="177"/>
      <c r="C7" s="181" t="s">
        <v>101</v>
      </c>
      <c r="D7" s="179"/>
      <c r="E7" s="176" t="s">
        <v>102</v>
      </c>
      <c r="F7" s="179"/>
      <c r="G7" s="179" t="s">
        <v>103</v>
      </c>
      <c r="H7" s="179"/>
      <c r="I7" s="179"/>
      <c r="J7" s="179"/>
      <c r="K7" s="176" t="s">
        <v>221</v>
      </c>
      <c r="L7" s="179"/>
      <c r="M7" s="178" t="s">
        <v>126</v>
      </c>
      <c r="N7" s="178"/>
      <c r="O7" s="178" t="s">
        <v>110</v>
      </c>
    </row>
    <row r="8" spans="1:15" ht="18.75" customHeight="1">
      <c r="A8" s="177"/>
      <c r="B8" s="177"/>
      <c r="C8" s="178" t="s">
        <v>111</v>
      </c>
      <c r="D8" s="179"/>
      <c r="E8" s="176" t="s">
        <v>112</v>
      </c>
      <c r="F8" s="179"/>
      <c r="G8" s="179" t="s">
        <v>113</v>
      </c>
      <c r="H8" s="179"/>
      <c r="I8" s="179" t="s">
        <v>114</v>
      </c>
      <c r="J8" s="179"/>
      <c r="K8" s="176" t="s">
        <v>220</v>
      </c>
      <c r="L8" s="179"/>
      <c r="M8" s="178" t="s">
        <v>117</v>
      </c>
      <c r="N8" s="178"/>
      <c r="O8" s="178" t="s">
        <v>117</v>
      </c>
    </row>
    <row r="9" spans="1:15" ht="18.75" customHeight="1">
      <c r="A9" s="177"/>
      <c r="B9" s="177"/>
      <c r="C9" s="347" t="s">
        <v>8</v>
      </c>
      <c r="D9" s="347"/>
      <c r="E9" s="347"/>
      <c r="F9" s="347"/>
      <c r="G9" s="347"/>
      <c r="H9" s="347"/>
      <c r="I9" s="347"/>
      <c r="J9" s="347"/>
      <c r="K9" s="347"/>
      <c r="L9" s="347"/>
      <c r="M9" s="347"/>
      <c r="N9" s="347"/>
      <c r="O9" s="347"/>
    </row>
    <row r="10" spans="1:15">
      <c r="A10" s="182" t="s">
        <v>229</v>
      </c>
      <c r="B10" s="182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1" spans="1:15">
      <c r="A11" s="182" t="s">
        <v>230</v>
      </c>
      <c r="B11" s="182"/>
      <c r="C11" s="24">
        <v>1822465</v>
      </c>
      <c r="D11" s="24"/>
      <c r="E11" s="24">
        <v>16060017</v>
      </c>
      <c r="F11" s="24"/>
      <c r="G11" s="24">
        <v>199845</v>
      </c>
      <c r="H11" s="24"/>
      <c r="I11" s="24">
        <v>8989971</v>
      </c>
      <c r="J11" s="24"/>
      <c r="K11" s="24">
        <v>32288</v>
      </c>
      <c r="L11" s="24"/>
      <c r="M11" s="24">
        <v>32288</v>
      </c>
      <c r="N11" s="24"/>
      <c r="O11" s="24">
        <v>27104586</v>
      </c>
    </row>
    <row r="12" spans="1:15">
      <c r="A12" s="177"/>
      <c r="B12" s="177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>
      <c r="A13" s="183" t="s">
        <v>253</v>
      </c>
      <c r="B13" s="184"/>
      <c r="C13" s="185"/>
      <c r="D13" s="186"/>
      <c r="E13" s="185"/>
      <c r="F13" s="186"/>
      <c r="G13" s="185"/>
      <c r="H13" s="187"/>
      <c r="I13" s="1"/>
      <c r="J13" s="187"/>
      <c r="K13" s="185"/>
      <c r="L13" s="188"/>
      <c r="M13" s="4"/>
      <c r="N13" s="1"/>
      <c r="O13" s="1"/>
    </row>
    <row r="14" spans="1:15">
      <c r="A14" s="189"/>
      <c r="B14" s="189" t="s">
        <v>250</v>
      </c>
      <c r="C14" s="190">
        <v>0</v>
      </c>
      <c r="D14" s="186"/>
      <c r="E14" s="190">
        <v>0</v>
      </c>
      <c r="F14" s="186"/>
      <c r="G14" s="190">
        <v>0</v>
      </c>
      <c r="H14" s="186"/>
      <c r="I14" s="1">
        <v>-43097</v>
      </c>
      <c r="J14" s="186"/>
      <c r="K14" s="190">
        <v>0</v>
      </c>
      <c r="L14" s="186"/>
      <c r="M14" s="190">
        <v>0</v>
      </c>
      <c r="N14" s="1"/>
      <c r="O14" s="1">
        <v>-43097</v>
      </c>
    </row>
    <row r="15" spans="1:15">
      <c r="A15" s="189"/>
      <c r="B15" s="189" t="s">
        <v>251</v>
      </c>
      <c r="C15" s="191">
        <v>0</v>
      </c>
      <c r="D15" s="186"/>
      <c r="E15" s="191">
        <v>0</v>
      </c>
      <c r="F15" s="186"/>
      <c r="G15" s="191">
        <v>0</v>
      </c>
      <c r="H15" s="186"/>
      <c r="I15" s="191">
        <v>-152</v>
      </c>
      <c r="J15" s="186"/>
      <c r="K15" s="20">
        <v>-11743</v>
      </c>
      <c r="L15" s="188"/>
      <c r="M15" s="190">
        <v>-11743</v>
      </c>
      <c r="N15" s="1"/>
      <c r="O15" s="20">
        <v>-11895</v>
      </c>
    </row>
    <row r="16" spans="1:15">
      <c r="A16" s="182" t="s">
        <v>252</v>
      </c>
      <c r="B16" s="189"/>
      <c r="C16" s="55">
        <v>0</v>
      </c>
      <c r="D16" s="24"/>
      <c r="E16" s="55">
        <v>0</v>
      </c>
      <c r="F16" s="24"/>
      <c r="G16" s="55">
        <v>0</v>
      </c>
      <c r="H16" s="24"/>
      <c r="I16" s="55">
        <v>-43249</v>
      </c>
      <c r="J16" s="24"/>
      <c r="K16" s="55">
        <v>-11743</v>
      </c>
      <c r="L16" s="24"/>
      <c r="M16" s="75">
        <v>-11743</v>
      </c>
      <c r="N16" s="24"/>
      <c r="O16" s="24">
        <v>-54992</v>
      </c>
    </row>
    <row r="17" spans="1:15" ht="15" thickBot="1">
      <c r="A17" s="182" t="s">
        <v>231</v>
      </c>
      <c r="B17" s="192"/>
      <c r="C17" s="60">
        <v>1822465</v>
      </c>
      <c r="D17" s="187"/>
      <c r="E17" s="60">
        <v>16060017</v>
      </c>
      <c r="F17" s="187"/>
      <c r="G17" s="60">
        <v>199845</v>
      </c>
      <c r="H17" s="187"/>
      <c r="I17" s="60">
        <v>8946722</v>
      </c>
      <c r="J17" s="187"/>
      <c r="K17" s="60">
        <v>20545</v>
      </c>
      <c r="L17" s="187"/>
      <c r="M17" s="60">
        <v>20545</v>
      </c>
      <c r="N17" s="187"/>
      <c r="O17" s="60">
        <v>27049594</v>
      </c>
    </row>
    <row r="18" spans="1:15" ht="15" thickTop="1"/>
    <row r="19" spans="1:15">
      <c r="A19" s="182" t="s">
        <v>290</v>
      </c>
      <c r="B19" s="182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</row>
    <row r="20" spans="1:15">
      <c r="A20" s="182" t="s">
        <v>291</v>
      </c>
      <c r="B20" s="182"/>
      <c r="C20" s="24">
        <v>1822465</v>
      </c>
      <c r="D20" s="24"/>
      <c r="E20" s="24">
        <v>16060017</v>
      </c>
      <c r="F20" s="24"/>
      <c r="G20" s="24">
        <v>199845</v>
      </c>
      <c r="H20" s="24"/>
      <c r="I20" s="24">
        <v>13867753</v>
      </c>
      <c r="J20" s="24"/>
      <c r="K20" s="24">
        <v>21084</v>
      </c>
      <c r="L20" s="24"/>
      <c r="M20" s="24">
        <v>21084</v>
      </c>
      <c r="N20" s="24"/>
      <c r="O20" s="24">
        <v>31971164</v>
      </c>
    </row>
    <row r="21" spans="1:15">
      <c r="A21" s="177"/>
      <c r="B21" s="177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</row>
    <row r="22" spans="1:15">
      <c r="A22" s="183" t="s">
        <v>303</v>
      </c>
      <c r="B22" s="184"/>
      <c r="C22" s="185"/>
      <c r="D22" s="186"/>
      <c r="E22" s="185"/>
      <c r="F22" s="186"/>
      <c r="G22" s="185"/>
      <c r="H22" s="187"/>
      <c r="I22" s="1"/>
      <c r="J22" s="187"/>
      <c r="K22" s="185"/>
      <c r="L22" s="188"/>
      <c r="M22" s="4"/>
      <c r="N22" s="1"/>
      <c r="O22" s="1"/>
    </row>
    <row r="23" spans="1:15">
      <c r="A23" s="189"/>
      <c r="B23" s="189" t="s">
        <v>294</v>
      </c>
      <c r="C23" s="190">
        <v>0</v>
      </c>
      <c r="D23" s="186"/>
      <c r="E23" s="190">
        <v>0</v>
      </c>
      <c r="F23" s="186"/>
      <c r="G23" s="190">
        <v>0</v>
      </c>
      <c r="H23" s="186"/>
      <c r="I23" s="1">
        <v>1963717</v>
      </c>
      <c r="J23" s="186"/>
      <c r="K23" s="190">
        <v>0</v>
      </c>
      <c r="L23" s="186"/>
      <c r="M23" s="190">
        <f t="shared" ref="M23:M26" si="0">K23</f>
        <v>0</v>
      </c>
      <c r="N23" s="1"/>
      <c r="O23" s="1">
        <f>SUM(C23:I23,M23)</f>
        <v>1963717</v>
      </c>
    </row>
    <row r="24" spans="1:15">
      <c r="A24" s="189"/>
      <c r="B24" s="189" t="s">
        <v>295</v>
      </c>
      <c r="C24" s="191">
        <v>0</v>
      </c>
      <c r="D24" s="186"/>
      <c r="E24" s="191">
        <v>0</v>
      </c>
      <c r="F24" s="186"/>
      <c r="G24" s="191">
        <v>0</v>
      </c>
      <c r="H24" s="186"/>
      <c r="I24" s="191">
        <v>0</v>
      </c>
      <c r="J24" s="186"/>
      <c r="K24" s="20">
        <v>1594</v>
      </c>
      <c r="L24" s="188"/>
      <c r="M24" s="190">
        <f t="shared" si="0"/>
        <v>1594</v>
      </c>
      <c r="N24" s="1"/>
      <c r="O24" s="20">
        <f>SUM(C24:I24,M24)</f>
        <v>1594</v>
      </c>
    </row>
    <row r="25" spans="1:15">
      <c r="A25" s="182" t="s">
        <v>297</v>
      </c>
      <c r="B25" s="189"/>
      <c r="C25" s="55">
        <f>SUM(C23:C24)</f>
        <v>0</v>
      </c>
      <c r="D25" s="24"/>
      <c r="E25" s="55">
        <f>SUM(E23:E24)</f>
        <v>0</v>
      </c>
      <c r="F25" s="24"/>
      <c r="G25" s="55">
        <f>SUM(G23:G24)</f>
        <v>0</v>
      </c>
      <c r="H25" s="24"/>
      <c r="I25" s="55">
        <f>SUM(I23:I24)</f>
        <v>1963717</v>
      </c>
      <c r="J25" s="24"/>
      <c r="K25" s="55">
        <f>SUM(K23:K24)</f>
        <v>1594</v>
      </c>
      <c r="L25" s="24"/>
      <c r="M25" s="75">
        <f t="shared" si="0"/>
        <v>1594</v>
      </c>
      <c r="N25" s="24"/>
      <c r="O25" s="24">
        <f>SUM(C25:I25,M25)</f>
        <v>1965311</v>
      </c>
    </row>
    <row r="26" spans="1:15" ht="15" thickBot="1">
      <c r="A26" s="182" t="s">
        <v>292</v>
      </c>
      <c r="B26" s="192"/>
      <c r="C26" s="60">
        <f>C20+C25</f>
        <v>1822465</v>
      </c>
      <c r="D26" s="187"/>
      <c r="E26" s="60">
        <f>E20+E25</f>
        <v>16060017</v>
      </c>
      <c r="F26" s="187"/>
      <c r="G26" s="60">
        <f>G20+G25</f>
        <v>199845</v>
      </c>
      <c r="H26" s="187"/>
      <c r="I26" s="60">
        <f>I20+I25</f>
        <v>15831470</v>
      </c>
      <c r="J26" s="187"/>
      <c r="K26" s="60">
        <f>K20+K25</f>
        <v>22678</v>
      </c>
      <c r="L26" s="187"/>
      <c r="M26" s="60">
        <f t="shared" si="0"/>
        <v>22678</v>
      </c>
      <c r="N26" s="187"/>
      <c r="O26" s="60">
        <f t="shared" ref="O26" si="1">SUM(C26:I26,M26)</f>
        <v>33936475</v>
      </c>
    </row>
    <row r="27" spans="1:15" ht="15" thickTop="1"/>
  </sheetData>
  <mergeCells count="4">
    <mergeCell ref="C4:O4"/>
    <mergeCell ref="G5:I5"/>
    <mergeCell ref="C9:O9"/>
    <mergeCell ref="K5:M5"/>
  </mergeCells>
  <pageMargins left="0.8" right="0.8" top="0.48" bottom="0.5" header="0.5" footer="0.5"/>
  <pageSetup paperSize="9" scale="80" firstPageNumber="8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  <pageSetUpPr fitToPage="1"/>
  </sheetPr>
  <dimension ref="A1:M137"/>
  <sheetViews>
    <sheetView tabSelected="1" view="pageBreakPreview" zoomScaleNormal="100" zoomScaleSheetLayoutView="100" workbookViewId="0">
      <selection activeCell="L10" sqref="L10"/>
    </sheetView>
  </sheetViews>
  <sheetFormatPr defaultColWidth="9.08984375" defaultRowHeight="19.5" customHeight="1"/>
  <cols>
    <col min="1" max="1" width="2.36328125" style="123" customWidth="1"/>
    <col min="2" max="2" width="65.54296875" style="123" customWidth="1"/>
    <col min="3" max="3" width="6" style="139" customWidth="1"/>
    <col min="4" max="4" width="0.90625" style="123" customWidth="1"/>
    <col min="5" max="5" width="12.90625" style="164" customWidth="1"/>
    <col min="6" max="6" width="0.90625" style="123" customWidth="1"/>
    <col min="7" max="7" width="12.90625" style="164" customWidth="1"/>
    <col min="8" max="8" width="0.90625" style="123" customWidth="1"/>
    <col min="9" max="9" width="12.90625" style="164" customWidth="1"/>
    <col min="10" max="10" width="0.90625" style="123" customWidth="1"/>
    <col min="11" max="11" width="12.90625" style="164" customWidth="1"/>
    <col min="12" max="16384" width="9.08984375" style="141"/>
  </cols>
  <sheetData>
    <row r="1" spans="1:11" ht="19.5" customHeight="1">
      <c r="A1" s="137" t="s">
        <v>0</v>
      </c>
      <c r="B1" s="138"/>
      <c r="D1" s="138"/>
      <c r="E1" s="140"/>
      <c r="F1" s="138"/>
      <c r="G1" s="140"/>
      <c r="H1" s="138"/>
      <c r="I1" s="140"/>
      <c r="J1" s="138"/>
      <c r="K1" s="140"/>
    </row>
    <row r="2" spans="1:11" ht="19.5" customHeight="1">
      <c r="A2" s="142" t="s">
        <v>127</v>
      </c>
      <c r="B2" s="138"/>
      <c r="D2" s="138"/>
      <c r="E2" s="140"/>
      <c r="F2" s="138"/>
      <c r="G2" s="140"/>
      <c r="H2" s="138"/>
      <c r="I2" s="140"/>
      <c r="J2" s="138"/>
      <c r="K2" s="140"/>
    </row>
    <row r="3" spans="1:11" ht="19.5" customHeight="1">
      <c r="A3" s="142"/>
      <c r="B3" s="138"/>
      <c r="D3" s="138"/>
      <c r="E3" s="140"/>
      <c r="F3" s="138"/>
      <c r="G3" s="140"/>
      <c r="H3" s="138"/>
      <c r="I3" s="140"/>
      <c r="J3" s="138"/>
      <c r="K3" s="140"/>
    </row>
    <row r="4" spans="1:11" ht="19.5" customHeight="1">
      <c r="A4" s="143"/>
      <c r="B4" s="143"/>
      <c r="C4" s="323"/>
      <c r="D4" s="143"/>
      <c r="E4" s="350" t="s">
        <v>51</v>
      </c>
      <c r="F4" s="350"/>
      <c r="G4" s="350"/>
      <c r="H4" s="144"/>
      <c r="I4" s="350" t="s">
        <v>52</v>
      </c>
      <c r="J4" s="350"/>
      <c r="K4" s="350"/>
    </row>
    <row r="5" spans="1:11" ht="19.5" customHeight="1">
      <c r="A5" s="143"/>
      <c r="B5" s="143"/>
      <c r="C5" s="323"/>
      <c r="D5" s="143"/>
      <c r="E5" s="350" t="s">
        <v>53</v>
      </c>
      <c r="F5" s="350"/>
      <c r="G5" s="350"/>
      <c r="H5" s="144"/>
      <c r="I5" s="350" t="s">
        <v>53</v>
      </c>
      <c r="J5" s="350"/>
      <c r="K5" s="350"/>
    </row>
    <row r="6" spans="1:11" ht="19.5" customHeight="1">
      <c r="A6" s="145"/>
      <c r="B6" s="141"/>
      <c r="C6" s="145"/>
      <c r="D6" s="141"/>
      <c r="E6" s="348" t="s">
        <v>54</v>
      </c>
      <c r="F6" s="348"/>
      <c r="G6" s="348"/>
      <c r="H6" s="141"/>
      <c r="I6" s="348" t="str">
        <f>E6</f>
        <v xml:space="preserve">Three-month period ended </v>
      </c>
      <c r="J6" s="348"/>
      <c r="K6" s="348"/>
    </row>
    <row r="7" spans="1:11" ht="19.5" hidden="1" customHeight="1">
      <c r="A7" s="145"/>
      <c r="B7" s="141"/>
      <c r="C7" s="145"/>
      <c r="D7" s="146"/>
      <c r="E7" s="348" t="s">
        <v>5</v>
      </c>
      <c r="F7" s="348"/>
      <c r="G7" s="348"/>
      <c r="H7" s="146"/>
      <c r="I7" s="348" t="str">
        <f>E7</f>
        <v>31 March</v>
      </c>
      <c r="J7" s="348"/>
      <c r="K7" s="348"/>
    </row>
    <row r="8" spans="1:11" ht="19.5" customHeight="1">
      <c r="A8" s="145"/>
      <c r="B8" s="141"/>
      <c r="C8" s="145"/>
      <c r="D8" s="146"/>
      <c r="E8" s="348" t="s">
        <v>5</v>
      </c>
      <c r="F8" s="348"/>
      <c r="G8" s="348"/>
      <c r="H8" s="146"/>
      <c r="I8" s="348" t="s">
        <v>5</v>
      </c>
      <c r="J8" s="348"/>
      <c r="K8" s="348"/>
    </row>
    <row r="9" spans="1:11" ht="19.5" customHeight="1">
      <c r="A9" s="143"/>
      <c r="B9" s="143"/>
      <c r="C9" s="323" t="s">
        <v>7</v>
      </c>
      <c r="D9" s="143"/>
      <c r="E9" s="147">
        <v>2023</v>
      </c>
      <c r="F9" s="148"/>
      <c r="G9" s="147">
        <v>2022</v>
      </c>
      <c r="H9" s="144"/>
      <c r="I9" s="147">
        <v>2023</v>
      </c>
      <c r="J9" s="148"/>
      <c r="K9" s="147">
        <v>2022</v>
      </c>
    </row>
    <row r="10" spans="1:11" ht="19.5" customHeight="1">
      <c r="A10" s="143"/>
      <c r="B10" s="143"/>
      <c r="C10" s="323"/>
      <c r="D10" s="143"/>
      <c r="E10" s="349" t="s">
        <v>8</v>
      </c>
      <c r="F10" s="349"/>
      <c r="G10" s="349"/>
      <c r="H10" s="349"/>
      <c r="I10" s="349"/>
      <c r="J10" s="349"/>
      <c r="K10" s="349"/>
    </row>
    <row r="11" spans="1:11" ht="19.5" customHeight="1">
      <c r="A11" s="149" t="s">
        <v>128</v>
      </c>
      <c r="B11" s="143"/>
      <c r="C11" s="323"/>
      <c r="D11" s="143"/>
      <c r="E11" s="323"/>
      <c r="F11" s="323"/>
      <c r="G11" s="323"/>
      <c r="H11" s="323"/>
      <c r="I11" s="323"/>
      <c r="J11" s="323"/>
      <c r="K11" s="323"/>
    </row>
    <row r="12" spans="1:11" ht="19.5" customHeight="1">
      <c r="A12" s="144" t="s">
        <v>215</v>
      </c>
      <c r="B12" s="144"/>
      <c r="C12" s="323"/>
      <c r="D12" s="143"/>
      <c r="E12" s="61">
        <f>PL_YTD!D47</f>
        <v>120716</v>
      </c>
      <c r="F12" s="61">
        <v>0</v>
      </c>
      <c r="G12" s="61">
        <v>864377</v>
      </c>
      <c r="H12" s="61">
        <v>0</v>
      </c>
      <c r="I12" s="61">
        <f>PL_YTD!H47</f>
        <v>1963717</v>
      </c>
      <c r="J12" s="61">
        <v>0</v>
      </c>
      <c r="K12" s="61">
        <v>-43097</v>
      </c>
    </row>
    <row r="13" spans="1:11" ht="19.5" customHeight="1">
      <c r="A13" s="150" t="s">
        <v>234</v>
      </c>
      <c r="B13" s="144"/>
      <c r="C13" s="323"/>
      <c r="D13" s="143"/>
      <c r="E13" s="61"/>
      <c r="F13" s="61"/>
      <c r="G13" s="61"/>
      <c r="H13" s="61"/>
      <c r="I13" s="61"/>
      <c r="J13" s="61"/>
      <c r="K13" s="61"/>
    </row>
    <row r="14" spans="1:11" ht="19.5" customHeight="1">
      <c r="A14" s="144" t="s">
        <v>129</v>
      </c>
      <c r="B14" s="144"/>
      <c r="C14" s="323"/>
      <c r="D14" s="143"/>
      <c r="E14" s="61"/>
      <c r="F14" s="61"/>
      <c r="G14" s="61"/>
      <c r="H14" s="61"/>
      <c r="I14" s="61"/>
      <c r="J14" s="61"/>
      <c r="K14" s="61"/>
    </row>
    <row r="15" spans="1:11" ht="19.5" customHeight="1">
      <c r="A15" s="144"/>
      <c r="B15" s="144" t="s">
        <v>204</v>
      </c>
      <c r="C15" s="323">
        <v>11</v>
      </c>
      <c r="D15" s="143"/>
      <c r="E15" s="61">
        <v>508597</v>
      </c>
      <c r="F15" s="61"/>
      <c r="G15" s="61">
        <v>381757</v>
      </c>
      <c r="H15" s="61"/>
      <c r="I15" s="61">
        <v>8984</v>
      </c>
      <c r="J15" s="61"/>
      <c r="K15" s="61">
        <v>3109</v>
      </c>
    </row>
    <row r="16" spans="1:11" ht="19.5" customHeight="1">
      <c r="A16" s="144" t="s">
        <v>328</v>
      </c>
      <c r="B16" s="144"/>
      <c r="C16" s="323"/>
      <c r="D16" s="143"/>
      <c r="E16" s="61">
        <v>-8659</v>
      </c>
      <c r="F16" s="61"/>
      <c r="G16" s="61">
        <v>1466</v>
      </c>
      <c r="H16" s="61"/>
      <c r="I16" s="61">
        <v>0</v>
      </c>
      <c r="J16" s="61"/>
      <c r="K16" s="61">
        <v>0</v>
      </c>
    </row>
    <row r="17" spans="1:11" ht="19.5" customHeight="1">
      <c r="A17" s="144" t="s">
        <v>168</v>
      </c>
      <c r="B17" s="144"/>
      <c r="C17" s="323"/>
      <c r="D17" s="143"/>
      <c r="E17" s="61">
        <v>29454</v>
      </c>
      <c r="F17" s="61"/>
      <c r="G17" s="61">
        <v>8196</v>
      </c>
      <c r="H17" s="61"/>
      <c r="I17" s="61">
        <v>0</v>
      </c>
      <c r="J17" s="61"/>
      <c r="K17" s="61">
        <v>0</v>
      </c>
    </row>
    <row r="18" spans="1:11" ht="19.5" customHeight="1">
      <c r="A18" s="144" t="s">
        <v>267</v>
      </c>
      <c r="B18" s="144"/>
      <c r="C18" s="323"/>
      <c r="D18" s="143"/>
      <c r="E18" s="61">
        <v>856</v>
      </c>
      <c r="F18" s="61"/>
      <c r="G18" s="61">
        <v>409</v>
      </c>
      <c r="H18" s="61"/>
      <c r="I18" s="61">
        <v>0</v>
      </c>
      <c r="J18" s="61"/>
      <c r="K18" s="61">
        <v>0</v>
      </c>
    </row>
    <row r="19" spans="1:11" ht="19.5" customHeight="1">
      <c r="A19" s="144" t="s">
        <v>130</v>
      </c>
      <c r="B19" s="144"/>
      <c r="C19" s="323"/>
      <c r="D19" s="143"/>
      <c r="E19" s="63">
        <v>5058</v>
      </c>
      <c r="F19" s="61"/>
      <c r="G19" s="63">
        <v>13730</v>
      </c>
      <c r="H19" s="61"/>
      <c r="I19" s="61">
        <v>0</v>
      </c>
      <c r="J19" s="61"/>
      <c r="K19" s="61">
        <v>0</v>
      </c>
    </row>
    <row r="20" spans="1:11" ht="19.5" customHeight="1">
      <c r="A20" s="144" t="s">
        <v>298</v>
      </c>
      <c r="B20" s="144"/>
      <c r="C20" s="323"/>
      <c r="D20" s="143"/>
      <c r="E20" s="63">
        <v>-5659</v>
      </c>
      <c r="F20" s="61"/>
      <c r="G20" s="63">
        <v>0</v>
      </c>
      <c r="H20" s="61"/>
      <c r="I20" s="61">
        <v>0</v>
      </c>
      <c r="J20" s="61"/>
      <c r="K20" s="61">
        <v>0</v>
      </c>
    </row>
    <row r="21" spans="1:11" ht="19.5" customHeight="1">
      <c r="A21" s="144" t="s">
        <v>329</v>
      </c>
      <c r="B21" s="144"/>
      <c r="C21" s="323"/>
      <c r="D21" s="143"/>
      <c r="E21" s="63">
        <v>-204036</v>
      </c>
      <c r="F21" s="61"/>
      <c r="G21" s="63">
        <v>-677</v>
      </c>
      <c r="H21" s="61"/>
      <c r="I21" s="61">
        <v>0</v>
      </c>
      <c r="J21" s="61"/>
      <c r="K21" s="61">
        <v>0</v>
      </c>
    </row>
    <row r="22" spans="1:11" ht="19.5" customHeight="1">
      <c r="A22" s="144" t="s">
        <v>172</v>
      </c>
      <c r="B22" s="141"/>
      <c r="C22" s="323"/>
      <c r="D22" s="143"/>
      <c r="E22" s="61">
        <v>11505</v>
      </c>
      <c r="F22" s="61"/>
      <c r="G22" s="61">
        <v>9408</v>
      </c>
      <c r="H22" s="61"/>
      <c r="I22" s="61">
        <v>1166</v>
      </c>
      <c r="J22" s="61"/>
      <c r="K22" s="61">
        <v>1244</v>
      </c>
    </row>
    <row r="23" spans="1:11" ht="19.5" customHeight="1">
      <c r="A23" s="144" t="s">
        <v>131</v>
      </c>
      <c r="B23" s="144"/>
      <c r="C23" s="323"/>
      <c r="D23" s="143"/>
      <c r="E23" s="61">
        <v>180315</v>
      </c>
      <c r="F23" s="61"/>
      <c r="G23" s="61">
        <v>105160</v>
      </c>
      <c r="H23" s="61">
        <v>15031</v>
      </c>
      <c r="I23" s="61">
        <v>90005</v>
      </c>
      <c r="J23" s="61"/>
      <c r="K23" s="61">
        <v>60803</v>
      </c>
    </row>
    <row r="24" spans="1:11" ht="19.5" customHeight="1">
      <c r="A24" s="144" t="s">
        <v>296</v>
      </c>
      <c r="B24" s="144"/>
      <c r="C24" s="151"/>
      <c r="D24" s="143"/>
      <c r="E24" s="61">
        <v>-41955</v>
      </c>
      <c r="F24" s="61"/>
      <c r="G24" s="61">
        <v>-5636</v>
      </c>
      <c r="H24" s="61"/>
      <c r="I24" s="61">
        <v>-34762</v>
      </c>
      <c r="J24" s="61"/>
      <c r="K24" s="61">
        <v>-15324</v>
      </c>
    </row>
    <row r="25" spans="1:11" ht="19.5" customHeight="1">
      <c r="A25" s="144" t="s">
        <v>318</v>
      </c>
      <c r="B25" s="144"/>
      <c r="C25" s="323"/>
      <c r="D25" s="143"/>
      <c r="E25" s="63">
        <v>330</v>
      </c>
      <c r="F25" s="61"/>
      <c r="G25" s="63">
        <v>-325</v>
      </c>
      <c r="H25" s="61"/>
      <c r="I25" s="61">
        <v>0</v>
      </c>
      <c r="J25" s="61"/>
      <c r="K25" s="61">
        <v>0</v>
      </c>
    </row>
    <row r="26" spans="1:11" ht="19.5" customHeight="1">
      <c r="A26" s="144" t="s">
        <v>132</v>
      </c>
      <c r="B26" s="144"/>
      <c r="C26" s="151">
        <v>13</v>
      </c>
      <c r="D26" s="143"/>
      <c r="E26" s="61">
        <v>-2387</v>
      </c>
      <c r="F26" s="61"/>
      <c r="G26" s="61">
        <v>-4292</v>
      </c>
      <c r="H26" s="61"/>
      <c r="I26" s="61">
        <v>-1822</v>
      </c>
      <c r="J26" s="61"/>
      <c r="K26" s="61">
        <v>-2059</v>
      </c>
    </row>
    <row r="27" spans="1:11" ht="18.649999999999999" customHeight="1">
      <c r="A27" s="144" t="s">
        <v>133</v>
      </c>
      <c r="B27" s="144"/>
      <c r="C27" s="151" t="s">
        <v>316</v>
      </c>
      <c r="D27" s="143"/>
      <c r="E27" s="61">
        <v>0</v>
      </c>
      <c r="F27" s="61"/>
      <c r="G27" s="61">
        <v>0</v>
      </c>
      <c r="H27" s="61"/>
      <c r="I27" s="61">
        <v>-2094954</v>
      </c>
      <c r="J27" s="61"/>
      <c r="K27" s="61">
        <v>0</v>
      </c>
    </row>
    <row r="28" spans="1:11" ht="19.5" customHeight="1">
      <c r="A28" s="144" t="s">
        <v>268</v>
      </c>
      <c r="B28" s="144"/>
      <c r="C28" s="323"/>
      <c r="D28" s="143"/>
      <c r="E28" s="61">
        <v>-15818</v>
      </c>
      <c r="F28" s="61"/>
      <c r="G28" s="61">
        <v>54735</v>
      </c>
      <c r="H28" s="61"/>
      <c r="I28" s="61">
        <v>0</v>
      </c>
      <c r="J28" s="61"/>
      <c r="K28" s="61">
        <v>0</v>
      </c>
    </row>
    <row r="29" spans="1:11" ht="19.399999999999999" customHeight="1">
      <c r="A29" s="144" t="s">
        <v>300</v>
      </c>
      <c r="B29" s="144"/>
      <c r="C29" s="151"/>
      <c r="D29" s="143"/>
      <c r="E29" s="61">
        <v>3206</v>
      </c>
      <c r="F29" s="61"/>
      <c r="G29" s="61">
        <v>-20764</v>
      </c>
      <c r="H29" s="61"/>
      <c r="I29" s="61">
        <v>11980</v>
      </c>
      <c r="J29" s="61"/>
      <c r="K29" s="61">
        <v>-33164</v>
      </c>
    </row>
    <row r="30" spans="1:11" ht="19.5" hidden="1" customHeight="1">
      <c r="A30" s="144" t="s">
        <v>235</v>
      </c>
      <c r="B30" s="144"/>
      <c r="C30" s="323"/>
      <c r="D30" s="143"/>
      <c r="E30" s="61"/>
      <c r="F30" s="61"/>
      <c r="G30" s="61"/>
      <c r="H30" s="61"/>
      <c r="I30" s="61"/>
      <c r="J30" s="61"/>
      <c r="K30" s="61"/>
    </row>
    <row r="31" spans="1:11" ht="19.5" hidden="1" customHeight="1">
      <c r="A31" s="152" t="s">
        <v>236</v>
      </c>
      <c r="B31" s="144"/>
      <c r="C31" s="323"/>
      <c r="D31" s="143"/>
      <c r="E31" s="61"/>
      <c r="F31" s="61"/>
      <c r="G31" s="61"/>
      <c r="H31" s="61"/>
      <c r="I31" s="61"/>
      <c r="J31" s="61"/>
      <c r="K31" s="61"/>
    </row>
    <row r="32" spans="1:11" ht="19.5" hidden="1" customHeight="1">
      <c r="A32" s="152" t="s">
        <v>225</v>
      </c>
      <c r="B32" s="144"/>
      <c r="C32" s="323"/>
      <c r="D32" s="143"/>
      <c r="E32" s="61"/>
      <c r="F32" s="61"/>
      <c r="G32" s="61"/>
      <c r="H32" s="61"/>
      <c r="I32" s="61"/>
      <c r="J32" s="61"/>
      <c r="K32" s="61"/>
    </row>
    <row r="33" spans="1:11" ht="19.5" customHeight="1">
      <c r="A33" s="144" t="s">
        <v>326</v>
      </c>
      <c r="B33" s="144"/>
      <c r="C33" s="323"/>
      <c r="D33" s="143"/>
      <c r="E33" s="63"/>
      <c r="F33" s="61"/>
      <c r="G33" s="63"/>
      <c r="H33" s="61"/>
      <c r="I33" s="61"/>
      <c r="J33" s="61"/>
      <c r="K33" s="61"/>
    </row>
    <row r="34" spans="1:11" ht="19.5" customHeight="1">
      <c r="A34" s="144"/>
      <c r="B34" s="144" t="s">
        <v>186</v>
      </c>
      <c r="C34" s="151" t="s">
        <v>317</v>
      </c>
      <c r="D34" s="143"/>
      <c r="E34" s="61">
        <v>19188</v>
      </c>
      <c r="F34" s="61"/>
      <c r="G34" s="61">
        <v>-48690</v>
      </c>
      <c r="H34" s="61"/>
      <c r="I34" s="61">
        <v>0</v>
      </c>
      <c r="J34" s="61"/>
      <c r="K34" s="61">
        <v>0</v>
      </c>
    </row>
    <row r="35" spans="1:11" ht="19.5" customHeight="1">
      <c r="A35" s="144" t="s">
        <v>299</v>
      </c>
      <c r="B35" s="144"/>
      <c r="C35" s="323"/>
      <c r="D35" s="143"/>
      <c r="E35" s="61">
        <v>30596</v>
      </c>
      <c r="F35" s="61"/>
      <c r="G35" s="61">
        <v>16005</v>
      </c>
      <c r="H35" s="153"/>
      <c r="I35" s="62">
        <v>4030</v>
      </c>
      <c r="J35" s="153"/>
      <c r="K35" s="62">
        <v>22176</v>
      </c>
    </row>
    <row r="36" spans="1:11" ht="19.5" customHeight="1">
      <c r="A36" s="144" t="s">
        <v>237</v>
      </c>
      <c r="B36" s="144"/>
      <c r="C36" s="323"/>
      <c r="D36" s="143"/>
      <c r="E36" s="61">
        <v>2989</v>
      </c>
      <c r="F36" s="61"/>
      <c r="G36" s="61">
        <v>-1735</v>
      </c>
      <c r="H36" s="61"/>
      <c r="I36" s="62">
        <v>0</v>
      </c>
      <c r="J36" s="61"/>
      <c r="K36" s="62">
        <v>0</v>
      </c>
    </row>
    <row r="37" spans="1:11" ht="19.5" customHeight="1">
      <c r="A37" s="144"/>
      <c r="B37" s="144"/>
      <c r="C37" s="323"/>
      <c r="D37" s="144"/>
      <c r="E37" s="74">
        <f>SUM(E12:E36)</f>
        <v>634296</v>
      </c>
      <c r="F37" s="61"/>
      <c r="G37" s="74">
        <v>1373124</v>
      </c>
      <c r="H37" s="61"/>
      <c r="I37" s="74">
        <f>SUM(I12:I36)</f>
        <v>-51656</v>
      </c>
      <c r="J37" s="61"/>
      <c r="K37" s="74">
        <v>-6312</v>
      </c>
    </row>
    <row r="38" spans="1:11" ht="19.5" customHeight="1">
      <c r="A38" s="154" t="s">
        <v>134</v>
      </c>
      <c r="B38" s="144"/>
      <c r="C38" s="323"/>
      <c r="D38" s="143"/>
      <c r="E38" s="61"/>
      <c r="F38" s="61"/>
      <c r="G38" s="61"/>
      <c r="H38" s="61"/>
      <c r="I38" s="61"/>
      <c r="J38" s="61"/>
      <c r="K38" s="61"/>
    </row>
    <row r="39" spans="1:11" ht="19.5" customHeight="1">
      <c r="A39" s="155"/>
      <c r="B39" s="144" t="s">
        <v>205</v>
      </c>
      <c r="C39" s="323"/>
      <c r="D39" s="143"/>
      <c r="E39" s="61">
        <v>269767</v>
      </c>
      <c r="F39" s="61"/>
      <c r="G39" s="61">
        <v>507469</v>
      </c>
      <c r="H39" s="61"/>
      <c r="I39" s="61">
        <v>0</v>
      </c>
      <c r="J39" s="61"/>
      <c r="K39" s="61">
        <v>0</v>
      </c>
    </row>
    <row r="40" spans="1:11" ht="19.5" customHeight="1">
      <c r="A40" s="155"/>
      <c r="B40" s="144" t="s">
        <v>193</v>
      </c>
      <c r="C40" s="323"/>
      <c r="D40" s="143"/>
      <c r="E40" s="61">
        <v>25587</v>
      </c>
      <c r="F40" s="61"/>
      <c r="G40" s="61">
        <v>281695</v>
      </c>
      <c r="H40" s="61"/>
      <c r="I40" s="61">
        <v>-26664</v>
      </c>
      <c r="J40" s="61"/>
      <c r="K40" s="61">
        <v>-23304</v>
      </c>
    </row>
    <row r="41" spans="1:11" ht="19.5" customHeight="1">
      <c r="A41" s="155"/>
      <c r="B41" s="144" t="s">
        <v>135</v>
      </c>
      <c r="C41" s="323"/>
      <c r="D41" s="143"/>
      <c r="E41" s="61">
        <v>-2996</v>
      </c>
      <c r="F41" s="61"/>
      <c r="G41" s="61">
        <v>-33</v>
      </c>
      <c r="H41" s="61">
        <v>359032</v>
      </c>
      <c r="I41" s="61">
        <v>-65502</v>
      </c>
      <c r="J41" s="61"/>
      <c r="K41" s="61">
        <v>-22221</v>
      </c>
    </row>
    <row r="42" spans="1:11" ht="19.5" customHeight="1">
      <c r="A42" s="155"/>
      <c r="B42" s="144" t="s">
        <v>13</v>
      </c>
      <c r="C42" s="323"/>
      <c r="D42" s="143"/>
      <c r="E42" s="61">
        <v>133770</v>
      </c>
      <c r="F42" s="61"/>
      <c r="G42" s="61">
        <v>-182162</v>
      </c>
      <c r="H42" s="61"/>
      <c r="I42" s="61">
        <v>0</v>
      </c>
      <c r="J42" s="61"/>
      <c r="K42" s="61">
        <v>0</v>
      </c>
    </row>
    <row r="43" spans="1:11" ht="19.5" customHeight="1">
      <c r="A43" s="155"/>
      <c r="B43" s="144" t="s">
        <v>136</v>
      </c>
      <c r="C43" s="323"/>
      <c r="D43" s="143"/>
      <c r="E43" s="61">
        <v>116015</v>
      </c>
      <c r="F43" s="61"/>
      <c r="G43" s="61">
        <v>-188364</v>
      </c>
      <c r="H43" s="61"/>
      <c r="I43" s="61">
        <v>0</v>
      </c>
      <c r="J43" s="61"/>
      <c r="K43" s="61">
        <v>0</v>
      </c>
    </row>
    <row r="44" spans="1:11" ht="19.5" customHeight="1">
      <c r="A44" s="155"/>
      <c r="B44" s="144" t="s">
        <v>137</v>
      </c>
      <c r="C44" s="323"/>
      <c r="D44" s="143"/>
      <c r="E44" s="61">
        <v>-133962</v>
      </c>
      <c r="F44" s="61"/>
      <c r="G44" s="61">
        <v>-189057</v>
      </c>
      <c r="H44" s="61"/>
      <c r="I44" s="61">
        <v>-5266</v>
      </c>
      <c r="J44" s="61"/>
      <c r="K44" s="61">
        <v>-3059</v>
      </c>
    </row>
    <row r="45" spans="1:11" ht="19.5" customHeight="1">
      <c r="A45" s="155"/>
      <c r="B45" s="144" t="s">
        <v>138</v>
      </c>
      <c r="C45" s="323"/>
      <c r="D45" s="143"/>
      <c r="E45" s="61">
        <v>18573</v>
      </c>
      <c r="F45" s="61"/>
      <c r="G45" s="61">
        <v>-477521</v>
      </c>
      <c r="H45" s="61"/>
      <c r="I45" s="61">
        <v>1432</v>
      </c>
      <c r="J45" s="61"/>
      <c r="K45" s="61">
        <v>1281</v>
      </c>
    </row>
    <row r="46" spans="1:11" ht="19.5" customHeight="1">
      <c r="A46" s="155"/>
      <c r="B46" s="144" t="s">
        <v>283</v>
      </c>
      <c r="C46" s="323"/>
      <c r="D46" s="143"/>
      <c r="E46" s="61">
        <v>714</v>
      </c>
      <c r="F46" s="61"/>
      <c r="G46" s="61">
        <v>0</v>
      </c>
      <c r="H46" s="61"/>
      <c r="I46" s="61">
        <v>0</v>
      </c>
      <c r="J46" s="61"/>
      <c r="K46" s="61">
        <v>0</v>
      </c>
    </row>
    <row r="47" spans="1:11" ht="19.5" customHeight="1">
      <c r="A47" s="155"/>
      <c r="B47" s="144" t="s">
        <v>139</v>
      </c>
      <c r="C47" s="323"/>
      <c r="D47" s="143"/>
      <c r="E47" s="61">
        <v>-63022</v>
      </c>
      <c r="F47" s="61"/>
      <c r="G47" s="61">
        <v>-140714</v>
      </c>
      <c r="H47" s="61"/>
      <c r="I47" s="61">
        <v>-355344</v>
      </c>
      <c r="J47" s="61"/>
      <c r="K47" s="61">
        <v>-30391</v>
      </c>
    </row>
    <row r="48" spans="1:11" ht="19.5" customHeight="1">
      <c r="A48" s="155"/>
      <c r="B48" s="144" t="s">
        <v>194</v>
      </c>
      <c r="C48" s="323"/>
      <c r="D48" s="143"/>
      <c r="E48" s="61">
        <v>-195117</v>
      </c>
      <c r="F48" s="61"/>
      <c r="G48" s="61">
        <v>454774</v>
      </c>
      <c r="H48" s="61"/>
      <c r="I48" s="61">
        <v>0</v>
      </c>
      <c r="J48" s="61"/>
      <c r="K48" s="61">
        <v>-1739</v>
      </c>
    </row>
    <row r="49" spans="1:11" ht="19.5" customHeight="1">
      <c r="A49" s="155"/>
      <c r="B49" s="144" t="s">
        <v>195</v>
      </c>
      <c r="C49" s="323"/>
      <c r="D49" s="143"/>
      <c r="E49" s="61">
        <v>20788</v>
      </c>
      <c r="F49" s="61"/>
      <c r="G49" s="61">
        <v>-19021</v>
      </c>
      <c r="H49" s="61"/>
      <c r="I49" s="61">
        <v>1336</v>
      </c>
      <c r="J49" s="61"/>
      <c r="K49" s="61">
        <v>-413</v>
      </c>
    </row>
    <row r="50" spans="1:11" ht="19.5" customHeight="1">
      <c r="A50" s="155"/>
      <c r="B50" s="144" t="s">
        <v>31</v>
      </c>
      <c r="C50" s="323"/>
      <c r="D50" s="143"/>
      <c r="E50" s="61">
        <v>-53590</v>
      </c>
      <c r="F50" s="61"/>
      <c r="G50" s="61">
        <v>-3448</v>
      </c>
      <c r="H50" s="61"/>
      <c r="I50" s="61">
        <v>-2565</v>
      </c>
      <c r="J50" s="61"/>
      <c r="K50" s="61">
        <v>0</v>
      </c>
    </row>
    <row r="51" spans="1:11" ht="19.5" customHeight="1">
      <c r="A51" s="155"/>
      <c r="B51" s="144" t="s">
        <v>32</v>
      </c>
      <c r="C51" s="323"/>
      <c r="D51" s="143"/>
      <c r="E51" s="61">
        <v>-67420</v>
      </c>
      <c r="F51" s="61"/>
      <c r="G51" s="61">
        <v>27989</v>
      </c>
      <c r="H51" s="61"/>
      <c r="I51" s="61">
        <v>31</v>
      </c>
      <c r="J51" s="61"/>
      <c r="K51" s="61">
        <v>-33</v>
      </c>
    </row>
    <row r="52" spans="1:11" ht="19.5" customHeight="1">
      <c r="A52" s="155"/>
      <c r="B52" s="144" t="s">
        <v>140</v>
      </c>
      <c r="C52" s="323"/>
      <c r="D52" s="143"/>
      <c r="E52" s="61">
        <v>-80696</v>
      </c>
      <c r="F52" s="61"/>
      <c r="G52" s="61">
        <v>-40603</v>
      </c>
      <c r="H52" s="61"/>
      <c r="I52" s="61">
        <v>-57512</v>
      </c>
      <c r="J52" s="61"/>
      <c r="K52" s="61">
        <v>-51019</v>
      </c>
    </row>
    <row r="53" spans="1:11" ht="19.5" customHeight="1">
      <c r="A53" s="155"/>
      <c r="B53" s="144" t="s">
        <v>36</v>
      </c>
      <c r="C53" s="323"/>
      <c r="D53" s="143"/>
      <c r="E53" s="61">
        <v>13010</v>
      </c>
      <c r="F53" s="61"/>
      <c r="G53" s="61">
        <v>85007</v>
      </c>
      <c r="H53" s="61"/>
      <c r="I53" s="61">
        <v>-878</v>
      </c>
      <c r="J53" s="61"/>
      <c r="K53" s="61">
        <v>1877</v>
      </c>
    </row>
    <row r="54" spans="1:11" ht="19.5" customHeight="1">
      <c r="A54" s="155"/>
      <c r="B54" s="144" t="s">
        <v>41</v>
      </c>
      <c r="C54" s="323"/>
      <c r="D54" s="143"/>
      <c r="E54" s="64">
        <v>-2274</v>
      </c>
      <c r="F54" s="61"/>
      <c r="G54" s="64">
        <v>-1158</v>
      </c>
      <c r="H54" s="61"/>
      <c r="I54" s="64">
        <v>0</v>
      </c>
      <c r="J54" s="61"/>
      <c r="K54" s="64">
        <v>0</v>
      </c>
    </row>
    <row r="55" spans="1:11" ht="19.5" customHeight="1">
      <c r="A55" s="144" t="s">
        <v>308</v>
      </c>
      <c r="B55" s="144"/>
      <c r="C55" s="323"/>
      <c r="D55" s="143"/>
      <c r="E55" s="61">
        <f>SUM(E37:E54)</f>
        <v>633443</v>
      </c>
      <c r="F55" s="61"/>
      <c r="G55" s="61">
        <v>1487977</v>
      </c>
      <c r="H55" s="61"/>
      <c r="I55" s="61">
        <f>SUM(I37:I54)</f>
        <v>-562588</v>
      </c>
      <c r="J55" s="61"/>
      <c r="K55" s="61">
        <v>-135333</v>
      </c>
    </row>
    <row r="56" spans="1:11" ht="19.5" customHeight="1">
      <c r="A56" s="144"/>
      <c r="B56" s="144" t="s">
        <v>173</v>
      </c>
      <c r="C56" s="323"/>
      <c r="D56" s="143"/>
      <c r="E56" s="61">
        <v>-2290</v>
      </c>
      <c r="F56" s="61"/>
      <c r="G56" s="61">
        <v>-2141</v>
      </c>
      <c r="H56" s="61"/>
      <c r="I56" s="61">
        <v>0</v>
      </c>
      <c r="J56" s="61"/>
      <c r="K56" s="61">
        <v>0</v>
      </c>
    </row>
    <row r="57" spans="1:11" ht="19.5" customHeight="1">
      <c r="A57" s="156"/>
      <c r="B57" s="156" t="s">
        <v>141</v>
      </c>
      <c r="C57" s="323"/>
      <c r="D57" s="144"/>
      <c r="E57" s="64">
        <v>-61168</v>
      </c>
      <c r="F57" s="61"/>
      <c r="G57" s="64">
        <v>-17501</v>
      </c>
      <c r="H57" s="61"/>
      <c r="I57" s="64">
        <v>-1922</v>
      </c>
      <c r="J57" s="61"/>
      <c r="K57" s="64">
        <v>-2073</v>
      </c>
    </row>
    <row r="58" spans="1:11" ht="19.5" customHeight="1">
      <c r="A58" s="143" t="s">
        <v>142</v>
      </c>
      <c r="B58" s="143"/>
      <c r="C58" s="323"/>
      <c r="D58" s="144"/>
      <c r="E58" s="65">
        <f>SUM(E55:E57)</f>
        <v>569985</v>
      </c>
      <c r="F58" s="66"/>
      <c r="G58" s="65">
        <v>1468335</v>
      </c>
      <c r="H58" s="66"/>
      <c r="I58" s="65">
        <f>SUM(I55:I57)</f>
        <v>-564510</v>
      </c>
      <c r="J58" s="66"/>
      <c r="K58" s="65">
        <v>-137406</v>
      </c>
    </row>
    <row r="59" spans="1:11" ht="19.5" customHeight="1">
      <c r="A59" s="143"/>
      <c r="B59" s="143"/>
      <c r="C59" s="323"/>
      <c r="D59" s="144"/>
      <c r="E59" s="67"/>
      <c r="F59" s="66"/>
      <c r="G59" s="67"/>
      <c r="H59" s="67"/>
      <c r="I59" s="67"/>
      <c r="J59" s="67"/>
      <c r="K59" s="67"/>
    </row>
    <row r="60" spans="1:11" ht="19.5" customHeight="1">
      <c r="A60" s="137" t="s">
        <v>0</v>
      </c>
      <c r="B60" s="138"/>
      <c r="D60" s="138"/>
      <c r="E60" s="140"/>
      <c r="F60" s="138"/>
      <c r="G60" s="140"/>
      <c r="H60" s="138"/>
      <c r="I60" s="140"/>
      <c r="J60" s="138"/>
      <c r="K60" s="140"/>
    </row>
    <row r="61" spans="1:11" ht="19.5" customHeight="1">
      <c r="A61" s="142" t="s">
        <v>127</v>
      </c>
      <c r="B61" s="138"/>
      <c r="D61" s="138"/>
      <c r="E61" s="140"/>
      <c r="F61" s="138"/>
      <c r="G61" s="140"/>
      <c r="H61" s="138"/>
      <c r="I61" s="140"/>
      <c r="J61" s="138"/>
      <c r="K61" s="140"/>
    </row>
    <row r="62" spans="1:11" ht="19.5" customHeight="1">
      <c r="A62" s="156"/>
      <c r="B62" s="144"/>
      <c r="C62" s="323"/>
      <c r="D62" s="144"/>
      <c r="E62" s="157"/>
      <c r="F62" s="157"/>
      <c r="G62" s="157"/>
      <c r="H62" s="157"/>
      <c r="I62" s="157"/>
      <c r="J62" s="157"/>
      <c r="K62" s="157"/>
    </row>
    <row r="63" spans="1:11" ht="19.5" customHeight="1">
      <c r="A63" s="143"/>
      <c r="B63" s="143"/>
      <c r="C63" s="323"/>
      <c r="D63" s="143"/>
      <c r="E63" s="350" t="s">
        <v>51</v>
      </c>
      <c r="F63" s="350"/>
      <c r="G63" s="350"/>
      <c r="H63" s="144"/>
      <c r="I63" s="350" t="s">
        <v>52</v>
      </c>
      <c r="J63" s="350"/>
      <c r="K63" s="350"/>
    </row>
    <row r="64" spans="1:11" ht="19.5" customHeight="1">
      <c r="A64" s="143"/>
      <c r="B64" s="143"/>
      <c r="C64" s="323"/>
      <c r="D64" s="143"/>
      <c r="E64" s="350" t="s">
        <v>53</v>
      </c>
      <c r="F64" s="350"/>
      <c r="G64" s="350"/>
      <c r="H64" s="144"/>
      <c r="I64" s="350" t="s">
        <v>53</v>
      </c>
      <c r="J64" s="350"/>
      <c r="K64" s="350"/>
    </row>
    <row r="65" spans="1:11" ht="19.5" customHeight="1">
      <c r="A65" s="145"/>
      <c r="B65" s="141"/>
      <c r="C65" s="145"/>
      <c r="D65" s="141"/>
      <c r="E65" s="348" t="str">
        <f>E6</f>
        <v xml:space="preserve">Three-month period ended </v>
      </c>
      <c r="F65" s="348"/>
      <c r="G65" s="348"/>
      <c r="H65" s="141"/>
      <c r="I65" s="348" t="str">
        <f>I6</f>
        <v xml:space="preserve">Three-month period ended </v>
      </c>
      <c r="J65" s="348"/>
      <c r="K65" s="348"/>
    </row>
    <row r="66" spans="1:11" ht="19.5" hidden="1" customHeight="1">
      <c r="A66" s="145"/>
      <c r="B66" s="141"/>
      <c r="C66" s="145"/>
      <c r="D66" s="146"/>
      <c r="E66" s="348" t="str">
        <f>E7</f>
        <v>31 March</v>
      </c>
      <c r="F66" s="348"/>
      <c r="G66" s="348"/>
      <c r="H66" s="146"/>
      <c r="I66" s="348" t="str">
        <f>I7</f>
        <v>31 March</v>
      </c>
      <c r="J66" s="348"/>
      <c r="K66" s="348"/>
    </row>
    <row r="67" spans="1:11" ht="19.5" customHeight="1">
      <c r="A67" s="145"/>
      <c r="B67" s="141"/>
      <c r="C67" s="145"/>
      <c r="D67" s="146"/>
      <c r="E67" s="348" t="s">
        <v>5</v>
      </c>
      <c r="F67" s="348"/>
      <c r="G67" s="348"/>
      <c r="H67" s="146"/>
      <c r="I67" s="348" t="s">
        <v>5</v>
      </c>
      <c r="J67" s="348"/>
      <c r="K67" s="348"/>
    </row>
    <row r="68" spans="1:11" ht="19.5" customHeight="1">
      <c r="A68" s="143"/>
      <c r="B68" s="143"/>
      <c r="C68" s="323" t="s">
        <v>7</v>
      </c>
      <c r="D68" s="143"/>
      <c r="E68" s="147">
        <v>2023</v>
      </c>
      <c r="F68" s="148"/>
      <c r="G68" s="147">
        <v>2022</v>
      </c>
      <c r="H68" s="144"/>
      <c r="I68" s="147">
        <v>2023</v>
      </c>
      <c r="J68" s="148"/>
      <c r="K68" s="147">
        <v>2022</v>
      </c>
    </row>
    <row r="69" spans="1:11" ht="19.5" customHeight="1">
      <c r="A69" s="143"/>
      <c r="B69" s="143"/>
      <c r="C69" s="323"/>
      <c r="D69" s="143"/>
      <c r="E69" s="349" t="s">
        <v>8</v>
      </c>
      <c r="F69" s="349"/>
      <c r="G69" s="349"/>
      <c r="H69" s="349"/>
      <c r="I69" s="349"/>
      <c r="J69" s="349"/>
      <c r="K69" s="349"/>
    </row>
    <row r="70" spans="1:11" ht="19.5" customHeight="1">
      <c r="A70" s="149" t="s">
        <v>143</v>
      </c>
      <c r="B70" s="144"/>
      <c r="C70" s="323"/>
      <c r="D70" s="143"/>
      <c r="E70" s="68"/>
      <c r="F70" s="68"/>
      <c r="G70" s="68"/>
      <c r="H70" s="68"/>
      <c r="I70" s="68"/>
      <c r="J70" s="68"/>
      <c r="K70" s="68"/>
    </row>
    <row r="71" spans="1:11" ht="19.5" customHeight="1">
      <c r="A71" s="144" t="s">
        <v>319</v>
      </c>
      <c r="B71" s="144"/>
      <c r="C71" s="323"/>
      <c r="D71" s="144"/>
      <c r="E71" s="62">
        <v>-327298</v>
      </c>
      <c r="F71" s="62"/>
      <c r="G71" s="62">
        <v>1263765</v>
      </c>
      <c r="H71" s="66"/>
      <c r="I71" s="69">
        <v>-327020</v>
      </c>
      <c r="J71" s="61"/>
      <c r="K71" s="69">
        <v>1279556</v>
      </c>
    </row>
    <row r="72" spans="1:11" ht="19.5" customHeight="1">
      <c r="A72" s="144" t="s">
        <v>202</v>
      </c>
      <c r="B72" s="144"/>
      <c r="C72" s="323"/>
      <c r="D72" s="144"/>
      <c r="E72" s="62">
        <v>2100</v>
      </c>
      <c r="F72" s="69"/>
      <c r="G72" s="62">
        <v>2062</v>
      </c>
      <c r="H72" s="70"/>
      <c r="I72" s="69">
        <v>1822</v>
      </c>
      <c r="J72" s="70"/>
      <c r="K72" s="69">
        <v>2059</v>
      </c>
    </row>
    <row r="73" spans="1:11" ht="19.5" customHeight="1">
      <c r="A73" s="144" t="s">
        <v>276</v>
      </c>
      <c r="B73" s="144"/>
      <c r="C73" s="323"/>
      <c r="D73" s="144"/>
      <c r="E73" s="62">
        <v>287</v>
      </c>
      <c r="F73" s="69"/>
      <c r="G73" s="62">
        <v>2230</v>
      </c>
      <c r="H73" s="70"/>
      <c r="I73" s="69">
        <v>0</v>
      </c>
      <c r="J73" s="70"/>
      <c r="K73" s="69">
        <v>0</v>
      </c>
    </row>
    <row r="74" spans="1:11" ht="19.5" customHeight="1">
      <c r="A74" s="144" t="s">
        <v>203</v>
      </c>
      <c r="B74" s="144"/>
      <c r="C74" s="323"/>
      <c r="D74" s="144"/>
      <c r="E74" s="62">
        <v>-6646</v>
      </c>
      <c r="F74" s="69"/>
      <c r="G74" s="62">
        <v>-90694</v>
      </c>
      <c r="H74" s="70"/>
      <c r="I74" s="69">
        <v>0</v>
      </c>
      <c r="J74" s="70"/>
      <c r="K74" s="69">
        <v>0</v>
      </c>
    </row>
    <row r="75" spans="1:11" ht="19.5" customHeight="1">
      <c r="A75" s="144" t="s">
        <v>174</v>
      </c>
      <c r="B75" s="144"/>
      <c r="C75" s="323"/>
      <c r="D75" s="144"/>
      <c r="E75" s="62">
        <v>-42624</v>
      </c>
      <c r="F75" s="69"/>
      <c r="G75" s="62">
        <v>0</v>
      </c>
      <c r="H75" s="70"/>
      <c r="I75" s="69">
        <v>0</v>
      </c>
      <c r="J75" s="70"/>
      <c r="K75" s="69">
        <v>0</v>
      </c>
    </row>
    <row r="76" spans="1:11" ht="19.5" customHeight="1">
      <c r="A76" s="144" t="s">
        <v>301</v>
      </c>
      <c r="B76" s="144"/>
      <c r="C76" s="323"/>
      <c r="D76" s="144"/>
      <c r="E76" s="62">
        <v>0</v>
      </c>
      <c r="F76" s="69"/>
      <c r="G76" s="62">
        <v>-68500</v>
      </c>
      <c r="H76" s="70"/>
      <c r="I76" s="69">
        <v>-1258829</v>
      </c>
      <c r="J76" s="70"/>
      <c r="K76" s="69">
        <v>-806406</v>
      </c>
    </row>
    <row r="77" spans="1:11" ht="19.5" customHeight="1">
      <c r="A77" s="144" t="s">
        <v>269</v>
      </c>
      <c r="B77" s="144"/>
      <c r="C77" s="323"/>
      <c r="D77" s="144"/>
      <c r="E77" s="62">
        <v>-14515</v>
      </c>
      <c r="F77" s="69"/>
      <c r="G77" s="62">
        <v>-13700</v>
      </c>
      <c r="H77" s="70"/>
      <c r="I77" s="69">
        <v>0</v>
      </c>
      <c r="J77" s="70"/>
      <c r="K77" s="69">
        <v>0</v>
      </c>
    </row>
    <row r="78" spans="1:11" ht="19.5" customHeight="1">
      <c r="A78" s="144" t="s">
        <v>144</v>
      </c>
      <c r="B78" s="144"/>
      <c r="C78" s="323"/>
      <c r="D78" s="144"/>
      <c r="E78" s="62">
        <v>0</v>
      </c>
      <c r="F78" s="69"/>
      <c r="G78" s="62">
        <v>-500</v>
      </c>
      <c r="H78" s="70"/>
      <c r="I78" s="69">
        <v>-54000</v>
      </c>
      <c r="J78" s="70"/>
      <c r="K78" s="69">
        <v>-94000</v>
      </c>
    </row>
    <row r="79" spans="1:11" ht="19.5" customHeight="1">
      <c r="A79" s="144" t="s">
        <v>198</v>
      </c>
      <c r="B79" s="144"/>
      <c r="C79" s="323"/>
      <c r="D79" s="144"/>
      <c r="E79" s="62">
        <v>0</v>
      </c>
      <c r="F79" s="69"/>
      <c r="G79" s="62">
        <v>0</v>
      </c>
      <c r="H79" s="70"/>
      <c r="I79" s="69">
        <v>2094954</v>
      </c>
      <c r="J79" s="70"/>
      <c r="K79" s="69">
        <v>0</v>
      </c>
    </row>
    <row r="80" spans="1:11" ht="14">
      <c r="A80" s="144" t="s">
        <v>272</v>
      </c>
      <c r="B80" s="144"/>
      <c r="C80" s="323"/>
      <c r="D80" s="144"/>
      <c r="E80" s="62">
        <v>0</v>
      </c>
      <c r="F80" s="61"/>
      <c r="G80" s="62">
        <v>35771</v>
      </c>
      <c r="H80" s="67"/>
      <c r="I80" s="70">
        <v>10000</v>
      </c>
      <c r="J80" s="61"/>
      <c r="K80" s="70">
        <v>0</v>
      </c>
    </row>
    <row r="81" spans="1:13" ht="19.5" customHeight="1">
      <c r="A81" s="144" t="s">
        <v>145</v>
      </c>
      <c r="B81" s="144"/>
      <c r="C81" s="323"/>
      <c r="D81" s="144"/>
      <c r="E81" s="62">
        <v>-3800</v>
      </c>
      <c r="F81" s="69"/>
      <c r="G81" s="62">
        <v>-35668</v>
      </c>
      <c r="H81" s="70"/>
      <c r="I81" s="69">
        <v>0</v>
      </c>
      <c r="J81" s="70"/>
      <c r="K81" s="69">
        <v>0</v>
      </c>
    </row>
    <row r="82" spans="1:13" ht="19.5" customHeight="1">
      <c r="A82" s="144" t="s">
        <v>245</v>
      </c>
      <c r="B82" s="144"/>
      <c r="C82" s="323"/>
      <c r="D82" s="144"/>
      <c r="E82" s="62">
        <v>71</v>
      </c>
      <c r="F82" s="62"/>
      <c r="G82" s="62">
        <v>66940</v>
      </c>
      <c r="H82" s="61"/>
      <c r="I82" s="69">
        <v>0</v>
      </c>
      <c r="J82" s="61"/>
      <c r="K82" s="69">
        <v>0</v>
      </c>
    </row>
    <row r="83" spans="1:13" ht="19.5" customHeight="1">
      <c r="A83" s="144" t="s">
        <v>201</v>
      </c>
      <c r="B83" s="144"/>
      <c r="C83" s="323"/>
      <c r="D83" s="144"/>
      <c r="E83" s="62">
        <v>-937914</v>
      </c>
      <c r="F83" s="69"/>
      <c r="G83" s="62">
        <v>-401939</v>
      </c>
      <c r="H83" s="70"/>
      <c r="I83" s="69">
        <v>-28140</v>
      </c>
      <c r="J83" s="70"/>
      <c r="K83" s="69">
        <v>-167</v>
      </c>
    </row>
    <row r="84" spans="1:13" ht="19.5" hidden="1" customHeight="1">
      <c r="A84" s="144" t="s">
        <v>146</v>
      </c>
      <c r="B84" s="144"/>
      <c r="C84" s="323"/>
      <c r="D84" s="144"/>
      <c r="E84" s="62">
        <v>0</v>
      </c>
      <c r="F84" s="69"/>
      <c r="G84" s="62">
        <v>0</v>
      </c>
      <c r="H84" s="70"/>
      <c r="I84" s="69">
        <v>0</v>
      </c>
      <c r="J84" s="70"/>
      <c r="K84" s="69">
        <v>0</v>
      </c>
    </row>
    <row r="85" spans="1:13" ht="19.5" hidden="1" customHeight="1">
      <c r="A85" s="144" t="s">
        <v>147</v>
      </c>
      <c r="B85" s="144"/>
      <c r="C85" s="323">
        <v>4</v>
      </c>
      <c r="D85" s="144"/>
      <c r="E85" s="64">
        <v>0</v>
      </c>
      <c r="F85" s="61"/>
      <c r="G85" s="64">
        <v>0</v>
      </c>
      <c r="H85" s="67"/>
      <c r="I85" s="64">
        <v>0</v>
      </c>
      <c r="J85" s="61"/>
      <c r="K85" s="64">
        <v>0</v>
      </c>
    </row>
    <row r="86" spans="1:13" ht="19.5" customHeight="1">
      <c r="A86" s="143" t="s">
        <v>199</v>
      </c>
      <c r="B86" s="143"/>
      <c r="C86" s="323"/>
      <c r="D86" s="144"/>
      <c r="E86" s="71">
        <f>SUM(E71:E85)</f>
        <v>-1330339</v>
      </c>
      <c r="F86" s="66"/>
      <c r="G86" s="71">
        <v>759767</v>
      </c>
      <c r="H86" s="66"/>
      <c r="I86" s="71">
        <f>SUM(I71:I85)</f>
        <v>438787</v>
      </c>
      <c r="J86" s="66"/>
      <c r="K86" s="71">
        <v>381042</v>
      </c>
    </row>
    <row r="87" spans="1:13" ht="19.5" customHeight="1">
      <c r="A87" s="144"/>
      <c r="B87" s="144"/>
      <c r="C87" s="323"/>
      <c r="D87" s="144"/>
      <c r="E87" s="67"/>
      <c r="F87" s="67"/>
      <c r="G87" s="67"/>
      <c r="H87" s="67"/>
      <c r="I87" s="67"/>
      <c r="J87" s="67"/>
      <c r="K87" s="67"/>
    </row>
    <row r="88" spans="1:13" ht="19.5" customHeight="1">
      <c r="A88" s="149" t="s">
        <v>148</v>
      </c>
      <c r="B88" s="144"/>
      <c r="C88" s="323"/>
      <c r="D88" s="144"/>
      <c r="E88" s="62"/>
      <c r="F88" s="62"/>
      <c r="G88" s="62"/>
      <c r="H88" s="61"/>
      <c r="I88" s="62"/>
      <c r="J88" s="61"/>
      <c r="K88" s="62"/>
    </row>
    <row r="89" spans="1:13" ht="19.5" customHeight="1">
      <c r="A89" s="144" t="s">
        <v>243</v>
      </c>
      <c r="B89" s="144"/>
      <c r="C89" s="323"/>
      <c r="D89" s="144"/>
      <c r="E89" s="61">
        <v>7836</v>
      </c>
      <c r="F89" s="61"/>
      <c r="G89" s="62">
        <v>0</v>
      </c>
      <c r="H89" s="70"/>
      <c r="I89" s="61">
        <v>0</v>
      </c>
      <c r="J89" s="70"/>
      <c r="K89" s="61">
        <v>0</v>
      </c>
    </row>
    <row r="90" spans="1:13" ht="19.5" customHeight="1">
      <c r="A90" s="144" t="s">
        <v>270</v>
      </c>
      <c r="B90" s="144"/>
      <c r="C90" s="323"/>
      <c r="D90" s="144"/>
      <c r="E90" s="62">
        <v>0</v>
      </c>
      <c r="F90" s="62"/>
      <c r="G90" s="62">
        <v>3993</v>
      </c>
      <c r="H90" s="70"/>
      <c r="I90" s="61">
        <v>0</v>
      </c>
      <c r="J90" s="70"/>
      <c r="K90" s="61">
        <v>0</v>
      </c>
    </row>
    <row r="91" spans="1:13" ht="19.5" hidden="1" customHeight="1">
      <c r="A91" s="144" t="s">
        <v>169</v>
      </c>
      <c r="B91" s="144"/>
      <c r="C91" s="323"/>
      <c r="D91" s="144"/>
      <c r="E91" s="61"/>
      <c r="F91" s="62"/>
      <c r="G91" s="61"/>
      <c r="H91" s="70"/>
      <c r="I91" s="61"/>
      <c r="J91" s="70"/>
      <c r="K91" s="61"/>
    </row>
    <row r="92" spans="1:13" ht="19.5" customHeight="1">
      <c r="A92" s="144" t="s">
        <v>246</v>
      </c>
      <c r="B92" s="144"/>
      <c r="C92" s="323"/>
      <c r="D92" s="144"/>
      <c r="E92" s="62">
        <v>-196232</v>
      </c>
      <c r="F92" s="61"/>
      <c r="G92" s="62">
        <v>3948</v>
      </c>
      <c r="H92" s="61"/>
      <c r="I92" s="61">
        <v>0</v>
      </c>
      <c r="J92" s="61">
        <v>0</v>
      </c>
      <c r="K92" s="61">
        <v>0</v>
      </c>
    </row>
    <row r="93" spans="1:13" ht="19.5" hidden="1" customHeight="1">
      <c r="A93" s="144" t="s">
        <v>271</v>
      </c>
      <c r="B93" s="144"/>
      <c r="C93" s="323">
        <v>9</v>
      </c>
      <c r="D93" s="144"/>
      <c r="E93" s="61"/>
      <c r="F93" s="62"/>
      <c r="G93" s="61">
        <v>0</v>
      </c>
      <c r="H93" s="70"/>
      <c r="I93" s="61"/>
      <c r="J93" s="70">
        <v>0</v>
      </c>
      <c r="K93" s="61">
        <v>0</v>
      </c>
    </row>
    <row r="94" spans="1:13" ht="19.399999999999999" customHeight="1">
      <c r="A94" s="144" t="s">
        <v>305</v>
      </c>
      <c r="B94" s="144"/>
      <c r="C94" s="323"/>
      <c r="D94" s="144"/>
      <c r="E94" s="62">
        <v>-400813</v>
      </c>
      <c r="F94" s="61"/>
      <c r="G94" s="62">
        <v>-310707</v>
      </c>
      <c r="H94" s="61"/>
      <c r="I94" s="61">
        <v>-505</v>
      </c>
      <c r="J94" s="61"/>
      <c r="K94" s="61">
        <v>-505</v>
      </c>
      <c r="M94" s="153"/>
    </row>
    <row r="95" spans="1:13" ht="19.399999999999999" hidden="1" customHeight="1">
      <c r="A95" s="144" t="s">
        <v>249</v>
      </c>
      <c r="B95" s="144"/>
      <c r="C95" s="323"/>
      <c r="D95" s="144"/>
      <c r="E95" s="62">
        <v>0</v>
      </c>
      <c r="F95" s="61"/>
      <c r="G95" s="62">
        <v>0</v>
      </c>
      <c r="H95" s="61"/>
      <c r="I95" s="61"/>
      <c r="J95" s="61"/>
      <c r="K95" s="61">
        <v>0</v>
      </c>
    </row>
    <row r="96" spans="1:13" ht="20.5" customHeight="1">
      <c r="A96" s="144" t="s">
        <v>306</v>
      </c>
      <c r="B96" s="144"/>
      <c r="C96" s="323">
        <v>10</v>
      </c>
      <c r="D96" s="144"/>
      <c r="E96" s="61">
        <v>3734328</v>
      </c>
      <c r="F96" s="61"/>
      <c r="G96" s="61">
        <v>0</v>
      </c>
      <c r="H96" s="61"/>
      <c r="I96" s="61">
        <v>3734328</v>
      </c>
      <c r="J96" s="61"/>
      <c r="K96" s="61">
        <v>0</v>
      </c>
    </row>
    <row r="97" spans="1:11" ht="20.5" customHeight="1">
      <c r="A97" s="144" t="s">
        <v>248</v>
      </c>
      <c r="B97" s="144"/>
      <c r="C97" s="323">
        <v>10</v>
      </c>
      <c r="D97" s="144"/>
      <c r="E97" s="62">
        <v>-716200</v>
      </c>
      <c r="F97" s="61"/>
      <c r="G97" s="62">
        <v>-1500000</v>
      </c>
      <c r="H97" s="61"/>
      <c r="I97" s="61">
        <v>-716200</v>
      </c>
      <c r="J97" s="61"/>
      <c r="K97" s="61">
        <v>-1500000</v>
      </c>
    </row>
    <row r="98" spans="1:11" ht="19.5" hidden="1" customHeight="1">
      <c r="A98" s="144" t="s">
        <v>149</v>
      </c>
      <c r="B98" s="144"/>
      <c r="C98" s="323"/>
      <c r="D98" s="144"/>
      <c r="E98" s="61"/>
      <c r="F98" s="62"/>
      <c r="G98" s="61"/>
      <c r="H98" s="61"/>
      <c r="I98" s="61"/>
      <c r="J98" s="61"/>
      <c r="K98" s="61"/>
    </row>
    <row r="99" spans="1:11" ht="19.5" hidden="1" customHeight="1">
      <c r="A99" s="144" t="s">
        <v>150</v>
      </c>
      <c r="B99" s="144"/>
      <c r="C99" s="323">
        <v>30</v>
      </c>
      <c r="D99" s="144"/>
      <c r="E99" s="62"/>
      <c r="F99" s="61"/>
      <c r="G99" s="62"/>
      <c r="H99" s="61"/>
      <c r="I99" s="61"/>
      <c r="J99" s="61"/>
      <c r="K99" s="61"/>
    </row>
    <row r="100" spans="1:11" ht="19.5" hidden="1" customHeight="1">
      <c r="A100" s="144" t="s">
        <v>151</v>
      </c>
      <c r="B100" s="144"/>
      <c r="C100" s="323"/>
      <c r="D100" s="144"/>
      <c r="E100" s="62"/>
      <c r="F100" s="61"/>
      <c r="G100" s="62"/>
      <c r="H100" s="61"/>
      <c r="I100" s="61"/>
      <c r="J100" s="61"/>
      <c r="K100" s="61"/>
    </row>
    <row r="101" spans="1:11" ht="19.5" hidden="1" customHeight="1">
      <c r="A101" s="144" t="s">
        <v>152</v>
      </c>
      <c r="B101" s="144"/>
      <c r="C101" s="323"/>
      <c r="D101" s="144"/>
      <c r="E101" s="158"/>
      <c r="F101" s="61"/>
      <c r="G101" s="158"/>
      <c r="H101" s="61"/>
      <c r="I101" s="61"/>
      <c r="J101" s="61"/>
      <c r="K101" s="61"/>
    </row>
    <row r="102" spans="1:11" ht="19.5" hidden="1" customHeight="1">
      <c r="A102" s="156"/>
      <c r="B102" s="156" t="s">
        <v>153</v>
      </c>
      <c r="C102" s="323"/>
      <c r="D102" s="144"/>
      <c r="E102" s="61"/>
      <c r="F102" s="61"/>
      <c r="G102" s="61"/>
      <c r="H102" s="61"/>
      <c r="I102" s="61"/>
      <c r="J102" s="61"/>
      <c r="K102" s="61"/>
    </row>
    <row r="103" spans="1:11" ht="19.399999999999999" customHeight="1">
      <c r="A103" s="144" t="s">
        <v>154</v>
      </c>
      <c r="B103" s="141"/>
      <c r="C103" s="323"/>
      <c r="D103" s="143"/>
      <c r="E103" s="64">
        <v>-133426</v>
      </c>
      <c r="F103" s="61"/>
      <c r="G103" s="64">
        <v>-122718</v>
      </c>
      <c r="H103" s="61"/>
      <c r="I103" s="64">
        <v>-52198</v>
      </c>
      <c r="J103" s="61"/>
      <c r="K103" s="64">
        <v>-71086</v>
      </c>
    </row>
    <row r="104" spans="1:11" ht="19.5" customHeight="1">
      <c r="A104" s="143" t="s">
        <v>302</v>
      </c>
      <c r="B104" s="143"/>
      <c r="C104" s="323"/>
      <c r="D104" s="144"/>
      <c r="E104" s="65">
        <f>SUM(E89:E103)</f>
        <v>2295493</v>
      </c>
      <c r="F104" s="66"/>
      <c r="G104" s="65">
        <v>-1925484</v>
      </c>
      <c r="H104" s="66"/>
      <c r="I104" s="65">
        <f>SUM(I89:I103)</f>
        <v>2965425</v>
      </c>
      <c r="J104" s="66"/>
      <c r="K104" s="65">
        <v>-1571591</v>
      </c>
    </row>
    <row r="105" spans="1:11" ht="19.5" customHeight="1">
      <c r="A105" s="143"/>
      <c r="B105" s="143"/>
      <c r="C105" s="323"/>
      <c r="D105" s="144"/>
      <c r="E105" s="67"/>
      <c r="F105" s="66"/>
      <c r="G105" s="67"/>
      <c r="H105" s="67"/>
      <c r="I105" s="67"/>
      <c r="J105" s="67"/>
      <c r="K105" s="67"/>
    </row>
    <row r="106" spans="1:11" ht="19.5" customHeight="1">
      <c r="A106" s="144" t="s">
        <v>277</v>
      </c>
      <c r="B106" s="144"/>
      <c r="C106" s="323"/>
      <c r="D106" s="144"/>
      <c r="E106" s="61"/>
      <c r="F106" s="62"/>
      <c r="G106" s="61"/>
      <c r="H106" s="61"/>
      <c r="I106" s="61"/>
      <c r="J106" s="61"/>
      <c r="K106" s="61"/>
    </row>
    <row r="107" spans="1:11" ht="19.5" customHeight="1">
      <c r="A107" s="141"/>
      <c r="B107" s="144" t="s">
        <v>155</v>
      </c>
      <c r="C107" s="323"/>
      <c r="D107" s="144"/>
      <c r="E107" s="61">
        <v>1535139</v>
      </c>
      <c r="F107" s="62"/>
      <c r="G107" s="61">
        <v>302618</v>
      </c>
      <c r="H107" s="62"/>
      <c r="I107" s="61">
        <f>+I58+I86+I104</f>
        <v>2839702</v>
      </c>
      <c r="J107" s="62"/>
      <c r="K107" s="61">
        <v>-1327955</v>
      </c>
    </row>
    <row r="108" spans="1:11" ht="19.5" customHeight="1">
      <c r="A108" s="144" t="s">
        <v>156</v>
      </c>
      <c r="B108" s="141"/>
      <c r="C108" s="323"/>
      <c r="D108" s="144"/>
      <c r="E108" s="62">
        <v>57668</v>
      </c>
      <c r="F108" s="61"/>
      <c r="G108" s="62">
        <v>102610</v>
      </c>
      <c r="H108" s="61"/>
      <c r="I108" s="61">
        <v>0</v>
      </c>
      <c r="J108" s="70"/>
      <c r="K108" s="61">
        <v>0</v>
      </c>
    </row>
    <row r="109" spans="1:11" ht="19.5" customHeight="1">
      <c r="A109" s="156" t="s">
        <v>244</v>
      </c>
      <c r="B109" s="144"/>
      <c r="C109" s="323"/>
      <c r="D109" s="144"/>
      <c r="E109" s="64">
        <v>-41561</v>
      </c>
      <c r="F109" s="66"/>
      <c r="G109" s="64">
        <v>4783</v>
      </c>
      <c r="H109" s="66"/>
      <c r="I109" s="64">
        <v>38671</v>
      </c>
      <c r="J109" s="66"/>
      <c r="K109" s="64">
        <v>-3427</v>
      </c>
    </row>
    <row r="110" spans="1:11" ht="19.5" customHeight="1">
      <c r="A110" s="155" t="s">
        <v>280</v>
      </c>
      <c r="B110" s="144"/>
      <c r="C110" s="323"/>
      <c r="D110" s="144"/>
      <c r="E110" s="67">
        <f>SUM(E107:E109)</f>
        <v>1551246</v>
      </c>
      <c r="F110" s="66"/>
      <c r="G110" s="67">
        <v>410011</v>
      </c>
      <c r="H110" s="66"/>
      <c r="I110" s="67">
        <f>SUM(I107:I109)</f>
        <v>2878373</v>
      </c>
      <c r="J110" s="66"/>
      <c r="K110" s="67">
        <v>-1331382</v>
      </c>
    </row>
    <row r="111" spans="1:11" ht="19.5" customHeight="1">
      <c r="A111" s="144" t="s">
        <v>226</v>
      </c>
      <c r="B111" s="144"/>
      <c r="C111" s="323"/>
      <c r="D111" s="144"/>
      <c r="E111" s="64">
        <v>8430312</v>
      </c>
      <c r="F111" s="61"/>
      <c r="G111" s="64">
        <v>8273581</v>
      </c>
      <c r="H111" s="61"/>
      <c r="I111" s="64">
        <v>3263174</v>
      </c>
      <c r="J111" s="61"/>
      <c r="K111" s="64">
        <v>2999036</v>
      </c>
    </row>
    <row r="112" spans="1:11" ht="19.5" customHeight="1" thickBot="1">
      <c r="A112" s="143" t="s">
        <v>227</v>
      </c>
      <c r="B112" s="143"/>
      <c r="C112" s="151"/>
      <c r="D112" s="144"/>
      <c r="E112" s="72">
        <f>SUM(E110:E111)</f>
        <v>9981558</v>
      </c>
      <c r="F112" s="66"/>
      <c r="G112" s="72">
        <v>8683592</v>
      </c>
      <c r="H112" s="66"/>
      <c r="I112" s="72">
        <f>SUM(I110:I111)</f>
        <v>6141547</v>
      </c>
      <c r="J112" s="66"/>
      <c r="K112" s="72">
        <v>1667654</v>
      </c>
    </row>
    <row r="113" spans="1:11" ht="19.5" customHeight="1" thickTop="1">
      <c r="A113" s="143"/>
      <c r="B113" s="143"/>
      <c r="C113" s="151"/>
      <c r="D113" s="144"/>
      <c r="E113" s="67"/>
      <c r="F113" s="66"/>
      <c r="G113" s="67"/>
      <c r="H113" s="66"/>
      <c r="I113" s="67"/>
      <c r="J113" s="66"/>
      <c r="K113" s="67"/>
    </row>
    <row r="114" spans="1:11" ht="19.5" customHeight="1">
      <c r="A114" s="159" t="s">
        <v>157</v>
      </c>
      <c r="B114" s="143"/>
      <c r="C114" s="323"/>
      <c r="D114" s="144"/>
      <c r="E114" s="61"/>
      <c r="F114" s="62"/>
      <c r="G114" s="61"/>
      <c r="H114" s="62"/>
      <c r="I114" s="61"/>
      <c r="J114" s="62"/>
      <c r="K114" s="61"/>
    </row>
    <row r="115" spans="1:11" ht="19.5" customHeight="1">
      <c r="A115" s="144" t="s">
        <v>158</v>
      </c>
      <c r="B115" s="143"/>
      <c r="C115" s="323"/>
      <c r="D115" s="143"/>
      <c r="E115" s="73"/>
      <c r="F115" s="73"/>
      <c r="G115" s="73"/>
      <c r="H115" s="73"/>
      <c r="I115" s="73"/>
      <c r="J115" s="73"/>
      <c r="K115" s="73"/>
    </row>
    <row r="116" spans="1:11" ht="14">
      <c r="A116" s="144"/>
      <c r="B116" s="144" t="s">
        <v>159</v>
      </c>
      <c r="C116" s="323"/>
      <c r="D116" s="143"/>
      <c r="E116" s="61">
        <v>65186</v>
      </c>
      <c r="F116" s="62"/>
      <c r="G116" s="61">
        <v>15574</v>
      </c>
      <c r="H116" s="62"/>
      <c r="I116" s="61">
        <v>190</v>
      </c>
      <c r="J116" s="61"/>
      <c r="K116" s="61">
        <v>45</v>
      </c>
    </row>
    <row r="117" spans="1:11" ht="14" hidden="1">
      <c r="A117" s="144" t="s">
        <v>160</v>
      </c>
      <c r="B117" s="144"/>
      <c r="C117" s="323"/>
      <c r="D117" s="143"/>
      <c r="E117" s="61"/>
      <c r="F117" s="62"/>
      <c r="G117" s="61"/>
      <c r="H117" s="62"/>
      <c r="I117" s="62"/>
      <c r="J117" s="61"/>
      <c r="K117" s="62"/>
    </row>
    <row r="118" spans="1:11" ht="14" hidden="1">
      <c r="B118" s="144" t="s">
        <v>159</v>
      </c>
      <c r="E118" s="61"/>
      <c r="G118" s="61">
        <v>0</v>
      </c>
      <c r="I118" s="61"/>
      <c r="K118" s="61">
        <v>0</v>
      </c>
    </row>
    <row r="119" spans="1:11" ht="14" hidden="1">
      <c r="A119" s="160" t="s">
        <v>161</v>
      </c>
      <c r="B119" s="144"/>
      <c r="E119" s="61"/>
      <c r="G119" s="61"/>
      <c r="I119" s="61"/>
      <c r="K119" s="61"/>
    </row>
    <row r="120" spans="1:11" ht="14" hidden="1">
      <c r="A120" s="160"/>
      <c r="B120" s="144" t="s">
        <v>162</v>
      </c>
      <c r="C120" s="323"/>
      <c r="D120" s="143"/>
      <c r="E120" s="61"/>
      <c r="F120" s="62"/>
      <c r="G120" s="61"/>
      <c r="H120" s="62"/>
      <c r="I120" s="61"/>
      <c r="J120" s="61"/>
      <c r="K120" s="61"/>
    </row>
    <row r="121" spans="1:11" ht="14">
      <c r="A121" s="160" t="s">
        <v>304</v>
      </c>
      <c r="B121" s="144"/>
      <c r="C121" s="323"/>
      <c r="D121" s="143"/>
      <c r="E121" s="61">
        <v>39710</v>
      </c>
      <c r="F121" s="62"/>
      <c r="G121" s="61">
        <v>0</v>
      </c>
      <c r="H121" s="62"/>
      <c r="I121" s="61">
        <v>0</v>
      </c>
      <c r="J121" s="61"/>
      <c r="K121" s="61">
        <v>0</v>
      </c>
    </row>
    <row r="122" spans="1:11" ht="14">
      <c r="A122" s="161" t="s">
        <v>163</v>
      </c>
      <c r="B122" s="155"/>
      <c r="C122" s="323"/>
      <c r="D122" s="143"/>
      <c r="E122" s="61">
        <v>3949</v>
      </c>
      <c r="F122" s="62"/>
      <c r="G122" s="61">
        <v>3949</v>
      </c>
      <c r="H122" s="62"/>
      <c r="I122" s="61">
        <v>3949</v>
      </c>
      <c r="J122" s="62"/>
      <c r="K122" s="61">
        <v>3949</v>
      </c>
    </row>
    <row r="123" spans="1:11" ht="19.5" hidden="1" customHeight="1">
      <c r="A123" s="161" t="s">
        <v>164</v>
      </c>
      <c r="B123" s="155"/>
      <c r="C123" s="323"/>
      <c r="D123" s="143"/>
      <c r="E123" s="61"/>
      <c r="F123" s="62"/>
      <c r="G123" s="61"/>
      <c r="H123" s="62"/>
      <c r="I123" s="61"/>
      <c r="J123" s="62"/>
      <c r="K123" s="61"/>
    </row>
    <row r="124" spans="1:11" ht="19.5" hidden="1" customHeight="1">
      <c r="A124" s="161"/>
      <c r="B124" s="156" t="s">
        <v>238</v>
      </c>
      <c r="C124" s="323"/>
      <c r="D124" s="143"/>
      <c r="E124" s="61"/>
      <c r="F124" s="62"/>
      <c r="G124" s="61"/>
      <c r="H124" s="62"/>
      <c r="I124" s="61"/>
      <c r="J124" s="62"/>
      <c r="K124" s="61"/>
    </row>
    <row r="125" spans="1:11" ht="19.5" hidden="1" customHeight="1">
      <c r="A125" s="162" t="s">
        <v>175</v>
      </c>
      <c r="B125" s="156"/>
      <c r="C125" s="323"/>
      <c r="D125" s="143"/>
      <c r="E125" s="61"/>
      <c r="F125" s="62"/>
      <c r="G125" s="61"/>
      <c r="H125" s="62"/>
      <c r="I125" s="61"/>
      <c r="J125" s="62"/>
      <c r="K125" s="61"/>
    </row>
    <row r="126" spans="1:11" ht="19.5" hidden="1" customHeight="1">
      <c r="A126" s="162"/>
      <c r="B126" s="156" t="s">
        <v>239</v>
      </c>
      <c r="C126" s="323"/>
      <c r="D126" s="143"/>
      <c r="E126" s="61"/>
      <c r="F126" s="62"/>
      <c r="G126" s="61"/>
      <c r="H126" s="62"/>
      <c r="I126" s="61"/>
      <c r="J126" s="62"/>
      <c r="K126" s="61"/>
    </row>
    <row r="127" spans="1:11" ht="19.5" hidden="1" customHeight="1">
      <c r="A127" s="162" t="s">
        <v>165</v>
      </c>
      <c r="B127" s="156"/>
      <c r="C127" s="323"/>
      <c r="D127" s="143"/>
      <c r="E127" s="61"/>
      <c r="F127" s="62"/>
      <c r="G127" s="61"/>
      <c r="H127" s="62"/>
      <c r="I127" s="61"/>
      <c r="J127" s="62"/>
      <c r="K127" s="61"/>
    </row>
    <row r="128" spans="1:11" ht="19.5" hidden="1" customHeight="1">
      <c r="A128" s="162"/>
      <c r="B128" s="156" t="s">
        <v>240</v>
      </c>
      <c r="C128" s="323"/>
      <c r="D128" s="143"/>
      <c r="E128" s="61"/>
      <c r="F128" s="62"/>
      <c r="G128" s="61"/>
      <c r="H128" s="62"/>
      <c r="I128" s="61"/>
      <c r="J128" s="62"/>
      <c r="K128" s="61"/>
    </row>
    <row r="129" spans="1:11" ht="19.5" hidden="1" customHeight="1">
      <c r="A129" s="162" t="s">
        <v>165</v>
      </c>
      <c r="B129" s="156"/>
      <c r="C129" s="323"/>
      <c r="D129" s="143"/>
      <c r="E129" s="61"/>
      <c r="F129" s="62"/>
      <c r="G129" s="61"/>
      <c r="H129" s="62"/>
      <c r="I129" s="61"/>
      <c r="J129" s="62"/>
      <c r="K129" s="61"/>
    </row>
    <row r="130" spans="1:11" ht="19.5" hidden="1" customHeight="1">
      <c r="A130" s="162"/>
      <c r="B130" s="156" t="s">
        <v>241</v>
      </c>
      <c r="C130" s="323"/>
      <c r="D130" s="143"/>
      <c r="E130" s="61"/>
      <c r="F130" s="62"/>
      <c r="G130" s="61"/>
      <c r="H130" s="62"/>
      <c r="I130" s="61"/>
      <c r="J130" s="62"/>
      <c r="K130" s="61"/>
    </row>
    <row r="131" spans="1:11" ht="19.5" hidden="1" customHeight="1">
      <c r="A131" s="162" t="s">
        <v>165</v>
      </c>
      <c r="B131" s="156"/>
      <c r="C131" s="323"/>
      <c r="D131" s="143"/>
      <c r="E131" s="61"/>
      <c r="F131" s="62"/>
      <c r="G131" s="61"/>
      <c r="H131" s="62"/>
      <c r="I131" s="61"/>
      <c r="J131" s="62"/>
      <c r="K131" s="61"/>
    </row>
    <row r="132" spans="1:11" ht="19.5" hidden="1" customHeight="1">
      <c r="A132" s="161"/>
      <c r="B132" s="156" t="s">
        <v>242</v>
      </c>
      <c r="C132" s="323"/>
      <c r="D132" s="143"/>
      <c r="E132" s="61"/>
      <c r="F132" s="62"/>
      <c r="G132" s="61"/>
      <c r="H132" s="62"/>
      <c r="I132" s="61"/>
      <c r="J132" s="62"/>
      <c r="K132" s="61"/>
    </row>
    <row r="133" spans="1:11" ht="19.5" hidden="1" customHeight="1">
      <c r="A133" s="161" t="s">
        <v>176</v>
      </c>
      <c r="B133" s="161"/>
      <c r="C133" s="323"/>
      <c r="D133" s="143"/>
      <c r="E133" s="61"/>
      <c r="F133" s="62"/>
      <c r="G133" s="61"/>
      <c r="H133" s="70"/>
      <c r="I133" s="61"/>
      <c r="J133" s="70"/>
      <c r="K133" s="61"/>
    </row>
    <row r="134" spans="1:11" ht="19.5" customHeight="1">
      <c r="A134" s="163" t="s">
        <v>265</v>
      </c>
      <c r="B134" s="161"/>
      <c r="C134" s="323"/>
      <c r="D134" s="143"/>
      <c r="E134" s="61">
        <v>0</v>
      </c>
      <c r="F134" s="62"/>
      <c r="G134" s="61">
        <v>75341</v>
      </c>
      <c r="H134" s="70"/>
      <c r="I134" s="61">
        <v>0</v>
      </c>
      <c r="J134" s="70"/>
      <c r="K134" s="61">
        <v>0</v>
      </c>
    </row>
    <row r="135" spans="1:11" ht="14" hidden="1">
      <c r="A135" s="161" t="s">
        <v>166</v>
      </c>
      <c r="B135" s="161"/>
      <c r="C135" s="323"/>
      <c r="D135" s="143"/>
      <c r="E135" s="61"/>
      <c r="F135" s="62"/>
      <c r="G135" s="61"/>
      <c r="H135" s="70"/>
      <c r="I135" s="61"/>
      <c r="J135" s="70"/>
      <c r="K135" s="61"/>
    </row>
    <row r="136" spans="1:11" ht="19.5" hidden="1" customHeight="1">
      <c r="A136" s="161" t="s">
        <v>192</v>
      </c>
      <c r="B136" s="161"/>
      <c r="C136" s="323"/>
      <c r="D136" s="143"/>
      <c r="E136" s="61"/>
      <c r="F136" s="62"/>
      <c r="G136" s="61">
        <v>0</v>
      </c>
      <c r="H136" s="70"/>
      <c r="I136" s="61"/>
      <c r="J136" s="70"/>
      <c r="K136" s="61">
        <v>0</v>
      </c>
    </row>
    <row r="137" spans="1:11" ht="19.5" customHeight="1">
      <c r="A137" s="155"/>
      <c r="B137" s="143"/>
      <c r="C137" s="323"/>
      <c r="D137" s="144"/>
      <c r="E137" s="67"/>
      <c r="F137" s="66"/>
      <c r="G137" s="67"/>
      <c r="H137" s="66"/>
      <c r="I137" s="67"/>
      <c r="J137" s="66"/>
      <c r="K137" s="67"/>
    </row>
  </sheetData>
  <mergeCells count="22">
    <mergeCell ref="E4:G4"/>
    <mergeCell ref="I4:K4"/>
    <mergeCell ref="E5:G5"/>
    <mergeCell ref="I5:K5"/>
    <mergeCell ref="E6:G6"/>
    <mergeCell ref="I6:K6"/>
    <mergeCell ref="E67:G67"/>
    <mergeCell ref="I67:K67"/>
    <mergeCell ref="E69:K69"/>
    <mergeCell ref="E7:G7"/>
    <mergeCell ref="I7:K7"/>
    <mergeCell ref="E10:K10"/>
    <mergeCell ref="E63:G63"/>
    <mergeCell ref="I63:K63"/>
    <mergeCell ref="E8:G8"/>
    <mergeCell ref="I8:K8"/>
    <mergeCell ref="E64:G64"/>
    <mergeCell ref="I64:K64"/>
    <mergeCell ref="E65:G65"/>
    <mergeCell ref="I65:K65"/>
    <mergeCell ref="E66:G66"/>
    <mergeCell ref="I66:K66"/>
  </mergeCells>
  <pageMargins left="0.8" right="0.8" top="0.48" bottom="0.5" header="0.5" footer="0.5"/>
  <pageSetup paperSize="9" scale="65" firstPageNumber="9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59" max="10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PL_YTD</vt:lpstr>
      <vt:lpstr>PL compre</vt:lpstr>
      <vt:lpstr>SOC_conso</vt:lpstr>
      <vt:lpstr>SOC_TTA</vt:lpstr>
      <vt:lpstr>CF</vt:lpstr>
      <vt:lpstr>BS!Print_Area</vt:lpstr>
      <vt:lpstr>CF!Print_Area</vt:lpstr>
      <vt:lpstr>'PL compre'!Print_Area</vt:lpstr>
      <vt:lpstr>PL_YTD!Print_Area</vt:lpstr>
      <vt:lpstr>SOC_conso!Print_Area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woraporn.p</dc:creator>
  <cp:lastModifiedBy>Prapin, Pakdeenit</cp:lastModifiedBy>
  <cp:lastPrinted>2023-05-13T10:27:14Z</cp:lastPrinted>
  <dcterms:created xsi:type="dcterms:W3CDTF">2019-04-26T09:41:55Z</dcterms:created>
  <dcterms:modified xsi:type="dcterms:W3CDTF">2023-05-15T11:00:35Z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bda89f54-ced5-44ce-91c8-35a04b696514</vt:lpwstr>
  </property>
  <property fmtid="{D5CDD505-2E9C-101B-9397-08002B2CF9AE}" pid="3" name="LibraryID">
    <vt:lpwstr>Audit Files</vt:lpwstr>
  </property>
  <property fmtid="{D5CDD505-2E9C-101B-9397-08002B2CF9AE}" pid="4" name="DocumentID">
    <vt:lpwstr>DBAC9002-56B6-473A-ADBA-00E5F6389048</vt:lpwstr>
  </property>
  <property fmtid="{D5CDD505-2E9C-101B-9397-08002B2CF9AE}" pid="5" name="ComponentID">
    <vt:lpwstr>650C178B-BA8A-4940-BB29-50A5F40715F7</vt:lpwstr>
  </property>
  <property fmtid="{D5CDD505-2E9C-101B-9397-08002B2CF9AE}" pid="6" name="ComponentName">
    <vt:lpwstr>1096964_Conso_Thoresen Thai Agencies PLC. 31 Dec 21</vt:lpwstr>
  </property>
  <property fmtid="{D5CDD505-2E9C-101B-9397-08002B2CF9AE}" pid="7" name="Locale">
    <vt:lpwstr>en</vt:lpwstr>
  </property>
  <property fmtid="{D5CDD505-2E9C-101B-9397-08002B2CF9AE}" pid="8" name="FilePath">
    <vt:lpwstr>C:\ProgramData\eAudIT\DM\bda89f54-ced5-44ce-91c8-35a04b696514\ReadOnlyDocs\\Q1.7.1.1.5.0030Draft FS EN Q121.xlsx</vt:lpwstr>
  </property>
  <property fmtid="{D5CDD505-2E9C-101B-9397-08002B2CF9AE}" pid="9" name="SiteType">
    <vt:lpwstr>Engagement2018</vt:lpwstr>
  </property>
  <property fmtid="{D5CDD505-2E9C-101B-9397-08002B2CF9AE}" pid="10" name="ResourceDBName">
    <vt:lpwstr>eAudITAppDB2020_FSAV1</vt:lpwstr>
  </property>
  <property fmtid="{D5CDD505-2E9C-101B-9397-08002B2CF9AE}" pid="11" name="Product">
    <vt:lpwstr>eAudIT2018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</Properties>
</file>