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6-2023]\ตลาดหลักทรัพย์ (มหาชนและบริษัทในเครือ)\ไตรมาส 1 [31 มีนาคม 2566]\ภาษาไทย\"/>
    </mc:Choice>
  </mc:AlternateContent>
  <xr:revisionPtr revIDLastSave="0" documentId="13_ncr:1_{17D0911C-9F9B-46C4-845B-9D66238D14BA}" xr6:coauthVersionLast="47" xr6:coauthVersionMax="47" xr10:uidLastSave="{00000000-0000-0000-0000-000000000000}"/>
  <bookViews>
    <workbookView xWindow="-108" yWindow="-108" windowWidth="23256" windowHeight="12576" tabRatio="791" activeTab="2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แสดงเปลี่ยนแปลง(งบรวม)" sheetId="4" r:id="rId3"/>
    <sheet name="งบแสดงเปลี่ยนแปลง(งบเฉพาะบริษัท" sheetId="5" r:id="rId4"/>
    <sheet name="งบ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4">#REF!</definedName>
    <definedName name="\0">#REF!</definedName>
    <definedName name="\200" localSheetId="4">#REF!</definedName>
    <definedName name="\200">#REF!</definedName>
    <definedName name="\a" localSheetId="4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 localSheetId="2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 localSheetId="4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งบกระแสเงินสด!$A$1:$M$118</definedName>
    <definedName name="_xlnm.Print_Area" localSheetId="1">งบกำไรขาดทุนเบ็ดเสร็จ3M!$A$1:$N$81</definedName>
    <definedName name="_xlnm.Print_Area" localSheetId="0">งบแสดงฐานะการเงิน!$A$1:$M$119</definedName>
    <definedName name="_xlnm.Print_Area" localSheetId="3">'งบแสดงเปลี่ยนแปลง(งบเฉพาะบริษัท'!$A$1:$O$26</definedName>
    <definedName name="_xlnm.Print_Area" localSheetId="2">'งบแสดงเปลี่ยนแปลง(งบรวม)'!$A$1:$S$26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 localSheetId="2">IF(#REF!=#REF!,"-",VLOOKUP([17]!ShortRef,Illustrative,4,FALSE))</definedName>
    <definedName name="sadad">IF(#REF!=#REF!,"-",VLOOKUP([17]!ShortRef,Illustrative,4,FALSE))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localSheetId="4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 localSheetId="4">LEFT(#REF!,LEN(#REF!)-2)</definedName>
    <definedName name="ShortRefBS">LEFT(#REF!,LEN(#REF!)-2)</definedName>
    <definedName name="ShortRefII" localSheetId="4">LEFT(#REF!,LEN(#REF!)-2)</definedName>
    <definedName name="ShortRefII">LEFT(#REF!,LEN(#REF!)-2)</definedName>
    <definedName name="ShortRefIII" localSheetId="4">LEFT(#REF!,LEN(#REF!)-2)</definedName>
    <definedName name="ShortRefIII">LEFT(#REF!,LEN(#REF!)-2)</definedName>
    <definedName name="show11">'[13]Net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 localSheetId="2">IF(#REF!=#REF!,"-",VLOOKUP([17]!ShortRef,Illustrative,4,FALSE))</definedName>
    <definedName name="SummaryTestingProc">IF(#REF!=#REF!,"-",VLOOKUP([17]!ShortRef,Illustrative,4,FALSE))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IF(#REF!=#REF!,"-",VLOOKUP([17]!ShortRefII,Illustrative,4,FALSE))</definedName>
    <definedName name="SummaryTestingProcII">IF(#REF!=#REF!,"-",VLOOKUP([17]!ShortRefII,Illustrative,4,FALSE))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 localSheetId="2">IF(#REF!=#REF!,"-",VLOOKUP([17]!ShortRefII,Illustrative,4,FALSE))</definedName>
    <definedName name="Yim">IF(#REF!=#REF!,"-",VLOOKUP([17]!ShortRefII,Illustrative,4,FALSE))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'[38]Cash Flow'!$A$2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7" l="1"/>
  <c r="T16" i="4" l="1"/>
  <c r="P16" i="5" l="1"/>
</calcChain>
</file>

<file path=xl/sharedStrings.xml><?xml version="1.0" encoding="utf-8"?>
<sst xmlns="http://schemas.openxmlformats.org/spreadsheetml/2006/main" count="351" uniqueCount="213">
  <si>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</si>
  <si>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</si>
  <si>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</si>
  <si>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</si>
  <si>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</si>
  <si>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</si>
  <si>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</si>
  <si>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</si>
  <si>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</si>
  <si>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</si>
  <si>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</si>
  <si>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</si>
  <si>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</si>
  <si>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</si>
  <si>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</si>
  <si>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</si>
  <si>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</si>
  <si>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</si>
  <si>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</si>
  <si>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</si>
  <si>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</si>
  <si>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</si>
  <si>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</si>
  <si>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</si>
  <si>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</si>
  <si>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</si>
  <si>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</si>
  <si>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</si>
  <si>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</si>
  <si>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</si>
  <si>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</si>
  <si>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</si>
  <si>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</si>
  <si>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</si>
  <si>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</si>
  <si>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</si>
  <si>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</si>
  <si>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</si>
  <si>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</si>
  <si>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</si>
  <si>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</si>
  <si>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</si>
  <si>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</si>
  <si>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</si>
  <si>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</si>
  <si>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</si>
  <si>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</si>
  <si>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</si>
  <si>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</si>
  <si>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</si>
  <si>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</si>
  <si>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</si>
  <si>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</si>
  <si>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</si>
  <si>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</si>
  <si>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</si>
  <si>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</si>
  <si>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</si>
  <si>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</si>
  <si>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</si>
  <si>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</si>
  <si>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</si>
  <si>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</si>
  <si>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</si>
  <si>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</si>
  <si>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</si>
  <si>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</si>
  <si>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</si>
  <si>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</si>
  <si>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</si>
  <si>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</si>
  <si>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</si>
  <si>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</si>
  <si>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</si>
  <si>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</si>
  <si>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</si>
  <si>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</si>
  <si>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</si>
  <si>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</si>
  <si>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</si>
  <si>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</si>
  <si>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</si>
  <si>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</si>
  <si>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</si>
  <si>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</si>
  <si>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</si>
  <si>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</si>
  <si>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</si>
  <si>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</si>
  <si>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</si>
  <si>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</si>
  <si>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</si>
  <si>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</si>
  <si>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</si>
  <si>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</si>
  <si>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</si>
  <si>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</si>
  <si>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</si>
  <si>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</si>
  <si>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</si>
  <si>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</si>
  <si>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</si>
  <si>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</si>
  <si>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</si>
  <si>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</si>
  <si>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</si>
  <si>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</si>
  <si>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</si>
  <si>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</si>
  <si>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</si>
  <si>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</si>
  <si>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</si>
  <si>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</si>
  <si>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</si>
  <si>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</si>
  <si>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</si>
  <si>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</si>
  <si>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</si>
  <si>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</si>
  <si>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</si>
  <si>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</si>
  <si>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</si>
  <si>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</si>
  <si>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</si>
  <si>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</si>
  <si>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</si>
  <si>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</si>
  <si>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</si>
  <si>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</si>
  <si>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</si>
  <si>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</si>
  <si>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ขาดทุนจากอัตราแลกเปลี่ยนที่ยังไม่เกิดขึ้นจริง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</si>
  <si>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</si>
  <si>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</si>
  <si>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</si>
  <si>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</si>
  <si>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</si>
  <si>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</si>
  <si>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</si>
  <si>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</si>
  <si>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</si>
  <si>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</si>
  <si>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</si>
  <si>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</si>
  <si>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</si>
  <si>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</si>
  <si>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</si>
  <si>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</si>
  <si>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</si>
  <si>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</si>
  <si>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</si>
  <si>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</si>
  <si>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</si>
  <si>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</si>
  <si>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</si>
  <si>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</si>
  <si>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</si>
  <si>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</si>
  <si>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</si>
  <si>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</si>
  <si>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</si>
  <si>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</si>
  <si>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</si>
  <si>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</si>
  <si>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</si>
  <si>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</si>
  <si>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</si>
  <si>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</si>
  <si>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ชำระคืนเงินกู้ยืมระยะยาวจากบริษัทย่อย</t>
  </si>
  <si>
    <t>ณ วันที่ 31</t>
  </si>
  <si>
    <t>ผลขาดทุนจากการลดมูลค่าของสินค้าคงเหลือ</t>
  </si>
  <si>
    <t>- 8 -</t>
  </si>
  <si>
    <t>- 9 -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</si>
  <si>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</si>
  <si>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</si>
  <si>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</si>
  <si>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ลูกหนี้จากการขายสินทรัพย์ (เพิ่มขึ้น) ลดลง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</si>
  <si>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</si>
  <si>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</si>
  <si>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ยอดคงเหลือ ณ วันที่ 1 มกราคม 2565</t>
  </si>
  <si>
    <t>ยอดคงเหลือ ณ วันที่ 31 มีนาคม 2565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</si>
  <si>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</si>
  <si>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</si>
  <si>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</si>
  <si>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</si>
  <si>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โอนเปลี่ยนประเภทสิทธิการใช้เป็นสินทรัพย์ไม่มีตัวตน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</si>
  <si>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</si>
  <si>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</si>
  <si>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ขาดทุนจากการเปลี่ยนแปลงสัญญาเช่าและลดค่าเช่า</t>
  </si>
  <si>
    <t>มูลค่ายุติธรรมผ่านกำไรขาดทุนเบ็ดเสร็จอื่น - สุทธิจากภาษีเงินได้</t>
  </si>
  <si>
    <t>ณ วันที่ 31 มีนาคม 2566</t>
  </si>
  <si>
    <t>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</si>
  <si>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</si>
  <si>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</si>
  <si>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</si>
  <si>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ธันวาคม 2565</t>
  </si>
  <si>
    <t>4, 6</t>
  </si>
  <si>
    <t>4, 14</t>
  </si>
  <si>
    <t>4, 22</t>
  </si>
  <si>
    <t>ค่าเสื่อมราคา</t>
  </si>
  <si>
    <t>ค่าตัดจำหน่ายสินทรัพย์สิทธิการใช้และสินทรัพย์ไม่มีตัวตน</t>
  </si>
  <si>
    <t>เงินสดจ่ายซื้อสินทรัพย์ทางการเงินไม่หมุนเวียนอื่น</t>
  </si>
  <si>
    <t>4, 27</t>
  </si>
  <si>
    <t>กำไรจากการจำหน่ายสินทรัพย์ถาวรและเช่าซื้อกลับคืนตัดบัญชี</t>
  </si>
  <si>
    <t>กำไรจากการจำหน่ายสินทรัพย์ทางการเงินไม่หมุนเวียนอื่น</t>
  </si>
  <si>
    <t>กำไรจากการวัดมูลค่ายุติธรรมของ</t>
  </si>
  <si>
    <t>ขาดทุนจากการวัดมูลค่ายุติธรรมของ</t>
  </si>
  <si>
    <t>จ่ายภาษีเงินได้นิติบุคคล</t>
  </si>
  <si>
    <t>ขาดทุนจากการจำหน่ายสินทรัพย์ถาวร</t>
  </si>
  <si>
    <t>เงินเบิกเกินบัญชีและเงินกู้ยืมระยะสั้นจากสถาบันการเงินเพิ่มขึ้น</t>
  </si>
  <si>
    <t>ผลขาดทุนด้านเครดิตลูกหนี้การค้าและลูกหนี้หมุนเวียนอื่น</t>
  </si>
  <si>
    <t>ผลกำไรจากเงินลงทุนในตราสารทุนที่กำหนดให้วัดมูลค่าด้วย</t>
  </si>
  <si>
    <t>เงินสดรับดอกเบี้ยรับ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</si>
</sst>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2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165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4" fontId="3" fillId="0" borderId="0" xfId="3" applyNumberFormat="1" applyFont="1"/>
    <xf numFmtId="41" fontId="3" fillId="0" borderId="0" xfId="3" applyNumberFormat="1" applyFont="1"/>
    <xf numFmtId="165" fontId="3" fillId="0" borderId="0" xfId="3" applyNumberFormat="1" applyFont="1"/>
    <xf numFmtId="0" fontId="3" fillId="0" borderId="0" xfId="2" applyFont="1" applyAlignment="1">
      <alignment horizontal="right"/>
    </xf>
    <xf numFmtId="166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6" fontId="3" fillId="0" borderId="2" xfId="4" applyNumberFormat="1" applyFont="1" applyBorder="1" applyAlignment="1">
      <alignment vertical="center"/>
    </xf>
    <xf numFmtId="166" fontId="3" fillId="0" borderId="2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7" fontId="3" fillId="0" borderId="0" xfId="2" applyNumberFormat="1" applyFont="1"/>
    <xf numFmtId="166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6" fontId="3" fillId="0" borderId="4" xfId="3" applyNumberFormat="1" applyFont="1" applyBorder="1"/>
    <xf numFmtId="166" fontId="3" fillId="0" borderId="0" xfId="3" applyNumberFormat="1" applyFont="1"/>
    <xf numFmtId="166" fontId="3" fillId="0" borderId="0" xfId="2" applyNumberFormat="1" applyFont="1"/>
    <xf numFmtId="166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6" fontId="3" fillId="0" borderId="3" xfId="3" applyNumberFormat="1" applyFont="1" applyBorder="1"/>
    <xf numFmtId="166" fontId="12" fillId="0" borderId="0" xfId="2" applyNumberFormat="1" applyFont="1"/>
    <xf numFmtId="165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168" fontId="3" fillId="0" borderId="0" xfId="7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69" fontId="3" fillId="0" borderId="0" xfId="7" applyNumberFormat="1" applyFont="1" applyAlignment="1">
      <alignment horizontal="right"/>
    </xf>
    <xf numFmtId="170" fontId="3" fillId="0" borderId="2" xfId="7" applyNumberFormat="1" applyFont="1" applyBorder="1" applyAlignment="1">
      <alignment vertical="center"/>
    </xf>
    <xf numFmtId="170" fontId="3" fillId="0" borderId="0" xfId="7" applyNumberFormat="1" applyFont="1" applyAlignment="1">
      <alignment vertical="center"/>
    </xf>
    <xf numFmtId="170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1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69" fontId="3" fillId="0" borderId="1" xfId="7" applyNumberFormat="1" applyFont="1" applyBorder="1" applyAlignment="1">
      <alignment horizontal="right"/>
    </xf>
    <xf numFmtId="170" fontId="3" fillId="0" borderId="0" xfId="7" applyNumberFormat="1" applyFont="1"/>
    <xf numFmtId="0" fontId="9" fillId="0" borderId="0" xfId="2" applyFont="1" applyAlignment="1">
      <alignment horizontal="center" vertical="center"/>
    </xf>
    <xf numFmtId="164" fontId="3" fillId="0" borderId="0" xfId="6" applyNumberFormat="1" applyFont="1" applyAlignment="1">
      <alignment horizontal="right"/>
    </xf>
    <xf numFmtId="170" fontId="3" fillId="0" borderId="3" xfId="7" applyNumberFormat="1" applyFont="1" applyBorder="1"/>
    <xf numFmtId="164" fontId="3" fillId="0" borderId="0" xfId="6" applyNumberFormat="1" applyFont="1"/>
    <xf numFmtId="170" fontId="3" fillId="0" borderId="1" xfId="7" applyNumberFormat="1" applyFont="1" applyBorder="1"/>
    <xf numFmtId="169" fontId="3" fillId="0" borderId="3" xfId="7" applyNumberFormat="1" applyFont="1" applyBorder="1" applyAlignment="1">
      <alignment horizontal="right"/>
    </xf>
    <xf numFmtId="172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8" fillId="0" borderId="0" xfId="2" applyFont="1" applyAlignment="1">
      <alignment horizontal="right" vertical="center"/>
    </xf>
    <xf numFmtId="170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7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8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6" fontId="3" fillId="0" borderId="0" xfId="9" applyNumberFormat="1" applyFont="1" applyAlignment="1">
      <alignment vertical="center"/>
    </xf>
    <xf numFmtId="172" fontId="3" fillId="0" borderId="0" xfId="11" applyFont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4" fontId="3" fillId="0" borderId="0" xfId="7" applyNumberFormat="1" applyFont="1" applyAlignment="1">
      <alignment horizontal="right"/>
    </xf>
    <xf numFmtId="168" fontId="3" fillId="0" borderId="3" xfId="9" applyNumberFormat="1" applyFont="1" applyBorder="1" applyAlignment="1">
      <alignment vertical="center"/>
    </xf>
    <xf numFmtId="168" fontId="3" fillId="0" borderId="0" xfId="3" applyNumberFormat="1" applyFont="1" applyAlignment="1">
      <alignment vertical="center"/>
    </xf>
    <xf numFmtId="49" fontId="4" fillId="0" borderId="0" xfId="2" applyNumberFormat="1" applyFont="1"/>
    <xf numFmtId="164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8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6" fontId="3" fillId="0" borderId="0" xfId="7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6" fontId="3" fillId="0" borderId="0" xfId="13" applyNumberFormat="1" applyFont="1" applyAlignment="1">
      <alignment vertical="top"/>
    </xf>
    <xf numFmtId="166" fontId="3" fillId="0" borderId="0" xfId="5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4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6" fontId="3" fillId="0" borderId="0" xfId="13" applyNumberFormat="1" applyFont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70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0" fontId="3" fillId="0" borderId="2" xfId="9" applyNumberFormat="1" applyFont="1" applyBorder="1" applyAlignment="1">
      <alignment vertical="top"/>
    </xf>
    <xf numFmtId="170" fontId="3" fillId="0" borderId="0" xfId="9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4" fontId="3" fillId="0" borderId="1" xfId="6" applyNumberFormat="1" applyFont="1" applyBorder="1" applyAlignment="1">
      <alignment vertical="top"/>
    </xf>
    <xf numFmtId="164" fontId="3" fillId="0" borderId="3" xfId="6" applyNumberFormat="1" applyFont="1" applyBorder="1" applyAlignment="1">
      <alignment vertical="top"/>
    </xf>
    <xf numFmtId="164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0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69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6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70" fontId="3" fillId="0" borderId="4" xfId="7" applyNumberFormat="1" applyFont="1" applyBorder="1"/>
    <xf numFmtId="166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168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168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0" fontId="3" fillId="0" borderId="0" xfId="13" quotePrefix="1" applyFont="1" applyAlignment="1">
      <alignment vertical="top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166" fontId="3" fillId="0" borderId="0" xfId="3" applyNumberFormat="1" applyFont="1" applyBorder="1"/>
    <xf numFmtId="164" fontId="3" fillId="0" borderId="0" xfId="16" applyNumberFormat="1" applyFont="1" applyAlignment="1">
      <alignment vertical="top"/>
    </xf>
    <xf numFmtId="43" fontId="3" fillId="0" borderId="0" xfId="16" applyFont="1" applyAlignment="1">
      <alignment vertical="top"/>
    </xf>
    <xf numFmtId="164" fontId="3" fillId="0" borderId="0" xfId="7" applyNumberFormat="1" applyFont="1" applyAlignment="1">
      <alignment horizontal="right" vertical="top"/>
    </xf>
    <xf numFmtId="166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176" fontId="3" fillId="0" borderId="0" xfId="11" applyNumberFormat="1" applyFont="1" applyFill="1" applyAlignment="1">
      <alignment vertical="top"/>
    </xf>
    <xf numFmtId="178" fontId="3" fillId="0" borderId="0" xfId="7" applyNumberFormat="1" applyFont="1" applyFill="1" applyAlignment="1">
      <alignment vertical="top"/>
    </xf>
    <xf numFmtId="43" fontId="3" fillId="0" borderId="0" xfId="1" applyFont="1" applyAlignment="1">
      <alignment vertical="top"/>
    </xf>
    <xf numFmtId="170" fontId="3" fillId="0" borderId="0" xfId="7" applyNumberFormat="1" applyFont="1" applyBorder="1" applyAlignment="1">
      <alignment vertical="center"/>
    </xf>
    <xf numFmtId="170" fontId="3" fillId="0" borderId="0" xfId="7" applyNumberFormat="1" applyFont="1" applyBorder="1"/>
    <xf numFmtId="43" fontId="3" fillId="0" borderId="0" xfId="2" applyNumberFormat="1" applyFont="1" applyAlignment="1">
      <alignment vertical="center"/>
    </xf>
    <xf numFmtId="166" fontId="3" fillId="0" borderId="0" xfId="7" applyNumberFormat="1" applyFont="1" applyFill="1" applyAlignment="1">
      <alignment vertical="top"/>
    </xf>
    <xf numFmtId="41" fontId="3" fillId="0" borderId="0" xfId="7" applyNumberFormat="1" applyFont="1" applyAlignment="1">
      <alignment horizontal="right"/>
    </xf>
    <xf numFmtId="41" fontId="3" fillId="0" borderId="3" xfId="1" applyNumberFormat="1" applyFont="1" applyBorder="1" applyAlignment="1">
      <alignment vertical="center"/>
    </xf>
    <xf numFmtId="176" fontId="3" fillId="0" borderId="0" xfId="11" applyNumberFormat="1" applyFont="1" applyBorder="1" applyAlignment="1">
      <alignment vertical="top"/>
    </xf>
    <xf numFmtId="165" fontId="5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165" fontId="6" fillId="0" borderId="0" xfId="2" applyNumberFormat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left"/>
    </xf>
    <xf numFmtId="165" fontId="7" fillId="0" borderId="0" xfId="2" quotePrefix="1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/>
    </xf>
    <xf numFmtId="165" fontId="7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9" fontId="3" fillId="0" borderId="2" xfId="2" applyNumberFormat="1" applyFont="1" applyBorder="1" applyAlignment="1">
      <alignment horizontal="center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165" fontId="3" fillId="0" borderId="1" xfId="13" applyNumberFormat="1" applyFont="1" applyBorder="1" applyAlignment="1">
      <alignment horizontal="center"/>
    </xf>
    <xf numFmtId="165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 vertical="top"/>
    </xf>
    <xf numFmtId="0" fontId="3" fillId="0" borderId="1" xfId="13" applyFont="1" applyBorder="1" applyAlignment="1">
      <alignment horizontal="center" vertical="top"/>
    </xf>
    <xf numFmtId="165" fontId="3" fillId="0" borderId="1" xfId="13" applyNumberFormat="1" applyFont="1" applyBorder="1" applyAlignment="1">
      <alignment horizontal="center" vertical="top"/>
    </xf>
    <xf numFmtId="165" fontId="3" fillId="0" borderId="2" xfId="13" applyNumberFormat="1" applyFont="1" applyBorder="1" applyAlignment="1">
      <alignment horizontal="center" vertical="top"/>
    </xf>
  </cellXfs>
  <cellStyles count="17">
    <cellStyle name="Comma" xfId="1" builtinId="3"/>
    <cellStyle name="Comma 10" xfId="11" xr:uid="{DF766117-98E0-4D52-9407-4F9C72FBB243}"/>
    <cellStyle name="Comma 2" xfId="16" xr:uid="{EA9C27B9-D709-4C0F-B502-5DA83D5656AD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/>
      <sheetData sheetId="589">
        <row r="10">
          <cell r="F10">
            <v>1746.43</v>
          </cell>
        </row>
      </sheetData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0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/>
      <sheetData sheetId="632"/>
      <sheetData sheetId="633"/>
      <sheetData sheetId="634">
        <row r="10">
          <cell r="F10">
            <v>1746.43</v>
          </cell>
        </row>
      </sheetData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/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/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/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/>
      <sheetData sheetId="794"/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/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/>
      <sheetData sheetId="93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</sheetNames>
    <definedNames>
      <definedName name="ShortRef"/>
      <definedName name="ShortRefII"/>
      <definedName name="ShortRefII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/>
      <sheetData sheetId="395">
        <row r="2">
          <cell r="B2">
            <v>1.9678000000000001E-2</v>
          </cell>
        </row>
      </sheetData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Invoice"/>
      <sheetName val="Cash Flow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Report"/>
      <sheetName val="Newspaper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一覧表"/>
      <sheetName val="IN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19"/>
  <sheetViews>
    <sheetView view="pageBreakPreview" topLeftCell="A52" zoomScale="76" zoomScaleNormal="100" zoomScaleSheetLayoutView="76" workbookViewId="0">
      <selection activeCell="R74" sqref="R74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3" style="2" customWidth="1"/>
    <col min="7" max="7" width="12.375" style="3" customWidth="1"/>
    <col min="8" max="8" width="0.75" style="1" customWidth="1"/>
    <col min="9" max="9" width="12.375" style="1" customWidth="1"/>
    <col min="10" max="10" width="0.75" style="1" customWidth="1"/>
    <col min="11" max="11" width="12.75" style="37" bestFit="1" customWidth="1"/>
    <col min="12" max="12" width="0.75" style="1" customWidth="1"/>
    <col min="13" max="13" width="12.125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198" t="s">
        <v>173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5" s="6" customFormat="1" ht="21" customHeight="1">
      <c r="A4" s="197" t="s">
        <v>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5" s="6" customFormat="1" ht="21" customHeight="1">
      <c r="A5" s="197" t="s">
        <v>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</row>
    <row r="6" spans="1:15" s="6" customFormat="1" ht="21" customHeight="1">
      <c r="A6" s="197" t="s">
        <v>190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199" t="s">
        <v>5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5" s="8" customFormat="1" ht="18" customHeight="1">
      <c r="F9" s="9"/>
      <c r="G9" s="200" t="s">
        <v>6</v>
      </c>
      <c r="H9" s="200"/>
      <c r="I9" s="200"/>
      <c r="J9" s="200"/>
      <c r="K9" s="200"/>
      <c r="L9" s="200"/>
      <c r="M9" s="200"/>
    </row>
    <row r="10" spans="1:15" s="8" customFormat="1" ht="18" customHeight="1">
      <c r="F10" s="9"/>
      <c r="G10" s="201" t="s">
        <v>7</v>
      </c>
      <c r="H10" s="201"/>
      <c r="I10" s="201"/>
      <c r="K10" s="201" t="s">
        <v>8</v>
      </c>
      <c r="L10" s="201"/>
      <c r="M10" s="201"/>
    </row>
    <row r="11" spans="1:15" s="8" customFormat="1" ht="18" customHeight="1">
      <c r="F11" s="9"/>
      <c r="G11" s="10" t="s">
        <v>169</v>
      </c>
      <c r="H11" s="10"/>
      <c r="I11" s="10" t="s">
        <v>9</v>
      </c>
      <c r="J11" s="10"/>
      <c r="K11" s="10" t="s">
        <v>169</v>
      </c>
      <c r="L11" s="10"/>
      <c r="M11" s="10" t="s">
        <v>9</v>
      </c>
    </row>
    <row r="12" spans="1:15" s="8" customFormat="1" ht="18" customHeight="1">
      <c r="E12" s="202" t="s">
        <v>10</v>
      </c>
      <c r="F12" s="202"/>
      <c r="G12" s="11" t="s">
        <v>191</v>
      </c>
      <c r="H12" s="10"/>
      <c r="I12" s="11" t="s">
        <v>195</v>
      </c>
      <c r="J12" s="10"/>
      <c r="K12" s="11" t="s">
        <v>191</v>
      </c>
      <c r="L12" s="10"/>
      <c r="M12" s="11" t="s">
        <v>195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5</v>
      </c>
      <c r="F14" s="1"/>
      <c r="G14" s="17">
        <v>99734879</v>
      </c>
      <c r="H14" s="18"/>
      <c r="I14" s="18">
        <v>109997333</v>
      </c>
      <c r="J14" s="17"/>
      <c r="K14" s="19">
        <v>20999842</v>
      </c>
      <c r="L14" s="17"/>
      <c r="M14" s="19">
        <v>15547458</v>
      </c>
      <c r="O14" s="3"/>
    </row>
    <row r="15" spans="1:15" ht="18" customHeight="1">
      <c r="B15" s="1" t="s">
        <v>13</v>
      </c>
      <c r="E15" s="21" t="s">
        <v>196</v>
      </c>
      <c r="F15" s="1"/>
      <c r="G15" s="17">
        <v>240256303</v>
      </c>
      <c r="H15" s="18"/>
      <c r="I15" s="18">
        <v>300504245</v>
      </c>
      <c r="J15" s="17"/>
      <c r="K15" s="19">
        <v>127373084</v>
      </c>
      <c r="L15" s="17"/>
      <c r="M15" s="19">
        <v>151894812</v>
      </c>
      <c r="O15" s="3"/>
    </row>
    <row r="16" spans="1:15" ht="18" customHeight="1">
      <c r="B16" s="1" t="s">
        <v>14</v>
      </c>
      <c r="E16" s="21">
        <v>7</v>
      </c>
      <c r="F16" s="1"/>
      <c r="G16" s="17">
        <v>33000392</v>
      </c>
      <c r="H16" s="18"/>
      <c r="I16" s="18">
        <v>24049920</v>
      </c>
      <c r="J16" s="17"/>
      <c r="K16" s="19">
        <v>27511798</v>
      </c>
      <c r="L16" s="17"/>
      <c r="M16" s="19">
        <v>18770291</v>
      </c>
      <c r="O16" s="3"/>
    </row>
    <row r="17" spans="1:15" ht="18" customHeight="1">
      <c r="B17" s="1" t="s">
        <v>15</v>
      </c>
      <c r="E17" s="16">
        <v>8</v>
      </c>
      <c r="F17" s="1"/>
      <c r="G17" s="17">
        <v>302576507</v>
      </c>
      <c r="H17" s="17"/>
      <c r="I17" s="18">
        <v>320379839</v>
      </c>
      <c r="J17" s="17"/>
      <c r="K17" s="19">
        <v>45123366</v>
      </c>
      <c r="L17" s="17"/>
      <c r="M17" s="19">
        <v>45390453</v>
      </c>
      <c r="O17" s="3"/>
    </row>
    <row r="18" spans="1:15" ht="18" customHeight="1">
      <c r="B18" s="1" t="s">
        <v>16</v>
      </c>
      <c r="E18" s="16">
        <v>9</v>
      </c>
      <c r="F18" s="1"/>
      <c r="G18" s="17">
        <v>109976420</v>
      </c>
      <c r="H18" s="18"/>
      <c r="I18" s="20">
        <v>93413407</v>
      </c>
      <c r="J18" s="17"/>
      <c r="K18" s="19">
        <v>426553</v>
      </c>
      <c r="L18" s="17"/>
      <c r="M18" s="20">
        <v>426553</v>
      </c>
      <c r="O18" s="3"/>
    </row>
    <row r="19" spans="1:15" ht="18" customHeight="1">
      <c r="B19" s="1" t="s">
        <v>17</v>
      </c>
      <c r="E19" s="16">
        <v>10</v>
      </c>
      <c r="F19" s="1"/>
      <c r="G19" s="17">
        <v>11338159</v>
      </c>
      <c r="H19" s="17"/>
      <c r="I19" s="18">
        <v>10297632</v>
      </c>
      <c r="J19" s="17"/>
      <c r="K19" s="19">
        <v>989954</v>
      </c>
      <c r="L19" s="17"/>
      <c r="M19" s="19">
        <v>1088346</v>
      </c>
      <c r="O19" s="3"/>
    </row>
    <row r="20" spans="1:15" ht="18" customHeight="1">
      <c r="A20" s="12" t="s">
        <v>18</v>
      </c>
      <c r="E20" s="16"/>
      <c r="F20" s="1"/>
      <c r="G20" s="22">
        <v>796882660</v>
      </c>
      <c r="H20" s="17"/>
      <c r="I20" s="22">
        <v>858642376</v>
      </c>
      <c r="J20" s="17"/>
      <c r="K20" s="22">
        <v>222424597</v>
      </c>
      <c r="L20" s="17"/>
      <c r="M20" s="22">
        <v>233117913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11</v>
      </c>
      <c r="F22" s="1"/>
      <c r="G22" s="20">
        <v>10502000</v>
      </c>
      <c r="H22" s="17"/>
      <c r="I22" s="20">
        <v>10502000</v>
      </c>
      <c r="J22" s="17"/>
      <c r="K22" s="17">
        <v>10360000</v>
      </c>
      <c r="L22" s="17"/>
      <c r="M22" s="17">
        <v>10360000</v>
      </c>
      <c r="O22" s="3"/>
    </row>
    <row r="23" spans="1:15" ht="18" customHeight="1">
      <c r="A23" s="12"/>
      <c r="B23" s="1" t="s">
        <v>21</v>
      </c>
      <c r="E23" s="16">
        <v>12</v>
      </c>
      <c r="F23" s="1"/>
      <c r="G23" s="20">
        <v>22086922</v>
      </c>
      <c r="H23" s="17"/>
      <c r="I23" s="20">
        <v>18708398</v>
      </c>
      <c r="J23" s="17"/>
      <c r="K23" s="17">
        <v>22086922</v>
      </c>
      <c r="L23" s="17"/>
      <c r="M23" s="20">
        <v>18708398</v>
      </c>
      <c r="O23" s="3"/>
    </row>
    <row r="24" spans="1:15" ht="18" customHeight="1">
      <c r="A24" s="12"/>
      <c r="B24" s="1" t="s">
        <v>22</v>
      </c>
      <c r="E24" s="16">
        <v>13</v>
      </c>
      <c r="F24" s="1"/>
      <c r="G24" s="20">
        <v>0</v>
      </c>
      <c r="H24" s="17"/>
      <c r="I24" s="20">
        <v>0</v>
      </c>
      <c r="J24" s="17"/>
      <c r="K24" s="17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 t="s">
        <v>197</v>
      </c>
      <c r="F25" s="1"/>
      <c r="G25" s="20">
        <v>0</v>
      </c>
      <c r="H25" s="17"/>
      <c r="I25" s="20">
        <v>0</v>
      </c>
      <c r="J25" s="17"/>
      <c r="K25" s="17">
        <v>103000000</v>
      </c>
      <c r="L25" s="17"/>
      <c r="M25" s="17">
        <v>114500000</v>
      </c>
      <c r="O25" s="3"/>
    </row>
    <row r="26" spans="1:15" ht="18" customHeight="1">
      <c r="A26" s="12"/>
      <c r="B26" s="1" t="s">
        <v>24</v>
      </c>
      <c r="E26" s="16">
        <v>15</v>
      </c>
      <c r="F26" s="1"/>
      <c r="G26" s="20">
        <v>1474850</v>
      </c>
      <c r="H26" s="17"/>
      <c r="I26" s="20">
        <v>1474850</v>
      </c>
      <c r="J26" s="17"/>
      <c r="K26" s="17">
        <v>54091907</v>
      </c>
      <c r="L26" s="17"/>
      <c r="M26" s="17">
        <v>54373369</v>
      </c>
      <c r="O26" s="3"/>
    </row>
    <row r="27" spans="1:15" ht="18" customHeight="1">
      <c r="A27" s="12"/>
      <c r="B27" s="1" t="s">
        <v>25</v>
      </c>
      <c r="E27" s="16">
        <v>16</v>
      </c>
      <c r="F27" s="1"/>
      <c r="G27" s="20">
        <v>1441824378</v>
      </c>
      <c r="H27" s="17"/>
      <c r="I27" s="20">
        <v>1465170134</v>
      </c>
      <c r="J27" s="17"/>
      <c r="K27" s="17">
        <v>100365712</v>
      </c>
      <c r="L27" s="17"/>
      <c r="M27" s="17">
        <v>100628476</v>
      </c>
      <c r="O27" s="3"/>
    </row>
    <row r="28" spans="1:15" ht="18" customHeight="1">
      <c r="A28" s="12"/>
      <c r="B28" s="1" t="s">
        <v>26</v>
      </c>
      <c r="E28" s="16">
        <v>17</v>
      </c>
      <c r="F28" s="1"/>
      <c r="G28" s="20">
        <v>340607321</v>
      </c>
      <c r="H28" s="17"/>
      <c r="I28" s="20">
        <v>366976485</v>
      </c>
      <c r="J28" s="17"/>
      <c r="K28" s="17">
        <v>35124272</v>
      </c>
      <c r="L28" s="17"/>
      <c r="M28" s="17">
        <v>33645100</v>
      </c>
      <c r="O28" s="3"/>
    </row>
    <row r="29" spans="1:15" ht="18" customHeight="1">
      <c r="A29" s="12"/>
      <c r="B29" s="1" t="s">
        <v>27</v>
      </c>
      <c r="E29" s="16">
        <v>18</v>
      </c>
      <c r="F29" s="1"/>
      <c r="G29" s="20">
        <v>62854</v>
      </c>
      <c r="H29" s="17"/>
      <c r="I29" s="20">
        <v>195442</v>
      </c>
      <c r="J29" s="17"/>
      <c r="K29" s="17">
        <v>62854</v>
      </c>
      <c r="L29" s="17"/>
      <c r="M29" s="17">
        <v>195442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19</v>
      </c>
      <c r="F31" s="1"/>
      <c r="G31" s="20">
        <v>0</v>
      </c>
      <c r="H31" s="17"/>
      <c r="I31" s="20">
        <v>0</v>
      </c>
      <c r="J31" s="17"/>
      <c r="K31" s="17">
        <v>7446906</v>
      </c>
      <c r="L31" s="17"/>
      <c r="M31" s="17">
        <v>7908008</v>
      </c>
      <c r="O31" s="3"/>
    </row>
    <row r="32" spans="1:15" ht="18" customHeight="1">
      <c r="A32" s="12"/>
      <c r="B32" s="1" t="s">
        <v>30</v>
      </c>
      <c r="E32" s="16"/>
      <c r="F32" s="1"/>
      <c r="G32" s="20">
        <v>24259438</v>
      </c>
      <c r="H32" s="17"/>
      <c r="I32" s="20">
        <v>19068250</v>
      </c>
      <c r="J32" s="17"/>
      <c r="K32" s="17">
        <v>5849598</v>
      </c>
      <c r="L32" s="17"/>
      <c r="M32" s="17">
        <v>5356012</v>
      </c>
      <c r="O32" s="3"/>
    </row>
    <row r="33" spans="1:15" ht="18" customHeight="1">
      <c r="B33" s="1" t="s">
        <v>31</v>
      </c>
      <c r="E33" s="16">
        <v>20</v>
      </c>
      <c r="F33" s="1"/>
      <c r="G33" s="20">
        <v>7870584</v>
      </c>
      <c r="H33" s="17"/>
      <c r="I33" s="20">
        <v>7108494</v>
      </c>
      <c r="J33" s="17"/>
      <c r="K33" s="17">
        <v>6873047</v>
      </c>
      <c r="L33" s="17"/>
      <c r="M33" s="17">
        <v>6109956</v>
      </c>
      <c r="O33" s="3"/>
    </row>
    <row r="34" spans="1:15" ht="18" customHeight="1">
      <c r="A34" s="12" t="s">
        <v>32</v>
      </c>
      <c r="E34" s="16"/>
      <c r="F34" s="1"/>
      <c r="G34" s="23">
        <v>1862935453</v>
      </c>
      <c r="H34" s="17"/>
      <c r="I34" s="23">
        <v>1903451159</v>
      </c>
      <c r="J34" s="17"/>
      <c r="K34" s="23">
        <v>1438408164</v>
      </c>
      <c r="L34" s="17"/>
      <c r="M34" s="23">
        <v>1444931707</v>
      </c>
      <c r="O34" s="3"/>
    </row>
    <row r="35" spans="1:15" ht="18" customHeight="1" thickBot="1">
      <c r="A35" s="12" t="s">
        <v>33</v>
      </c>
      <c r="E35" s="16"/>
      <c r="F35" s="1"/>
      <c r="G35" s="24">
        <v>2659818113</v>
      </c>
      <c r="H35" s="17"/>
      <c r="I35" s="24">
        <v>2762093535</v>
      </c>
      <c r="J35" s="17"/>
      <c r="K35" s="24">
        <v>1660832761</v>
      </c>
      <c r="L35" s="17"/>
      <c r="M35" s="24">
        <v>1678049620</v>
      </c>
      <c r="O35" s="3"/>
    </row>
    <row r="36" spans="1:15" ht="16.95" customHeight="1" thickTop="1">
      <c r="A36" s="12"/>
      <c r="E36" s="16"/>
      <c r="F36" s="1"/>
      <c r="G36" s="168"/>
      <c r="H36" s="17"/>
      <c r="I36" s="168"/>
      <c r="J36" s="17"/>
      <c r="K36" s="168"/>
      <c r="L36" s="17"/>
      <c r="M36" s="168"/>
      <c r="O36" s="3"/>
    </row>
    <row r="37" spans="1:15" ht="16.95" customHeight="1">
      <c r="A37" s="12"/>
      <c r="E37" s="16"/>
      <c r="F37" s="1"/>
      <c r="G37" s="168"/>
      <c r="H37" s="17"/>
      <c r="I37" s="168"/>
      <c r="J37" s="17"/>
      <c r="K37" s="168"/>
      <c r="L37" s="17"/>
      <c r="M37" s="168"/>
      <c r="O37" s="3"/>
    </row>
    <row r="38" spans="1:15" ht="18" customHeight="1">
      <c r="A38" s="12"/>
      <c r="E38" s="16"/>
      <c r="F38" s="1"/>
      <c r="G38" s="168"/>
      <c r="H38" s="17"/>
      <c r="I38" s="168"/>
      <c r="J38" s="17"/>
      <c r="K38" s="168"/>
      <c r="L38" s="17"/>
      <c r="M38" s="168"/>
      <c r="O38" s="3"/>
    </row>
    <row r="39" spans="1:15" ht="13.8" customHeight="1">
      <c r="A39" s="12"/>
      <c r="E39" s="16"/>
      <c r="F39" s="1"/>
      <c r="G39" s="168"/>
      <c r="H39" s="17"/>
      <c r="I39" s="168"/>
      <c r="J39" s="17"/>
      <c r="K39" s="168"/>
      <c r="L39" s="17"/>
      <c r="M39" s="168"/>
      <c r="O39" s="3"/>
    </row>
    <row r="40" spans="1:15" ht="26.4" customHeight="1">
      <c r="A40" s="203" t="s">
        <v>34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5" ht="23.4">
      <c r="K41" s="4"/>
      <c r="L41" s="4"/>
      <c r="M41" s="5" t="s">
        <v>0</v>
      </c>
    </row>
    <row r="42" spans="1:15" ht="23.4">
      <c r="K42" s="4"/>
      <c r="L42" s="4"/>
      <c r="M42" s="5" t="s">
        <v>1</v>
      </c>
    </row>
    <row r="43" spans="1:15" ht="23.4">
      <c r="A43" s="204" t="s">
        <v>2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</row>
    <row r="44" spans="1:15" s="6" customFormat="1" ht="23.4">
      <c r="A44" s="197" t="s">
        <v>3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</row>
    <row r="45" spans="1:15" s="6" customFormat="1" ht="23.4">
      <c r="A45" s="197" t="s">
        <v>36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</row>
    <row r="46" spans="1:15" s="6" customFormat="1" ht="24" customHeight="1">
      <c r="A46" s="197" t="s">
        <v>190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</row>
    <row r="47" spans="1:15" s="6" customFormat="1" ht="15" customHeight="1">
      <c r="A47" s="197"/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</row>
    <row r="48" spans="1:15" s="172" customFormat="1" ht="24" customHeight="1">
      <c r="A48" s="205" t="s">
        <v>37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</row>
    <row r="49" spans="1:19" ht="18" customHeight="1">
      <c r="G49" s="206" t="s">
        <v>6</v>
      </c>
      <c r="H49" s="206"/>
      <c r="I49" s="206"/>
      <c r="J49" s="206"/>
      <c r="K49" s="206"/>
      <c r="L49" s="206"/>
      <c r="M49" s="206"/>
    </row>
    <row r="50" spans="1:19" s="8" customFormat="1" ht="18" customHeight="1">
      <c r="F50" s="9"/>
      <c r="G50" s="201" t="s">
        <v>7</v>
      </c>
      <c r="H50" s="201"/>
      <c r="I50" s="201"/>
      <c r="K50" s="201" t="s">
        <v>8</v>
      </c>
      <c r="L50" s="201"/>
      <c r="M50" s="201"/>
    </row>
    <row r="51" spans="1:19" s="8" customFormat="1" ht="18" customHeight="1">
      <c r="F51" s="9"/>
      <c r="G51" s="10" t="s">
        <v>169</v>
      </c>
      <c r="H51" s="10"/>
      <c r="I51" s="10" t="s">
        <v>9</v>
      </c>
      <c r="J51" s="10"/>
      <c r="K51" s="10" t="s">
        <v>169</v>
      </c>
      <c r="L51" s="10"/>
      <c r="M51" s="10" t="s">
        <v>9</v>
      </c>
    </row>
    <row r="52" spans="1:19" s="8" customFormat="1" ht="18" customHeight="1">
      <c r="E52" s="25" t="s">
        <v>10</v>
      </c>
      <c r="G52" s="11" t="s">
        <v>191</v>
      </c>
      <c r="H52" s="10"/>
      <c r="I52" s="11" t="s">
        <v>195</v>
      </c>
      <c r="J52" s="10"/>
      <c r="K52" s="11" t="s">
        <v>191</v>
      </c>
      <c r="L52" s="10"/>
      <c r="M52" s="11" t="s">
        <v>195</v>
      </c>
    </row>
    <row r="53" spans="1:19" ht="18" customHeight="1">
      <c r="A53" s="12" t="s">
        <v>38</v>
      </c>
      <c r="F53" s="1"/>
      <c r="G53" s="13"/>
      <c r="H53" s="14"/>
      <c r="I53" s="14"/>
      <c r="J53" s="14"/>
      <c r="K53" s="13"/>
      <c r="L53" s="14"/>
      <c r="M53" s="14"/>
    </row>
    <row r="54" spans="1:19" ht="18" customHeight="1">
      <c r="B54" s="26" t="s">
        <v>39</v>
      </c>
      <c r="E54" s="16">
        <v>21</v>
      </c>
      <c r="F54" s="1"/>
      <c r="G54" s="17">
        <v>207751689</v>
      </c>
      <c r="H54" s="17"/>
      <c r="I54" s="17">
        <v>206046880</v>
      </c>
      <c r="J54" s="17"/>
      <c r="K54" s="27">
        <v>177402491</v>
      </c>
      <c r="L54" s="17"/>
      <c r="M54" s="27">
        <v>151479726</v>
      </c>
      <c r="O54" s="3"/>
    </row>
    <row r="55" spans="1:19" ht="18" customHeight="1">
      <c r="B55" s="8" t="s">
        <v>40</v>
      </c>
      <c r="E55" s="16" t="s">
        <v>198</v>
      </c>
      <c r="F55" s="1"/>
      <c r="G55" s="17">
        <v>196648988</v>
      </c>
      <c r="H55" s="17"/>
      <c r="I55" s="17">
        <v>250822001</v>
      </c>
      <c r="J55" s="17"/>
      <c r="K55" s="27">
        <v>54046456</v>
      </c>
      <c r="L55" s="17"/>
      <c r="M55" s="27">
        <v>103724189</v>
      </c>
      <c r="O55" s="3"/>
    </row>
    <row r="56" spans="1:19" ht="18" customHeight="1">
      <c r="B56" s="8" t="s">
        <v>41</v>
      </c>
      <c r="E56" s="2"/>
      <c r="F56" s="1"/>
      <c r="G56" s="17"/>
      <c r="H56" s="17"/>
      <c r="I56" s="17"/>
      <c r="J56" s="17"/>
      <c r="K56" s="27"/>
      <c r="L56" s="17"/>
      <c r="M56" s="27"/>
      <c r="O56" s="3"/>
    </row>
    <row r="57" spans="1:19" ht="18" customHeight="1">
      <c r="B57" s="8"/>
      <c r="D57" s="1" t="s">
        <v>42</v>
      </c>
      <c r="E57" s="16">
        <v>24</v>
      </c>
      <c r="F57" s="1"/>
      <c r="G57" s="17">
        <v>2937709</v>
      </c>
      <c r="H57" s="17"/>
      <c r="I57" s="17">
        <v>4531119</v>
      </c>
      <c r="J57" s="17"/>
      <c r="K57" s="20">
        <v>0</v>
      </c>
      <c r="L57" s="20"/>
      <c r="M57" s="20">
        <v>0</v>
      </c>
      <c r="O57" s="3"/>
    </row>
    <row r="58" spans="1:19" ht="18" customHeight="1">
      <c r="B58" s="8"/>
      <c r="D58" s="1" t="s">
        <v>43</v>
      </c>
      <c r="E58" s="16">
        <v>25</v>
      </c>
      <c r="F58" s="1"/>
      <c r="G58" s="17">
        <v>109342143</v>
      </c>
      <c r="H58" s="17"/>
      <c r="I58" s="20">
        <v>99609735</v>
      </c>
      <c r="J58" s="17"/>
      <c r="K58" s="27">
        <v>3975296</v>
      </c>
      <c r="L58" s="17"/>
      <c r="M58" s="20">
        <v>3426718</v>
      </c>
      <c r="O58" s="3"/>
    </row>
    <row r="59" spans="1:19" ht="18" customHeight="1">
      <c r="B59" s="1" t="s">
        <v>181</v>
      </c>
      <c r="E59" s="16"/>
      <c r="F59" s="1"/>
      <c r="G59" s="17">
        <v>3689604</v>
      </c>
      <c r="H59" s="17"/>
      <c r="I59" s="184">
        <v>3689604</v>
      </c>
      <c r="J59" s="184"/>
      <c r="K59" s="185">
        <v>0</v>
      </c>
      <c r="L59" s="185"/>
      <c r="M59" s="185">
        <v>0</v>
      </c>
      <c r="O59" s="3"/>
    </row>
    <row r="60" spans="1:19" ht="18" customHeight="1">
      <c r="B60" s="1" t="s">
        <v>44</v>
      </c>
      <c r="E60" s="16">
        <v>23</v>
      </c>
      <c r="F60" s="1"/>
      <c r="G60" s="17">
        <v>14361251</v>
      </c>
      <c r="H60" s="17"/>
      <c r="I60" s="17">
        <v>14814117</v>
      </c>
      <c r="J60" s="17"/>
      <c r="K60" s="27">
        <v>2393884</v>
      </c>
      <c r="L60" s="17"/>
      <c r="M60" s="27">
        <v>1675117</v>
      </c>
      <c r="O60" s="3"/>
    </row>
    <row r="61" spans="1:19" ht="18" customHeight="1">
      <c r="A61" s="12" t="s">
        <v>45</v>
      </c>
      <c r="B61" s="12"/>
      <c r="E61" s="2"/>
      <c r="F61" s="1"/>
      <c r="G61" s="23">
        <v>534731384</v>
      </c>
      <c r="H61" s="17"/>
      <c r="I61" s="23">
        <v>579513456</v>
      </c>
      <c r="J61" s="17"/>
      <c r="K61" s="23">
        <v>237818127</v>
      </c>
      <c r="L61" s="17"/>
      <c r="M61" s="23">
        <v>260305750</v>
      </c>
      <c r="O61" s="3"/>
    </row>
    <row r="62" spans="1:19" ht="18" customHeight="1">
      <c r="A62" s="12" t="s">
        <v>46</v>
      </c>
      <c r="B62" s="12"/>
      <c r="E62" s="2"/>
      <c r="F62" s="1"/>
      <c r="G62" s="17"/>
      <c r="H62" s="17"/>
      <c r="I62" s="17"/>
      <c r="J62" s="17"/>
      <c r="K62" s="17"/>
      <c r="L62" s="17"/>
      <c r="M62" s="17"/>
    </row>
    <row r="63" spans="1:19" ht="18" customHeight="1">
      <c r="A63" s="12"/>
      <c r="B63" s="1" t="s">
        <v>42</v>
      </c>
      <c r="E63" s="16">
        <v>24</v>
      </c>
      <c r="F63" s="1"/>
      <c r="G63" s="17">
        <v>2709400</v>
      </c>
      <c r="H63" s="17"/>
      <c r="I63" s="17">
        <v>3067459</v>
      </c>
      <c r="J63" s="17"/>
      <c r="K63" s="28">
        <v>0</v>
      </c>
      <c r="L63" s="17"/>
      <c r="M63" s="28">
        <v>0</v>
      </c>
      <c r="O63" s="3"/>
      <c r="S63" s="3"/>
    </row>
    <row r="64" spans="1:19" ht="18" customHeight="1">
      <c r="A64" s="12"/>
      <c r="B64" s="1" t="s">
        <v>43</v>
      </c>
      <c r="E64" s="16">
        <v>25</v>
      </c>
      <c r="F64" s="1"/>
      <c r="G64" s="17">
        <v>228259038</v>
      </c>
      <c r="H64" s="17"/>
      <c r="I64" s="20">
        <v>273620746</v>
      </c>
      <c r="J64" s="17"/>
      <c r="K64" s="20">
        <v>25446082</v>
      </c>
      <c r="L64" s="17"/>
      <c r="M64" s="20">
        <v>24274544</v>
      </c>
      <c r="O64" s="3"/>
      <c r="S64" s="3"/>
    </row>
    <row r="65" spans="1:16" ht="18" customHeight="1">
      <c r="A65" s="12"/>
      <c r="B65" s="1" t="s">
        <v>47</v>
      </c>
      <c r="E65" s="16">
        <v>19</v>
      </c>
      <c r="F65" s="1"/>
      <c r="G65" s="17">
        <v>93110638</v>
      </c>
      <c r="H65" s="17"/>
      <c r="I65" s="17">
        <v>88066442</v>
      </c>
      <c r="J65" s="17"/>
      <c r="K65" s="28">
        <v>0</v>
      </c>
      <c r="L65" s="17"/>
      <c r="M65" s="20">
        <v>0</v>
      </c>
      <c r="O65" s="3"/>
    </row>
    <row r="66" spans="1:16" ht="18" customHeight="1">
      <c r="A66" s="12"/>
      <c r="B66" s="1" t="s">
        <v>177</v>
      </c>
      <c r="E66" s="16">
        <v>26</v>
      </c>
      <c r="F66" s="1"/>
      <c r="G66" s="17">
        <v>19352737</v>
      </c>
      <c r="H66" s="17"/>
      <c r="I66" s="17">
        <v>20398350</v>
      </c>
      <c r="J66" s="17"/>
      <c r="K66" s="20">
        <v>560947</v>
      </c>
      <c r="L66" s="17"/>
      <c r="M66" s="20">
        <v>540831</v>
      </c>
      <c r="O66" s="3"/>
    </row>
    <row r="67" spans="1:16" ht="18" customHeight="1">
      <c r="B67" s="1" t="s">
        <v>48</v>
      </c>
      <c r="E67" s="16" t="s">
        <v>202</v>
      </c>
      <c r="F67" s="1"/>
      <c r="G67" s="17">
        <v>10545152</v>
      </c>
      <c r="H67" s="17"/>
      <c r="I67" s="17">
        <v>10633223</v>
      </c>
      <c r="J67" s="17"/>
      <c r="K67" s="20">
        <v>210677</v>
      </c>
      <c r="L67" s="17"/>
      <c r="M67" s="20">
        <v>210677</v>
      </c>
      <c r="O67" s="3"/>
    </row>
    <row r="68" spans="1:16" ht="18" customHeight="1">
      <c r="A68" s="12" t="s">
        <v>49</v>
      </c>
      <c r="B68" s="12"/>
      <c r="E68" s="16"/>
      <c r="F68" s="1"/>
      <c r="G68" s="23">
        <v>353976965</v>
      </c>
      <c r="H68" s="17"/>
      <c r="I68" s="23">
        <v>395786220</v>
      </c>
      <c r="J68" s="17"/>
      <c r="K68" s="23">
        <v>26217706</v>
      </c>
      <c r="L68" s="17"/>
      <c r="M68" s="23">
        <v>25026052</v>
      </c>
      <c r="O68" s="3"/>
    </row>
    <row r="69" spans="1:16" ht="18" customHeight="1">
      <c r="A69" s="12" t="s">
        <v>50</v>
      </c>
      <c r="B69" s="12"/>
      <c r="E69" s="16"/>
      <c r="F69" s="1"/>
      <c r="G69" s="23">
        <v>888708349</v>
      </c>
      <c r="H69" s="17"/>
      <c r="I69" s="23">
        <v>975299676</v>
      </c>
      <c r="J69" s="17"/>
      <c r="K69" s="23">
        <v>264035833</v>
      </c>
      <c r="L69" s="17"/>
      <c r="M69" s="23">
        <v>285331802</v>
      </c>
      <c r="O69" s="3"/>
    </row>
    <row r="70" spans="1:16" ht="16.95" customHeight="1">
      <c r="A70" s="12"/>
      <c r="B70" s="12"/>
      <c r="E70" s="16"/>
      <c r="F70" s="1"/>
      <c r="G70" s="168"/>
      <c r="H70" s="17"/>
      <c r="I70" s="168"/>
      <c r="J70" s="17"/>
      <c r="K70" s="168"/>
      <c r="L70" s="17"/>
      <c r="M70" s="168"/>
      <c r="O70" s="3"/>
    </row>
    <row r="71" spans="1:16" ht="16.95" customHeight="1">
      <c r="A71" s="12"/>
      <c r="B71" s="12"/>
      <c r="E71" s="16"/>
      <c r="F71" s="1"/>
      <c r="G71" s="168"/>
      <c r="H71" s="17"/>
      <c r="I71" s="168"/>
      <c r="J71" s="17"/>
      <c r="K71" s="168"/>
      <c r="L71" s="17"/>
      <c r="M71" s="168"/>
      <c r="O71" s="3"/>
    </row>
    <row r="72" spans="1:16" ht="16.95" customHeight="1">
      <c r="A72" s="12"/>
      <c r="B72" s="12"/>
      <c r="E72" s="16"/>
      <c r="F72" s="1"/>
      <c r="G72" s="168"/>
      <c r="H72" s="17"/>
      <c r="I72" s="168"/>
      <c r="J72" s="17"/>
      <c r="K72" s="168"/>
      <c r="L72" s="17"/>
      <c r="M72" s="168"/>
      <c r="O72" s="3"/>
    </row>
    <row r="73" spans="1:16" ht="16.95" customHeight="1">
      <c r="A73" s="12"/>
      <c r="B73" s="12"/>
      <c r="E73" s="16"/>
      <c r="F73" s="1"/>
      <c r="G73" s="168"/>
      <c r="H73" s="17"/>
      <c r="I73" s="168"/>
      <c r="J73" s="17"/>
      <c r="K73" s="168"/>
      <c r="L73" s="17"/>
      <c r="M73" s="168"/>
      <c r="O73" s="3"/>
    </row>
    <row r="74" spans="1:16" ht="16.95" customHeight="1">
      <c r="A74" s="12"/>
      <c r="B74" s="12"/>
      <c r="E74" s="16"/>
      <c r="F74" s="1"/>
      <c r="G74" s="168"/>
      <c r="H74" s="17"/>
      <c r="I74" s="168"/>
      <c r="J74" s="17"/>
      <c r="K74" s="168"/>
      <c r="L74" s="17"/>
      <c r="M74" s="168"/>
      <c r="O74" s="3"/>
    </row>
    <row r="75" spans="1:16" ht="16.95" customHeight="1">
      <c r="A75" s="12"/>
      <c r="B75" s="12"/>
      <c r="E75" s="16"/>
      <c r="F75" s="1"/>
      <c r="G75" s="168"/>
      <c r="H75" s="17"/>
      <c r="I75" s="168"/>
      <c r="J75" s="17"/>
      <c r="K75" s="168"/>
      <c r="L75" s="17"/>
      <c r="M75" s="168"/>
      <c r="O75" s="3"/>
    </row>
    <row r="76" spans="1:16" ht="10.199999999999999" customHeight="1">
      <c r="A76" s="12"/>
      <c r="B76" s="12"/>
      <c r="E76" s="16"/>
      <c r="F76" s="1"/>
      <c r="G76" s="168"/>
      <c r="H76" s="17"/>
      <c r="I76" s="168"/>
      <c r="J76" s="17"/>
      <c r="K76" s="168"/>
      <c r="L76" s="17"/>
      <c r="M76" s="168"/>
      <c r="O76" s="3"/>
    </row>
    <row r="77" spans="1:16" ht="10.199999999999999" customHeight="1">
      <c r="A77" s="12"/>
      <c r="B77" s="12"/>
      <c r="E77" s="16"/>
      <c r="F77" s="1"/>
      <c r="G77" s="168"/>
      <c r="H77" s="17"/>
      <c r="I77" s="168"/>
      <c r="J77" s="17"/>
      <c r="K77" s="168"/>
      <c r="L77" s="17"/>
      <c r="M77" s="168"/>
      <c r="O77" s="3"/>
    </row>
    <row r="78" spans="1:16" ht="18.600000000000001" customHeight="1">
      <c r="A78" s="12"/>
      <c r="B78" s="12"/>
      <c r="E78" s="16"/>
      <c r="F78" s="1"/>
      <c r="G78" s="168"/>
      <c r="H78" s="17"/>
      <c r="I78" s="168"/>
      <c r="J78" s="17"/>
      <c r="K78" s="168"/>
      <c r="L78" s="17"/>
      <c r="M78" s="168"/>
      <c r="O78" s="3"/>
    </row>
    <row r="79" spans="1:16" ht="10.8" customHeight="1">
      <c r="A79" s="12"/>
      <c r="F79" s="1"/>
      <c r="G79" s="13"/>
      <c r="H79" s="14"/>
      <c r="I79" s="13"/>
      <c r="J79" s="14"/>
      <c r="K79" s="13"/>
      <c r="L79" s="13">
        <v>0</v>
      </c>
      <c r="M79" s="13"/>
      <c r="O79" s="3"/>
      <c r="P79" s="3"/>
    </row>
    <row r="80" spans="1:16" ht="28.2" customHeight="1">
      <c r="A80" s="203" t="s">
        <v>34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</row>
    <row r="81" spans="1:13" ht="23.4">
      <c r="K81" s="4"/>
      <c r="L81" s="4"/>
      <c r="M81" s="5" t="s">
        <v>0</v>
      </c>
    </row>
    <row r="82" spans="1:13" ht="23.4">
      <c r="K82" s="4"/>
      <c r="L82" s="4"/>
      <c r="M82" s="5" t="s">
        <v>1</v>
      </c>
    </row>
    <row r="83" spans="1:13" ht="23.4">
      <c r="A83" s="204" t="s">
        <v>35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</row>
    <row r="84" spans="1:13" s="6" customFormat="1" ht="23.4">
      <c r="A84" s="197" t="s">
        <v>3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</row>
    <row r="85" spans="1:13" s="6" customFormat="1" ht="23.4">
      <c r="A85" s="197" t="s">
        <v>36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</row>
    <row r="86" spans="1:13" s="6" customFormat="1" ht="24" customHeight="1">
      <c r="A86" s="197" t="s">
        <v>190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</row>
    <row r="87" spans="1:13" s="6" customFormat="1" ht="15" customHeight="1">
      <c r="A87" s="197"/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</row>
    <row r="88" spans="1:13" s="6" customFormat="1" ht="21" customHeight="1">
      <c r="A88" s="199" t="s">
        <v>52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</row>
    <row r="89" spans="1:13" ht="16.95" customHeight="1">
      <c r="G89" s="206" t="s">
        <v>6</v>
      </c>
      <c r="H89" s="206"/>
      <c r="I89" s="206"/>
      <c r="J89" s="206"/>
      <c r="K89" s="206"/>
      <c r="L89" s="206"/>
      <c r="M89" s="206"/>
    </row>
    <row r="90" spans="1:13" s="8" customFormat="1" ht="18" customHeight="1">
      <c r="F90" s="9"/>
      <c r="G90" s="201" t="s">
        <v>7</v>
      </c>
      <c r="H90" s="201"/>
      <c r="I90" s="201"/>
      <c r="K90" s="201" t="s">
        <v>8</v>
      </c>
      <c r="L90" s="201"/>
      <c r="M90" s="201"/>
    </row>
    <row r="91" spans="1:13" s="8" customFormat="1" ht="18" customHeight="1">
      <c r="F91" s="9"/>
      <c r="G91" s="10" t="s">
        <v>169</v>
      </c>
      <c r="H91" s="10"/>
      <c r="I91" s="10" t="s">
        <v>9</v>
      </c>
      <c r="J91" s="10"/>
      <c r="K91" s="10" t="s">
        <v>169</v>
      </c>
      <c r="L91" s="10"/>
      <c r="M91" s="10" t="s">
        <v>9</v>
      </c>
    </row>
    <row r="92" spans="1:13" s="8" customFormat="1" ht="18" customHeight="1">
      <c r="E92" s="25" t="s">
        <v>10</v>
      </c>
      <c r="G92" s="11" t="s">
        <v>191</v>
      </c>
      <c r="H92" s="10"/>
      <c r="I92" s="11" t="s">
        <v>195</v>
      </c>
      <c r="J92" s="10"/>
      <c r="K92" s="11" t="s">
        <v>191</v>
      </c>
      <c r="L92" s="10"/>
      <c r="M92" s="11" t="s">
        <v>195</v>
      </c>
    </row>
    <row r="93" spans="1:13" s="29" customFormat="1" ht="18" customHeight="1"/>
    <row r="94" spans="1:13" ht="18" customHeight="1">
      <c r="A94" s="12" t="s">
        <v>53</v>
      </c>
      <c r="B94" s="12"/>
      <c r="E94" s="16"/>
      <c r="F94" s="1"/>
      <c r="G94" s="13"/>
      <c r="H94" s="14"/>
      <c r="I94" s="14"/>
      <c r="J94" s="14"/>
      <c r="K94" s="13"/>
      <c r="L94" s="14"/>
      <c r="M94" s="13"/>
    </row>
    <row r="95" spans="1:13" ht="18" customHeight="1">
      <c r="A95" s="12"/>
      <c r="B95" s="12" t="s">
        <v>54</v>
      </c>
      <c r="E95" s="16"/>
      <c r="F95" s="1"/>
      <c r="G95" s="13"/>
      <c r="H95" s="14"/>
      <c r="I95" s="14"/>
      <c r="J95" s="14"/>
      <c r="K95" s="13"/>
      <c r="L95" s="14"/>
      <c r="M95" s="13"/>
    </row>
    <row r="96" spans="1:13" ht="18" customHeight="1">
      <c r="A96" s="12"/>
      <c r="B96" s="12"/>
      <c r="C96" s="1" t="s">
        <v>55</v>
      </c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 thickBot="1">
      <c r="A97" s="12"/>
      <c r="B97" s="12"/>
      <c r="D97" s="1" t="s">
        <v>57</v>
      </c>
      <c r="E97" s="16"/>
      <c r="F97" s="1"/>
      <c r="G97" s="30">
        <v>1055963360</v>
      </c>
      <c r="H97" s="31"/>
      <c r="I97" s="30">
        <v>1055963360</v>
      </c>
      <c r="J97" s="31"/>
      <c r="K97" s="30">
        <v>1055963360</v>
      </c>
      <c r="L97" s="31"/>
      <c r="M97" s="30">
        <v>1055963360</v>
      </c>
    </row>
    <row r="98" spans="1:18" ht="18" customHeight="1" thickTop="1">
      <c r="A98" s="12"/>
      <c r="B98" s="12"/>
      <c r="C98" s="1" t="s">
        <v>56</v>
      </c>
      <c r="E98" s="16"/>
      <c r="F98" s="1"/>
      <c r="G98" s="32"/>
      <c r="H98" s="31"/>
      <c r="I98" s="32"/>
      <c r="J98" s="31"/>
      <c r="K98" s="32"/>
      <c r="L98" s="31"/>
      <c r="M98" s="32"/>
    </row>
    <row r="99" spans="1:18" ht="18" customHeight="1">
      <c r="A99" s="12"/>
      <c r="B99" s="12"/>
      <c r="D99" s="1" t="s">
        <v>57</v>
      </c>
      <c r="E99" s="16"/>
      <c r="F99" s="1"/>
      <c r="G99" s="31">
        <v>1055963360</v>
      </c>
      <c r="H99" s="31"/>
      <c r="I99" s="31">
        <v>1055963360</v>
      </c>
      <c r="J99" s="31"/>
      <c r="K99" s="31">
        <v>1055963360</v>
      </c>
      <c r="L99" s="31"/>
      <c r="M99" s="31">
        <v>1055963360</v>
      </c>
    </row>
    <row r="100" spans="1:18" ht="18" customHeight="1">
      <c r="A100" s="12"/>
      <c r="B100" s="12" t="s">
        <v>58</v>
      </c>
      <c r="E100" s="16"/>
      <c r="F100" s="1"/>
      <c r="G100" s="32"/>
      <c r="H100" s="31"/>
      <c r="I100" s="32"/>
      <c r="J100" s="31"/>
      <c r="K100" s="32"/>
      <c r="L100" s="31"/>
      <c r="M100" s="32"/>
    </row>
    <row r="101" spans="1:18" ht="18" customHeight="1">
      <c r="A101" s="12"/>
      <c r="B101" s="12"/>
      <c r="C101" s="1" t="s">
        <v>59</v>
      </c>
      <c r="E101" s="16"/>
      <c r="F101" s="1"/>
      <c r="G101" s="31">
        <v>84140487</v>
      </c>
      <c r="H101" s="31"/>
      <c r="I101" s="31">
        <v>84140487</v>
      </c>
      <c r="J101" s="31"/>
      <c r="K101" s="31">
        <v>84140487</v>
      </c>
      <c r="L101" s="31"/>
      <c r="M101" s="31">
        <v>84140487</v>
      </c>
    </row>
    <row r="102" spans="1:18" ht="18" customHeight="1">
      <c r="A102" s="12"/>
      <c r="B102" s="12" t="s">
        <v>60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8" ht="18" customHeight="1">
      <c r="A103" s="12"/>
      <c r="B103" s="12"/>
      <c r="C103" s="1" t="s">
        <v>61</v>
      </c>
      <c r="E103" s="16"/>
      <c r="F103" s="1"/>
      <c r="G103" s="31">
        <v>33088507</v>
      </c>
      <c r="H103" s="31"/>
      <c r="I103" s="31">
        <v>33088507</v>
      </c>
      <c r="J103" s="31"/>
      <c r="K103" s="31">
        <v>33088507</v>
      </c>
      <c r="L103" s="31"/>
      <c r="M103" s="31">
        <v>33088507</v>
      </c>
    </row>
    <row r="104" spans="1:18" ht="18" customHeight="1">
      <c r="A104" s="12"/>
      <c r="B104" s="12"/>
      <c r="C104" s="1" t="s">
        <v>62</v>
      </c>
      <c r="E104" s="16"/>
      <c r="F104" s="1"/>
      <c r="G104" s="180">
        <v>196108028</v>
      </c>
      <c r="H104" s="180"/>
      <c r="I104" s="180">
        <v>213664902</v>
      </c>
      <c r="J104" s="180"/>
      <c r="K104" s="180">
        <v>211924742</v>
      </c>
      <c r="L104" s="180"/>
      <c r="M104" s="180">
        <v>209720222</v>
      </c>
      <c r="O104" s="3"/>
    </row>
    <row r="105" spans="1:18" ht="18" customHeight="1">
      <c r="A105" s="12"/>
      <c r="B105" s="12"/>
      <c r="C105" s="1" t="s">
        <v>178</v>
      </c>
      <c r="E105" s="16"/>
      <c r="F105" s="1"/>
      <c r="G105" s="33">
        <v>11679832</v>
      </c>
      <c r="H105" s="31"/>
      <c r="I105" s="33">
        <v>9805242</v>
      </c>
      <c r="J105" s="31"/>
      <c r="K105" s="33">
        <v>11679832</v>
      </c>
      <c r="L105" s="31"/>
      <c r="M105" s="33">
        <v>9805242</v>
      </c>
      <c r="O105" s="3"/>
    </row>
    <row r="106" spans="1:18" ht="18" customHeight="1">
      <c r="A106" s="12"/>
      <c r="B106" s="12" t="s">
        <v>63</v>
      </c>
      <c r="E106" s="16"/>
      <c r="F106" s="1"/>
      <c r="G106" s="31">
        <v>1380980214</v>
      </c>
      <c r="H106" s="31"/>
      <c r="I106" s="31">
        <v>1396662498</v>
      </c>
      <c r="J106" s="31"/>
      <c r="K106" s="31">
        <v>1396796928</v>
      </c>
      <c r="L106" s="31"/>
      <c r="M106" s="31">
        <v>1392717818</v>
      </c>
      <c r="O106" s="3"/>
    </row>
    <row r="107" spans="1:18" ht="18" customHeight="1">
      <c r="A107" s="12"/>
      <c r="B107" s="12" t="s">
        <v>64</v>
      </c>
      <c r="F107" s="1"/>
      <c r="G107" s="33">
        <v>390129550</v>
      </c>
      <c r="H107" s="31"/>
      <c r="I107" s="33">
        <v>390131361</v>
      </c>
      <c r="J107" s="31"/>
      <c r="K107" s="34">
        <v>0</v>
      </c>
      <c r="L107" s="31"/>
      <c r="M107" s="34">
        <v>0</v>
      </c>
      <c r="O107" s="3"/>
    </row>
    <row r="108" spans="1:18" ht="18" customHeight="1">
      <c r="A108" s="12" t="s">
        <v>65</v>
      </c>
      <c r="F108" s="1"/>
      <c r="G108" s="33">
        <v>1771109764</v>
      </c>
      <c r="H108" s="31"/>
      <c r="I108" s="33">
        <v>1786793859</v>
      </c>
      <c r="J108" s="31"/>
      <c r="K108" s="33">
        <v>1396796928</v>
      </c>
      <c r="L108" s="31"/>
      <c r="M108" s="33">
        <v>1392717818</v>
      </c>
      <c r="O108" s="3"/>
    </row>
    <row r="109" spans="1:18" ht="18" customHeight="1" thickBot="1">
      <c r="A109" s="12" t="s">
        <v>66</v>
      </c>
      <c r="F109" s="1"/>
      <c r="G109" s="35">
        <v>2659818113</v>
      </c>
      <c r="H109" s="31"/>
      <c r="I109" s="35">
        <v>2762093535</v>
      </c>
      <c r="J109" s="31"/>
      <c r="K109" s="35">
        <v>1660832761</v>
      </c>
      <c r="L109" s="31"/>
      <c r="M109" s="35">
        <v>1678049620</v>
      </c>
      <c r="O109" s="36">
        <v>0</v>
      </c>
      <c r="P109" s="36">
        <v>0</v>
      </c>
      <c r="Q109" s="36">
        <v>0</v>
      </c>
      <c r="R109" s="36">
        <v>0</v>
      </c>
    </row>
    <row r="110" spans="1:18" ht="16.95" customHeight="1" thickTop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16.95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6.95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6.95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6.95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8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9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17.399999999999999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22.8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28.5" customHeight="1">
      <c r="A119" s="203" t="s">
        <v>34</v>
      </c>
      <c r="B119" s="203"/>
      <c r="C119" s="203"/>
      <c r="D119" s="203"/>
      <c r="E119" s="203"/>
      <c r="F119" s="203"/>
      <c r="G119" s="203"/>
      <c r="H119" s="203"/>
      <c r="I119" s="203"/>
      <c r="J119" s="203"/>
      <c r="K119" s="203"/>
      <c r="L119" s="203"/>
      <c r="M119" s="203"/>
      <c r="N119" s="203"/>
      <c r="O119" s="203"/>
    </row>
  </sheetData>
  <mergeCells count="30">
    <mergeCell ref="A88:M88"/>
    <mergeCell ref="G89:M89"/>
    <mergeCell ref="G90:I90"/>
    <mergeCell ref="K90:M90"/>
    <mergeCell ref="A119:O119"/>
    <mergeCell ref="A87:M87"/>
    <mergeCell ref="A45:M45"/>
    <mergeCell ref="A46:M46"/>
    <mergeCell ref="A47:M47"/>
    <mergeCell ref="A48:M48"/>
    <mergeCell ref="G49:M49"/>
    <mergeCell ref="G50:I50"/>
    <mergeCell ref="K50:M50"/>
    <mergeCell ref="A80:O80"/>
    <mergeCell ref="A83:M83"/>
    <mergeCell ref="A84:M84"/>
    <mergeCell ref="A85:M85"/>
    <mergeCell ref="A86:M86"/>
    <mergeCell ref="A44:M44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0:M40"/>
    <mergeCell ref="A43:M43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2"/>
  <sheetViews>
    <sheetView view="pageBreakPreview" zoomScale="81" zoomScaleNormal="100" zoomScaleSheetLayoutView="81" workbookViewId="0">
      <selection activeCell="F12" sqref="F12"/>
    </sheetView>
  </sheetViews>
  <sheetFormatPr defaultRowHeight="15.6"/>
  <cols>
    <col min="1" max="3" width="1.625" style="38" customWidth="1"/>
    <col min="4" max="4" width="38.875" style="38" customWidth="1"/>
    <col min="5" max="5" width="2.25" style="38" customWidth="1"/>
    <col min="6" max="6" width="2.875" style="38" customWidth="1"/>
    <col min="7" max="7" width="2.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15" width="10.75" style="38" bestFit="1" customWidth="1"/>
    <col min="16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09" t="s">
        <v>51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6" ht="21.9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6" ht="21.9" customHeight="1">
      <c r="A5" s="212" t="s">
        <v>68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6" ht="21.9" customHeight="1">
      <c r="A6" s="212" t="s">
        <v>192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13" t="s">
        <v>6</v>
      </c>
      <c r="I8" s="213"/>
      <c r="J8" s="213"/>
      <c r="K8" s="213"/>
      <c r="L8" s="213"/>
      <c r="M8" s="213"/>
      <c r="N8" s="213"/>
    </row>
    <row r="9" spans="1:16" s="41" customFormat="1" ht="16.95" customHeight="1">
      <c r="G9" s="42"/>
      <c r="H9" s="208" t="s">
        <v>7</v>
      </c>
      <c r="I9" s="208"/>
      <c r="J9" s="208"/>
      <c r="L9" s="208" t="s">
        <v>8</v>
      </c>
      <c r="M9" s="208"/>
      <c r="N9" s="208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2566</v>
      </c>
      <c r="I10" s="42"/>
      <c r="J10" s="44">
        <v>2565</v>
      </c>
      <c r="K10" s="42"/>
      <c r="L10" s="44">
        <v>2566</v>
      </c>
      <c r="M10" s="42"/>
      <c r="N10" s="44">
        <v>2565</v>
      </c>
    </row>
    <row r="11" spans="1:16" s="41" customFormat="1" ht="16.95" customHeight="1">
      <c r="A11" s="45" t="s">
        <v>69</v>
      </c>
      <c r="F11" s="41">
        <v>33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70</v>
      </c>
      <c r="H12" s="48">
        <v>218515734</v>
      </c>
      <c r="I12" s="49"/>
      <c r="J12" s="48">
        <v>381680821</v>
      </c>
      <c r="K12" s="49"/>
      <c r="L12" s="50">
        <v>101080226</v>
      </c>
      <c r="M12" s="49"/>
      <c r="N12" s="50">
        <v>227170747</v>
      </c>
    </row>
    <row r="13" spans="1:16" s="41" customFormat="1" ht="16.95" customHeight="1">
      <c r="B13" s="41" t="s">
        <v>71</v>
      </c>
      <c r="H13" s="48">
        <v>86849020</v>
      </c>
      <c r="I13" s="49"/>
      <c r="J13" s="48">
        <v>82617740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72</v>
      </c>
      <c r="G14" s="42"/>
      <c r="H14" s="48">
        <v>17653950</v>
      </c>
      <c r="I14" s="49"/>
      <c r="J14" s="48">
        <v>13870914</v>
      </c>
      <c r="K14" s="49"/>
      <c r="L14" s="50">
        <v>17653950</v>
      </c>
      <c r="M14" s="49"/>
      <c r="N14" s="50">
        <v>13870914</v>
      </c>
      <c r="P14" s="50"/>
    </row>
    <row r="15" spans="1:16" s="41" customFormat="1" ht="16.95" customHeight="1">
      <c r="B15" s="41" t="s">
        <v>73</v>
      </c>
      <c r="G15" s="42"/>
      <c r="H15" s="48">
        <v>3138280</v>
      </c>
      <c r="I15" s="49"/>
      <c r="J15" s="48">
        <v>9513400</v>
      </c>
      <c r="K15" s="49"/>
      <c r="L15" s="50">
        <v>6725850</v>
      </c>
      <c r="M15" s="49"/>
      <c r="N15" s="50">
        <v>7079069</v>
      </c>
    </row>
    <row r="16" spans="1:16" s="41" customFormat="1" ht="16.95" customHeight="1">
      <c r="A16" s="45" t="s">
        <v>74</v>
      </c>
      <c r="G16" s="42"/>
      <c r="H16" s="52">
        <v>326156984</v>
      </c>
      <c r="I16" s="49"/>
      <c r="J16" s="52">
        <v>487682875</v>
      </c>
      <c r="K16" s="49"/>
      <c r="L16" s="52">
        <v>125460026</v>
      </c>
      <c r="M16" s="49"/>
      <c r="N16" s="52">
        <v>248120730</v>
      </c>
      <c r="O16" s="186"/>
      <c r="P16" s="186"/>
    </row>
    <row r="17" spans="1:19" s="41" customFormat="1" ht="16.95" customHeight="1">
      <c r="A17" s="45" t="s">
        <v>75</v>
      </c>
      <c r="G17" s="42"/>
      <c r="H17" s="49"/>
      <c r="I17" s="49"/>
      <c r="J17" s="49"/>
      <c r="K17" s="49"/>
      <c r="L17" s="49"/>
      <c r="M17" s="49"/>
      <c r="N17" s="49"/>
    </row>
    <row r="18" spans="1:19" s="41" customFormat="1" ht="16.95" customHeight="1">
      <c r="B18" s="41" t="s">
        <v>76</v>
      </c>
      <c r="H18" s="53">
        <v>195442587</v>
      </c>
      <c r="I18" s="49"/>
      <c r="J18" s="53">
        <v>324432933</v>
      </c>
      <c r="K18" s="49"/>
      <c r="L18" s="49">
        <v>92139618</v>
      </c>
      <c r="M18" s="49"/>
      <c r="N18" s="49">
        <v>213266283</v>
      </c>
    </row>
    <row r="19" spans="1:19" s="41" customFormat="1" ht="16.95" customHeight="1">
      <c r="B19" s="41" t="s">
        <v>77</v>
      </c>
      <c r="H19" s="53">
        <v>77822912</v>
      </c>
      <c r="I19" s="49"/>
      <c r="J19" s="53">
        <v>73413640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78</v>
      </c>
      <c r="H20" s="53">
        <v>14070206</v>
      </c>
      <c r="I20" s="49"/>
      <c r="J20" s="53">
        <v>9994140</v>
      </c>
      <c r="K20" s="49"/>
      <c r="L20" s="49">
        <v>14570818</v>
      </c>
      <c r="M20" s="49"/>
      <c r="N20" s="49">
        <v>10043910</v>
      </c>
    </row>
    <row r="21" spans="1:19" s="41" customFormat="1" ht="16.95" customHeight="1">
      <c r="B21" s="41" t="s">
        <v>79</v>
      </c>
      <c r="G21" s="42"/>
      <c r="H21" s="53">
        <v>9911304</v>
      </c>
      <c r="I21" s="49"/>
      <c r="J21" s="53">
        <v>14256842</v>
      </c>
      <c r="K21" s="49"/>
      <c r="L21" s="49">
        <v>1536781</v>
      </c>
      <c r="M21" s="49"/>
      <c r="N21" s="49">
        <v>1296330</v>
      </c>
    </row>
    <row r="22" spans="1:19" s="41" customFormat="1" ht="16.95" customHeight="1">
      <c r="B22" s="41" t="s">
        <v>80</v>
      </c>
      <c r="G22" s="42"/>
      <c r="H22" s="53">
        <v>32957508</v>
      </c>
      <c r="I22" s="49"/>
      <c r="J22" s="53">
        <v>33787450</v>
      </c>
      <c r="K22" s="49"/>
      <c r="L22" s="49">
        <v>11918485</v>
      </c>
      <c r="M22" s="49"/>
      <c r="N22" s="49">
        <v>11654185</v>
      </c>
    </row>
    <row r="23" spans="1:19" s="41" customFormat="1" ht="16.95" customHeight="1">
      <c r="A23" s="45" t="s">
        <v>81</v>
      </c>
      <c r="G23" s="42"/>
      <c r="H23" s="52">
        <v>330204517</v>
      </c>
      <c r="I23" s="49"/>
      <c r="J23" s="52">
        <v>455885005</v>
      </c>
      <c r="K23" s="49"/>
      <c r="L23" s="52">
        <v>120165702</v>
      </c>
      <c r="M23" s="49"/>
      <c r="N23" s="52">
        <v>236260708</v>
      </c>
    </row>
    <row r="24" spans="1:19" s="41" customFormat="1" ht="16.95" customHeight="1">
      <c r="A24" s="45" t="s">
        <v>82</v>
      </c>
      <c r="G24" s="42"/>
      <c r="H24" s="53">
        <v>-4047533</v>
      </c>
      <c r="I24" s="49"/>
      <c r="J24" s="53">
        <v>31797870</v>
      </c>
      <c r="K24" s="49"/>
      <c r="L24" s="53">
        <v>5294324</v>
      </c>
      <c r="M24" s="49"/>
      <c r="N24" s="53">
        <v>11860022</v>
      </c>
    </row>
    <row r="25" spans="1:19" s="41" customFormat="1" ht="16.95" customHeight="1">
      <c r="A25" s="41" t="s">
        <v>83</v>
      </c>
      <c r="G25" s="42"/>
      <c r="H25" s="54">
        <v>8935603</v>
      </c>
      <c r="I25" s="49"/>
      <c r="J25" s="54">
        <v>8842031</v>
      </c>
      <c r="K25" s="49"/>
      <c r="L25" s="55">
        <v>3097349</v>
      </c>
      <c r="M25" s="49"/>
      <c r="N25" s="55">
        <v>3127142</v>
      </c>
    </row>
    <row r="26" spans="1:19" s="41" customFormat="1" ht="16.95" customHeight="1">
      <c r="A26" s="45" t="s">
        <v>84</v>
      </c>
      <c r="G26" s="42"/>
      <c r="H26" s="53">
        <v>-12983136</v>
      </c>
      <c r="I26" s="49"/>
      <c r="J26" s="53">
        <v>22955839</v>
      </c>
      <c r="K26" s="49"/>
      <c r="L26" s="53">
        <v>2196975</v>
      </c>
      <c r="M26" s="49"/>
      <c r="N26" s="53">
        <v>8732880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85</v>
      </c>
      <c r="F27" s="41">
        <v>28</v>
      </c>
      <c r="G27" s="42"/>
      <c r="H27" s="54">
        <v>4575549</v>
      </c>
      <c r="I27" s="49"/>
      <c r="J27" s="54">
        <v>6933915</v>
      </c>
      <c r="K27" s="49"/>
      <c r="L27" s="54">
        <v>-7545</v>
      </c>
      <c r="M27" s="49"/>
      <c r="N27" s="54">
        <v>-35440</v>
      </c>
    </row>
    <row r="28" spans="1:19" s="41" customFormat="1" ht="16.95" customHeight="1">
      <c r="A28" s="45" t="s">
        <v>118</v>
      </c>
      <c r="G28" s="42"/>
      <c r="H28" s="52">
        <v>-17558685</v>
      </c>
      <c r="I28" s="49"/>
      <c r="J28" s="52">
        <v>16021924</v>
      </c>
      <c r="K28" s="49"/>
      <c r="L28" s="52">
        <v>2204520</v>
      </c>
      <c r="M28" s="49"/>
      <c r="N28" s="52">
        <v>8768320</v>
      </c>
      <c r="O28" s="56"/>
    </row>
    <row r="29" spans="1:19" s="41" customFormat="1" ht="16.95" customHeight="1">
      <c r="A29" s="45" t="s">
        <v>86</v>
      </c>
      <c r="G29" s="42"/>
      <c r="H29" s="53"/>
      <c r="I29" s="49"/>
      <c r="J29" s="53"/>
      <c r="K29" s="49"/>
      <c r="L29" s="49"/>
      <c r="M29" s="49"/>
      <c r="N29" s="49"/>
    </row>
    <row r="30" spans="1:19" s="41" customFormat="1" ht="16.95" customHeight="1">
      <c r="A30" s="57" t="s">
        <v>175</v>
      </c>
      <c r="B30" s="58"/>
      <c r="C30" s="58"/>
      <c r="D30" s="58"/>
      <c r="E30" s="59"/>
      <c r="F30" s="59"/>
      <c r="G30" s="60"/>
      <c r="H30" s="61"/>
      <c r="I30" s="62"/>
      <c r="J30" s="61"/>
      <c r="K30" s="62"/>
      <c r="L30" s="63"/>
      <c r="M30" s="64"/>
      <c r="N30" s="63"/>
    </row>
    <row r="31" spans="1:19" s="41" customFormat="1" ht="16.95" customHeight="1">
      <c r="A31" s="66"/>
      <c r="B31" s="66" t="s">
        <v>211</v>
      </c>
      <c r="C31" s="67"/>
      <c r="D31" s="66"/>
      <c r="E31" s="68"/>
      <c r="F31" s="68"/>
      <c r="G31" s="69"/>
      <c r="H31" s="190"/>
      <c r="I31" s="191"/>
      <c r="J31" s="190"/>
      <c r="K31" s="190"/>
      <c r="L31" s="190"/>
      <c r="M31" s="190"/>
      <c r="N31" s="190"/>
    </row>
    <row r="32" spans="1:19" s="41" customFormat="1" ht="16.95" customHeight="1">
      <c r="A32" s="66"/>
      <c r="B32" s="66"/>
      <c r="C32" s="67" t="s">
        <v>189</v>
      </c>
      <c r="D32" s="66"/>
      <c r="E32" s="68"/>
      <c r="F32" s="68"/>
      <c r="G32" s="69"/>
      <c r="H32" s="54">
        <v>1874590</v>
      </c>
      <c r="I32" s="71"/>
      <c r="J32" s="54">
        <v>1393933</v>
      </c>
      <c r="K32" s="190"/>
      <c r="L32" s="54">
        <v>1874590</v>
      </c>
      <c r="M32" s="190"/>
      <c r="N32" s="54">
        <v>1393933</v>
      </c>
    </row>
    <row r="33" spans="1:16" s="41" customFormat="1" ht="16.95" customHeight="1">
      <c r="A33" s="45" t="s">
        <v>87</v>
      </c>
      <c r="C33" s="45"/>
      <c r="D33" s="45"/>
      <c r="E33" s="45"/>
      <c r="F33" s="45"/>
      <c r="G33" s="72"/>
      <c r="H33" s="52">
        <v>1874590</v>
      </c>
      <c r="I33" s="73"/>
      <c r="J33" s="52">
        <v>1393933</v>
      </c>
      <c r="K33" s="73"/>
      <c r="L33" s="52">
        <v>1874590</v>
      </c>
      <c r="M33" s="73"/>
      <c r="N33" s="52">
        <v>1393933</v>
      </c>
    </row>
    <row r="34" spans="1:16" s="41" customFormat="1" ht="16.95" customHeight="1" thickBot="1">
      <c r="A34" s="45" t="s">
        <v>88</v>
      </c>
      <c r="B34" s="45"/>
      <c r="C34" s="45"/>
      <c r="D34" s="45"/>
      <c r="E34" s="45"/>
      <c r="F34" s="45"/>
      <c r="G34" s="72"/>
      <c r="H34" s="74">
        <v>-15684095</v>
      </c>
      <c r="I34" s="75"/>
      <c r="J34" s="74">
        <v>17415857</v>
      </c>
      <c r="K34" s="75"/>
      <c r="L34" s="74">
        <v>4079110</v>
      </c>
      <c r="M34" s="75"/>
      <c r="N34" s="74">
        <v>10162253</v>
      </c>
      <c r="O34" s="56"/>
      <c r="P34" s="56"/>
    </row>
    <row r="35" spans="1:16" s="41" customFormat="1" ht="16.95" customHeight="1" thickTop="1">
      <c r="A35" s="45"/>
      <c r="B35" s="45"/>
      <c r="C35" s="45"/>
      <c r="D35" s="45"/>
      <c r="E35" s="45"/>
      <c r="F35" s="45"/>
      <c r="G35" s="72"/>
      <c r="H35" s="71"/>
      <c r="I35" s="75"/>
      <c r="J35" s="71"/>
      <c r="K35" s="75"/>
      <c r="L35" s="71"/>
      <c r="M35" s="75"/>
      <c r="N35" s="71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2"/>
      <c r="H36" s="71"/>
      <c r="I36" s="75"/>
      <c r="J36" s="71"/>
      <c r="K36" s="75"/>
      <c r="L36" s="71"/>
      <c r="M36" s="75"/>
      <c r="N36" s="71"/>
      <c r="O36" s="56"/>
      <c r="P36" s="56"/>
    </row>
    <row r="37" spans="1:16" s="41" customFormat="1" ht="16.95" customHeight="1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31.2" customHeight="1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28.2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" customFormat="1" ht="23.4">
      <c r="A40" s="214" t="s">
        <v>34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</row>
    <row r="41" spans="1:16" ht="21.9" customHeight="1">
      <c r="N41" s="39" t="s">
        <v>0</v>
      </c>
    </row>
    <row r="42" spans="1:16" ht="21.9" customHeight="1">
      <c r="N42" s="39" t="s">
        <v>1</v>
      </c>
    </row>
    <row r="43" spans="1:16" ht="21.9" customHeight="1">
      <c r="A43" s="209" t="s">
        <v>67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</row>
    <row r="44" spans="1:16" ht="21.9" customHeight="1">
      <c r="A44" s="211" t="s">
        <v>3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</row>
    <row r="45" spans="1:16" ht="21.9" customHeight="1">
      <c r="A45" s="212" t="s">
        <v>90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</row>
    <row r="46" spans="1:16" ht="21.9" customHeight="1">
      <c r="A46" s="212" t="s">
        <v>192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</row>
    <row r="47" spans="1:16" ht="16.9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6" s="41" customFormat="1" ht="16.95" customHeight="1">
      <c r="G48" s="42"/>
      <c r="H48" s="213" t="s">
        <v>6</v>
      </c>
      <c r="I48" s="213"/>
      <c r="J48" s="213"/>
      <c r="K48" s="213"/>
      <c r="L48" s="213"/>
      <c r="M48" s="213"/>
      <c r="N48" s="213"/>
    </row>
    <row r="49" spans="1:15" s="41" customFormat="1" ht="16.95" customHeight="1">
      <c r="G49" s="42"/>
      <c r="H49" s="208" t="s">
        <v>7</v>
      </c>
      <c r="I49" s="208"/>
      <c r="J49" s="208"/>
      <c r="L49" s="208" t="s">
        <v>8</v>
      </c>
      <c r="M49" s="208"/>
      <c r="N49" s="208"/>
    </row>
    <row r="50" spans="1:15" s="41" customFormat="1" ht="16.95" customHeight="1">
      <c r="A50" s="42"/>
      <c r="B50" s="42"/>
      <c r="C50" s="42"/>
      <c r="D50" s="42"/>
      <c r="E50" s="42"/>
      <c r="G50" s="43" t="s">
        <v>10</v>
      </c>
      <c r="H50" s="44">
        <v>2566</v>
      </c>
      <c r="I50" s="42"/>
      <c r="J50" s="44">
        <v>2565</v>
      </c>
      <c r="K50" s="42"/>
      <c r="L50" s="44">
        <v>2566</v>
      </c>
      <c r="M50" s="42"/>
      <c r="N50" s="44">
        <v>2565</v>
      </c>
    </row>
    <row r="51" spans="1:15" s="41" customFormat="1" ht="16.95" customHeight="1">
      <c r="A51" s="45" t="s">
        <v>91</v>
      </c>
      <c r="B51" s="45"/>
      <c r="C51" s="45"/>
      <c r="D51" s="45"/>
      <c r="E51" s="45"/>
      <c r="F51" s="45"/>
      <c r="G51" s="72"/>
      <c r="H51" s="71"/>
      <c r="I51" s="75"/>
      <c r="J51" s="71"/>
      <c r="K51" s="75"/>
      <c r="L51" s="71"/>
      <c r="M51" s="75"/>
      <c r="N51" s="71"/>
    </row>
    <row r="52" spans="1:15" s="41" customFormat="1" ht="16.95" customHeight="1">
      <c r="B52" s="65" t="s">
        <v>92</v>
      </c>
      <c r="C52" s="45"/>
      <c r="D52" s="45"/>
      <c r="E52" s="45"/>
      <c r="F52" s="45"/>
      <c r="G52" s="72"/>
      <c r="H52" s="71">
        <v>-17556874</v>
      </c>
      <c r="I52" s="75"/>
      <c r="J52" s="71">
        <v>3548708</v>
      </c>
      <c r="K52" s="75"/>
      <c r="L52" s="51">
        <v>0</v>
      </c>
      <c r="M52" s="51"/>
      <c r="N52" s="51">
        <v>0</v>
      </c>
    </row>
    <row r="53" spans="1:15" s="41" customFormat="1" ht="16.95" customHeight="1">
      <c r="B53" s="65" t="s">
        <v>93</v>
      </c>
      <c r="C53" s="45"/>
      <c r="D53" s="45"/>
      <c r="E53" s="45"/>
      <c r="F53" s="45"/>
      <c r="G53" s="72"/>
      <c r="H53" s="76">
        <v>-1811</v>
      </c>
      <c r="I53" s="75"/>
      <c r="J53" s="76">
        <v>12473216</v>
      </c>
      <c r="K53" s="75"/>
      <c r="L53" s="70">
        <v>0</v>
      </c>
      <c r="M53" s="51"/>
      <c r="N53" s="70">
        <v>0</v>
      </c>
    </row>
    <row r="54" spans="1:15" s="41" customFormat="1" ht="16.95" customHeight="1" thickBot="1">
      <c r="A54" s="45" t="s">
        <v>94</v>
      </c>
      <c r="G54" s="42"/>
      <c r="H54" s="170">
        <v>-17558685</v>
      </c>
      <c r="I54" s="49"/>
      <c r="J54" s="170">
        <v>16021924</v>
      </c>
      <c r="K54" s="49"/>
      <c r="L54" s="77">
        <v>0</v>
      </c>
      <c r="M54" s="51"/>
      <c r="N54" s="77">
        <v>0</v>
      </c>
    </row>
    <row r="55" spans="1:15" s="41" customFormat="1" ht="16.95" customHeight="1" thickTop="1">
      <c r="A55" s="45"/>
      <c r="B55" s="45"/>
      <c r="C55" s="45"/>
      <c r="D55" s="45"/>
      <c r="E55" s="45"/>
      <c r="F55" s="45"/>
      <c r="G55" s="72"/>
      <c r="H55" s="71"/>
      <c r="I55" s="75"/>
      <c r="J55" s="71"/>
      <c r="K55" s="75"/>
      <c r="L55" s="71"/>
      <c r="M55" s="75"/>
      <c r="N55" s="71"/>
    </row>
    <row r="56" spans="1:15" s="41" customFormat="1" ht="16.95" customHeight="1">
      <c r="A56" s="45" t="s">
        <v>95</v>
      </c>
      <c r="B56" s="45"/>
      <c r="C56" s="45"/>
      <c r="D56" s="45"/>
      <c r="E56" s="45"/>
      <c r="F56" s="45"/>
      <c r="G56" s="72"/>
      <c r="H56" s="71"/>
      <c r="I56" s="75"/>
      <c r="J56" s="71"/>
      <c r="K56" s="75"/>
      <c r="L56" s="71"/>
      <c r="M56" s="75"/>
      <c r="N56" s="71"/>
    </row>
    <row r="57" spans="1:15" s="41" customFormat="1" ht="16.95" customHeight="1">
      <c r="B57" s="65" t="s">
        <v>92</v>
      </c>
      <c r="C57" s="45"/>
      <c r="D57" s="45"/>
      <c r="E57" s="45"/>
      <c r="F57" s="45"/>
      <c r="G57" s="72"/>
      <c r="H57" s="71">
        <v>-15682284</v>
      </c>
      <c r="I57" s="75"/>
      <c r="J57" s="71">
        <v>4942641</v>
      </c>
      <c r="K57" s="75"/>
      <c r="L57" s="51">
        <v>0</v>
      </c>
      <c r="M57" s="51"/>
      <c r="N57" s="51">
        <v>0</v>
      </c>
    </row>
    <row r="58" spans="1:15" s="41" customFormat="1" ht="16.95" customHeight="1">
      <c r="B58" s="65" t="s">
        <v>93</v>
      </c>
      <c r="C58" s="45"/>
      <c r="D58" s="45"/>
      <c r="E58" s="45"/>
      <c r="F58" s="45"/>
      <c r="G58" s="72"/>
      <c r="H58" s="76">
        <v>-1811</v>
      </c>
      <c r="I58" s="75"/>
      <c r="J58" s="76">
        <v>12473216</v>
      </c>
      <c r="K58" s="75"/>
      <c r="L58" s="70">
        <v>0</v>
      </c>
      <c r="M58" s="51"/>
      <c r="N58" s="70">
        <v>0</v>
      </c>
    </row>
    <row r="59" spans="1:15" s="41" customFormat="1" ht="16.95" customHeight="1" thickBot="1">
      <c r="A59" s="45" t="s">
        <v>96</v>
      </c>
      <c r="G59" s="42"/>
      <c r="H59" s="74">
        <v>-15684095</v>
      </c>
      <c r="I59" s="49"/>
      <c r="J59" s="74">
        <v>17415857</v>
      </c>
      <c r="K59" s="49"/>
      <c r="L59" s="77">
        <v>0</v>
      </c>
      <c r="M59" s="51"/>
      <c r="N59" s="77">
        <v>0</v>
      </c>
    </row>
    <row r="60" spans="1:15" s="41" customFormat="1" ht="16.95" customHeight="1" thickTop="1">
      <c r="A60" s="45"/>
      <c r="B60" s="45"/>
      <c r="C60" s="45"/>
      <c r="D60" s="45"/>
      <c r="E60" s="45"/>
      <c r="F60" s="45"/>
      <c r="G60" s="72"/>
      <c r="H60" s="71"/>
      <c r="I60" s="75"/>
      <c r="J60" s="71"/>
      <c r="K60" s="75"/>
      <c r="L60" s="71"/>
      <c r="M60" s="75"/>
      <c r="N60" s="71"/>
    </row>
    <row r="61" spans="1:15" s="41" customFormat="1" ht="16.95" customHeight="1">
      <c r="A61" s="45" t="s">
        <v>97</v>
      </c>
      <c r="H61" s="71"/>
      <c r="I61" s="49"/>
      <c r="J61" s="71"/>
      <c r="K61" s="49"/>
      <c r="L61" s="49"/>
      <c r="M61" s="49"/>
      <c r="N61" s="49"/>
    </row>
    <row r="62" spans="1:15" s="41" customFormat="1" ht="16.95" customHeight="1" thickBot="1">
      <c r="B62" s="41" t="s">
        <v>98</v>
      </c>
      <c r="G62" s="42"/>
      <c r="H62" s="78">
        <v>-0.16626404537369555</v>
      </c>
      <c r="I62" s="79"/>
      <c r="J62" s="78">
        <v>3.3606355432635467E-2</v>
      </c>
      <c r="K62" s="79"/>
      <c r="L62" s="78">
        <v>2.0876860727440393E-2</v>
      </c>
      <c r="M62" s="79"/>
      <c r="N62" s="78">
        <v>8.3036214438349451E-2</v>
      </c>
      <c r="O62" s="192"/>
    </row>
    <row r="63" spans="1:15" s="41" customFormat="1" ht="16.95" customHeight="1" thickTop="1" thickBot="1">
      <c r="B63" s="41" t="s">
        <v>174</v>
      </c>
      <c r="G63" s="42"/>
      <c r="H63" s="80">
        <v>105596336</v>
      </c>
      <c r="I63" s="49"/>
      <c r="J63" s="80">
        <v>105596336</v>
      </c>
      <c r="K63" s="49"/>
      <c r="L63" s="80">
        <v>105596336</v>
      </c>
      <c r="M63" s="49"/>
      <c r="N63" s="80">
        <v>105596336</v>
      </c>
    </row>
    <row r="64" spans="1:15" s="41" customFormat="1" ht="16.95" customHeight="1" thickTop="1">
      <c r="G64" s="42"/>
      <c r="H64" s="49"/>
      <c r="I64" s="49"/>
      <c r="J64" s="49"/>
      <c r="K64" s="49"/>
      <c r="L64" s="49"/>
      <c r="M64" s="49"/>
      <c r="N64" s="49"/>
    </row>
    <row r="65" spans="7:14" s="41" customFormat="1" ht="16.95" customHeight="1">
      <c r="G65" s="42"/>
      <c r="H65" s="79"/>
      <c r="I65" s="49"/>
      <c r="J65" s="81"/>
      <c r="K65" s="49"/>
      <c r="L65" s="49"/>
      <c r="M65" s="49"/>
      <c r="N65" s="49"/>
    </row>
    <row r="66" spans="7:14" s="41" customFormat="1" ht="16.95" customHeight="1">
      <c r="G66" s="42"/>
      <c r="H66" s="49"/>
      <c r="I66" s="49"/>
      <c r="J66" s="81"/>
      <c r="K66" s="49"/>
      <c r="L66" s="49"/>
      <c r="M66" s="49"/>
      <c r="N66" s="49"/>
    </row>
    <row r="67" spans="7:14" s="41" customFormat="1" ht="16.95" customHeight="1">
      <c r="G67" s="42"/>
      <c r="H67" s="49"/>
      <c r="I67" s="49"/>
      <c r="J67" s="49"/>
      <c r="K67" s="49"/>
      <c r="L67" s="49"/>
      <c r="M67" s="49"/>
      <c r="N67" s="49"/>
    </row>
    <row r="68" spans="7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7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7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7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7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7:14" s="41" customFormat="1" ht="16.95" customHeight="1">
      <c r="G73" s="42"/>
      <c r="H73" s="49"/>
      <c r="I73" s="49"/>
      <c r="J73" s="49"/>
      <c r="K73" s="49"/>
      <c r="L73" s="49"/>
      <c r="M73" s="49"/>
      <c r="N73" s="49"/>
    </row>
    <row r="74" spans="7:14" s="41" customFormat="1" ht="16.95" customHeight="1">
      <c r="G74" s="42"/>
      <c r="H74" s="49"/>
      <c r="I74" s="49"/>
      <c r="J74" s="49"/>
      <c r="K74" s="49"/>
      <c r="L74" s="49"/>
      <c r="M74" s="49"/>
      <c r="N74" s="49"/>
    </row>
    <row r="75" spans="7:14" s="41" customFormat="1" ht="16.95" customHeight="1">
      <c r="G75" s="42"/>
      <c r="H75" s="49"/>
      <c r="I75" s="49"/>
      <c r="J75" s="49"/>
      <c r="K75" s="49"/>
      <c r="L75" s="49"/>
      <c r="M75" s="49"/>
      <c r="N75" s="49"/>
    </row>
    <row r="76" spans="7:14" s="41" customFormat="1" ht="16.95" customHeight="1">
      <c r="G76" s="42"/>
      <c r="H76" s="49"/>
      <c r="I76" s="49"/>
      <c r="J76" s="49"/>
      <c r="K76" s="49"/>
      <c r="L76" s="49"/>
      <c r="M76" s="49"/>
      <c r="N76" s="49"/>
    </row>
    <row r="77" spans="7:14" s="41" customFormat="1" ht="21.6" customHeight="1">
      <c r="G77" s="42"/>
      <c r="H77" s="49"/>
      <c r="I77" s="49"/>
      <c r="J77" s="49"/>
      <c r="K77" s="49"/>
      <c r="L77" s="49"/>
      <c r="M77" s="49"/>
      <c r="N77" s="49"/>
    </row>
    <row r="78" spans="7:14" s="41" customFormat="1" ht="14.4" customHeight="1">
      <c r="G78" s="42"/>
      <c r="H78" s="49"/>
      <c r="I78" s="49"/>
      <c r="J78" s="49"/>
      <c r="K78" s="49"/>
      <c r="L78" s="49"/>
      <c r="M78" s="49"/>
      <c r="N78" s="49"/>
    </row>
    <row r="79" spans="7:14" s="41" customFormat="1" ht="22.8" customHeight="1">
      <c r="G79" s="42"/>
      <c r="H79" s="49"/>
      <c r="I79" s="49"/>
      <c r="J79" s="49"/>
      <c r="K79" s="49"/>
      <c r="L79" s="49"/>
      <c r="M79" s="49"/>
      <c r="N79" s="49"/>
    </row>
    <row r="80" spans="7:14" s="41" customFormat="1" ht="16.95" customHeight="1">
      <c r="G80" s="42"/>
      <c r="H80" s="49"/>
      <c r="I80" s="49"/>
      <c r="J80" s="49"/>
      <c r="K80" s="49"/>
      <c r="L80" s="49"/>
      <c r="M80" s="49"/>
      <c r="N80" s="49"/>
    </row>
    <row r="81" spans="1:14" s="4" customFormat="1" ht="23.4">
      <c r="A81" s="214" t="s">
        <v>34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</row>
    <row r="82" spans="1:14" ht="23.4">
      <c r="N82" s="39"/>
    </row>
    <row r="83" spans="1:14" ht="23.4">
      <c r="A83" s="209"/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</row>
    <row r="84" spans="1:14" ht="23.4">
      <c r="A84" s="211"/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</row>
    <row r="85" spans="1:14" ht="23.4">
      <c r="A85" s="212"/>
      <c r="B85" s="212"/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</row>
    <row r="86" spans="1:14" ht="23.4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  <c r="N86" s="212"/>
    </row>
    <row r="87" spans="1:14" ht="23.4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</row>
    <row r="88" spans="1:14" ht="17.399999999999999">
      <c r="A88" s="41"/>
      <c r="B88" s="41"/>
      <c r="C88" s="41"/>
      <c r="D88" s="41"/>
      <c r="E88" s="41"/>
      <c r="F88" s="41"/>
      <c r="G88" s="42"/>
      <c r="H88" s="215"/>
      <c r="I88" s="215"/>
      <c r="J88" s="215"/>
      <c r="K88" s="215"/>
      <c r="L88" s="215"/>
      <c r="M88" s="215"/>
      <c r="N88" s="215"/>
    </row>
    <row r="89" spans="1:14" ht="17.399999999999999">
      <c r="A89" s="41"/>
      <c r="B89" s="41"/>
      <c r="C89" s="41"/>
      <c r="D89" s="41"/>
      <c r="E89" s="41"/>
      <c r="F89" s="41"/>
      <c r="G89" s="42"/>
      <c r="H89" s="216"/>
      <c r="I89" s="216"/>
      <c r="J89" s="216"/>
      <c r="K89" s="41"/>
      <c r="L89" s="216"/>
      <c r="M89" s="216"/>
      <c r="N89" s="216"/>
    </row>
    <row r="90" spans="1:14" ht="17.399999999999999">
      <c r="A90" s="42"/>
      <c r="B90" s="42"/>
      <c r="C90" s="42"/>
      <c r="D90" s="42"/>
      <c r="E90" s="42"/>
      <c r="F90" s="41"/>
      <c r="G90" s="82"/>
      <c r="H90" s="42"/>
      <c r="I90" s="42"/>
      <c r="J90" s="42"/>
      <c r="K90" s="42"/>
      <c r="L90" s="42"/>
      <c r="M90" s="42"/>
      <c r="N90" s="42"/>
    </row>
    <row r="91" spans="1:14" ht="17.399999999999999">
      <c r="A91" s="45"/>
      <c r="B91" s="41"/>
      <c r="C91" s="41"/>
      <c r="D91" s="41"/>
      <c r="E91" s="41"/>
      <c r="F91" s="41"/>
      <c r="G91" s="42"/>
      <c r="H91" s="46"/>
      <c r="I91" s="47"/>
      <c r="J91" s="46"/>
      <c r="K91" s="47"/>
      <c r="L91" s="46"/>
      <c r="M91" s="47"/>
      <c r="N91" s="46"/>
    </row>
    <row r="92" spans="1:14" ht="17.399999999999999">
      <c r="A92" s="41"/>
      <c r="B92" s="41"/>
      <c r="C92" s="41"/>
      <c r="D92" s="41"/>
      <c r="E92" s="41"/>
      <c r="F92" s="41"/>
      <c r="G92" s="41"/>
      <c r="H92" s="48"/>
      <c r="I92" s="49"/>
      <c r="J92" s="53"/>
      <c r="K92" s="49"/>
      <c r="L92" s="50"/>
      <c r="M92" s="49"/>
      <c r="N92" s="49"/>
    </row>
    <row r="93" spans="1:14" ht="17.399999999999999">
      <c r="A93" s="41"/>
      <c r="B93" s="41"/>
      <c r="C93" s="41"/>
      <c r="D93" s="41"/>
      <c r="E93" s="41"/>
      <c r="F93" s="41"/>
      <c r="G93" s="42"/>
      <c r="H93" s="48"/>
      <c r="I93" s="49"/>
      <c r="J93" s="53"/>
      <c r="K93" s="49"/>
      <c r="L93" s="50"/>
      <c r="M93" s="49"/>
      <c r="N93" s="46"/>
    </row>
    <row r="94" spans="1:14" ht="17.399999999999999">
      <c r="A94" s="41"/>
      <c r="B94" s="41"/>
      <c r="C94" s="41"/>
      <c r="D94" s="41"/>
      <c r="E94" s="41"/>
      <c r="F94" s="41"/>
      <c r="G94" s="42"/>
      <c r="H94" s="48"/>
      <c r="I94" s="49"/>
      <c r="J94" s="53"/>
      <c r="K94" s="49"/>
      <c r="L94" s="50"/>
      <c r="M94" s="49"/>
      <c r="N94" s="46"/>
    </row>
    <row r="95" spans="1:14" ht="17.399999999999999">
      <c r="A95" s="45"/>
      <c r="B95" s="41"/>
      <c r="C95" s="41"/>
      <c r="D95" s="41"/>
      <c r="E95" s="41"/>
      <c r="F95" s="41"/>
      <c r="G95" s="42"/>
      <c r="H95" s="53"/>
      <c r="I95" s="49"/>
      <c r="J95" s="53"/>
      <c r="K95" s="49"/>
      <c r="L95" s="53"/>
      <c r="M95" s="49"/>
      <c r="N95" s="53"/>
    </row>
    <row r="96" spans="1:14" ht="17.399999999999999">
      <c r="A96" s="45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41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399999999999999">
      <c r="A100" s="41"/>
      <c r="B100" s="41"/>
      <c r="C100" s="41"/>
      <c r="D100" s="41"/>
      <c r="E100" s="41"/>
      <c r="F100" s="41"/>
      <c r="G100" s="42"/>
      <c r="H100" s="46"/>
      <c r="I100" s="49"/>
      <c r="J100" s="46"/>
      <c r="K100" s="49"/>
      <c r="L100" s="46"/>
      <c r="M100" s="49"/>
      <c r="N100" s="46"/>
    </row>
    <row r="101" spans="1:14" ht="17.399999999999999">
      <c r="A101" s="45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1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399999999999999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399999999999999">
      <c r="A108" s="41"/>
      <c r="B108" s="41"/>
      <c r="C108" s="65"/>
      <c r="D108" s="41"/>
      <c r="E108" s="41"/>
      <c r="F108" s="41"/>
      <c r="G108" s="42"/>
      <c r="H108" s="53"/>
      <c r="I108" s="49"/>
      <c r="J108" s="83"/>
      <c r="K108" s="49"/>
      <c r="L108" s="53"/>
      <c r="M108" s="49"/>
      <c r="N108" s="83"/>
    </row>
    <row r="109" spans="1:14" ht="17.399999999999999">
      <c r="A109" s="41"/>
      <c r="B109" s="41"/>
      <c r="C109" s="41"/>
      <c r="D109" s="41"/>
      <c r="E109" s="41"/>
      <c r="F109" s="41"/>
      <c r="G109" s="42"/>
      <c r="H109" s="53"/>
      <c r="I109" s="49"/>
      <c r="J109" s="83"/>
      <c r="K109" s="49"/>
      <c r="L109" s="53"/>
      <c r="M109" s="49"/>
      <c r="N109" s="83"/>
    </row>
    <row r="110" spans="1:14" ht="19.8">
      <c r="A110" s="57"/>
      <c r="B110" s="84"/>
      <c r="C110" s="58"/>
      <c r="D110" s="58"/>
      <c r="E110" s="59"/>
      <c r="F110" s="59"/>
      <c r="G110" s="60"/>
      <c r="H110" s="61"/>
      <c r="I110" s="62"/>
      <c r="J110" s="63"/>
      <c r="K110" s="62"/>
      <c r="L110" s="63"/>
      <c r="M110" s="64"/>
      <c r="N110" s="85"/>
    </row>
    <row r="111" spans="1:14" ht="17.399999999999999">
      <c r="A111" s="45"/>
      <c r="B111" s="65"/>
      <c r="C111" s="41"/>
      <c r="D111" s="41"/>
      <c r="E111" s="41"/>
      <c r="F111" s="41"/>
      <c r="G111" s="42"/>
      <c r="H111" s="53"/>
      <c r="I111" s="53"/>
      <c r="J111" s="83"/>
      <c r="K111" s="49"/>
      <c r="L111" s="53"/>
      <c r="M111" s="53"/>
      <c r="N111" s="83"/>
    </row>
    <row r="112" spans="1:14" ht="19.8">
      <c r="A112" s="66"/>
      <c r="B112" s="86"/>
      <c r="C112" s="66"/>
      <c r="D112" s="86"/>
      <c r="E112" s="68"/>
      <c r="F112" s="68"/>
      <c r="G112" s="69"/>
      <c r="H112" s="53"/>
      <c r="I112" s="87"/>
      <c r="J112" s="83"/>
      <c r="K112" s="87"/>
      <c r="L112" s="48"/>
      <c r="M112" s="87"/>
      <c r="N112" s="83"/>
    </row>
    <row r="113" spans="1:14" ht="17.399999999999999">
      <c r="A113" s="45"/>
      <c r="B113" s="45"/>
      <c r="C113" s="45"/>
      <c r="D113" s="45"/>
      <c r="E113" s="45"/>
      <c r="F113" s="45"/>
      <c r="G113" s="72"/>
      <c r="H113" s="53"/>
      <c r="I113" s="48"/>
      <c r="J113" s="83"/>
      <c r="K113" s="48"/>
      <c r="L113" s="48"/>
      <c r="M113" s="48"/>
      <c r="N113" s="83"/>
    </row>
    <row r="114" spans="1:14" ht="17.399999999999999">
      <c r="A114" s="45"/>
      <c r="B114" s="45"/>
      <c r="C114" s="45"/>
      <c r="D114" s="45"/>
      <c r="E114" s="45"/>
      <c r="F114" s="45"/>
      <c r="G114" s="72"/>
      <c r="H114" s="48"/>
      <c r="I114" s="48"/>
      <c r="J114" s="83"/>
      <c r="K114" s="48"/>
      <c r="L114" s="83"/>
      <c r="M114" s="48"/>
      <c r="N114" s="88"/>
    </row>
    <row r="115" spans="1:14" ht="17.399999999999999">
      <c r="A115" s="41"/>
      <c r="B115" s="41"/>
      <c r="C115" s="41"/>
      <c r="D115" s="41"/>
      <c r="E115" s="41"/>
      <c r="F115" s="41"/>
      <c r="G115" s="42"/>
      <c r="H115" s="53"/>
      <c r="I115" s="49"/>
      <c r="J115" s="53"/>
      <c r="K115" s="49"/>
      <c r="L115" s="49"/>
      <c r="M115" s="49"/>
      <c r="N115" s="49"/>
    </row>
    <row r="116" spans="1:14" ht="17.399999999999999">
      <c r="A116" s="45"/>
      <c r="B116" s="41"/>
      <c r="C116" s="41"/>
      <c r="D116" s="41"/>
      <c r="E116" s="41"/>
      <c r="F116" s="41"/>
      <c r="G116" s="41"/>
      <c r="H116" s="53"/>
      <c r="I116" s="49"/>
      <c r="J116" s="53"/>
      <c r="K116" s="49"/>
      <c r="L116" s="49"/>
      <c r="M116" s="49"/>
      <c r="N116" s="49"/>
    </row>
    <row r="117" spans="1:14" ht="17.399999999999999">
      <c r="A117" s="41"/>
      <c r="B117" s="41"/>
      <c r="C117" s="41"/>
      <c r="D117" s="41"/>
      <c r="E117" s="41"/>
      <c r="F117" s="41"/>
      <c r="G117" s="42"/>
      <c r="H117" s="89"/>
      <c r="I117" s="89"/>
      <c r="J117" s="90"/>
      <c r="K117" s="89"/>
      <c r="L117" s="89"/>
      <c r="M117" s="89"/>
      <c r="N117" s="91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53"/>
      <c r="I118" s="89"/>
      <c r="J118" s="53"/>
      <c r="K118" s="89"/>
      <c r="L118" s="89"/>
      <c r="M118" s="89"/>
      <c r="N118" s="89"/>
    </row>
    <row r="119" spans="1:14" ht="17.399999999999999">
      <c r="A119" s="41"/>
      <c r="B119" s="41"/>
      <c r="C119" s="41"/>
      <c r="D119" s="41"/>
      <c r="E119" s="41"/>
      <c r="F119" s="41"/>
      <c r="G119" s="42"/>
      <c r="H119" s="49"/>
      <c r="I119" s="49"/>
      <c r="J119" s="49"/>
      <c r="K119" s="49"/>
      <c r="L119" s="49"/>
      <c r="M119" s="49"/>
      <c r="N119" s="49"/>
    </row>
    <row r="120" spans="1:14" ht="17.399999999999999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6" customHeight="1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23.4">
      <c r="A122" s="217"/>
      <c r="B122" s="217"/>
      <c r="C122" s="217"/>
      <c r="D122" s="217"/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</row>
  </sheetData>
  <mergeCells count="24">
    <mergeCell ref="A86:N86"/>
    <mergeCell ref="H88:N88"/>
    <mergeCell ref="H89:J89"/>
    <mergeCell ref="L89:N89"/>
    <mergeCell ref="A122:N122"/>
    <mergeCell ref="A85:N85"/>
    <mergeCell ref="A40:N40"/>
    <mergeCell ref="A43:N43"/>
    <mergeCell ref="A44:N44"/>
    <mergeCell ref="A45:N45"/>
    <mergeCell ref="A46:N46"/>
    <mergeCell ref="H48:N48"/>
    <mergeCell ref="H49:J49"/>
    <mergeCell ref="L49:N49"/>
    <mergeCell ref="A81:N81"/>
    <mergeCell ref="A83:N83"/>
    <mergeCell ref="A84:N84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0"/>
  <sheetViews>
    <sheetView tabSelected="1" view="pageBreakPreview" topLeftCell="A11" zoomScale="94" zoomScaleSheetLayoutView="94" workbookViewId="0">
      <selection activeCell="T19" sqref="T19"/>
    </sheetView>
  </sheetViews>
  <sheetFormatPr defaultRowHeight="24" customHeight="1"/>
  <cols>
    <col min="1" max="2" width="1.375" style="8" customWidth="1"/>
    <col min="3" max="3" width="41.125" style="8" customWidth="1"/>
    <col min="4" max="4" width="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52" width="8.875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8.875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8.875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8.875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8.875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8.875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8.875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8.875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8.875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8.875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8.875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8.875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8.875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8.875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8.875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8.875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8.875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8.875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8.875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8.875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8.875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8.875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8.875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8.875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8.875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8.875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8.875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8.875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8.875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8.875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8.875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8.875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8.875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8.875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8.875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8.875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8.875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8.875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8.875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8.875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8.875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8.875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8.875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8.875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8.875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8.875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8.875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8.875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8.875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8.875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8.875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8.875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8.875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8.875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8.875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8.875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8.875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8.875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8.875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8.875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8.875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8.875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8.875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8.875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19" t="s">
        <v>89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23" s="29" customFormat="1" ht="23.1" customHeight="1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23" s="29" customFormat="1" ht="23.1" customHeight="1">
      <c r="A5" s="221" t="s">
        <v>100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23" s="92" customFormat="1" ht="23.1" customHeight="1">
      <c r="A6" s="221" t="s">
        <v>192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23" s="95" customFormat="1" ht="16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4"/>
      <c r="R7" s="93"/>
      <c r="S7" s="94" t="s">
        <v>6</v>
      </c>
    </row>
    <row r="8" spans="1:23" s="96" customFormat="1" ht="16.5" customHeight="1">
      <c r="E8" s="218" t="s">
        <v>7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</row>
    <row r="9" spans="1:23" s="96" customFormat="1" ht="16.5" customHeight="1">
      <c r="E9" s="218" t="s">
        <v>53</v>
      </c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97"/>
      <c r="Q9" s="95" t="s">
        <v>101</v>
      </c>
      <c r="R9" s="97"/>
      <c r="S9" s="95" t="s">
        <v>102</v>
      </c>
    </row>
    <row r="10" spans="1:23" s="96" customFormat="1" ht="16.5" customHeight="1">
      <c r="E10" s="95" t="s">
        <v>54</v>
      </c>
      <c r="F10" s="95"/>
      <c r="G10" s="95" t="s">
        <v>103</v>
      </c>
      <c r="H10" s="95"/>
      <c r="I10" s="218" t="s">
        <v>60</v>
      </c>
      <c r="J10" s="218"/>
      <c r="K10" s="218"/>
      <c r="L10" s="95"/>
      <c r="M10" s="98" t="s">
        <v>104</v>
      </c>
      <c r="O10" s="98" t="s">
        <v>105</v>
      </c>
      <c r="Q10" s="95" t="s">
        <v>106</v>
      </c>
      <c r="S10" s="95"/>
    </row>
    <row r="11" spans="1:23" s="96" customFormat="1" ht="16.5" customHeight="1">
      <c r="E11" s="95" t="s">
        <v>107</v>
      </c>
      <c r="F11" s="95"/>
      <c r="G11" s="95" t="s">
        <v>108</v>
      </c>
      <c r="H11" s="95"/>
      <c r="I11" s="95" t="s">
        <v>109</v>
      </c>
      <c r="K11" s="95" t="s">
        <v>110</v>
      </c>
      <c r="M11" s="95" t="s">
        <v>111</v>
      </c>
      <c r="N11" s="95"/>
      <c r="O11" s="95" t="s">
        <v>112</v>
      </c>
      <c r="P11" s="95"/>
      <c r="Q11" s="95" t="s">
        <v>113</v>
      </c>
      <c r="R11" s="95"/>
      <c r="S11" s="95"/>
    </row>
    <row r="12" spans="1:23" s="96" customFormat="1" ht="16.5" customHeight="1">
      <c r="D12" s="94" t="s">
        <v>10</v>
      </c>
      <c r="E12" s="99" t="s">
        <v>114</v>
      </c>
      <c r="F12" s="95"/>
      <c r="G12" s="100"/>
      <c r="H12" s="95"/>
      <c r="I12" s="99" t="s">
        <v>115</v>
      </c>
      <c r="J12" s="95"/>
      <c r="K12" s="100"/>
      <c r="L12" s="95"/>
      <c r="M12" s="99" t="s">
        <v>116</v>
      </c>
      <c r="N12" s="95"/>
      <c r="O12" s="99" t="s">
        <v>117</v>
      </c>
      <c r="P12" s="95"/>
      <c r="Q12" s="99"/>
      <c r="R12" s="95"/>
      <c r="S12" s="100"/>
    </row>
    <row r="13" spans="1:23" s="96" customFormat="1" ht="16.5" customHeight="1">
      <c r="A13" s="96" t="s">
        <v>193</v>
      </c>
      <c r="D13" s="94"/>
      <c r="E13" s="101">
        <v>1055963360</v>
      </c>
      <c r="F13" s="101"/>
      <c r="G13" s="101">
        <v>84140487</v>
      </c>
      <c r="H13" s="101"/>
      <c r="I13" s="101">
        <v>33088507</v>
      </c>
      <c r="J13" s="101"/>
      <c r="K13" s="101">
        <v>213664902</v>
      </c>
      <c r="L13" s="101"/>
      <c r="M13" s="107">
        <v>9805242</v>
      </c>
      <c r="N13" s="101"/>
      <c r="O13" s="101">
        <v>1396662498</v>
      </c>
      <c r="P13" s="101"/>
      <c r="Q13" s="101">
        <v>390131361</v>
      </c>
      <c r="R13" s="101"/>
      <c r="S13" s="101">
        <v>1786793859</v>
      </c>
      <c r="T13" s="104"/>
      <c r="U13" s="104"/>
      <c r="V13" s="104"/>
      <c r="W13" s="104"/>
    </row>
    <row r="14" spans="1:23" s="96" customFormat="1" ht="16.5" customHeight="1">
      <c r="A14" s="106" t="s">
        <v>118</v>
      </c>
      <c r="B14" s="106"/>
      <c r="C14" s="106"/>
      <c r="D14" s="95"/>
      <c r="E14" s="105">
        <v>0</v>
      </c>
      <c r="F14" s="28"/>
      <c r="G14" s="105">
        <v>0</v>
      </c>
      <c r="H14" s="28"/>
      <c r="I14" s="105">
        <v>0</v>
      </c>
      <c r="J14" s="17"/>
      <c r="K14" s="17">
        <v>-17556874</v>
      </c>
      <c r="L14" s="17"/>
      <c r="M14" s="105">
        <v>0</v>
      </c>
      <c r="N14" s="28"/>
      <c r="O14" s="17">
        <v>-17556874</v>
      </c>
      <c r="P14" s="28"/>
      <c r="Q14" s="17">
        <v>-1811</v>
      </c>
      <c r="R14" s="102"/>
      <c r="S14" s="17">
        <v>-17558685</v>
      </c>
      <c r="T14" s="81"/>
    </row>
    <row r="15" spans="1:23" s="96" customFormat="1" ht="16.5" customHeight="1">
      <c r="A15" s="106" t="s">
        <v>119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07">
        <v>0</v>
      </c>
      <c r="L15" s="17"/>
      <c r="M15" s="107">
        <v>1874590</v>
      </c>
      <c r="N15" s="17"/>
      <c r="O15" s="17">
        <v>1874590</v>
      </c>
      <c r="P15" s="105"/>
      <c r="Q15" s="105">
        <v>0</v>
      </c>
      <c r="R15" s="105"/>
      <c r="S15" s="17">
        <v>1874590</v>
      </c>
    </row>
    <row r="16" spans="1:23" s="96" customFormat="1" ht="16.5" customHeight="1" thickBot="1">
      <c r="A16" s="96" t="s">
        <v>194</v>
      </c>
      <c r="D16" s="95"/>
      <c r="E16" s="108">
        <v>1055963360</v>
      </c>
      <c r="F16" s="109"/>
      <c r="G16" s="108">
        <v>84140487</v>
      </c>
      <c r="H16" s="109"/>
      <c r="I16" s="108">
        <v>33088507</v>
      </c>
      <c r="J16" s="109"/>
      <c r="K16" s="108">
        <v>196108028</v>
      </c>
      <c r="L16" s="109"/>
      <c r="M16" s="108">
        <v>11679832</v>
      </c>
      <c r="N16" s="109"/>
      <c r="O16" s="108">
        <v>1380980214</v>
      </c>
      <c r="P16" s="109"/>
      <c r="Q16" s="108">
        <v>390129550</v>
      </c>
      <c r="R16" s="109"/>
      <c r="S16" s="108">
        <v>1771109764</v>
      </c>
      <c r="T16" s="104">
        <f>S16-งบแสดงฐานะการเงิน!G108</f>
        <v>0</v>
      </c>
      <c r="U16" s="104"/>
      <c r="V16" s="104"/>
      <c r="W16" s="104"/>
    </row>
    <row r="17" spans="1:23" s="96" customFormat="1" ht="16.5" customHeight="1" thickTop="1">
      <c r="D17" s="95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4"/>
      <c r="U17" s="104"/>
      <c r="V17" s="104"/>
      <c r="W17" s="104"/>
    </row>
    <row r="18" spans="1:23" s="96" customFormat="1" ht="16.5" customHeight="1">
      <c r="A18" s="96" t="s">
        <v>179</v>
      </c>
      <c r="D18" s="94"/>
      <c r="E18" s="101">
        <v>1055963360</v>
      </c>
      <c r="F18" s="101"/>
      <c r="G18" s="101">
        <v>84140487</v>
      </c>
      <c r="H18" s="101"/>
      <c r="I18" s="101">
        <v>33061000</v>
      </c>
      <c r="J18" s="101"/>
      <c r="K18" s="101">
        <v>221275803</v>
      </c>
      <c r="L18" s="101"/>
      <c r="M18" s="101">
        <v>8411309</v>
      </c>
      <c r="N18" s="101"/>
      <c r="O18" s="101">
        <v>1402851959</v>
      </c>
      <c r="P18" s="101"/>
      <c r="Q18" s="101">
        <v>367426885</v>
      </c>
      <c r="R18" s="101"/>
      <c r="S18" s="101">
        <v>1770278844</v>
      </c>
      <c r="T18" s="104">
        <v>0</v>
      </c>
      <c r="U18" s="104"/>
      <c r="V18" s="104"/>
      <c r="W18" s="104"/>
    </row>
    <row r="19" spans="1:23" s="96" customFormat="1" ht="16.5" customHeight="1">
      <c r="A19" s="106" t="s">
        <v>118</v>
      </c>
      <c r="B19" s="106"/>
      <c r="C19" s="106"/>
      <c r="D19" s="95"/>
      <c r="E19" s="105">
        <v>0</v>
      </c>
      <c r="F19" s="28"/>
      <c r="G19" s="105">
        <v>0</v>
      </c>
      <c r="H19" s="28"/>
      <c r="I19" s="105">
        <v>0</v>
      </c>
      <c r="J19" s="17"/>
      <c r="K19" s="17">
        <v>3548708</v>
      </c>
      <c r="L19" s="17"/>
      <c r="M19" s="105">
        <v>0</v>
      </c>
      <c r="N19" s="28"/>
      <c r="O19" s="17">
        <v>3548708</v>
      </c>
      <c r="P19" s="28"/>
      <c r="Q19" s="17">
        <v>12473216</v>
      </c>
      <c r="R19" s="102"/>
      <c r="S19" s="17">
        <v>16021924</v>
      </c>
      <c r="T19" s="104"/>
      <c r="U19" s="104"/>
      <c r="V19" s="104"/>
      <c r="W19" s="104"/>
    </row>
    <row r="20" spans="1:23" s="96" customFormat="1" ht="16.5" customHeight="1">
      <c r="A20" s="106" t="s">
        <v>119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07">
        <v>0</v>
      </c>
      <c r="L20" s="17"/>
      <c r="M20" s="194">
        <v>1393933</v>
      </c>
      <c r="N20" s="17"/>
      <c r="O20" s="107">
        <v>1393933</v>
      </c>
      <c r="P20" s="105"/>
      <c r="Q20" s="105">
        <v>0</v>
      </c>
      <c r="R20" s="105"/>
      <c r="S20" s="107">
        <v>1393933</v>
      </c>
      <c r="T20" s="104"/>
      <c r="U20" s="104"/>
      <c r="V20" s="104"/>
      <c r="W20" s="104"/>
    </row>
    <row r="21" spans="1:23" s="96" customFormat="1" ht="16.5" customHeight="1" thickBot="1">
      <c r="A21" s="96" t="s">
        <v>180</v>
      </c>
      <c r="D21" s="95"/>
      <c r="E21" s="108">
        <v>1055963360</v>
      </c>
      <c r="F21" s="109"/>
      <c r="G21" s="108">
        <v>84140487</v>
      </c>
      <c r="H21" s="109"/>
      <c r="I21" s="108">
        <v>33061000</v>
      </c>
      <c r="J21" s="109"/>
      <c r="K21" s="108">
        <v>224824511</v>
      </c>
      <c r="L21" s="109"/>
      <c r="M21" s="195">
        <v>9805242</v>
      </c>
      <c r="N21" s="109"/>
      <c r="O21" s="108">
        <v>1407794600</v>
      </c>
      <c r="P21" s="109"/>
      <c r="Q21" s="108">
        <v>379900101</v>
      </c>
      <c r="R21" s="109"/>
      <c r="S21" s="108">
        <v>1787694701</v>
      </c>
      <c r="T21" s="81">
        <v>0</v>
      </c>
    </row>
    <row r="22" spans="1:23" s="96" customFormat="1" ht="16.5" customHeight="1" thickTop="1">
      <c r="A22" s="106"/>
      <c r="B22" s="106"/>
      <c r="C22" s="106"/>
      <c r="D22" s="95"/>
      <c r="E22" s="105"/>
      <c r="F22" s="28"/>
      <c r="G22" s="105"/>
      <c r="H22" s="28"/>
      <c r="I22" s="105"/>
      <c r="J22" s="17"/>
      <c r="K22" s="105"/>
      <c r="L22" s="17"/>
      <c r="M22" s="105"/>
      <c r="N22" s="17"/>
      <c r="O22" s="105"/>
      <c r="P22" s="17"/>
      <c r="Q22" s="105"/>
      <c r="R22" s="102"/>
      <c r="S22" s="105"/>
    </row>
    <row r="23" spans="1:23" s="96" customFormat="1" ht="16.5" customHeight="1">
      <c r="D23" s="95"/>
      <c r="E23" s="175"/>
      <c r="F23" s="173"/>
      <c r="G23" s="175"/>
      <c r="H23" s="173"/>
      <c r="I23" s="175"/>
      <c r="J23" s="173"/>
      <c r="K23" s="175"/>
      <c r="L23" s="173"/>
      <c r="M23" s="176"/>
      <c r="N23" s="173"/>
      <c r="O23" s="175"/>
      <c r="P23" s="173"/>
      <c r="Q23" s="175"/>
      <c r="R23" s="173"/>
      <c r="S23" s="175"/>
      <c r="T23" s="104"/>
      <c r="U23" s="104"/>
      <c r="V23" s="104"/>
      <c r="W23" s="104"/>
    </row>
    <row r="24" spans="1:23" s="96" customFormat="1" ht="16.5" customHeight="1">
      <c r="D24" s="95"/>
      <c r="E24" s="175"/>
      <c r="F24" s="109"/>
      <c r="G24" s="175"/>
      <c r="H24" s="109"/>
      <c r="I24" s="175"/>
      <c r="J24" s="109"/>
      <c r="K24" s="175"/>
      <c r="L24" s="109"/>
      <c r="M24" s="176"/>
      <c r="N24" s="109"/>
      <c r="O24" s="175"/>
      <c r="P24" s="109"/>
      <c r="Q24" s="175"/>
      <c r="R24" s="109"/>
      <c r="S24" s="175"/>
      <c r="T24" s="104"/>
      <c r="U24" s="104"/>
      <c r="V24" s="104"/>
      <c r="W24" s="104"/>
    </row>
    <row r="25" spans="1:23" s="96" customFormat="1" ht="16.2" customHeight="1">
      <c r="D25" s="95"/>
      <c r="E25" s="175"/>
      <c r="F25" s="109"/>
      <c r="G25" s="175"/>
      <c r="H25" s="109"/>
      <c r="I25" s="175"/>
      <c r="J25" s="109"/>
      <c r="K25" s="175"/>
      <c r="L25" s="109"/>
      <c r="M25" s="176"/>
      <c r="N25" s="109"/>
      <c r="O25" s="175"/>
      <c r="P25" s="109"/>
      <c r="Q25" s="175"/>
      <c r="R25" s="109"/>
      <c r="S25" s="175"/>
      <c r="T25" s="104"/>
      <c r="U25" s="104"/>
      <c r="V25" s="104"/>
      <c r="W25" s="104"/>
    </row>
    <row r="26" spans="1:23" s="110" customFormat="1" ht="24" customHeight="1">
      <c r="A26" s="203" t="s">
        <v>34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</row>
    <row r="27" spans="1:23" s="110" customFormat="1" ht="24" customHeight="1">
      <c r="E27" s="111"/>
      <c r="F27" s="111"/>
      <c r="G27" s="111"/>
      <c r="H27" s="111"/>
      <c r="I27" s="111"/>
      <c r="J27" s="111"/>
      <c r="K27" s="111">
        <v>0</v>
      </c>
      <c r="L27" s="111"/>
      <c r="M27" s="111"/>
      <c r="N27" s="111"/>
      <c r="O27" s="111"/>
      <c r="P27" s="111"/>
      <c r="Q27" s="111"/>
      <c r="R27" s="111"/>
      <c r="S27" s="111"/>
    </row>
    <row r="30" spans="1:23" ht="24" customHeight="1"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23" ht="24" customHeight="1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  <row r="32" spans="1:23" ht="24" customHeight="1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</row>
    <row r="33" spans="1:19" ht="24" customHeight="1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3"/>
      <c r="R33" s="112"/>
      <c r="S33" s="113"/>
    </row>
    <row r="34" spans="1:19" ht="24" customHeight="1">
      <c r="B34" s="114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  <row r="38" spans="1:19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59" spans="8:8" ht="24" customHeight="1" thickBot="1">
      <c r="H59" s="169"/>
    </row>
    <row r="60" spans="8:8" ht="24" customHeight="1" thickTop="1"/>
  </sheetData>
  <mergeCells count="8">
    <mergeCell ref="I10:K10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1"/>
  <sheetViews>
    <sheetView view="pageBreakPreview" zoomScale="90" zoomScaleSheetLayoutView="90" workbookViewId="0">
      <selection activeCell="Q29" sqref="Q29"/>
    </sheetView>
  </sheetViews>
  <sheetFormatPr defaultRowHeight="24" customHeight="1"/>
  <cols>
    <col min="1" max="2" width="1.375" style="8" customWidth="1"/>
    <col min="3" max="3" width="60.375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8.875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8.875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8.875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8.875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8.875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8.875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8.875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8.875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8.875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8.875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8.875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8.875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8.875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8.875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8.875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8.875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8.875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8.875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8.875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8.875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8.875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8.875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8.875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8.875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8.875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8.875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8.875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8.875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8.875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8.875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8.875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8.875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8.875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8.875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8.875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8.875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8.875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8.875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8.875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8.875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8.875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8.875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8.875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8.875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8.875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8.875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8.875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8.875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8.875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8.875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8.875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8.875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8.875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8.875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8.875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8.875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8.875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8.875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8.875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8.875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8.875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8.875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8.875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8.875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19" t="s">
        <v>171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9" s="29" customFormat="1" ht="23.1" customHeight="1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9" s="29" customFormat="1" ht="23.1" customHeight="1">
      <c r="A5" s="221" t="s">
        <v>121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</row>
    <row r="6" spans="1:19" s="92" customFormat="1" ht="23.1" customHeight="1">
      <c r="A6" s="221" t="s">
        <v>192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9" s="95" customFormat="1" ht="16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4" t="s">
        <v>6</v>
      </c>
    </row>
    <row r="8" spans="1:19" s="96" customFormat="1" ht="16.5" customHeight="1">
      <c r="E8" s="218" t="s">
        <v>8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</row>
    <row r="9" spans="1:19" s="96" customFormat="1" ht="16.5" customHeight="1">
      <c r="E9" s="218" t="s">
        <v>53</v>
      </c>
      <c r="F9" s="218"/>
      <c r="G9" s="218"/>
      <c r="H9" s="218"/>
      <c r="I9" s="218"/>
      <c r="J9" s="218"/>
      <c r="K9" s="218"/>
      <c r="L9" s="218"/>
      <c r="M9" s="218"/>
      <c r="N9" s="222"/>
      <c r="O9" s="95"/>
    </row>
    <row r="10" spans="1:19" s="96" customFormat="1" ht="16.5" customHeight="1">
      <c r="E10" s="95" t="s">
        <v>54</v>
      </c>
      <c r="F10" s="95"/>
      <c r="G10" s="95" t="s">
        <v>103</v>
      </c>
      <c r="H10" s="95"/>
      <c r="I10" s="218" t="s">
        <v>60</v>
      </c>
      <c r="J10" s="218"/>
      <c r="K10" s="218"/>
      <c r="L10" s="95"/>
      <c r="M10" s="98" t="s">
        <v>104</v>
      </c>
      <c r="O10" s="95" t="s">
        <v>102</v>
      </c>
    </row>
    <row r="11" spans="1:19" s="96" customFormat="1" ht="16.5" customHeight="1">
      <c r="E11" s="95" t="s">
        <v>107</v>
      </c>
      <c r="F11" s="95"/>
      <c r="G11" s="95" t="s">
        <v>108</v>
      </c>
      <c r="H11" s="95"/>
      <c r="I11" s="95" t="s">
        <v>109</v>
      </c>
      <c r="K11" s="95" t="s">
        <v>110</v>
      </c>
      <c r="M11" s="95" t="s">
        <v>122</v>
      </c>
      <c r="N11" s="95"/>
      <c r="O11" s="95"/>
    </row>
    <row r="12" spans="1:19" s="96" customFormat="1" ht="16.5" customHeight="1">
      <c r="D12" s="94" t="s">
        <v>10</v>
      </c>
      <c r="E12" s="99" t="s">
        <v>114</v>
      </c>
      <c r="F12" s="95"/>
      <c r="G12" s="100"/>
      <c r="H12" s="95"/>
      <c r="I12" s="99" t="s">
        <v>115</v>
      </c>
      <c r="J12" s="95"/>
      <c r="K12" s="100"/>
      <c r="L12" s="95"/>
      <c r="M12" s="99" t="s">
        <v>123</v>
      </c>
      <c r="N12" s="95"/>
      <c r="O12" s="100"/>
    </row>
    <row r="13" spans="1:19" s="96" customFormat="1" ht="16.5" customHeight="1">
      <c r="A13" s="96" t="s">
        <v>193</v>
      </c>
      <c r="D13" s="94"/>
      <c r="E13" s="101">
        <v>1055963360</v>
      </c>
      <c r="F13" s="101"/>
      <c r="G13" s="101">
        <v>84140487</v>
      </c>
      <c r="H13" s="101"/>
      <c r="I13" s="101">
        <v>33088507</v>
      </c>
      <c r="J13" s="101"/>
      <c r="K13" s="101">
        <v>209720222</v>
      </c>
      <c r="L13" s="101"/>
      <c r="M13" s="107">
        <v>9805242</v>
      </c>
      <c r="N13" s="101"/>
      <c r="O13" s="101">
        <v>1392717818</v>
      </c>
      <c r="P13" s="104"/>
      <c r="Q13" s="104"/>
      <c r="R13" s="104"/>
      <c r="S13" s="104"/>
    </row>
    <row r="14" spans="1:19" s="96" customFormat="1" ht="16.5" customHeight="1">
      <c r="A14" s="106" t="s">
        <v>118</v>
      </c>
      <c r="B14" s="106"/>
      <c r="C14" s="106"/>
      <c r="D14" s="95"/>
      <c r="E14" s="105">
        <v>0</v>
      </c>
      <c r="F14" s="28"/>
      <c r="G14" s="105">
        <v>0</v>
      </c>
      <c r="H14" s="28"/>
      <c r="I14" s="105">
        <v>0</v>
      </c>
      <c r="J14" s="17"/>
      <c r="K14" s="103">
        <v>2204520</v>
      </c>
      <c r="L14" s="17"/>
      <c r="M14" s="107">
        <v>0</v>
      </c>
      <c r="N14" s="28"/>
      <c r="O14" s="103">
        <v>2204520</v>
      </c>
      <c r="Q14" s="115"/>
    </row>
    <row r="15" spans="1:19" s="96" customFormat="1" ht="16.5" customHeight="1">
      <c r="A15" s="106" t="s">
        <v>119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07">
        <v>0</v>
      </c>
      <c r="L15" s="28"/>
      <c r="M15" s="107">
        <v>1874590</v>
      </c>
      <c r="N15" s="28"/>
      <c r="O15" s="103">
        <v>1874590</v>
      </c>
      <c r="Q15" s="116"/>
    </row>
    <row r="16" spans="1:19" s="96" customFormat="1" ht="16.5" customHeight="1" thickBot="1">
      <c r="A16" s="96" t="s">
        <v>194</v>
      </c>
      <c r="D16" s="95"/>
      <c r="E16" s="117">
        <v>1055963360</v>
      </c>
      <c r="F16" s="109"/>
      <c r="G16" s="117">
        <v>84140487</v>
      </c>
      <c r="H16" s="109"/>
      <c r="I16" s="117">
        <v>33088507</v>
      </c>
      <c r="J16" s="109"/>
      <c r="K16" s="117">
        <v>211924742</v>
      </c>
      <c r="L16" s="109"/>
      <c r="M16" s="117">
        <v>11679832</v>
      </c>
      <c r="N16" s="109"/>
      <c r="O16" s="117">
        <v>1396796928</v>
      </c>
      <c r="P16" s="104">
        <f>O16-งบแสดงฐานะการเงิน!K108</f>
        <v>0</v>
      </c>
      <c r="Q16" s="104"/>
      <c r="R16" s="104"/>
      <c r="S16" s="104"/>
    </row>
    <row r="17" spans="1:19" s="96" customFormat="1" ht="16.5" customHeight="1" thickTop="1">
      <c r="D17" s="95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4"/>
      <c r="Q17" s="104"/>
      <c r="R17" s="104"/>
      <c r="S17" s="104"/>
    </row>
    <row r="18" spans="1:19" s="96" customFormat="1" ht="15.75" customHeight="1">
      <c r="A18" s="96" t="s">
        <v>179</v>
      </c>
      <c r="D18" s="94"/>
      <c r="E18" s="101">
        <v>1055963360</v>
      </c>
      <c r="F18" s="101"/>
      <c r="G18" s="101">
        <v>84140487</v>
      </c>
      <c r="H18" s="101"/>
      <c r="I18" s="101">
        <v>33061000</v>
      </c>
      <c r="J18" s="101"/>
      <c r="K18" s="101">
        <v>209197594</v>
      </c>
      <c r="L18" s="101"/>
      <c r="M18" s="194">
        <v>8411309</v>
      </c>
      <c r="N18" s="101"/>
      <c r="O18" s="101">
        <v>1390773750</v>
      </c>
      <c r="P18" s="104"/>
      <c r="Q18" s="104"/>
      <c r="R18" s="104"/>
      <c r="S18" s="104"/>
    </row>
    <row r="19" spans="1:19" s="96" customFormat="1" ht="15.75" customHeight="1">
      <c r="A19" s="106" t="s">
        <v>118</v>
      </c>
      <c r="B19" s="106"/>
      <c r="C19" s="106"/>
      <c r="D19" s="95"/>
      <c r="E19" s="105">
        <v>0</v>
      </c>
      <c r="F19" s="28"/>
      <c r="G19" s="105">
        <v>0</v>
      </c>
      <c r="H19" s="28"/>
      <c r="I19" s="105">
        <v>0</v>
      </c>
      <c r="J19" s="17"/>
      <c r="K19" s="103">
        <v>8768320</v>
      </c>
      <c r="L19" s="17"/>
      <c r="M19" s="105">
        <v>0</v>
      </c>
      <c r="N19" s="28"/>
      <c r="O19" s="103">
        <v>8768320</v>
      </c>
      <c r="P19" s="104"/>
      <c r="Q19" s="104"/>
      <c r="R19" s="104"/>
      <c r="S19" s="104"/>
    </row>
    <row r="20" spans="1:19" s="96" customFormat="1" ht="15.75" customHeight="1">
      <c r="A20" s="106" t="s">
        <v>119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07">
        <v>0</v>
      </c>
      <c r="L20" s="28"/>
      <c r="M20" s="194">
        <v>1393933</v>
      </c>
      <c r="N20" s="28"/>
      <c r="O20" s="107">
        <v>1393933</v>
      </c>
      <c r="P20" s="104"/>
      <c r="Q20" s="104"/>
      <c r="R20" s="104"/>
      <c r="S20" s="104"/>
    </row>
    <row r="21" spans="1:19" s="96" customFormat="1" ht="15.75" customHeight="1" thickBot="1">
      <c r="A21" s="96" t="s">
        <v>180</v>
      </c>
      <c r="D21" s="95"/>
      <c r="E21" s="117">
        <v>1055963360</v>
      </c>
      <c r="F21" s="109"/>
      <c r="G21" s="117">
        <v>84140487</v>
      </c>
      <c r="H21" s="109"/>
      <c r="I21" s="117">
        <v>33061000</v>
      </c>
      <c r="J21" s="109"/>
      <c r="K21" s="117">
        <v>217965914</v>
      </c>
      <c r="L21" s="109"/>
      <c r="M21" s="195">
        <v>9805242</v>
      </c>
      <c r="N21" s="109"/>
      <c r="O21" s="117">
        <v>1400936003</v>
      </c>
      <c r="Q21" s="115"/>
    </row>
    <row r="22" spans="1:19" s="96" customFormat="1" ht="15.75" customHeight="1" thickTop="1">
      <c r="A22" s="106"/>
      <c r="B22" s="106"/>
      <c r="C22" s="106"/>
      <c r="D22" s="95"/>
      <c r="E22" s="105"/>
      <c r="F22" s="28"/>
      <c r="G22" s="105"/>
      <c r="H22" s="28"/>
      <c r="I22" s="105"/>
      <c r="J22" s="17"/>
      <c r="K22" s="105"/>
      <c r="L22" s="28"/>
      <c r="M22" s="105"/>
      <c r="N22" s="28"/>
      <c r="O22" s="105"/>
      <c r="Q22" s="116"/>
    </row>
    <row r="23" spans="1:19" s="96" customFormat="1" ht="15.75" customHeight="1">
      <c r="D23" s="95"/>
      <c r="E23" s="173"/>
      <c r="F23" s="173"/>
      <c r="G23" s="173"/>
      <c r="H23" s="173"/>
      <c r="I23" s="173"/>
      <c r="J23" s="173"/>
      <c r="K23" s="173"/>
      <c r="L23" s="173"/>
      <c r="M23" s="174"/>
      <c r="N23" s="173"/>
      <c r="O23" s="173"/>
      <c r="P23" s="104"/>
      <c r="Q23" s="104"/>
      <c r="R23" s="104"/>
      <c r="S23" s="104"/>
    </row>
    <row r="24" spans="1:19" s="96" customFormat="1" ht="15.75" customHeight="1">
      <c r="D24" s="95"/>
      <c r="E24" s="173"/>
      <c r="F24" s="109"/>
      <c r="G24" s="173"/>
      <c r="H24" s="109"/>
      <c r="I24" s="173"/>
      <c r="J24" s="109"/>
      <c r="K24" s="173"/>
      <c r="L24" s="109"/>
      <c r="M24" s="174"/>
      <c r="N24" s="109"/>
      <c r="O24" s="173"/>
      <c r="P24" s="104"/>
      <c r="Q24" s="104"/>
      <c r="R24" s="104"/>
      <c r="S24" s="104"/>
    </row>
    <row r="25" spans="1:19" s="96" customFormat="1" ht="19.8" customHeight="1">
      <c r="D25" s="95"/>
      <c r="E25" s="173"/>
      <c r="F25" s="109"/>
      <c r="G25" s="173"/>
      <c r="H25" s="109"/>
      <c r="I25" s="173"/>
      <c r="J25" s="109"/>
      <c r="K25" s="173"/>
      <c r="L25" s="109"/>
      <c r="M25" s="174"/>
      <c r="N25" s="109"/>
      <c r="O25" s="173"/>
      <c r="P25" s="104"/>
      <c r="Q25" s="104"/>
      <c r="R25" s="104"/>
      <c r="S25" s="104"/>
    </row>
    <row r="26" spans="1:19" s="110" customFormat="1" ht="24" customHeight="1">
      <c r="A26" s="203" t="s">
        <v>34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</row>
    <row r="27" spans="1:19" s="110" customFormat="1" ht="24" customHeight="1"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30" spans="1:19" ht="24" customHeight="1"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  <row r="31" spans="1:19" ht="24" customHeight="1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</row>
    <row r="32" spans="1:19" ht="24" customHeight="1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24" customHeight="1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3"/>
    </row>
    <row r="34" spans="1:15" ht="24" customHeight="1">
      <c r="B34" s="114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</row>
    <row r="38" spans="1:15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>
      <c r="H60" s="169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3"/>
  <sheetViews>
    <sheetView view="pageBreakPreview" topLeftCell="A61" zoomScale="92" zoomScaleNormal="80" zoomScaleSheetLayoutView="92" workbookViewId="0">
      <selection activeCell="A76" sqref="A76"/>
    </sheetView>
  </sheetViews>
  <sheetFormatPr defaultColWidth="9.75" defaultRowHeight="17.399999999999999"/>
  <cols>
    <col min="1" max="2" width="1.625" style="118" customWidth="1"/>
    <col min="3" max="3" width="1.875" style="118" customWidth="1"/>
    <col min="4" max="4" width="1.625" style="118" customWidth="1"/>
    <col min="5" max="5" width="1.625" style="119" customWidth="1"/>
    <col min="6" max="6" width="44.75" style="119" customWidth="1"/>
    <col min="7" max="7" width="11.75" style="121" customWidth="1"/>
    <col min="8" max="8" width="0.75" style="118" customWidth="1"/>
    <col min="9" max="9" width="11.5" style="118" customWidth="1"/>
    <col min="10" max="10" width="0.75" style="118" customWidth="1"/>
    <col min="11" max="11" width="11.75" style="118" customWidth="1"/>
    <col min="12" max="12" width="0.75" style="118" customWidth="1"/>
    <col min="13" max="13" width="11.75" style="118" customWidth="1"/>
    <col min="14" max="15" width="0.125" style="118" hidden="1" customWidth="1"/>
    <col min="16" max="16" width="9.75" style="118"/>
    <col min="17" max="17" width="11.25" style="118" bestFit="1" customWidth="1"/>
    <col min="18" max="16384" width="9.75" style="118"/>
  </cols>
  <sheetData>
    <row r="1" spans="1:15" ht="24" customHeight="1">
      <c r="G1" s="118"/>
      <c r="K1" s="38"/>
      <c r="L1" s="38"/>
      <c r="M1" s="39" t="s">
        <v>0</v>
      </c>
    </row>
    <row r="2" spans="1:15" ht="24" customHeight="1">
      <c r="G2" s="118"/>
      <c r="K2" s="38"/>
      <c r="L2" s="38"/>
      <c r="M2" s="39" t="s">
        <v>1</v>
      </c>
    </row>
    <row r="3" spans="1:15" ht="24" customHeight="1">
      <c r="A3" s="223" t="s">
        <v>172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5" s="120" customFormat="1" ht="24" customHeight="1">
      <c r="A4" s="225" t="s">
        <v>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78"/>
      <c r="O4" s="178"/>
    </row>
    <row r="5" spans="1:15" s="120" customFormat="1" ht="24" customHeight="1">
      <c r="A5" s="226" t="s">
        <v>124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5" s="120" customFormat="1" ht="24" customHeight="1">
      <c r="A6" s="226" t="s">
        <v>192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5" s="120" customFormat="1" ht="17.55" customHeight="1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5" ht="17.55" customHeight="1">
      <c r="I8" s="122"/>
      <c r="J8" s="122"/>
      <c r="K8" s="122"/>
      <c r="M8" s="123" t="s">
        <v>6</v>
      </c>
    </row>
    <row r="9" spans="1:15" ht="17.55" customHeight="1">
      <c r="G9" s="227" t="s">
        <v>7</v>
      </c>
      <c r="H9" s="227"/>
      <c r="I9" s="228"/>
      <c r="K9" s="229" t="s">
        <v>8</v>
      </c>
      <c r="L9" s="230"/>
      <c r="M9" s="230"/>
    </row>
    <row r="10" spans="1:15" ht="17.55" customHeight="1">
      <c r="G10" s="124">
        <v>2566</v>
      </c>
      <c r="H10" s="125"/>
      <c r="I10" s="124">
        <v>2565</v>
      </c>
      <c r="J10" s="125"/>
      <c r="K10" s="124">
        <v>2566</v>
      </c>
      <c r="L10" s="125"/>
      <c r="M10" s="124">
        <v>2565</v>
      </c>
    </row>
    <row r="11" spans="1:15" s="127" customFormat="1" ht="17.55" customHeight="1">
      <c r="A11" s="126" t="s">
        <v>125</v>
      </c>
      <c r="E11" s="128"/>
      <c r="F11" s="128"/>
      <c r="G11" s="129"/>
      <c r="H11" s="130"/>
      <c r="I11" s="129"/>
      <c r="J11" s="130"/>
      <c r="L11" s="130"/>
    </row>
    <row r="12" spans="1:15" s="127" customFormat="1" ht="17.55" customHeight="1">
      <c r="A12" s="127" t="s">
        <v>118</v>
      </c>
      <c r="D12" s="128"/>
      <c r="E12" s="128"/>
      <c r="G12" s="131">
        <v>-17558685</v>
      </c>
      <c r="H12" s="132"/>
      <c r="I12" s="131">
        <v>16021924</v>
      </c>
      <c r="J12" s="132"/>
      <c r="K12" s="131">
        <v>2204520</v>
      </c>
      <c r="L12" s="133"/>
      <c r="M12" s="131">
        <v>8768320</v>
      </c>
    </row>
    <row r="13" spans="1:15" s="127" customFormat="1" ht="17.55" customHeight="1">
      <c r="A13" s="127" t="s">
        <v>126</v>
      </c>
      <c r="D13" s="128"/>
      <c r="E13" s="128"/>
      <c r="G13" s="134"/>
      <c r="H13" s="132"/>
      <c r="I13" s="134"/>
      <c r="J13" s="132"/>
      <c r="K13" s="134"/>
      <c r="L13" s="132"/>
      <c r="M13" s="134"/>
    </row>
    <row r="14" spans="1:15" s="127" customFormat="1" ht="17.55" customHeight="1">
      <c r="C14" s="127" t="s">
        <v>199</v>
      </c>
      <c r="D14" s="128"/>
      <c r="E14" s="128"/>
      <c r="G14" s="134">
        <v>25067416</v>
      </c>
      <c r="H14" s="132"/>
      <c r="I14" s="187">
        <f>37431138-I15</f>
        <v>25539337</v>
      </c>
      <c r="J14" s="132"/>
      <c r="K14" s="131">
        <v>736301</v>
      </c>
      <c r="L14" s="132"/>
      <c r="M14" s="193">
        <v>789109</v>
      </c>
    </row>
    <row r="15" spans="1:15" s="127" customFormat="1" ht="17.55" customHeight="1">
      <c r="C15" s="127" t="s">
        <v>200</v>
      </c>
      <c r="D15" s="128"/>
      <c r="E15" s="128"/>
      <c r="G15" s="134">
        <v>9634535</v>
      </c>
      <c r="H15" s="132"/>
      <c r="I15" s="187">
        <v>11891801</v>
      </c>
      <c r="J15" s="132"/>
      <c r="K15" s="131">
        <v>1313839</v>
      </c>
      <c r="L15" s="132"/>
      <c r="M15" s="193">
        <v>1293023</v>
      </c>
    </row>
    <row r="16" spans="1:15" s="127" customFormat="1" ht="17.55" customHeight="1">
      <c r="C16" s="127" t="s">
        <v>127</v>
      </c>
      <c r="G16" s="134">
        <v>642707</v>
      </c>
      <c r="H16" s="132"/>
      <c r="I16" s="134">
        <v>729812</v>
      </c>
      <c r="J16" s="132"/>
      <c r="K16" s="181">
        <v>20116</v>
      </c>
      <c r="L16" s="135"/>
      <c r="M16" s="181">
        <v>21669</v>
      </c>
    </row>
    <row r="17" spans="3:13" s="127" customFormat="1" ht="17.55" customHeight="1">
      <c r="C17" s="127" t="s">
        <v>210</v>
      </c>
      <c r="G17" s="134">
        <v>524681</v>
      </c>
      <c r="H17" s="132"/>
      <c r="I17" s="134">
        <v>4646113</v>
      </c>
      <c r="J17" s="132"/>
      <c r="K17" s="129">
        <v>0</v>
      </c>
      <c r="L17" s="135"/>
      <c r="M17" s="136">
        <v>45074</v>
      </c>
    </row>
    <row r="18" spans="3:13" s="127" customFormat="1" ht="17.55" customHeight="1">
      <c r="C18" s="127" t="s">
        <v>170</v>
      </c>
      <c r="G18" s="134">
        <v>0</v>
      </c>
      <c r="H18" s="132"/>
      <c r="I18" s="134">
        <v>987259</v>
      </c>
      <c r="J18" s="132"/>
      <c r="K18" s="129">
        <v>0</v>
      </c>
      <c r="L18" s="135"/>
      <c r="M18" s="136">
        <v>0</v>
      </c>
    </row>
    <row r="19" spans="3:13" s="127" customFormat="1" ht="17.55" customHeight="1">
      <c r="C19" s="127" t="s">
        <v>205</v>
      </c>
      <c r="G19" s="134"/>
      <c r="H19" s="132"/>
      <c r="I19" s="134"/>
      <c r="J19" s="132"/>
      <c r="K19" s="129"/>
      <c r="L19" s="135"/>
      <c r="M19" s="129"/>
    </row>
    <row r="20" spans="3:13" s="127" customFormat="1" ht="17.55" customHeight="1">
      <c r="D20" s="127" t="s">
        <v>128</v>
      </c>
      <c r="G20" s="134">
        <v>-238577</v>
      </c>
      <c r="H20" s="132"/>
      <c r="I20" s="134">
        <v>-45488</v>
      </c>
      <c r="J20" s="132"/>
      <c r="K20" s="129">
        <v>0</v>
      </c>
      <c r="L20" s="135"/>
      <c r="M20" s="129">
        <v>0</v>
      </c>
    </row>
    <row r="21" spans="3:13" s="127" customFormat="1" ht="17.55" customHeight="1">
      <c r="C21" s="127" t="s">
        <v>206</v>
      </c>
      <c r="G21" s="134"/>
      <c r="H21" s="132"/>
      <c r="I21" s="134"/>
      <c r="J21" s="132"/>
      <c r="K21" s="129"/>
      <c r="L21" s="135"/>
      <c r="M21" s="129"/>
    </row>
    <row r="22" spans="3:13" s="127" customFormat="1" ht="17.55" customHeight="1">
      <c r="D22" s="127" t="s">
        <v>129</v>
      </c>
      <c r="G22" s="134">
        <v>61</v>
      </c>
      <c r="H22" s="132"/>
      <c r="I22" s="134">
        <v>16526</v>
      </c>
      <c r="J22" s="132"/>
      <c r="K22" s="129">
        <v>61</v>
      </c>
      <c r="L22" s="135"/>
      <c r="M22" s="129">
        <v>16526</v>
      </c>
    </row>
    <row r="23" spans="3:13" s="127" customFormat="1" ht="17.55" customHeight="1">
      <c r="C23" s="127" t="s">
        <v>130</v>
      </c>
      <c r="G23" s="134">
        <v>-24436</v>
      </c>
      <c r="H23" s="132"/>
      <c r="I23" s="134">
        <v>9763</v>
      </c>
      <c r="J23" s="132"/>
      <c r="K23" s="134">
        <v>0</v>
      </c>
      <c r="L23" s="132"/>
      <c r="M23" s="134">
        <v>0</v>
      </c>
    </row>
    <row r="24" spans="3:13" s="127" customFormat="1" ht="17.55" customHeight="1">
      <c r="C24" s="127" t="s">
        <v>204</v>
      </c>
      <c r="G24" s="134">
        <v>-35348</v>
      </c>
      <c r="H24" s="132"/>
      <c r="I24" s="134">
        <v>-16379</v>
      </c>
      <c r="J24" s="132"/>
      <c r="K24" s="134">
        <v>-35348</v>
      </c>
      <c r="L24" s="132"/>
      <c r="M24" s="134">
        <v>-16379</v>
      </c>
    </row>
    <row r="25" spans="3:13" s="127" customFormat="1" ht="17.55" customHeight="1">
      <c r="C25" s="127" t="s">
        <v>131</v>
      </c>
      <c r="G25" s="134">
        <v>518655</v>
      </c>
      <c r="H25" s="132"/>
      <c r="I25" s="134">
        <v>-178286</v>
      </c>
      <c r="J25" s="132"/>
      <c r="K25" s="134">
        <v>498117</v>
      </c>
      <c r="L25" s="132"/>
      <c r="M25" s="134">
        <v>88592</v>
      </c>
    </row>
    <row r="26" spans="3:13" s="127" customFormat="1" ht="17.55" customHeight="1">
      <c r="C26" s="127" t="s">
        <v>208</v>
      </c>
      <c r="G26" s="134">
        <v>4114078</v>
      </c>
      <c r="H26" s="132"/>
      <c r="I26" s="134">
        <v>0</v>
      </c>
      <c r="J26" s="132"/>
      <c r="K26" s="134">
        <v>0</v>
      </c>
      <c r="L26" s="132"/>
      <c r="M26" s="134">
        <v>0</v>
      </c>
    </row>
    <row r="27" spans="3:13" s="127" customFormat="1" ht="17.55" customHeight="1">
      <c r="C27" s="127" t="s">
        <v>132</v>
      </c>
      <c r="G27" s="134">
        <v>0</v>
      </c>
      <c r="H27" s="132"/>
      <c r="I27" s="134">
        <v>326391</v>
      </c>
      <c r="J27" s="132"/>
      <c r="K27" s="181">
        <v>0</v>
      </c>
      <c r="L27" s="132"/>
      <c r="M27" s="181">
        <v>0</v>
      </c>
    </row>
    <row r="28" spans="3:13" s="127" customFormat="1" ht="17.55" customHeight="1">
      <c r="C28" s="127" t="s">
        <v>203</v>
      </c>
      <c r="G28" s="134">
        <v>-213141.94999999995</v>
      </c>
      <c r="H28" s="132"/>
      <c r="I28" s="134">
        <v>-351130</v>
      </c>
      <c r="J28" s="132"/>
      <c r="K28" s="134">
        <v>0</v>
      </c>
      <c r="L28" s="132"/>
      <c r="M28" s="134">
        <v>0</v>
      </c>
    </row>
    <row r="29" spans="3:13" s="127" customFormat="1" ht="17.55" customHeight="1">
      <c r="C29" s="127" t="s">
        <v>188</v>
      </c>
      <c r="G29" s="134">
        <v>0</v>
      </c>
      <c r="H29" s="132"/>
      <c r="I29" s="134">
        <v>19084</v>
      </c>
      <c r="J29" s="132"/>
      <c r="K29" s="134">
        <v>0</v>
      </c>
      <c r="L29" s="132"/>
      <c r="M29" s="134">
        <v>0</v>
      </c>
    </row>
    <row r="30" spans="3:13" s="127" customFormat="1" ht="17.55" customHeight="1">
      <c r="C30" s="127" t="s">
        <v>133</v>
      </c>
      <c r="G30" s="134">
        <v>-334062</v>
      </c>
      <c r="H30" s="132"/>
      <c r="I30" s="134">
        <v>-290770</v>
      </c>
      <c r="J30" s="132"/>
      <c r="K30" s="137">
        <v>-1539748</v>
      </c>
      <c r="L30" s="132"/>
      <c r="M30" s="137">
        <v>-1022989</v>
      </c>
    </row>
    <row r="31" spans="3:13" s="127" customFormat="1" ht="17.55" customHeight="1">
      <c r="C31" s="127" t="s">
        <v>83</v>
      </c>
      <c r="G31" s="131">
        <v>8935603</v>
      </c>
      <c r="H31" s="132"/>
      <c r="I31" s="131">
        <v>8842031</v>
      </c>
      <c r="J31" s="132"/>
      <c r="K31" s="136">
        <v>3097349</v>
      </c>
      <c r="L31" s="132"/>
      <c r="M31" s="136">
        <v>3127142</v>
      </c>
    </row>
    <row r="32" spans="3:13" s="127" customFormat="1" ht="17.55" customHeight="1">
      <c r="C32" s="127" t="s">
        <v>85</v>
      </c>
      <c r="G32" s="138">
        <v>4575549</v>
      </c>
      <c r="H32" s="132"/>
      <c r="I32" s="138">
        <v>6933915</v>
      </c>
      <c r="J32" s="132"/>
      <c r="K32" s="138">
        <v>-7545</v>
      </c>
      <c r="L32" s="132"/>
      <c r="M32" s="138">
        <v>-35440</v>
      </c>
    </row>
    <row r="33" spans="1:17" s="127" customFormat="1" ht="17.55" customHeight="1">
      <c r="A33" s="127" t="s">
        <v>134</v>
      </c>
      <c r="G33" s="131"/>
      <c r="H33" s="132"/>
      <c r="I33" s="131"/>
      <c r="J33" s="132"/>
      <c r="K33" s="135"/>
      <c r="L33" s="132"/>
      <c r="M33" s="135"/>
    </row>
    <row r="34" spans="1:17" s="127" customFormat="1" ht="17.55" customHeight="1">
      <c r="C34" s="127" t="s">
        <v>135</v>
      </c>
      <c r="G34" s="136">
        <v>35609035</v>
      </c>
      <c r="H34" s="132"/>
      <c r="I34" s="136">
        <v>75081903</v>
      </c>
      <c r="J34" s="131"/>
      <c r="K34" s="136">
        <v>6287662</v>
      </c>
      <c r="L34" s="131"/>
      <c r="M34" s="136">
        <v>13074647</v>
      </c>
      <c r="P34" s="139"/>
      <c r="Q34" s="135"/>
    </row>
    <row r="35" spans="1:17" s="127" customFormat="1" ht="17.25" customHeight="1">
      <c r="G35" s="136"/>
      <c r="H35" s="132"/>
      <c r="I35" s="136"/>
      <c r="J35" s="131"/>
      <c r="K35" s="136"/>
      <c r="L35" s="131"/>
      <c r="M35" s="136"/>
      <c r="P35" s="139"/>
      <c r="Q35" s="135"/>
    </row>
    <row r="36" spans="1:17" s="127" customFormat="1" ht="17.25" customHeight="1">
      <c r="G36" s="136"/>
      <c r="H36" s="132"/>
      <c r="I36" s="136"/>
      <c r="J36" s="131"/>
      <c r="K36" s="136"/>
      <c r="L36" s="131"/>
      <c r="M36" s="136"/>
      <c r="P36" s="139"/>
      <c r="Q36" s="135"/>
    </row>
    <row r="37" spans="1:17" s="127" customFormat="1" ht="17.25" customHeight="1">
      <c r="G37" s="136"/>
      <c r="H37" s="132"/>
      <c r="I37" s="136"/>
      <c r="J37" s="131"/>
      <c r="K37" s="136"/>
      <c r="L37" s="131"/>
      <c r="M37" s="136"/>
      <c r="P37" s="139"/>
      <c r="Q37" s="135"/>
    </row>
    <row r="38" spans="1:17" s="127" customFormat="1" ht="26.4" customHeight="1">
      <c r="G38" s="136"/>
      <c r="H38" s="132"/>
      <c r="I38" s="136"/>
      <c r="J38" s="131"/>
      <c r="K38" s="136"/>
      <c r="L38" s="131"/>
      <c r="M38" s="136"/>
      <c r="P38" s="139"/>
      <c r="Q38" s="135"/>
    </row>
    <row r="39" spans="1:17" ht="27" customHeight="1">
      <c r="A39" s="140" t="s">
        <v>34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</row>
    <row r="40" spans="1:17" ht="23.4">
      <c r="G40" s="118"/>
      <c r="K40" s="38"/>
      <c r="L40" s="38"/>
      <c r="M40" s="39" t="s">
        <v>0</v>
      </c>
    </row>
    <row r="41" spans="1:17" ht="23.4">
      <c r="G41" s="118"/>
      <c r="K41" s="38"/>
      <c r="L41" s="38"/>
      <c r="M41" s="39" t="s">
        <v>1</v>
      </c>
      <c r="P41" s="120"/>
    </row>
    <row r="42" spans="1:17" ht="23.4">
      <c r="A42" s="223" t="s">
        <v>99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P42" s="120"/>
    </row>
    <row r="43" spans="1:17" s="120" customFormat="1" ht="23.4">
      <c r="A43" s="225" t="s">
        <v>3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</row>
    <row r="44" spans="1:17" s="120" customFormat="1" ht="23.4">
      <c r="A44" s="226" t="s">
        <v>136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P44" s="127"/>
    </row>
    <row r="45" spans="1:17" s="120" customFormat="1" ht="23.4">
      <c r="A45" s="226" t="s">
        <v>192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179"/>
      <c r="O45" s="179"/>
      <c r="P45" s="127"/>
    </row>
    <row r="46" spans="1:17" s="120" customFormat="1" ht="17.55" customHeight="1">
      <c r="A46" s="179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27"/>
    </row>
    <row r="47" spans="1:17" s="127" customFormat="1" ht="17.55" customHeight="1">
      <c r="E47" s="128"/>
      <c r="F47" s="128"/>
      <c r="G47" s="141"/>
      <c r="I47" s="142"/>
      <c r="J47" s="142"/>
      <c r="K47" s="142"/>
      <c r="M47" s="143" t="s">
        <v>6</v>
      </c>
      <c r="P47" s="128"/>
    </row>
    <row r="48" spans="1:17" s="127" customFormat="1" ht="17.55" customHeight="1">
      <c r="E48" s="128"/>
      <c r="F48" s="128"/>
      <c r="G48" s="231" t="s">
        <v>7</v>
      </c>
      <c r="H48" s="231"/>
      <c r="I48" s="232"/>
      <c r="K48" s="233" t="s">
        <v>8</v>
      </c>
      <c r="L48" s="234"/>
      <c r="M48" s="234"/>
    </row>
    <row r="49" spans="1:17" s="128" customFormat="1" ht="17.55" customHeight="1">
      <c r="G49" s="124">
        <v>2566</v>
      </c>
      <c r="H49" s="125"/>
      <c r="I49" s="124">
        <v>2565</v>
      </c>
      <c r="J49" s="125"/>
      <c r="K49" s="124">
        <v>2566</v>
      </c>
      <c r="L49" s="125"/>
      <c r="M49" s="124">
        <v>2565</v>
      </c>
      <c r="P49" s="127"/>
    </row>
    <row r="50" spans="1:17" s="128" customFormat="1" ht="17.55" customHeight="1">
      <c r="A50" s="126" t="s">
        <v>137</v>
      </c>
      <c r="G50" s="144"/>
      <c r="H50" s="125"/>
      <c r="I50" s="144"/>
      <c r="J50" s="125"/>
      <c r="K50" s="144"/>
      <c r="L50" s="125"/>
      <c r="M50" s="144"/>
      <c r="P50" s="127"/>
    </row>
    <row r="51" spans="1:17" s="127" customFormat="1" ht="17.55" customHeight="1">
      <c r="A51" s="127" t="s">
        <v>138</v>
      </c>
      <c r="G51" s="131"/>
      <c r="H51" s="132"/>
      <c r="I51" s="131"/>
      <c r="J51" s="131"/>
      <c r="K51" s="131"/>
      <c r="L51" s="131"/>
      <c r="M51" s="131"/>
    </row>
    <row r="52" spans="1:17" s="127" customFormat="1" ht="17.55" customHeight="1">
      <c r="C52" s="145" t="s">
        <v>13</v>
      </c>
      <c r="E52" s="145"/>
      <c r="G52" s="134">
        <v>59833651</v>
      </c>
      <c r="H52" s="132"/>
      <c r="I52" s="134">
        <v>-41118030</v>
      </c>
      <c r="J52" s="136"/>
      <c r="K52" s="136">
        <v>26030361</v>
      </c>
      <c r="L52" s="136"/>
      <c r="M52" s="136">
        <v>-37764220</v>
      </c>
    </row>
    <row r="53" spans="1:17" s="127" customFormat="1" ht="17.55" customHeight="1">
      <c r="C53" s="145" t="s">
        <v>139</v>
      </c>
      <c r="E53" s="145"/>
      <c r="G53" s="134">
        <v>17803332</v>
      </c>
      <c r="H53" s="132"/>
      <c r="I53" s="134">
        <v>-20560015</v>
      </c>
      <c r="J53" s="132"/>
      <c r="K53" s="136">
        <v>267087</v>
      </c>
      <c r="L53" s="132"/>
      <c r="M53" s="136">
        <v>-10204848</v>
      </c>
    </row>
    <row r="54" spans="1:17" s="127" customFormat="1" ht="17.55" customHeight="1">
      <c r="C54" s="145" t="s">
        <v>14</v>
      </c>
      <c r="E54" s="145"/>
      <c r="G54" s="134">
        <v>-8950472</v>
      </c>
      <c r="H54" s="132"/>
      <c r="I54" s="134">
        <v>-2405100</v>
      </c>
      <c r="J54" s="132"/>
      <c r="K54" s="135">
        <v>-8741507</v>
      </c>
      <c r="L54" s="132"/>
      <c r="M54" s="135">
        <v>-2125674</v>
      </c>
    </row>
    <row r="55" spans="1:17" s="127" customFormat="1" ht="17.55" customHeight="1">
      <c r="C55" s="145" t="s">
        <v>17</v>
      </c>
      <c r="E55" s="145"/>
      <c r="G55" s="134">
        <v>-1040527</v>
      </c>
      <c r="H55" s="132"/>
      <c r="I55" s="134">
        <v>-2556872</v>
      </c>
      <c r="J55" s="132"/>
      <c r="K55" s="131">
        <v>98392</v>
      </c>
      <c r="L55" s="132"/>
      <c r="M55" s="131">
        <v>-826983</v>
      </c>
    </row>
    <row r="56" spans="1:17" s="127" customFormat="1" ht="17.55" customHeight="1">
      <c r="C56" s="145" t="s">
        <v>31</v>
      </c>
      <c r="E56" s="145"/>
      <c r="G56" s="134">
        <v>-762090</v>
      </c>
      <c r="H56" s="132"/>
      <c r="I56" s="134">
        <v>-1118353</v>
      </c>
      <c r="J56" s="132"/>
      <c r="K56" s="134">
        <v>-763091</v>
      </c>
      <c r="L56" s="132"/>
      <c r="M56" s="134">
        <v>-1141853</v>
      </c>
    </row>
    <row r="57" spans="1:17" s="127" customFormat="1" ht="17.55" customHeight="1">
      <c r="A57" s="127" t="s">
        <v>140</v>
      </c>
      <c r="C57" s="128"/>
      <c r="D57" s="128"/>
      <c r="G57" s="131"/>
      <c r="H57" s="132"/>
      <c r="I57" s="131"/>
      <c r="J57" s="132"/>
      <c r="K57" s="135"/>
      <c r="L57" s="132"/>
      <c r="M57" s="135"/>
    </row>
    <row r="58" spans="1:17" s="127" customFormat="1" ht="17.55" customHeight="1">
      <c r="C58" s="145" t="s">
        <v>40</v>
      </c>
      <c r="D58" s="145"/>
      <c r="G58" s="134">
        <v>-54172639</v>
      </c>
      <c r="H58" s="132"/>
      <c r="I58" s="134">
        <v>21294860</v>
      </c>
      <c r="J58" s="132"/>
      <c r="K58" s="132">
        <v>-49663517</v>
      </c>
      <c r="L58" s="132"/>
      <c r="M58" s="132">
        <v>24482400</v>
      </c>
    </row>
    <row r="59" spans="1:17" s="127" customFormat="1" ht="17.55" customHeight="1">
      <c r="C59" s="145" t="s">
        <v>44</v>
      </c>
      <c r="D59" s="145"/>
      <c r="G59" s="134">
        <v>-239724.05000000005</v>
      </c>
      <c r="H59" s="171"/>
      <c r="I59" s="134">
        <v>897659</v>
      </c>
      <c r="J59" s="132"/>
      <c r="K59" s="132">
        <v>718767</v>
      </c>
      <c r="L59" s="132"/>
      <c r="M59" s="132">
        <v>1078385</v>
      </c>
    </row>
    <row r="60" spans="1:17" s="127" customFormat="1" ht="17.55" customHeight="1">
      <c r="C60" s="145" t="s">
        <v>48</v>
      </c>
      <c r="D60" s="145"/>
      <c r="G60" s="134">
        <v>-88071</v>
      </c>
      <c r="H60" s="171"/>
      <c r="I60" s="134">
        <v>459313</v>
      </c>
      <c r="J60" s="132"/>
      <c r="K60" s="134">
        <v>0</v>
      </c>
      <c r="L60" s="132"/>
      <c r="M60" s="132">
        <v>-4000</v>
      </c>
    </row>
    <row r="61" spans="1:17" s="127" customFormat="1" ht="17.55" customHeight="1">
      <c r="A61" s="145" t="s">
        <v>141</v>
      </c>
      <c r="G61" s="146">
        <v>47992495</v>
      </c>
      <c r="H61" s="132"/>
      <c r="I61" s="146">
        <v>29975365</v>
      </c>
      <c r="J61" s="132"/>
      <c r="K61" s="146">
        <v>-25765846</v>
      </c>
      <c r="L61" s="132"/>
      <c r="M61" s="146">
        <v>-13432146</v>
      </c>
    </row>
    <row r="62" spans="1:17" s="127" customFormat="1" ht="17.55" customHeight="1">
      <c r="A62" s="145" t="s">
        <v>207</v>
      </c>
      <c r="D62" s="145"/>
      <c r="G62" s="134">
        <v>-5191188</v>
      </c>
      <c r="H62" s="132"/>
      <c r="I62" s="134">
        <v>-4136690</v>
      </c>
      <c r="J62" s="132"/>
      <c r="K62" s="135">
        <v>-493586</v>
      </c>
      <c r="L62" s="132"/>
      <c r="M62" s="135">
        <v>-443525</v>
      </c>
    </row>
    <row r="63" spans="1:17" s="127" customFormat="1" ht="17.55" customHeight="1">
      <c r="A63" s="145" t="s">
        <v>142</v>
      </c>
      <c r="D63" s="145"/>
      <c r="G63" s="131">
        <v>-1688320</v>
      </c>
      <c r="H63" s="132"/>
      <c r="I63" s="131">
        <v>-1649994</v>
      </c>
      <c r="J63" s="132"/>
      <c r="K63" s="189">
        <v>0</v>
      </c>
      <c r="L63" s="132"/>
      <c r="M63" s="189">
        <v>0</v>
      </c>
    </row>
    <row r="64" spans="1:17" s="127" customFormat="1" ht="17.55" customHeight="1">
      <c r="D64" s="145" t="s">
        <v>143</v>
      </c>
      <c r="G64" s="147">
        <v>41112987</v>
      </c>
      <c r="H64" s="132"/>
      <c r="I64" s="147">
        <v>24188681</v>
      </c>
      <c r="J64" s="132"/>
      <c r="K64" s="147">
        <v>-26259432</v>
      </c>
      <c r="L64" s="132"/>
      <c r="M64" s="147">
        <v>-13875671</v>
      </c>
      <c r="P64" s="148"/>
      <c r="Q64" s="182"/>
    </row>
    <row r="65" spans="1:17" s="127" customFormat="1" ht="17.55" customHeight="1">
      <c r="A65" s="126" t="s">
        <v>144</v>
      </c>
      <c r="E65" s="128"/>
      <c r="F65" s="128"/>
      <c r="G65" s="129"/>
      <c r="H65" s="149"/>
      <c r="I65" s="129"/>
      <c r="J65" s="130"/>
      <c r="K65" s="150"/>
      <c r="L65" s="130"/>
      <c r="M65" s="150"/>
    </row>
    <row r="66" spans="1:17" s="127" customFormat="1" ht="17.55" customHeight="1">
      <c r="A66" s="127" t="s">
        <v>186</v>
      </c>
      <c r="E66" s="128"/>
      <c r="F66" s="128"/>
      <c r="G66" s="129">
        <v>16016350</v>
      </c>
      <c r="H66" s="149"/>
      <c r="I66" s="129">
        <v>21400000</v>
      </c>
      <c r="J66" s="130"/>
      <c r="K66" s="189">
        <v>0</v>
      </c>
      <c r="L66" s="189"/>
      <c r="M66" s="189">
        <v>0</v>
      </c>
    </row>
    <row r="67" spans="1:17" s="127" customFormat="1" ht="17.55" customHeight="1">
      <c r="A67" s="127" t="s">
        <v>187</v>
      </c>
      <c r="E67" s="128"/>
      <c r="F67" s="128"/>
      <c r="G67" s="134">
        <v>-32316350</v>
      </c>
      <c r="H67" s="149"/>
      <c r="I67" s="134">
        <v>-7000000</v>
      </c>
      <c r="J67" s="130"/>
      <c r="K67" s="189">
        <v>0</v>
      </c>
      <c r="L67" s="189"/>
      <c r="M67" s="189">
        <v>0</v>
      </c>
    </row>
    <row r="68" spans="1:17" s="127" customFormat="1" ht="17.55" customHeight="1">
      <c r="A68" s="127" t="s">
        <v>145</v>
      </c>
      <c r="E68" s="128"/>
      <c r="F68" s="128"/>
      <c r="G68" s="134">
        <v>10000000</v>
      </c>
      <c r="H68" s="151"/>
      <c r="I68" s="134">
        <v>1500000</v>
      </c>
      <c r="J68" s="151"/>
      <c r="K68" s="134">
        <v>10000000</v>
      </c>
      <c r="L68" s="151"/>
      <c r="M68" s="134">
        <v>1500000</v>
      </c>
    </row>
    <row r="69" spans="1:17" s="127" customFormat="1" ht="17.55" customHeight="1">
      <c r="A69" s="127" t="s">
        <v>201</v>
      </c>
      <c r="E69" s="128"/>
      <c r="F69" s="128"/>
      <c r="G69" s="134">
        <v>-11000000</v>
      </c>
      <c r="H69" s="151"/>
      <c r="I69" s="134">
        <v>0</v>
      </c>
      <c r="J69" s="151"/>
      <c r="K69" s="135">
        <v>-11000000</v>
      </c>
      <c r="L69" s="151"/>
      <c r="M69" s="189">
        <v>0</v>
      </c>
    </row>
    <row r="70" spans="1:17" s="127" customFormat="1" ht="17.55" customHeight="1">
      <c r="A70" s="127" t="s">
        <v>146</v>
      </c>
      <c r="E70" s="128"/>
      <c r="F70" s="128"/>
      <c r="G70" s="134">
        <v>0</v>
      </c>
      <c r="H70" s="151"/>
      <c r="I70" s="134">
        <v>0</v>
      </c>
      <c r="J70" s="151"/>
      <c r="K70" s="134">
        <v>11500000</v>
      </c>
      <c r="L70" s="151"/>
      <c r="M70" s="134">
        <v>0</v>
      </c>
    </row>
    <row r="71" spans="1:17" s="127" customFormat="1" ht="17.55" customHeight="1">
      <c r="A71" s="127" t="s">
        <v>182</v>
      </c>
      <c r="E71" s="128"/>
      <c r="F71" s="128"/>
      <c r="G71" s="187">
        <v>0</v>
      </c>
      <c r="H71" s="188"/>
      <c r="I71" s="187">
        <v>0</v>
      </c>
      <c r="J71" s="188"/>
      <c r="K71" s="187">
        <v>0</v>
      </c>
      <c r="L71" s="188"/>
      <c r="M71" s="187">
        <v>-11000000</v>
      </c>
    </row>
    <row r="72" spans="1:17" s="127" customFormat="1" ht="17.55" customHeight="1">
      <c r="A72" s="127" t="s">
        <v>147</v>
      </c>
      <c r="E72" s="128"/>
      <c r="F72" s="128"/>
      <c r="G72" s="134">
        <v>-3877675</v>
      </c>
      <c r="H72" s="151"/>
      <c r="I72" s="134">
        <v>-13644625</v>
      </c>
      <c r="J72" s="151"/>
      <c r="K72" s="134">
        <v>-471061</v>
      </c>
      <c r="L72" s="151"/>
      <c r="M72" s="134">
        <v>-153904</v>
      </c>
    </row>
    <row r="73" spans="1:17" s="127" customFormat="1" ht="17.55" customHeight="1">
      <c r="A73" s="127" t="s">
        <v>148</v>
      </c>
      <c r="E73" s="128"/>
      <c r="F73" s="128"/>
      <c r="G73" s="134">
        <v>23487383</v>
      </c>
      <c r="H73" s="151"/>
      <c r="I73" s="134">
        <v>1903320</v>
      </c>
      <c r="J73" s="151"/>
      <c r="K73" s="134">
        <v>0</v>
      </c>
      <c r="L73" s="151"/>
      <c r="M73" s="134">
        <v>0</v>
      </c>
    </row>
    <row r="74" spans="1:17" s="127" customFormat="1" ht="17.55" customHeight="1">
      <c r="A74" s="127" t="s">
        <v>183</v>
      </c>
      <c r="E74" s="128"/>
      <c r="F74" s="128"/>
      <c r="G74" s="134">
        <v>0</v>
      </c>
      <c r="H74" s="151"/>
      <c r="I74" s="134">
        <v>-14950</v>
      </c>
      <c r="J74" s="151"/>
      <c r="K74" s="134">
        <v>0</v>
      </c>
      <c r="L74" s="151"/>
      <c r="M74" s="134">
        <v>-14950</v>
      </c>
    </row>
    <row r="75" spans="1:17" s="127" customFormat="1" ht="17.55" customHeight="1">
      <c r="A75" s="127" t="s">
        <v>212</v>
      </c>
      <c r="E75" s="128"/>
      <c r="F75" s="128"/>
      <c r="G75" s="134">
        <v>220184</v>
      </c>
      <c r="H75" s="151"/>
      <c r="I75" s="134">
        <v>396680</v>
      </c>
      <c r="J75" s="151"/>
      <c r="K75" s="134">
        <v>31115</v>
      </c>
      <c r="L75" s="151"/>
      <c r="M75" s="134">
        <v>404784</v>
      </c>
    </row>
    <row r="76" spans="1:17" s="127" customFormat="1" ht="17.55" customHeight="1">
      <c r="D76" s="127" t="s">
        <v>149</v>
      </c>
      <c r="E76" s="128"/>
      <c r="F76" s="128"/>
      <c r="G76" s="147">
        <v>2529892</v>
      </c>
      <c r="H76" s="152"/>
      <c r="I76" s="147">
        <v>4540425</v>
      </c>
      <c r="J76" s="152"/>
      <c r="K76" s="147">
        <v>10060054</v>
      </c>
      <c r="L76" s="152"/>
      <c r="M76" s="147">
        <v>-9264070</v>
      </c>
      <c r="Q76" s="148"/>
    </row>
    <row r="77" spans="1:17" s="127" customFormat="1" ht="18.600000000000001" customHeight="1">
      <c r="E77" s="128"/>
      <c r="F77" s="128"/>
      <c r="G77" s="196"/>
      <c r="H77" s="152"/>
      <c r="I77" s="196"/>
      <c r="J77" s="152"/>
      <c r="K77" s="196"/>
      <c r="L77" s="152"/>
      <c r="M77" s="196"/>
      <c r="Q77" s="148"/>
    </row>
    <row r="78" spans="1:17" s="127" customFormat="1" ht="16.2" customHeight="1">
      <c r="E78" s="128"/>
      <c r="F78" s="128"/>
      <c r="G78" s="151"/>
      <c r="H78" s="152"/>
      <c r="I78" s="151"/>
      <c r="J78" s="152"/>
      <c r="K78" s="151"/>
      <c r="L78" s="152"/>
      <c r="M78" s="134"/>
    </row>
    <row r="79" spans="1:17" s="127" customFormat="1" ht="23.4" customHeight="1">
      <c r="A79" s="217" t="s">
        <v>34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</row>
    <row r="80" spans="1:17" ht="23.4">
      <c r="G80" s="118"/>
      <c r="K80" s="38"/>
      <c r="L80" s="38"/>
      <c r="M80" s="39" t="s">
        <v>0</v>
      </c>
    </row>
    <row r="81" spans="1:16" ht="23.4">
      <c r="G81" s="118"/>
      <c r="K81" s="38"/>
      <c r="L81" s="38"/>
      <c r="M81" s="39" t="s">
        <v>1</v>
      </c>
      <c r="P81" s="120"/>
    </row>
    <row r="82" spans="1:16" ht="23.4">
      <c r="A82" s="223" t="s">
        <v>120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P82" s="120"/>
    </row>
    <row r="83" spans="1:16" s="120" customFormat="1" ht="23.4">
      <c r="A83" s="225" t="s">
        <v>3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</row>
    <row r="84" spans="1:16" s="120" customFormat="1" ht="23.4">
      <c r="A84" s="226" t="s">
        <v>136</v>
      </c>
      <c r="B84" s="226"/>
      <c r="C84" s="226"/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P84" s="127"/>
    </row>
    <row r="85" spans="1:16" s="120" customFormat="1" ht="23.4">
      <c r="A85" s="226" t="s">
        <v>192</v>
      </c>
      <c r="B85" s="226"/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179"/>
      <c r="O85" s="179"/>
      <c r="P85" s="127"/>
    </row>
    <row r="86" spans="1:16" s="120" customFormat="1" ht="17.5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27"/>
    </row>
    <row r="87" spans="1:16" s="127" customFormat="1" ht="17.55" customHeight="1">
      <c r="E87" s="128"/>
      <c r="F87" s="128"/>
      <c r="G87" s="141"/>
      <c r="I87" s="142"/>
      <c r="J87" s="142"/>
      <c r="K87" s="142"/>
      <c r="M87" s="143" t="s">
        <v>6</v>
      </c>
      <c r="P87" s="128"/>
    </row>
    <row r="88" spans="1:16" s="127" customFormat="1" ht="17.55" customHeight="1">
      <c r="E88" s="128"/>
      <c r="F88" s="128"/>
      <c r="G88" s="231" t="s">
        <v>7</v>
      </c>
      <c r="H88" s="231"/>
      <c r="I88" s="232"/>
      <c r="K88" s="233" t="s">
        <v>8</v>
      </c>
      <c r="L88" s="234"/>
      <c r="M88" s="234"/>
    </row>
    <row r="89" spans="1:16" s="128" customFormat="1" ht="17.55" customHeight="1">
      <c r="G89" s="124">
        <v>2566</v>
      </c>
      <c r="H89" s="125"/>
      <c r="I89" s="124">
        <v>2565</v>
      </c>
      <c r="J89" s="125"/>
      <c r="K89" s="124">
        <v>2566</v>
      </c>
      <c r="L89" s="125"/>
      <c r="M89" s="124">
        <v>2565</v>
      </c>
      <c r="P89" s="127"/>
    </row>
    <row r="90" spans="1:16" s="127" customFormat="1" ht="17.55" customHeight="1">
      <c r="A90" s="126" t="s">
        <v>150</v>
      </c>
      <c r="E90" s="128"/>
      <c r="F90" s="128"/>
      <c r="G90" s="129"/>
      <c r="H90" s="153"/>
      <c r="I90" s="129"/>
      <c r="J90" s="154"/>
      <c r="K90" s="150"/>
      <c r="L90" s="154"/>
      <c r="M90" s="150"/>
    </row>
    <row r="91" spans="1:16" s="127" customFormat="1" ht="17.55" customHeight="1">
      <c r="A91" s="127" t="s">
        <v>209</v>
      </c>
      <c r="E91" s="128"/>
      <c r="F91" s="128"/>
      <c r="G91" s="181">
        <v>1251447</v>
      </c>
      <c r="H91" s="153"/>
      <c r="I91" s="181">
        <v>38156298</v>
      </c>
      <c r="J91" s="154"/>
      <c r="K91" s="181">
        <v>25469403</v>
      </c>
      <c r="L91" s="154"/>
      <c r="M91" s="150">
        <v>27835040</v>
      </c>
    </row>
    <row r="92" spans="1:16" s="127" customFormat="1" ht="17.55" customHeight="1">
      <c r="A92" s="127" t="s">
        <v>151</v>
      </c>
      <c r="E92" s="128"/>
      <c r="F92" s="128"/>
      <c r="G92" s="151">
        <v>-1951469</v>
      </c>
      <c r="H92" s="153"/>
      <c r="I92" s="151">
        <v>-4850439</v>
      </c>
      <c r="J92" s="154"/>
      <c r="K92" s="134">
        <v>0</v>
      </c>
      <c r="L92" s="154"/>
      <c r="M92" s="134">
        <v>0</v>
      </c>
    </row>
    <row r="93" spans="1:16" s="127" customFormat="1" ht="17.55" customHeight="1">
      <c r="A93" s="127" t="s">
        <v>168</v>
      </c>
      <c r="E93" s="128"/>
      <c r="F93" s="128"/>
      <c r="G93" s="134">
        <v>0</v>
      </c>
      <c r="H93" s="153"/>
      <c r="I93" s="134">
        <v>0</v>
      </c>
      <c r="J93" s="154"/>
      <c r="K93" s="134">
        <v>0</v>
      </c>
      <c r="L93" s="154"/>
      <c r="M93" s="151">
        <v>-1875000</v>
      </c>
    </row>
    <row r="94" spans="1:16" s="127" customFormat="1" ht="17.55" customHeight="1">
      <c r="A94" s="127" t="s">
        <v>152</v>
      </c>
      <c r="E94" s="128"/>
      <c r="F94" s="128"/>
      <c r="G94" s="181">
        <v>0</v>
      </c>
      <c r="H94" s="153"/>
      <c r="I94" s="181">
        <v>19764422</v>
      </c>
      <c r="J94" s="154"/>
      <c r="K94" s="134">
        <v>0</v>
      </c>
      <c r="L94" s="154"/>
      <c r="M94" s="134">
        <v>0</v>
      </c>
    </row>
    <row r="95" spans="1:16" s="127" customFormat="1" ht="17.55" customHeight="1">
      <c r="A95" s="127" t="s">
        <v>167</v>
      </c>
      <c r="E95" s="128"/>
      <c r="F95" s="128"/>
      <c r="G95" s="151">
        <v>-44489723</v>
      </c>
      <c r="H95" s="153"/>
      <c r="I95" s="151">
        <v>-45613777</v>
      </c>
      <c r="J95" s="154"/>
      <c r="K95" s="150">
        <v>-940307</v>
      </c>
      <c r="L95" s="154"/>
      <c r="M95" s="150">
        <v>-824237</v>
      </c>
    </row>
    <row r="96" spans="1:16" s="127" customFormat="1" ht="17.55" customHeight="1">
      <c r="A96" s="127" t="s">
        <v>153</v>
      </c>
      <c r="E96" s="128"/>
      <c r="F96" s="128"/>
      <c r="G96" s="155">
        <v>-8715588</v>
      </c>
      <c r="H96" s="153"/>
      <c r="I96" s="155">
        <v>-9202141</v>
      </c>
      <c r="J96" s="154"/>
      <c r="K96" s="150">
        <v>-2877334</v>
      </c>
      <c r="L96" s="154"/>
      <c r="M96" s="150">
        <v>-3498630</v>
      </c>
    </row>
    <row r="97" spans="1:19" s="127" customFormat="1" ht="17.55" customHeight="1">
      <c r="D97" s="127" t="s">
        <v>154</v>
      </c>
      <c r="E97" s="128"/>
      <c r="F97" s="128"/>
      <c r="G97" s="156">
        <v>-53905333</v>
      </c>
      <c r="H97" s="153"/>
      <c r="I97" s="156">
        <v>-1745637</v>
      </c>
      <c r="J97" s="154"/>
      <c r="K97" s="156">
        <v>21651762</v>
      </c>
      <c r="L97" s="154"/>
      <c r="M97" s="156">
        <v>21637173</v>
      </c>
    </row>
    <row r="98" spans="1:19" s="127" customFormat="1" ht="17.55" customHeight="1">
      <c r="A98" s="127" t="s">
        <v>155</v>
      </c>
      <c r="E98" s="128"/>
      <c r="F98" s="128"/>
      <c r="G98" s="157">
        <v>-10262454</v>
      </c>
      <c r="H98" s="153"/>
      <c r="I98" s="157">
        <v>26983469</v>
      </c>
      <c r="J98" s="154"/>
      <c r="K98" s="157">
        <v>5452384</v>
      </c>
      <c r="L98" s="154"/>
      <c r="M98" s="157">
        <v>-1502568</v>
      </c>
    </row>
    <row r="99" spans="1:19" s="127" customFormat="1" ht="17.55" customHeight="1">
      <c r="A99" s="127" t="s">
        <v>156</v>
      </c>
      <c r="E99" s="128"/>
      <c r="F99" s="128"/>
      <c r="G99" s="158">
        <v>109997333</v>
      </c>
      <c r="H99" s="153"/>
      <c r="I99" s="158">
        <v>89536179</v>
      </c>
      <c r="J99" s="154"/>
      <c r="K99" s="159">
        <v>15547458</v>
      </c>
      <c r="L99" s="154"/>
      <c r="M99" s="159">
        <v>9556718</v>
      </c>
    </row>
    <row r="100" spans="1:19" s="127" customFormat="1" ht="17.55" customHeight="1" thickBot="1">
      <c r="A100" s="127" t="s">
        <v>157</v>
      </c>
      <c r="E100" s="128"/>
      <c r="F100" s="128"/>
      <c r="G100" s="160">
        <v>99734879</v>
      </c>
      <c r="H100" s="153"/>
      <c r="I100" s="160">
        <v>116519648</v>
      </c>
      <c r="J100" s="154"/>
      <c r="K100" s="160">
        <v>20999842</v>
      </c>
      <c r="L100" s="154"/>
      <c r="M100" s="160">
        <v>8054150</v>
      </c>
      <c r="P100" s="139"/>
      <c r="Q100" s="139"/>
      <c r="S100" s="139"/>
    </row>
    <row r="101" spans="1:19" s="127" customFormat="1" ht="17.55" customHeight="1" thickTop="1">
      <c r="E101" s="128"/>
      <c r="F101" s="128"/>
      <c r="G101" s="183"/>
      <c r="I101" s="161"/>
      <c r="K101" s="161"/>
      <c r="M101" s="161"/>
    </row>
    <row r="102" spans="1:19" s="127" customFormat="1" ht="17.55" customHeight="1">
      <c r="A102" s="162" t="s">
        <v>158</v>
      </c>
      <c r="E102" s="128"/>
      <c r="F102" s="128"/>
      <c r="G102" s="165"/>
      <c r="I102" s="163"/>
      <c r="K102" s="164"/>
      <c r="M102" s="164"/>
    </row>
    <row r="103" spans="1:19" s="127" customFormat="1" ht="17.55" customHeight="1">
      <c r="A103" s="127" t="s">
        <v>159</v>
      </c>
      <c r="E103" s="128"/>
      <c r="F103" s="128"/>
      <c r="G103" s="165"/>
      <c r="I103" s="165"/>
      <c r="N103" s="154"/>
    </row>
    <row r="104" spans="1:19" s="127" customFormat="1" ht="17.55" customHeight="1">
      <c r="B104" s="127" t="s">
        <v>160</v>
      </c>
      <c r="D104" s="127" t="s">
        <v>176</v>
      </c>
      <c r="G104" s="167">
        <v>0</v>
      </c>
      <c r="I104" s="167">
        <v>1903320</v>
      </c>
      <c r="K104" s="167">
        <v>0</v>
      </c>
      <c r="L104" s="166"/>
      <c r="M104" s="167">
        <v>0</v>
      </c>
    </row>
    <row r="105" spans="1:19" s="127" customFormat="1" ht="17.55" customHeight="1">
      <c r="B105" s="127" t="s">
        <v>162</v>
      </c>
      <c r="D105" s="127" t="s">
        <v>161</v>
      </c>
      <c r="G105" s="151">
        <v>-282194</v>
      </c>
      <c r="I105" s="151">
        <v>-11556939</v>
      </c>
      <c r="K105" s="151">
        <v>-278986</v>
      </c>
      <c r="L105" s="166"/>
      <c r="M105" s="167">
        <v>0</v>
      </c>
    </row>
    <row r="106" spans="1:19" s="127" customFormat="1" ht="17.55" customHeight="1">
      <c r="B106" s="127" t="s">
        <v>163</v>
      </c>
      <c r="D106" s="145" t="s">
        <v>166</v>
      </c>
      <c r="E106" s="145"/>
      <c r="F106" s="145"/>
      <c r="G106" s="167">
        <v>8860423</v>
      </c>
      <c r="I106" s="167">
        <v>0</v>
      </c>
      <c r="K106" s="167">
        <v>2660423</v>
      </c>
      <c r="L106" s="166"/>
      <c r="M106" s="167">
        <v>0</v>
      </c>
    </row>
    <row r="107" spans="1:19" s="127" customFormat="1" ht="17.55" customHeight="1">
      <c r="B107" s="127" t="s">
        <v>164</v>
      </c>
      <c r="D107" s="145" t="s">
        <v>185</v>
      </c>
      <c r="E107" s="145"/>
      <c r="F107" s="145"/>
      <c r="G107" s="167">
        <v>0</v>
      </c>
      <c r="I107" s="167">
        <v>4</v>
      </c>
      <c r="K107" s="167">
        <v>0</v>
      </c>
      <c r="L107" s="166"/>
      <c r="M107" s="167">
        <v>6</v>
      </c>
    </row>
    <row r="108" spans="1:19" s="127" customFormat="1" ht="17.55" customHeight="1">
      <c r="B108" s="127" t="s">
        <v>165</v>
      </c>
      <c r="D108" s="145" t="s">
        <v>184</v>
      </c>
      <c r="E108" s="145"/>
      <c r="F108" s="145"/>
      <c r="G108" s="167">
        <v>25727640</v>
      </c>
      <c r="I108" s="167">
        <v>24649486</v>
      </c>
      <c r="K108" s="167">
        <v>0</v>
      </c>
      <c r="L108" s="166"/>
      <c r="M108" s="167">
        <v>4</v>
      </c>
    </row>
    <row r="109" spans="1:19" s="127" customFormat="1" ht="17.55" customHeight="1">
      <c r="B109" s="177"/>
      <c r="D109" s="145"/>
      <c r="E109" s="145"/>
      <c r="F109" s="145"/>
      <c r="G109" s="167"/>
      <c r="I109" s="167"/>
      <c r="K109" s="167"/>
      <c r="L109" s="166"/>
      <c r="M109" s="167"/>
    </row>
    <row r="110" spans="1:19" s="127" customFormat="1" ht="17.55" customHeight="1">
      <c r="B110" s="177"/>
      <c r="D110" s="145"/>
      <c r="E110" s="145"/>
      <c r="F110" s="145"/>
      <c r="G110" s="167"/>
      <c r="I110" s="167"/>
      <c r="K110" s="167"/>
      <c r="L110" s="166"/>
      <c r="M110" s="167"/>
    </row>
    <row r="111" spans="1:19" s="127" customFormat="1" ht="17.55" customHeight="1">
      <c r="B111" s="177"/>
      <c r="D111" s="145"/>
      <c r="E111" s="145"/>
      <c r="F111" s="145"/>
      <c r="G111" s="167"/>
      <c r="I111" s="167"/>
      <c r="K111" s="167"/>
      <c r="L111" s="166"/>
      <c r="M111" s="167"/>
    </row>
    <row r="112" spans="1:19" s="127" customFormat="1" ht="17.55" customHeight="1">
      <c r="B112" s="177"/>
      <c r="D112" s="145"/>
      <c r="E112" s="145"/>
      <c r="F112" s="145"/>
      <c r="G112" s="167"/>
      <c r="I112" s="167"/>
      <c r="K112" s="167"/>
      <c r="L112" s="166"/>
      <c r="M112" s="167"/>
    </row>
    <row r="113" spans="1:16" s="127" customFormat="1" ht="17.55" customHeight="1">
      <c r="B113" s="177"/>
      <c r="D113" s="145"/>
      <c r="E113" s="145"/>
      <c r="F113" s="145"/>
      <c r="G113" s="167"/>
      <c r="I113" s="167"/>
      <c r="K113" s="167"/>
      <c r="L113" s="166"/>
      <c r="M113" s="167"/>
    </row>
    <row r="114" spans="1:16" s="127" customFormat="1" ht="17.55" customHeight="1">
      <c r="B114" s="177"/>
      <c r="D114" s="145"/>
      <c r="E114" s="145"/>
      <c r="F114" s="145"/>
      <c r="G114" s="167"/>
      <c r="I114" s="167"/>
      <c r="K114" s="167"/>
      <c r="L114" s="166"/>
      <c r="M114" s="167"/>
    </row>
    <row r="115" spans="1:16" s="127" customFormat="1" ht="17.55" customHeight="1">
      <c r="B115" s="177"/>
      <c r="D115" s="145"/>
      <c r="E115" s="145"/>
      <c r="F115" s="145"/>
      <c r="G115" s="167"/>
      <c r="I115" s="167"/>
      <c r="K115" s="167"/>
      <c r="L115" s="166"/>
      <c r="M115" s="167"/>
    </row>
    <row r="116" spans="1:16" s="127" customFormat="1" ht="5.4" customHeight="1">
      <c r="B116" s="177"/>
      <c r="D116" s="145"/>
      <c r="E116" s="145"/>
      <c r="F116" s="145"/>
      <c r="G116" s="167"/>
      <c r="I116" s="167"/>
      <c r="K116" s="167"/>
      <c r="L116" s="166"/>
      <c r="M116" s="167"/>
    </row>
    <row r="117" spans="1:16" s="127" customFormat="1" ht="15.6" customHeight="1">
      <c r="B117" s="177"/>
      <c r="D117" s="145"/>
      <c r="E117" s="145"/>
      <c r="F117" s="145"/>
      <c r="G117" s="167"/>
      <c r="I117" s="167"/>
      <c r="K117" s="167"/>
      <c r="L117" s="166"/>
      <c r="M117" s="167"/>
    </row>
    <row r="118" spans="1:16" ht="28.5" customHeight="1">
      <c r="A118" s="217" t="s">
        <v>34</v>
      </c>
      <c r="B118" s="217"/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217"/>
      <c r="N118" s="217"/>
      <c r="O118" s="140"/>
    </row>
    <row r="122" spans="1:16" ht="24" customHeight="1">
      <c r="E122" s="118"/>
      <c r="F122" s="118"/>
    </row>
    <row r="127" spans="1:16" s="121" customFormat="1" ht="24" customHeight="1">
      <c r="A127" s="118"/>
      <c r="B127" s="118"/>
      <c r="C127" s="118"/>
      <c r="D127" s="118"/>
      <c r="E127" s="119"/>
      <c r="F127" s="119"/>
      <c r="H127" s="118"/>
      <c r="I127" s="118"/>
      <c r="J127" s="118"/>
      <c r="K127" s="118"/>
      <c r="L127" s="118"/>
      <c r="M127" s="118"/>
      <c r="N127" s="118"/>
      <c r="O127" s="118"/>
      <c r="P127" s="118"/>
    </row>
    <row r="138" spans="1:16" ht="24" customHeight="1">
      <c r="E138" s="118"/>
      <c r="F138" s="118"/>
    </row>
    <row r="143" spans="1:16" s="121" customFormat="1" ht="24" customHeight="1">
      <c r="A143" s="118"/>
      <c r="B143" s="118"/>
      <c r="C143" s="118"/>
      <c r="D143" s="118"/>
      <c r="E143" s="119"/>
      <c r="F143" s="119"/>
      <c r="H143" s="118"/>
      <c r="I143" s="118"/>
      <c r="J143" s="118"/>
      <c r="K143" s="118"/>
      <c r="L143" s="118"/>
      <c r="M143" s="118"/>
      <c r="N143" s="118"/>
      <c r="O143" s="118"/>
      <c r="P143" s="118"/>
    </row>
  </sheetData>
  <mergeCells count="20">
    <mergeCell ref="A118:N118"/>
    <mergeCell ref="A79:N79"/>
    <mergeCell ref="A82:M82"/>
    <mergeCell ref="A83:M83"/>
    <mergeCell ref="A84:M84"/>
    <mergeCell ref="A85:M85"/>
    <mergeCell ref="G88:I88"/>
    <mergeCell ref="K88:M88"/>
    <mergeCell ref="A42:M42"/>
    <mergeCell ref="A43:M43"/>
    <mergeCell ref="A44:M44"/>
    <mergeCell ref="A45:M45"/>
    <mergeCell ref="G48:I48"/>
    <mergeCell ref="K48:M48"/>
    <mergeCell ref="A3:M3"/>
    <mergeCell ref="A4:M4"/>
    <mergeCell ref="A5:M5"/>
    <mergeCell ref="A6:O6"/>
    <mergeCell ref="G9:I9"/>
    <mergeCell ref="K9:M9"/>
  </mergeCells>
  <phoneticPr fontId="17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งบกำไรขาดทุนเบ็ดเสร็จ3M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2023-05-08T14:14:51Z</cp:lastPrinted>
  <dcterms:created xsi:type="dcterms:W3CDTF">2020-08-07T07:48:44Z</dcterms:created>
  <dcterms:modified xsi:type="dcterms:W3CDTF">2023-05-09T02:13:21Z</dcterms:modified>
</cp:coreProperties>
</file>