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23 (Q1)\"/>
    </mc:Choice>
  </mc:AlternateContent>
  <xr:revisionPtr revIDLastSave="0" documentId="13_ncr:1_{6EE5EB6D-7A02-4FE9-A435-921664D02118}" xr6:coauthVersionLast="47" xr6:coauthVersionMax="47" xr10:uidLastSave="{00000000-0000-0000-0000-000000000000}"/>
  <bookViews>
    <workbookView xWindow="-120" yWindow="-120" windowWidth="21840" windowHeight="13140" tabRatio="401" activeTab="4" xr2:uid="{00000000-000D-0000-FFFF-FFFF00000000}"/>
  </bookViews>
  <sheets>
    <sheet name="2-4" sheetId="22" r:id="rId1"/>
    <sheet name="P&amp;L 5-6(3M)" sheetId="37" r:id="rId2"/>
    <sheet name="7" sheetId="36" r:id="rId3"/>
    <sheet name="8" sheetId="38" r:id="rId4"/>
    <sheet name="9-11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'7'!$A$1:$X$47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5" i="35" l="1"/>
  <c r="I115" i="35"/>
  <c r="G115" i="35"/>
  <c r="K109" i="35"/>
  <c r="I109" i="35"/>
  <c r="G109" i="35"/>
  <c r="T32" i="36" l="1"/>
  <c r="X32" i="36" s="1"/>
  <c r="V19" i="36"/>
  <c r="M109" i="35" l="1"/>
  <c r="M97" i="35"/>
  <c r="I84" i="35"/>
  <c r="I97" i="35" s="1"/>
  <c r="M36" i="35"/>
  <c r="M51" i="35" s="1"/>
  <c r="M57" i="35" s="1"/>
  <c r="I36" i="35"/>
  <c r="I51" i="35" s="1"/>
  <c r="I57" i="35" s="1"/>
  <c r="V35" i="36"/>
  <c r="T17" i="36"/>
  <c r="X17" i="36" s="1"/>
  <c r="T15" i="36"/>
  <c r="X15" i="36" s="1"/>
  <c r="J49" i="37"/>
  <c r="J18" i="37"/>
  <c r="J28" i="37" s="1"/>
  <c r="J31" i="37" s="1"/>
  <c r="M111" i="35" l="1"/>
  <c r="M115" i="35" s="1"/>
  <c r="X19" i="36"/>
  <c r="G97" i="35"/>
  <c r="R19" i="36" l="1"/>
  <c r="O30" i="38" l="1"/>
  <c r="O15" i="38"/>
  <c r="N19" i="36" l="1"/>
  <c r="L19" i="36"/>
  <c r="J19" i="36"/>
  <c r="H19" i="36"/>
  <c r="F19" i="36"/>
  <c r="D19" i="36"/>
  <c r="A3" i="36"/>
  <c r="A3" i="38" s="1"/>
  <c r="T19" i="36" l="1"/>
  <c r="P19" i="36"/>
  <c r="H49" i="37"/>
  <c r="I29" i="22" l="1"/>
  <c r="K29" i="22"/>
  <c r="E29" i="22"/>
  <c r="G29" i="22"/>
  <c r="K89" i="22"/>
  <c r="I89" i="22"/>
  <c r="G89" i="22"/>
  <c r="E89" i="22"/>
  <c r="O32" i="38" l="1"/>
  <c r="O17" i="38"/>
  <c r="A61" i="37" l="1"/>
  <c r="A60" i="37"/>
  <c r="A59" i="37"/>
  <c r="A130" i="35" l="1"/>
  <c r="A110" i="37"/>
  <c r="A58" i="37"/>
  <c r="K97" i="35" l="1"/>
  <c r="J40" i="37" l="1"/>
  <c r="N35" i="36"/>
  <c r="T33" i="36"/>
  <c r="X33" i="36" s="1"/>
  <c r="T30" i="36"/>
  <c r="X30" i="36" s="1"/>
  <c r="R35" i="36" l="1"/>
  <c r="P35" i="36"/>
  <c r="N40" i="37" l="1"/>
  <c r="L40" i="37"/>
  <c r="H40" i="37"/>
  <c r="N49" i="37"/>
  <c r="J51" i="37"/>
  <c r="L49" i="37"/>
  <c r="N51" i="37" l="1"/>
  <c r="H51" i="37"/>
  <c r="L51" i="37"/>
  <c r="A47" i="36"/>
  <c r="A38" i="38" s="1"/>
  <c r="T35" i="36" l="1"/>
  <c r="L35" i="36"/>
  <c r="J35" i="36"/>
  <c r="H35" i="36"/>
  <c r="F35" i="36"/>
  <c r="D35" i="36"/>
  <c r="M34" i="38" l="1"/>
  <c r="K34" i="38"/>
  <c r="I34" i="38"/>
  <c r="G34" i="38"/>
  <c r="E34" i="38"/>
  <c r="M19" i="38"/>
  <c r="K19" i="38"/>
  <c r="I19" i="38"/>
  <c r="G19" i="38"/>
  <c r="E19" i="38"/>
  <c r="O19" i="38"/>
  <c r="A3" i="35"/>
  <c r="N18" i="37"/>
  <c r="N28" i="37" s="1"/>
  <c r="N31" i="37" s="1"/>
  <c r="N53" i="37" s="1"/>
  <c r="J53" i="37"/>
  <c r="L18" i="37"/>
  <c r="H18" i="37"/>
  <c r="H28" i="37" s="1"/>
  <c r="H31" i="37" s="1"/>
  <c r="H53" i="37" s="1"/>
  <c r="L28" i="37" l="1"/>
  <c r="L31" i="37" s="1"/>
  <c r="L53" i="37" s="1"/>
  <c r="X35" i="36"/>
  <c r="O34" i="38"/>
  <c r="G47" i="22" l="1"/>
  <c r="E47" i="22"/>
  <c r="E51" i="22" l="1"/>
  <c r="K36" i="35" l="1"/>
  <c r="G36" i="35"/>
  <c r="K101" i="22"/>
  <c r="I101" i="22"/>
  <c r="G101" i="22"/>
  <c r="E101" i="22"/>
  <c r="E103" i="22" s="1"/>
  <c r="I144" i="22"/>
  <c r="I147" i="22" s="1"/>
  <c r="E144" i="22"/>
  <c r="E147" i="22" s="1"/>
  <c r="G144" i="22"/>
  <c r="G147" i="22" s="1"/>
  <c r="K144" i="22"/>
  <c r="K147" i="22" s="1"/>
  <c r="K47" i="22"/>
  <c r="I47" i="22"/>
  <c r="G51" i="22"/>
  <c r="A196" i="35"/>
  <c r="A65" i="35"/>
  <c r="A115" i="22"/>
  <c r="A169" i="22" s="1"/>
  <c r="A66" i="35"/>
  <c r="A131" i="35" s="1"/>
  <c r="A64" i="22"/>
  <c r="A118" i="22" s="1"/>
  <c r="G51" i="35" l="1"/>
  <c r="G57" i="35" s="1"/>
  <c r="K51" i="35"/>
  <c r="K57" i="35" s="1"/>
  <c r="G103" i="22"/>
  <c r="G151" i="22" s="1"/>
  <c r="I51" i="22"/>
  <c r="E151" i="22"/>
  <c r="K51" i="22"/>
  <c r="A68" i="35"/>
  <c r="A133" i="35" s="1"/>
  <c r="I103" i="22"/>
  <c r="I151" i="22" s="1"/>
  <c r="K103" i="22"/>
  <c r="K151" i="22" s="1"/>
</calcChain>
</file>

<file path=xl/sharedStrings.xml><?xml version="1.0" encoding="utf-8"?>
<sst xmlns="http://schemas.openxmlformats.org/spreadsheetml/2006/main" count="517" uniqueCount="263">
  <si>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</si>
  <si>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</si>
  <si>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</si>
  <si>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</si>
  <si>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</si>
  <si>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</si>
  <si>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</si>
  <si>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</si>
  <si>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</si>
  <si>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</si>
  <si>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</si>
  <si>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</si>
  <si>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</si>
  <si>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</si>
  <si>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</si>
  <si>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</si>
  <si>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</si>
  <si>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</si>
  <si>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</si>
  <si>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</si>
  <si>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</si>
  <si>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</si>
  <si>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</si>
  <si>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</si>
  <si>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</si>
  <si>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</si>
  <si>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</si>
  <si>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</si>
  <si>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</si>
  <si>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</si>
  <si>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</si>
  <si>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</si>
  <si>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</si>
  <si>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</si>
  <si>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</si>
  <si>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</si>
  <si>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</si>
  <si>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</si>
  <si>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</si>
  <si>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</si>
  <si>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</si>
  <si>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</si>
  <si>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</si>
  <si>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</si>
  <si>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</si>
  <si>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</si>
  <si>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</si>
  <si>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</si>
  <si>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</si>
  <si>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</si>
  <si>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</si>
  <si>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</si>
  <si>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</si>
  <si>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</si>
  <si>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</si>
  <si>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</si>
  <si>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</si>
  <si>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</si>
  <si>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</si>
  <si>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</si>
  <si>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</si>
  <si>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</si>
  <si>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</si>
  <si>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</si>
  <si>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</si>
  <si>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</si>
  <si>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</si>
  <si>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</si>
  <si>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</si>
  <si>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</si>
  <si>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</si>
  <si>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</si>
  <si>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</si>
  <si>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</si>
  <si>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</si>
  <si>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</si>
  <si>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</si>
  <si>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</si>
  <si>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</si>
  <si>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</si>
  <si>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</si>
  <si>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</si>
  <si>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</si>
  <si>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</si>
  <si>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</si>
  <si>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</si>
  <si>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</si>
  <si>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</si>
  <si>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</si>
  <si>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</si>
  <si>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</si>
  <si>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</si>
  <si>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</si>
  <si>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</si>
  <si>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</si>
  <si>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</si>
  <si>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</si>
  <si>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</si>
  <si>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</si>
  <si>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income (expense)</t>
  </si>
  <si>
    <t>Other components of equity (net)</t>
  </si>
  <si>
    <t>of equity (net)</t>
  </si>
  <si>
    <t>Long-term trade accounts payable from construction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</si>
  <si>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</si>
  <si>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</si>
  <si>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</si>
  <si>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</si>
  <si>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</si>
  <si>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</si>
  <si>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</si>
  <si>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</si>
  <si>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Deferred tax assets (net)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</si>
  <si>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</si>
  <si>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</si>
  <si>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</si>
  <si>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</si>
  <si>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</si>
  <si>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</si>
  <si>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</si>
  <si>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</si>
  <si>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</si>
  <si>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</si>
  <si>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</si>
  <si>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</si>
  <si>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</si>
  <si>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</si>
  <si>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</si>
  <si>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</si>
  <si>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</si>
  <si>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</si>
  <si>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</si>
  <si>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</si>
  <si>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</si>
  <si>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</si>
  <si>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</si>
  <si>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</si>
  <si>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</si>
  <si>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</si>
  <si>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Investment in joint ventures (net)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</si>
  <si>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</si>
  <si>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</si>
  <si>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Cash paid for underwriting fee for issuance of debentures</t>
  </si>
  <si>
    <t>Other comprehensive income (expense)</t>
  </si>
  <si>
    <t>from joint ventures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</si>
  <si>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</si>
  <si>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</si>
  <si>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</si>
  <si>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</si>
  <si>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</si>
  <si>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</si>
  <si>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</si>
  <si>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</si>
  <si>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</si>
  <si>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</si>
  <si>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 xml:space="preserve">   - trade and other receivables</t>
  </si>
  <si>
    <t xml:space="preserve"> Other components of equity (net)</t>
  </si>
  <si>
    <t xml:space="preserve">   Cost of obtaining contracts recognised as expenses</t>
  </si>
  <si>
    <t>- amortisation of prepaid underwriting fee for debentures</t>
  </si>
  <si>
    <t>at fair value through profit or loss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</si>
  <si>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</si>
  <si>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</si>
  <si>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Transfer deposit for land to real estate development costs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</si>
  <si>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</si>
  <si>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</si>
  <si>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</si>
  <si>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</si>
  <si>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</si>
  <si>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</si>
  <si>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</si>
  <si>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</si>
  <si>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</si>
  <si>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</si>
  <si>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</si>
  <si>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Share of other</t>
  </si>
  <si>
    <t>of associate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</si>
  <si>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</si>
  <si>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</si>
  <si>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</si>
  <si>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</si>
  <si>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</si>
  <si>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</si>
  <si>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Interest expense which was capitalised into</t>
  </si>
  <si>
    <t>real estate development costs</t>
  </si>
  <si>
    <t>Exchange loss on cash and cash equivalents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</si>
  <si>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</si>
  <si>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</si>
  <si>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</si>
  <si>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</si>
  <si>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</si>
  <si>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</si>
  <si>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</si>
  <si>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 xml:space="preserve">   Share of profit from associates</t>
  </si>
  <si>
    <t>Cash paid for investment in subsidiaries</t>
  </si>
  <si>
    <t>Short-term borrowings from subsidiaries - proceeds</t>
  </si>
  <si>
    <t>Transfer from deposit for investment to investment in joint venture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</si>
  <si>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</si>
  <si>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</si>
  <si>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</si>
  <si>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</si>
  <si>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</si>
  <si>
    <t xml:space="preserve">   Unrealised gain from service and construction management fee income</t>
  </si>
  <si>
    <t>Short-term loans to joint venture - cash paid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</si>
  <si>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</si>
  <si>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</si>
  <si>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</si>
  <si>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</si>
  <si>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</si>
  <si>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</si>
  <si>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</si>
  <si>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</si>
  <si>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</si>
  <si>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</si>
  <si>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</si>
  <si>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</si>
  <si>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Cash and cash equivalents</t>
  </si>
  <si>
    <t>31 March</t>
  </si>
  <si>
    <t>2022</t>
  </si>
  <si>
    <t>Opening balance as at 1 January 2022</t>
  </si>
  <si>
    <t>Closing balance as at 31 March 2022</t>
  </si>
  <si>
    <t>Derivative liabilities</t>
  </si>
  <si>
    <t>Proceed from disposal of investment in associate</t>
  </si>
  <si>
    <t>Fair value adjustments on debentures and derivative liabilities</t>
  </si>
  <si>
    <r>
      <t>LIABILITIES AND EQUITY</t>
    </r>
    <r>
      <rPr>
        <sz val="8"/>
        <rFont val="Arial"/>
        <family val="2"/>
      </rPr>
      <t xml:space="preserve"> (Cont’d)</t>
    </r>
  </si>
  <si>
    <t>Short-term borrowings (net)</t>
  </si>
  <si>
    <t xml:space="preserve"> income</t>
  </si>
  <si>
    <t xml:space="preserve"> comprehensive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</si>
  <si>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</si>
  <si>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t>Statements of Comprehensive Income</t>
  </si>
  <si>
    <t>Statements of Changes in Equity</t>
  </si>
  <si>
    <t>Proceed from disposal of financial assets measured at fair value</t>
  </si>
  <si>
    <t>Purchases of assets which have not been paid</t>
  </si>
  <si>
    <t xml:space="preserve">   Net (gain) loss from disposal of investment in an associate</t>
  </si>
  <si>
    <t>As at 31 March 2023</t>
  </si>
  <si>
    <t>2023</t>
  </si>
  <si>
    <t>For the three-month period ended 31 March 2023</t>
  </si>
  <si>
    <t>Current portion of long-term loan to joint venture</t>
  </si>
  <si>
    <t>7,12</t>
  </si>
  <si>
    <t xml:space="preserve">       -</t>
  </si>
  <si>
    <t>Opening balance as at 1 January 2023</t>
  </si>
  <si>
    <t>Closing balance as at 31 March 2023</t>
  </si>
  <si>
    <t>statements</t>
  </si>
  <si>
    <t>financial</t>
  </si>
  <si>
    <t>17 d)</t>
  </si>
  <si>
    <t>17 c)</t>
  </si>
  <si>
    <t>17 a)</t>
  </si>
  <si>
    <t>14.1, 14.3</t>
  </si>
  <si>
    <t>through other comprehensive income (expense)</t>
  </si>
  <si>
    <t>Long-term loans to joint venture - cash paid</t>
  </si>
  <si>
    <t>Proceeds from issue of debentures</t>
  </si>
  <si>
    <t>Cash paid for front-end fee from borrowings</t>
  </si>
  <si>
    <t>Note</t>
  </si>
  <si>
    <t>Gain from changing fair value of equity investment measured</t>
  </si>
  <si>
    <t xml:space="preserve">Cash used in operations </t>
  </si>
  <si>
    <t>Net cash used in operating activities</t>
  </si>
  <si>
    <t>Decrease in pledged fix deposits</t>
  </si>
  <si>
    <t>Cash paid for equity investments measured at fair value</t>
  </si>
  <si>
    <t>Proceed from disposal of equity investments measured at fair value</t>
  </si>
  <si>
    <t>Net cash received from (used in) financing activities</t>
  </si>
  <si>
    <t xml:space="preserve">Net increase(decrease) in cash and cash equivalents </t>
  </si>
  <si>
    <t xml:space="preserve">   Foreign exchange unrealised gain</t>
  </si>
  <si>
    <t>Proceeds from issuing ordinary shares of subsidiary</t>
  </si>
  <si>
    <t>Issuing ordinary shares of subsidiary</t>
  </si>
  <si>
    <t>The accompanying notes on pages 12 to 32 are an integral part of the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</si>
</sst>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-* #,##0_-;\-* #,##0_-;_-* &quot;-&quot;??_-;_-@_-"/>
    <numFmt numFmtId="171" formatCode="_(* #,##0.0000_);_(* \(#,##0.0000\);_(* &quot;-&quot;??_);_(@_)"/>
    <numFmt numFmtId="172" formatCode="_(* #,##0.00_);_(* \(#,##0.00\);_(* &quot;-&quot;???\ _);_(@_)"/>
  </numFmts>
  <fonts count="14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8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horizontal="right" vertical="center"/>
    </xf>
    <xf numFmtId="167" fontId="9" fillId="0" borderId="2" xfId="8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0" fontId="9" fillId="2" borderId="0" xfId="9" applyFont="1" applyFill="1" applyAlignment="1">
      <alignment vertical="center"/>
    </xf>
    <xf numFmtId="167" fontId="9" fillId="2" borderId="1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7" fontId="9" fillId="2" borderId="2" xfId="8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7" fontId="9" fillId="2" borderId="0" xfId="4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0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0" fillId="0" borderId="0" xfId="15" applyNumberFormat="1" applyFont="1" applyAlignment="1">
      <alignment horizontal="right" vertical="center"/>
    </xf>
    <xf numFmtId="168" fontId="10" fillId="2" borderId="0" xfId="15" applyNumberFormat="1" applyFont="1" applyFill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2" borderId="2" xfId="15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7" fontId="10" fillId="0" borderId="0" xfId="17" applyNumberFormat="1" applyFont="1" applyFill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68" fontId="10" fillId="0" borderId="1" xfId="17" applyNumberFormat="1" applyFont="1" applyFill="1" applyBorder="1" applyAlignment="1">
      <alignment horizontal="right" vertical="center"/>
    </xf>
    <xf numFmtId="168" fontId="10" fillId="0" borderId="2" xfId="15" applyNumberFormat="1" applyFont="1" applyFill="1" applyBorder="1" applyAlignment="1">
      <alignment horizontal="right" vertical="center"/>
    </xf>
    <xf numFmtId="168" fontId="10" fillId="0" borderId="2" xfId="17" applyNumberFormat="1" applyFont="1" applyFill="1" applyBorder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7" fillId="0" borderId="0" xfId="16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7" fontId="10" fillId="2" borderId="0" xfId="0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right" vertical="center"/>
    </xf>
    <xf numFmtId="168" fontId="9" fillId="2" borderId="1" xfId="10" applyNumberFormat="1" applyFont="1" applyFill="1" applyBorder="1" applyAlignment="1">
      <alignment horizontal="right" vertical="center"/>
    </xf>
    <xf numFmtId="168" fontId="9" fillId="2" borderId="0" xfId="1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68" fontId="10" fillId="2" borderId="1" xfId="15" applyNumberFormat="1" applyFont="1" applyFill="1" applyBorder="1" applyAlignment="1">
      <alignment horizontal="right" vertical="center"/>
    </xf>
    <xf numFmtId="168" fontId="10" fillId="2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0" fontId="9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vertical="center"/>
    </xf>
    <xf numFmtId="168" fontId="9" fillId="0" borderId="0" xfId="16" applyNumberFormat="1" applyFont="1" applyFill="1" applyAlignment="1">
      <alignment vertical="center"/>
    </xf>
    <xf numFmtId="168" fontId="9" fillId="0" borderId="1" xfId="16" applyNumberFormat="1" applyFont="1" applyBorder="1" applyAlignment="1">
      <alignment vertical="center"/>
    </xf>
    <xf numFmtId="168" fontId="9" fillId="0" borderId="1" xfId="16" applyNumberFormat="1" applyFont="1" applyFill="1" applyBorder="1" applyAlignment="1">
      <alignment vertical="center"/>
    </xf>
    <xf numFmtId="0" fontId="9" fillId="0" borderId="0" xfId="16" applyFont="1" applyAlignment="1">
      <alignment horizontal="right" vertical="center"/>
    </xf>
    <xf numFmtId="168" fontId="9" fillId="0" borderId="0" xfId="16" applyNumberFormat="1" applyFont="1" applyAlignment="1">
      <alignment horizontal="right" vertical="center"/>
    </xf>
    <xf numFmtId="167" fontId="9" fillId="0" borderId="0" xfId="16" applyNumberFormat="1" applyFont="1" applyAlignment="1">
      <alignment horizontal="right" vertical="center"/>
    </xf>
    <xf numFmtId="167" fontId="9" fillId="0" borderId="0" xfId="16" applyNumberFormat="1" applyFont="1" applyFill="1" applyAlignment="1">
      <alignment horizontal="right" vertical="center"/>
    </xf>
    <xf numFmtId="167" fontId="9" fillId="0" borderId="1" xfId="16" applyNumberFormat="1" applyFont="1" applyFill="1" applyBorder="1" applyAlignment="1">
      <alignment horizontal="right" vertical="center"/>
    </xf>
    <xf numFmtId="168" fontId="9" fillId="2" borderId="0" xfId="16" applyNumberFormat="1" applyFont="1" applyFill="1" applyAlignment="1">
      <alignment horizontal="right" vertical="center"/>
    </xf>
    <xf numFmtId="168" fontId="9" fillId="0" borderId="0" xfId="16" applyNumberFormat="1" applyFont="1" applyFill="1" applyAlignment="1">
      <alignment horizontal="right" vertical="center"/>
    </xf>
    <xf numFmtId="169" fontId="9" fillId="0" borderId="0" xfId="16" applyNumberFormat="1" applyFont="1" applyFill="1" applyAlignment="1">
      <alignment horizontal="center" vertical="center"/>
    </xf>
    <xf numFmtId="167" fontId="9" fillId="0" borderId="0" xfId="16" applyNumberFormat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1" xfId="16" applyNumberFormat="1" applyFont="1" applyFill="1" applyBorder="1" applyAlignment="1">
      <alignment horizontal="center" vertical="center"/>
    </xf>
    <xf numFmtId="168" fontId="9" fillId="0" borderId="1" xfId="16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horizontal="center" vertical="center"/>
    </xf>
    <xf numFmtId="168" fontId="9" fillId="0" borderId="2" xfId="16" applyNumberFormat="1" applyFont="1" applyFill="1" applyBorder="1" applyAlignment="1">
      <alignment horizontal="center" vertical="center"/>
    </xf>
    <xf numFmtId="168" fontId="9" fillId="2" borderId="0" xfId="16" applyNumberFormat="1" applyFont="1" applyFill="1" applyAlignment="1">
      <alignment horizontal="center" vertical="center"/>
    </xf>
    <xf numFmtId="168" fontId="9" fillId="0" borderId="0" xfId="16" applyNumberFormat="1" applyFont="1" applyFill="1" applyAlignment="1">
      <alignment horizontal="center" vertical="center"/>
    </xf>
    <xf numFmtId="167" fontId="9" fillId="2" borderId="0" xfId="16" applyNumberFormat="1" applyFont="1" applyFill="1" applyAlignment="1">
      <alignment horizontal="right" vertical="center"/>
    </xf>
    <xf numFmtId="0" fontId="9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9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168" fontId="13" fillId="0" borderId="0" xfId="15" applyNumberFormat="1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13" fillId="0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164" fontId="9" fillId="0" borderId="0" xfId="17" applyNumberFormat="1" applyFont="1" applyAlignment="1">
      <alignment horizontal="right" vertical="center"/>
    </xf>
    <xf numFmtId="164" fontId="9" fillId="0" borderId="2" xfId="17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9" fillId="0" borderId="0" xfId="16" applyFont="1" applyBorder="1" applyAlignment="1">
      <alignment horizontal="right" vertical="center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16" applyFont="1" applyFill="1" applyAlignment="1">
      <alignment vertical="center"/>
    </xf>
    <xf numFmtId="168" fontId="10" fillId="0" borderId="2" xfId="17" applyNumberFormat="1" applyFont="1" applyFill="1" applyBorder="1" applyAlignment="1">
      <alignment horizontal="center" vertical="center"/>
    </xf>
    <xf numFmtId="171" fontId="9" fillId="0" borderId="0" xfId="17" applyNumberFormat="1" applyFont="1" applyAlignment="1">
      <alignment horizontal="right" vertical="center"/>
    </xf>
    <xf numFmtId="171" fontId="10" fillId="0" borderId="0" xfId="15" applyNumberFormat="1" applyFont="1" applyAlignment="1">
      <alignment horizontal="right"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>
      <alignment horizontal="right" vertical="center"/>
    </xf>
    <xf numFmtId="167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 applyAlignment="1" applyProtection="1">
      <alignment horizontal="center" vertical="center"/>
      <protection locked="0"/>
    </xf>
    <xf numFmtId="167" fontId="0" fillId="0" borderId="0" xfId="0" applyNumberFormat="1" applyFont="1" applyAlignment="1" applyProtection="1">
      <alignment horizontal="right" vertical="center"/>
      <protection locked="0"/>
    </xf>
    <xf numFmtId="167" fontId="0" fillId="0" borderId="1" xfId="0" applyNumberFormat="1" applyFont="1" applyBorder="1" applyAlignment="1">
      <alignment vertical="center"/>
    </xf>
    <xf numFmtId="167" fontId="0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0" xfId="1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0" fillId="0" borderId="0" xfId="0" applyNumberFormat="1" applyFont="1" applyBorder="1" applyAlignment="1">
      <alignment vertical="center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horizontal="center" vertical="center"/>
    </xf>
    <xf numFmtId="167" fontId="9" fillId="2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" xfId="9" applyFont="1" applyFill="1" applyBorder="1" applyAlignment="1">
      <alignment horizontal="right" vertical="center"/>
    </xf>
    <xf numFmtId="168" fontId="10" fillId="2" borderId="0" xfId="0" quotePrefix="1" applyNumberFormat="1" applyFont="1" applyFill="1" applyAlignment="1">
      <alignment horizontal="center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Border="1" applyAlignment="1">
      <alignment vertical="center"/>
    </xf>
    <xf numFmtId="167" fontId="9" fillId="2" borderId="0" xfId="0" applyNumberFormat="1" applyFont="1" applyFill="1" applyAlignment="1" applyProtection="1">
      <alignment horizontal="center" vertical="center"/>
      <protection locked="0"/>
    </xf>
    <xf numFmtId="167" fontId="9" fillId="2" borderId="0" xfId="2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8" fontId="10" fillId="0" borderId="0" xfId="0" quotePrefix="1" applyNumberFormat="1" applyFont="1" applyAlignment="1">
      <alignment horizontal="center" vertical="center"/>
    </xf>
    <xf numFmtId="167" fontId="9" fillId="2" borderId="1" xfId="2" applyNumberFormat="1" applyFont="1" applyFill="1" applyBorder="1" applyAlignment="1">
      <alignment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0" borderId="0" xfId="9" applyNumberFormat="1" applyFont="1" applyFill="1" applyBorder="1" applyAlignment="1">
      <alignment horizontal="right" vertical="center" wrapText="1"/>
    </xf>
    <xf numFmtId="0" fontId="9" fillId="0" borderId="1" xfId="9" applyFont="1" applyFill="1" applyBorder="1" applyAlignment="1">
      <alignment horizontal="distributed" vertical="center" wrapText="1"/>
    </xf>
    <xf numFmtId="167" fontId="9" fillId="0" borderId="1" xfId="9" applyNumberFormat="1" applyFont="1" applyFill="1" applyBorder="1" applyAlignment="1">
      <alignment horizontal="right" vertical="center" wrapText="1"/>
    </xf>
    <xf numFmtId="168" fontId="10" fillId="2" borderId="0" xfId="11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8" fontId="10" fillId="2" borderId="1" xfId="2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center" vertical="center"/>
    </xf>
    <xf numFmtId="168" fontId="9" fillId="2" borderId="0" xfId="18" applyNumberFormat="1" applyFont="1" applyFill="1" applyBorder="1" applyAlignment="1">
      <alignment horizontal="right" vertical="center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8" fontId="9" fillId="2" borderId="2" xfId="10" applyNumberFormat="1" applyFont="1" applyFill="1" applyBorder="1" applyAlignment="1">
      <alignment horizontal="center" vertical="center"/>
    </xf>
    <xf numFmtId="168" fontId="9" fillId="2" borderId="2" xfId="10" applyNumberFormat="1" applyFont="1" applyFill="1" applyBorder="1" applyAlignment="1">
      <alignment horizontal="right" vertical="center"/>
    </xf>
    <xf numFmtId="172" fontId="9" fillId="2" borderId="2" xfId="10" applyNumberFormat="1" applyFont="1" applyFill="1" applyBorder="1" applyAlignment="1">
      <alignment horizontal="right" vertical="center"/>
    </xf>
    <xf numFmtId="0" fontId="9" fillId="0" borderId="1" xfId="16" applyFont="1" applyBorder="1" applyAlignment="1">
      <alignment vertical="center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7" fontId="9" fillId="0" borderId="2" xfId="2" applyNumberFormat="1" applyFont="1" applyFill="1" applyBorder="1" applyAlignment="1">
      <alignment horizontal="right" vertical="center"/>
    </xf>
    <xf numFmtId="168" fontId="10" fillId="2" borderId="1" xfId="0" quotePrefix="1" applyNumberFormat="1" applyFont="1" applyFill="1" applyBorder="1" applyAlignment="1">
      <alignment horizontal="center" vertical="center"/>
    </xf>
    <xf numFmtId="172" fontId="9" fillId="0" borderId="0" xfId="15" applyNumberFormat="1" applyFont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0" fillId="0" borderId="0" xfId="0" applyNumberFormat="1" applyAlignment="1" applyProtection="1">
      <alignment horizontal="right" vertical="center"/>
      <protection locked="0"/>
    </xf>
    <xf numFmtId="168" fontId="0" fillId="2" borderId="0" xfId="0" applyNumberFormat="1" applyFill="1" applyAlignment="1">
      <alignment horizontal="right" vertical="center"/>
    </xf>
    <xf numFmtId="168" fontId="0" fillId="2" borderId="0" xfId="0" applyNumberFormat="1" applyFill="1" applyAlignment="1" applyProtection="1">
      <alignment horizontal="center" vertical="center"/>
      <protection locked="0"/>
    </xf>
    <xf numFmtId="168" fontId="0" fillId="2" borderId="0" xfId="0" applyNumberFormat="1" applyFill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Border="1" applyAlignment="1">
      <alignment horizontal="center" vertical="center"/>
    </xf>
    <xf numFmtId="168" fontId="0" fillId="0" borderId="1" xfId="9" applyNumberFormat="1" applyFont="1" applyBorder="1" applyAlignment="1">
      <alignment vertical="center"/>
    </xf>
    <xf numFmtId="168" fontId="0" fillId="0" borderId="1" xfId="0" applyNumberFormat="1" applyFont="1" applyBorder="1" applyAlignment="1">
      <alignment horizontal="right" vertical="center"/>
    </xf>
    <xf numFmtId="168" fontId="0" fillId="2" borderId="1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0" applyNumberFormat="1" applyFont="1" applyAlignment="1" applyProtection="1">
      <alignment horizontal="right" vertical="center"/>
      <protection locked="0"/>
    </xf>
    <xf numFmtId="168" fontId="0" fillId="0" borderId="0" xfId="9" applyNumberFormat="1" applyFont="1" applyAlignment="1">
      <alignment vertical="center"/>
    </xf>
    <xf numFmtId="0" fontId="9" fillId="0" borderId="0" xfId="9" applyFont="1" applyFill="1" applyAlignment="1">
      <alignment horizontal="center" vertical="center"/>
    </xf>
    <xf numFmtId="0" fontId="0" fillId="0" borderId="0" xfId="8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65" fontId="4" fillId="0" borderId="0" xfId="0" applyNumberFormat="1" applyFont="1" applyBorder="1" applyAlignment="1" applyProtection="1">
      <alignment horizontal="right" vertical="center"/>
      <protection locked="0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34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opLeftCell="A99" zoomScale="110" zoomScaleNormal="110" zoomScaleSheetLayoutView="115" workbookViewId="0">
      <selection activeCell="E107" sqref="E107"/>
    </sheetView>
  </sheetViews>
  <sheetFormatPr defaultColWidth="10.6640625" defaultRowHeight="16.149999999999999" customHeight="1" x14ac:dyDescent="0.2"/>
  <cols>
    <col min="1" max="1" width="1.33203125" style="2" customWidth="1"/>
    <col min="2" max="2" width="51" style="2" customWidth="1"/>
    <col min="3" max="3" width="6.6640625" style="361" customWidth="1"/>
    <col min="4" max="4" width="1" style="71" customWidth="1"/>
    <col min="5" max="5" width="12.83203125" style="60" bestFit="1" customWidth="1"/>
    <col min="6" max="6" width="1" style="60" customWidth="1"/>
    <col min="7" max="7" width="14.33203125" style="60" bestFit="1" customWidth="1"/>
    <col min="8" max="8" width="1" style="60" customWidth="1"/>
    <col min="9" max="9" width="12.83203125" style="60" bestFit="1" customWidth="1"/>
    <col min="10" max="10" width="1" style="60" customWidth="1"/>
    <col min="11" max="11" width="14.33203125" style="60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42"/>
      <c r="D1" s="43"/>
      <c r="E1" s="44"/>
      <c r="F1" s="44"/>
      <c r="G1" s="44"/>
      <c r="H1" s="44"/>
      <c r="I1" s="44"/>
      <c r="J1" s="44"/>
      <c r="K1" s="44"/>
    </row>
    <row r="2" spans="1:11" ht="16.149999999999999" customHeight="1" x14ac:dyDescent="0.2">
      <c r="A2" s="3" t="s">
        <v>53</v>
      </c>
      <c r="B2" s="3"/>
      <c r="C2" s="42"/>
      <c r="D2" s="43"/>
      <c r="E2" s="44"/>
      <c r="F2" s="44"/>
      <c r="G2" s="44"/>
      <c r="H2" s="44"/>
      <c r="I2" s="44"/>
      <c r="J2" s="44"/>
      <c r="K2" s="44"/>
    </row>
    <row r="3" spans="1:11" ht="16.149999999999999" customHeight="1" x14ac:dyDescent="0.2">
      <c r="A3" s="132" t="s">
        <v>232</v>
      </c>
      <c r="B3" s="4"/>
      <c r="C3" s="50"/>
      <c r="D3" s="326"/>
      <c r="E3" s="51"/>
      <c r="F3" s="51"/>
      <c r="G3" s="51"/>
      <c r="H3" s="51"/>
      <c r="I3" s="51"/>
      <c r="J3" s="51"/>
      <c r="K3" s="51"/>
    </row>
    <row r="4" spans="1:11" ht="16.149999999999999" customHeight="1" x14ac:dyDescent="0.2">
      <c r="A4" s="5"/>
      <c r="B4" s="5"/>
      <c r="C4" s="42"/>
      <c r="D4" s="43"/>
      <c r="E4" s="44"/>
      <c r="F4" s="44"/>
      <c r="G4" s="44"/>
      <c r="H4" s="44"/>
      <c r="I4" s="44"/>
      <c r="J4" s="44"/>
      <c r="K4" s="44"/>
    </row>
    <row r="5" spans="1:11" ht="16.149999999999999" customHeight="1" x14ac:dyDescent="0.2">
      <c r="A5" s="5"/>
      <c r="B5" s="5"/>
      <c r="C5" s="42"/>
      <c r="D5" s="43"/>
      <c r="E5" s="44"/>
      <c r="F5" s="44"/>
      <c r="G5" s="44"/>
      <c r="H5" s="44"/>
      <c r="I5" s="44"/>
      <c r="J5" s="44"/>
      <c r="K5" s="44"/>
    </row>
    <row r="6" spans="1:11" s="45" customFormat="1" ht="15.6" customHeight="1" x14ac:dyDescent="0.2">
      <c r="A6" s="41"/>
      <c r="B6" s="41"/>
      <c r="C6" s="42"/>
      <c r="D6" s="43"/>
      <c r="E6" s="395" t="s">
        <v>1</v>
      </c>
      <c r="F6" s="395"/>
      <c r="G6" s="395"/>
      <c r="H6" s="44"/>
      <c r="I6" s="395" t="s">
        <v>97</v>
      </c>
      <c r="J6" s="395"/>
      <c r="K6" s="395"/>
    </row>
    <row r="7" spans="1:11" s="45" customFormat="1" ht="15.6" customHeight="1" x14ac:dyDescent="0.2">
      <c r="A7" s="41"/>
      <c r="B7" s="41"/>
      <c r="C7" s="42"/>
      <c r="D7" s="43"/>
      <c r="E7" s="392" t="s">
        <v>58</v>
      </c>
      <c r="F7" s="392"/>
      <c r="G7" s="392"/>
      <c r="H7" s="46"/>
      <c r="I7" s="392" t="s">
        <v>58</v>
      </c>
      <c r="J7" s="392"/>
      <c r="K7" s="392"/>
    </row>
    <row r="8" spans="1:11" s="45" customFormat="1" ht="15.6" customHeight="1" x14ac:dyDescent="0.2">
      <c r="A8" s="41"/>
      <c r="B8" s="41"/>
      <c r="C8" s="42"/>
      <c r="D8" s="43"/>
      <c r="E8" s="47" t="s">
        <v>56</v>
      </c>
      <c r="F8" s="360"/>
      <c r="G8" s="47" t="s">
        <v>57</v>
      </c>
      <c r="H8" s="46"/>
      <c r="I8" s="47" t="s">
        <v>56</v>
      </c>
      <c r="J8" s="360"/>
      <c r="K8" s="47" t="s">
        <v>57</v>
      </c>
    </row>
    <row r="9" spans="1:11" s="45" customFormat="1" ht="15.6" customHeight="1" x14ac:dyDescent="0.2">
      <c r="A9" s="41"/>
      <c r="B9" s="41"/>
      <c r="C9" s="42"/>
      <c r="D9" s="43"/>
      <c r="E9" s="133" t="s">
        <v>215</v>
      </c>
      <c r="F9" s="134"/>
      <c r="G9" s="133" t="s">
        <v>13</v>
      </c>
      <c r="H9" s="134"/>
      <c r="I9" s="133" t="s">
        <v>215</v>
      </c>
      <c r="J9" s="360"/>
      <c r="K9" s="48" t="s">
        <v>13</v>
      </c>
    </row>
    <row r="10" spans="1:11" s="45" customFormat="1" ht="15.6" customHeight="1" x14ac:dyDescent="0.2">
      <c r="A10" s="41"/>
      <c r="B10" s="41"/>
      <c r="C10" s="42"/>
      <c r="D10" s="43"/>
      <c r="E10" s="140" t="s">
        <v>233</v>
      </c>
      <c r="F10" s="44"/>
      <c r="G10" s="49" t="s">
        <v>216</v>
      </c>
      <c r="H10" s="44"/>
      <c r="I10" s="140" t="s">
        <v>233</v>
      </c>
      <c r="J10" s="44"/>
      <c r="K10" s="49" t="s">
        <v>216</v>
      </c>
    </row>
    <row r="11" spans="1:11" s="45" customFormat="1" ht="15.6" customHeight="1" x14ac:dyDescent="0.2">
      <c r="A11" s="41"/>
      <c r="B11" s="41"/>
      <c r="C11" s="50" t="s">
        <v>2</v>
      </c>
      <c r="D11" s="43"/>
      <c r="E11" s="51" t="s">
        <v>5</v>
      </c>
      <c r="F11" s="44"/>
      <c r="G11" s="51" t="s">
        <v>5</v>
      </c>
      <c r="H11" s="44"/>
      <c r="I11" s="51" t="s">
        <v>5</v>
      </c>
      <c r="J11" s="44"/>
      <c r="K11" s="51" t="s">
        <v>5</v>
      </c>
    </row>
    <row r="12" spans="1:11" s="45" customFormat="1" ht="6" customHeight="1" x14ac:dyDescent="0.2">
      <c r="A12" s="41"/>
      <c r="B12" s="41"/>
      <c r="C12" s="52"/>
      <c r="D12" s="43"/>
      <c r="E12" s="93"/>
      <c r="F12" s="44"/>
      <c r="G12" s="47"/>
      <c r="H12" s="44"/>
      <c r="I12" s="93"/>
      <c r="J12" s="44"/>
      <c r="K12" s="47"/>
    </row>
    <row r="13" spans="1:11" s="45" customFormat="1" ht="15.6" customHeight="1" x14ac:dyDescent="0.2">
      <c r="A13" s="53" t="s">
        <v>131</v>
      </c>
      <c r="C13" s="54"/>
      <c r="D13" s="55"/>
      <c r="E13" s="94"/>
      <c r="F13" s="56"/>
      <c r="G13" s="56"/>
      <c r="H13" s="56"/>
      <c r="I13" s="94"/>
      <c r="J13" s="56"/>
      <c r="K13" s="56"/>
    </row>
    <row r="14" spans="1:11" s="45" customFormat="1" ht="6" customHeight="1" x14ac:dyDescent="0.2">
      <c r="A14" s="57"/>
      <c r="C14" s="54"/>
      <c r="D14" s="55"/>
      <c r="E14" s="94"/>
      <c r="F14" s="56"/>
      <c r="G14" s="56"/>
      <c r="H14" s="56"/>
      <c r="I14" s="94"/>
      <c r="J14" s="56"/>
      <c r="K14" s="56"/>
    </row>
    <row r="15" spans="1:11" s="45" customFormat="1" ht="15.6" customHeight="1" x14ac:dyDescent="0.2">
      <c r="A15" s="57" t="s">
        <v>21</v>
      </c>
      <c r="C15" s="54"/>
      <c r="D15" s="55"/>
      <c r="E15" s="94"/>
      <c r="F15" s="56"/>
      <c r="G15" s="56"/>
      <c r="H15" s="56"/>
      <c r="I15" s="94"/>
      <c r="J15" s="56"/>
      <c r="K15" s="56"/>
    </row>
    <row r="16" spans="1:11" s="45" customFormat="1" ht="6" customHeight="1" x14ac:dyDescent="0.2">
      <c r="A16" s="57"/>
      <c r="C16" s="54"/>
      <c r="D16" s="55"/>
      <c r="E16" s="94"/>
      <c r="F16" s="56"/>
      <c r="G16" s="56"/>
      <c r="H16" s="56"/>
      <c r="I16" s="94"/>
      <c r="J16" s="56"/>
      <c r="K16" s="56"/>
    </row>
    <row r="17" spans="1:11" s="45" customFormat="1" ht="15.6" customHeight="1" x14ac:dyDescent="0.2">
      <c r="A17" s="33" t="s">
        <v>214</v>
      </c>
      <c r="C17" s="54"/>
      <c r="D17" s="55"/>
      <c r="E17" s="200">
        <v>878424</v>
      </c>
      <c r="F17" s="59"/>
      <c r="G17" s="85">
        <v>1713985</v>
      </c>
      <c r="H17" s="34"/>
      <c r="I17" s="115">
        <v>407545</v>
      </c>
      <c r="J17" s="34"/>
      <c r="K17" s="130">
        <v>868892</v>
      </c>
    </row>
    <row r="18" spans="1:11" s="45" customFormat="1" ht="15.6" customHeight="1" x14ac:dyDescent="0.2">
      <c r="A18" s="33" t="s">
        <v>133</v>
      </c>
      <c r="B18" s="33"/>
      <c r="C18" s="54"/>
      <c r="D18" s="55"/>
      <c r="E18" s="200">
        <v>62270</v>
      </c>
      <c r="F18" s="59"/>
      <c r="G18" s="85">
        <v>90958</v>
      </c>
      <c r="H18" s="34"/>
      <c r="I18" s="115">
        <v>28866</v>
      </c>
      <c r="J18" s="34"/>
      <c r="K18" s="130">
        <v>57553</v>
      </c>
    </row>
    <row r="19" spans="1:11" s="45" customFormat="1" ht="15.6" customHeight="1" x14ac:dyDescent="0.2">
      <c r="A19" s="33" t="s">
        <v>146</v>
      </c>
      <c r="B19" s="33"/>
      <c r="C19" s="54">
        <v>8</v>
      </c>
      <c r="D19" s="55"/>
      <c r="E19" s="200">
        <v>2466151</v>
      </c>
      <c r="F19" s="59"/>
      <c r="G19" s="85">
        <v>1783698</v>
      </c>
      <c r="H19" s="34"/>
      <c r="I19" s="115">
        <v>2338514</v>
      </c>
      <c r="J19" s="34"/>
      <c r="K19" s="130">
        <v>1769471</v>
      </c>
    </row>
    <row r="20" spans="1:11" s="45" customFormat="1" ht="15.6" customHeight="1" x14ac:dyDescent="0.2">
      <c r="A20" s="33" t="s">
        <v>109</v>
      </c>
      <c r="B20" s="61"/>
      <c r="C20" s="54"/>
      <c r="D20" s="55"/>
      <c r="E20" s="200"/>
      <c r="F20" s="58"/>
      <c r="G20" s="131"/>
      <c r="H20" s="35"/>
      <c r="I20" s="327"/>
      <c r="J20" s="35"/>
      <c r="K20" s="131"/>
    </row>
    <row r="21" spans="1:11" s="45" customFormat="1" ht="15.6" customHeight="1" x14ac:dyDescent="0.2">
      <c r="A21" s="33"/>
      <c r="B21" s="61" t="s">
        <v>143</v>
      </c>
      <c r="C21" s="385" t="s">
        <v>242</v>
      </c>
      <c r="D21" s="55"/>
      <c r="E21" s="325">
        <v>1477064</v>
      </c>
      <c r="F21" s="35"/>
      <c r="G21" s="131">
        <v>1611955</v>
      </c>
      <c r="H21" s="34"/>
      <c r="I21" s="327">
        <v>1477064</v>
      </c>
      <c r="J21" s="35"/>
      <c r="K21" s="131">
        <v>1611955</v>
      </c>
    </row>
    <row r="22" spans="1:11" s="45" customFormat="1" ht="15.6" customHeight="1" x14ac:dyDescent="0.2">
      <c r="A22" s="33" t="s">
        <v>235</v>
      </c>
      <c r="C22" s="385" t="s">
        <v>242</v>
      </c>
      <c r="D22" s="55"/>
      <c r="E22" s="200">
        <v>413500</v>
      </c>
      <c r="F22" s="62"/>
      <c r="G22" s="35">
        <v>401795</v>
      </c>
      <c r="H22" s="35"/>
      <c r="I22" s="115">
        <v>413500</v>
      </c>
      <c r="J22" s="34"/>
      <c r="K22" s="368">
        <v>401795</v>
      </c>
    </row>
    <row r="23" spans="1:11" s="45" customFormat="1" ht="15.6" customHeight="1" x14ac:dyDescent="0.2">
      <c r="A23" s="33" t="s">
        <v>17</v>
      </c>
      <c r="C23" s="54"/>
      <c r="D23" s="55"/>
      <c r="E23" s="200">
        <v>1941376</v>
      </c>
      <c r="F23" s="59"/>
      <c r="G23" s="85">
        <v>2212235</v>
      </c>
      <c r="H23" s="35"/>
      <c r="I23" s="115">
        <v>1650496</v>
      </c>
      <c r="J23" s="34"/>
      <c r="K23" s="130">
        <v>1874870</v>
      </c>
    </row>
    <row r="24" spans="1:11" s="45" customFormat="1" ht="15.6" customHeight="1" x14ac:dyDescent="0.2">
      <c r="A24" s="33" t="s">
        <v>105</v>
      </c>
      <c r="C24" s="54"/>
      <c r="D24" s="55"/>
      <c r="E24" s="200"/>
      <c r="F24" s="62"/>
      <c r="G24" s="35"/>
      <c r="H24" s="35"/>
      <c r="I24" s="115"/>
      <c r="J24" s="34"/>
    </row>
    <row r="25" spans="1:11" s="45" customFormat="1" ht="15.6" customHeight="1" x14ac:dyDescent="0.2">
      <c r="A25" s="33"/>
      <c r="B25" s="45" t="s">
        <v>106</v>
      </c>
      <c r="C25" s="54"/>
      <c r="D25" s="55"/>
      <c r="E25" s="325">
        <v>45922</v>
      </c>
      <c r="F25" s="59"/>
      <c r="G25" s="85">
        <v>60500</v>
      </c>
      <c r="H25" s="35"/>
      <c r="I25" s="328">
        <v>26794</v>
      </c>
      <c r="J25" s="34"/>
      <c r="K25" s="131">
        <v>17763</v>
      </c>
    </row>
    <row r="26" spans="1:11" s="45" customFormat="1" ht="15.6" customHeight="1" x14ac:dyDescent="0.2">
      <c r="A26" s="33" t="s">
        <v>128</v>
      </c>
      <c r="C26" s="54"/>
      <c r="D26" s="55"/>
      <c r="E26" s="200">
        <v>12027909</v>
      </c>
      <c r="F26" s="59"/>
      <c r="G26" s="85">
        <v>11825119</v>
      </c>
      <c r="H26" s="34"/>
      <c r="I26" s="328">
        <v>6870585</v>
      </c>
      <c r="J26" s="34"/>
      <c r="K26" s="130">
        <v>6557074</v>
      </c>
    </row>
    <row r="27" spans="1:11" s="45" customFormat="1" ht="15.6" customHeight="1" x14ac:dyDescent="0.2">
      <c r="A27" s="33" t="s">
        <v>59</v>
      </c>
      <c r="C27" s="54"/>
      <c r="D27" s="55"/>
      <c r="E27" s="103">
        <v>295332</v>
      </c>
      <c r="F27" s="59"/>
      <c r="G27" s="86">
        <v>184926</v>
      </c>
      <c r="H27" s="34"/>
      <c r="I27" s="329">
        <v>168463</v>
      </c>
      <c r="J27" s="34"/>
      <c r="K27" s="330">
        <v>139144</v>
      </c>
    </row>
    <row r="28" spans="1:11" s="45" customFormat="1" ht="6" customHeight="1" x14ac:dyDescent="0.2">
      <c r="C28" s="54"/>
      <c r="D28" s="55"/>
      <c r="E28" s="200"/>
      <c r="F28" s="59"/>
      <c r="G28" s="37"/>
      <c r="H28" s="34"/>
      <c r="I28" s="200"/>
      <c r="J28" s="37"/>
      <c r="K28" s="37"/>
    </row>
    <row r="29" spans="1:11" s="45" customFormat="1" ht="15.6" customHeight="1" x14ac:dyDescent="0.2">
      <c r="B29" s="65" t="s">
        <v>22</v>
      </c>
      <c r="C29" s="54"/>
      <c r="D29" s="55"/>
      <c r="E29" s="96">
        <f>SUM(E16:E27)</f>
        <v>19607948</v>
      </c>
      <c r="F29" s="67"/>
      <c r="G29" s="64">
        <f>SUM(G16:G27)</f>
        <v>19885171</v>
      </c>
      <c r="H29" s="67"/>
      <c r="I29" s="96">
        <f>SUM(I16:I27)</f>
        <v>13381827</v>
      </c>
      <c r="J29" s="67"/>
      <c r="K29" s="64">
        <f>SUM(K16:K27)</f>
        <v>13298517</v>
      </c>
    </row>
    <row r="30" spans="1:11" s="45" customFormat="1" ht="11.1" customHeight="1" x14ac:dyDescent="0.2">
      <c r="A30" s="57"/>
      <c r="C30" s="54"/>
      <c r="D30" s="55"/>
      <c r="E30" s="97"/>
      <c r="F30" s="56"/>
      <c r="G30" s="56"/>
      <c r="H30" s="56"/>
      <c r="I30" s="97"/>
      <c r="J30" s="56"/>
      <c r="K30" s="56"/>
    </row>
    <row r="31" spans="1:11" s="45" customFormat="1" ht="15.6" customHeight="1" x14ac:dyDescent="0.2">
      <c r="A31" s="57" t="s">
        <v>23</v>
      </c>
      <c r="C31" s="54"/>
      <c r="D31" s="55"/>
      <c r="E31" s="94"/>
      <c r="F31" s="56"/>
      <c r="G31" s="56"/>
      <c r="H31" s="56"/>
      <c r="I31" s="94"/>
      <c r="J31" s="56"/>
      <c r="K31" s="56"/>
    </row>
    <row r="32" spans="1:11" s="45" customFormat="1" ht="6" customHeight="1" x14ac:dyDescent="0.2">
      <c r="A32" s="57"/>
      <c r="C32" s="54"/>
      <c r="D32" s="55"/>
      <c r="E32" s="94"/>
      <c r="F32" s="56"/>
      <c r="G32" s="56"/>
      <c r="H32" s="56"/>
      <c r="I32" s="94"/>
      <c r="J32" s="56"/>
      <c r="K32" s="56"/>
    </row>
    <row r="33" spans="1:11" s="45" customFormat="1" ht="15.6" customHeight="1" x14ac:dyDescent="0.2">
      <c r="A33" s="45" t="s">
        <v>125</v>
      </c>
      <c r="B33" s="33"/>
      <c r="C33" s="54">
        <v>9</v>
      </c>
      <c r="D33" s="55"/>
      <c r="E33" s="98">
        <v>0</v>
      </c>
      <c r="F33" s="35"/>
      <c r="G33" s="35">
        <v>0</v>
      </c>
      <c r="H33" s="36"/>
      <c r="I33" s="327">
        <v>5025670</v>
      </c>
      <c r="J33" s="36"/>
      <c r="K33" s="130">
        <v>4979420</v>
      </c>
    </row>
    <row r="34" spans="1:11" s="45" customFormat="1" ht="15.6" customHeight="1" x14ac:dyDescent="0.2">
      <c r="A34" s="45" t="s">
        <v>186</v>
      </c>
      <c r="B34" s="33"/>
      <c r="C34" s="54">
        <v>10</v>
      </c>
      <c r="D34" s="55"/>
      <c r="E34" s="332">
        <v>267169</v>
      </c>
      <c r="F34" s="35"/>
      <c r="G34" s="131">
        <v>279153</v>
      </c>
      <c r="H34" s="36"/>
      <c r="I34" s="327">
        <v>0</v>
      </c>
      <c r="J34" s="36"/>
      <c r="K34" s="85">
        <v>0</v>
      </c>
    </row>
    <row r="35" spans="1:11" s="45" customFormat="1" ht="15.6" customHeight="1" x14ac:dyDescent="0.2">
      <c r="A35" s="45" t="s">
        <v>138</v>
      </c>
      <c r="B35" s="33"/>
      <c r="C35" s="54">
        <v>11</v>
      </c>
      <c r="D35" s="55"/>
      <c r="E35" s="332">
        <v>562288</v>
      </c>
      <c r="F35" s="35"/>
      <c r="G35" s="131">
        <v>479088</v>
      </c>
      <c r="H35" s="36"/>
      <c r="I35" s="327">
        <v>849581</v>
      </c>
      <c r="J35" s="36"/>
      <c r="K35" s="130">
        <v>704581</v>
      </c>
    </row>
    <row r="36" spans="1:11" s="45" customFormat="1" ht="15.6" customHeight="1" x14ac:dyDescent="0.2">
      <c r="A36" s="127" t="s">
        <v>134</v>
      </c>
      <c r="B36" s="125"/>
      <c r="C36" s="54"/>
      <c r="D36" s="55"/>
      <c r="E36" s="102"/>
      <c r="F36" s="35"/>
      <c r="G36" s="35"/>
      <c r="H36" s="35"/>
      <c r="I36" s="102"/>
      <c r="J36" s="35"/>
      <c r="K36" s="35"/>
    </row>
    <row r="37" spans="1:11" s="45" customFormat="1" ht="15.6" customHeight="1" x14ac:dyDescent="0.2">
      <c r="A37" s="127"/>
      <c r="B37" s="127" t="s">
        <v>135</v>
      </c>
      <c r="C37" s="54" t="s">
        <v>236</v>
      </c>
      <c r="D37" s="55"/>
      <c r="E37" s="332">
        <v>24297</v>
      </c>
      <c r="F37" s="35"/>
      <c r="G37" s="85">
        <v>26888</v>
      </c>
      <c r="H37" s="35"/>
      <c r="I37" s="333">
        <v>0</v>
      </c>
      <c r="J37" s="129"/>
      <c r="K37" s="130">
        <v>375</v>
      </c>
    </row>
    <row r="38" spans="1:11" s="45" customFormat="1" ht="15.6" customHeight="1" x14ac:dyDescent="0.2">
      <c r="A38" s="127" t="s">
        <v>136</v>
      </c>
      <c r="B38" s="127"/>
      <c r="C38" s="54"/>
      <c r="D38" s="55"/>
      <c r="E38" s="332">
        <v>161836</v>
      </c>
      <c r="F38" s="35"/>
      <c r="G38" s="85">
        <v>141287</v>
      </c>
      <c r="H38" s="35"/>
      <c r="I38" s="333">
        <v>161836</v>
      </c>
      <c r="J38" s="129"/>
      <c r="K38" s="130">
        <v>141287</v>
      </c>
    </row>
    <row r="39" spans="1:11" s="45" customFormat="1" ht="15.6" customHeight="1" x14ac:dyDescent="0.2">
      <c r="A39" s="33" t="s">
        <v>119</v>
      </c>
      <c r="B39" s="33"/>
      <c r="C39" s="54"/>
      <c r="D39" s="55"/>
      <c r="E39" s="332">
        <v>211141</v>
      </c>
      <c r="F39" s="35"/>
      <c r="G39" s="85">
        <v>211141</v>
      </c>
      <c r="H39" s="35"/>
      <c r="I39" s="333">
        <v>211141</v>
      </c>
      <c r="J39" s="129"/>
      <c r="K39" s="130">
        <v>211141</v>
      </c>
    </row>
    <row r="40" spans="1:11" s="45" customFormat="1" ht="15.6" customHeight="1" x14ac:dyDescent="0.2">
      <c r="A40" s="33" t="s">
        <v>18</v>
      </c>
      <c r="C40" s="54">
        <v>13</v>
      </c>
      <c r="D40" s="55"/>
      <c r="E40" s="332">
        <v>143293</v>
      </c>
      <c r="F40" s="35"/>
      <c r="G40" s="85">
        <v>157598</v>
      </c>
      <c r="H40" s="35"/>
      <c r="I40" s="333">
        <v>88407</v>
      </c>
      <c r="J40" s="129"/>
      <c r="K40" s="130">
        <v>94453</v>
      </c>
    </row>
    <row r="41" spans="1:11" s="45" customFormat="1" ht="15.6" customHeight="1" x14ac:dyDescent="0.2">
      <c r="A41" s="33" t="s">
        <v>113</v>
      </c>
      <c r="C41" s="54"/>
      <c r="D41" s="55"/>
      <c r="E41" s="332">
        <v>1058831</v>
      </c>
      <c r="F41" s="35"/>
      <c r="G41" s="334">
        <v>1082197</v>
      </c>
      <c r="H41" s="35"/>
      <c r="I41" s="333">
        <v>1057797</v>
      </c>
      <c r="J41" s="129"/>
      <c r="K41" s="131">
        <v>1079330</v>
      </c>
    </row>
    <row r="42" spans="1:11" s="45" customFormat="1" ht="15.6" customHeight="1" x14ac:dyDescent="0.2">
      <c r="A42" s="65" t="s">
        <v>34</v>
      </c>
      <c r="C42" s="54"/>
      <c r="D42" s="55"/>
      <c r="E42" s="332">
        <v>7030</v>
      </c>
      <c r="F42" s="35"/>
      <c r="G42" s="85">
        <v>6490</v>
      </c>
      <c r="H42" s="35"/>
      <c r="I42" s="333">
        <v>6835</v>
      </c>
      <c r="J42" s="129"/>
      <c r="K42" s="130">
        <v>6448</v>
      </c>
    </row>
    <row r="43" spans="1:11" s="45" customFormat="1" ht="15.6" customHeight="1" x14ac:dyDescent="0.2">
      <c r="A43" s="33" t="s">
        <v>111</v>
      </c>
      <c r="C43" s="54"/>
      <c r="D43" s="55"/>
      <c r="E43" s="332">
        <v>144526</v>
      </c>
      <c r="F43" s="35"/>
      <c r="G43" s="85">
        <v>133920</v>
      </c>
      <c r="I43" s="332">
        <v>91376</v>
      </c>
      <c r="J43" s="129"/>
      <c r="K43" s="130">
        <v>93083</v>
      </c>
    </row>
    <row r="44" spans="1:11" s="45" customFormat="1" ht="15.6" customHeight="1" x14ac:dyDescent="0.2">
      <c r="A44" s="66" t="s">
        <v>151</v>
      </c>
      <c r="B44" s="66"/>
      <c r="C44" s="54"/>
      <c r="D44" s="55"/>
      <c r="E44" s="332">
        <v>36363</v>
      </c>
      <c r="F44" s="35"/>
      <c r="G44" s="85">
        <v>13848</v>
      </c>
      <c r="H44" s="35"/>
      <c r="I44" s="333">
        <v>24135</v>
      </c>
      <c r="J44" s="35"/>
      <c r="K44" s="130">
        <v>4161</v>
      </c>
    </row>
    <row r="45" spans="1:11" s="45" customFormat="1" ht="15.6" customHeight="1" x14ac:dyDescent="0.2">
      <c r="A45" s="33" t="s">
        <v>127</v>
      </c>
      <c r="C45" s="54"/>
      <c r="D45" s="55"/>
      <c r="E45" s="335">
        <v>85897</v>
      </c>
      <c r="F45" s="35"/>
      <c r="G45" s="86">
        <v>79714</v>
      </c>
      <c r="H45" s="35"/>
      <c r="I45" s="336">
        <v>54708</v>
      </c>
      <c r="J45" s="39"/>
      <c r="K45" s="330">
        <v>51552</v>
      </c>
    </row>
    <row r="46" spans="1:11" s="45" customFormat="1" ht="6" customHeight="1" x14ac:dyDescent="0.2">
      <c r="C46" s="54"/>
      <c r="D46" s="55"/>
      <c r="E46" s="98"/>
      <c r="F46" s="35"/>
      <c r="G46" s="35"/>
      <c r="H46" s="67"/>
      <c r="I46" s="98"/>
      <c r="J46" s="67"/>
      <c r="K46" s="63"/>
    </row>
    <row r="47" spans="1:11" s="45" customFormat="1" ht="15.6" customHeight="1" x14ac:dyDescent="0.2">
      <c r="B47" s="65" t="s">
        <v>24</v>
      </c>
      <c r="C47" s="54"/>
      <c r="D47" s="55"/>
      <c r="E47" s="99">
        <f>SUM(E33:E46)</f>
        <v>2702671</v>
      </c>
      <c r="F47" s="35"/>
      <c r="G47" s="38">
        <f>SUM(G33:G46)</f>
        <v>2611324</v>
      </c>
      <c r="H47" s="56"/>
      <c r="I47" s="99">
        <f>SUM(I33:I45)</f>
        <v>7571486</v>
      </c>
      <c r="J47" s="56"/>
      <c r="K47" s="68">
        <f>SUM(K33:K46)</f>
        <v>7365831</v>
      </c>
    </row>
    <row r="48" spans="1:11" s="45" customFormat="1" ht="15.6" customHeight="1" x14ac:dyDescent="0.2">
      <c r="B48" s="65"/>
      <c r="C48" s="54"/>
      <c r="D48" s="55"/>
      <c r="E48" s="124"/>
      <c r="F48" s="35"/>
      <c r="G48" s="39"/>
      <c r="H48" s="56"/>
      <c r="I48" s="124"/>
      <c r="J48" s="56"/>
      <c r="K48" s="67"/>
    </row>
    <row r="49" spans="1:11" s="45" customFormat="1" ht="15.6" customHeight="1" x14ac:dyDescent="0.2">
      <c r="B49" s="65"/>
      <c r="C49" s="54"/>
      <c r="D49" s="55"/>
      <c r="E49" s="99"/>
      <c r="F49" s="35"/>
      <c r="G49" s="38"/>
      <c r="H49" s="56"/>
      <c r="I49" s="99"/>
      <c r="J49" s="56"/>
      <c r="K49" s="68"/>
    </row>
    <row r="50" spans="1:11" s="45" customFormat="1" ht="6" customHeight="1" x14ac:dyDescent="0.2">
      <c r="A50" s="57"/>
      <c r="C50" s="54"/>
      <c r="D50" s="55"/>
      <c r="E50" s="98"/>
      <c r="F50" s="35"/>
      <c r="G50" s="35"/>
      <c r="H50" s="56"/>
      <c r="I50" s="98"/>
      <c r="J50" s="56"/>
      <c r="K50" s="58"/>
    </row>
    <row r="51" spans="1:11" s="45" customFormat="1" ht="15.6" customHeight="1" thickBot="1" x14ac:dyDescent="0.25">
      <c r="A51" s="57" t="s">
        <v>29</v>
      </c>
      <c r="C51" s="54"/>
      <c r="D51" s="55"/>
      <c r="E51" s="100">
        <f>+E47+E29</f>
        <v>22310619</v>
      </c>
      <c r="F51" s="35"/>
      <c r="G51" s="69">
        <f>+G47+G29</f>
        <v>22496495</v>
      </c>
      <c r="H51" s="56"/>
      <c r="I51" s="100">
        <f>I29+I47</f>
        <v>20953313</v>
      </c>
      <c r="J51" s="56"/>
      <c r="K51" s="70">
        <f>SUM(K29+K47)</f>
        <v>20664348</v>
      </c>
    </row>
    <row r="52" spans="1:11" s="45" customFormat="1" ht="15.6" customHeight="1" thickTop="1" x14ac:dyDescent="0.2">
      <c r="A52" s="57"/>
      <c r="C52" s="54"/>
      <c r="D52" s="55"/>
      <c r="E52" s="67"/>
      <c r="F52" s="35"/>
      <c r="G52" s="67"/>
      <c r="H52" s="56"/>
      <c r="I52" s="67"/>
      <c r="J52" s="56"/>
      <c r="K52" s="63"/>
    </row>
    <row r="53" spans="1:11" s="45" customFormat="1" ht="15.6" customHeight="1" x14ac:dyDescent="0.2">
      <c r="A53" s="57"/>
      <c r="C53" s="54"/>
      <c r="D53" s="55"/>
      <c r="E53" s="67"/>
      <c r="F53" s="35"/>
      <c r="G53" s="67"/>
      <c r="H53" s="56"/>
      <c r="I53" s="67"/>
      <c r="J53" s="56"/>
      <c r="K53" s="63"/>
    </row>
    <row r="54" spans="1:11" s="45" customFormat="1" ht="15.6" customHeight="1" x14ac:dyDescent="0.2">
      <c r="A54" s="57"/>
      <c r="C54" s="54"/>
      <c r="D54" s="55"/>
      <c r="E54" s="67"/>
      <c r="F54" s="35"/>
      <c r="G54" s="67"/>
      <c r="H54" s="56"/>
      <c r="I54" s="67"/>
      <c r="J54" s="56"/>
      <c r="K54" s="63"/>
    </row>
    <row r="55" spans="1:11" s="45" customFormat="1" ht="15" customHeight="1" x14ac:dyDescent="0.2">
      <c r="A55" s="57"/>
      <c r="C55" s="54"/>
      <c r="D55" s="55"/>
      <c r="E55" s="67"/>
      <c r="F55" s="35"/>
      <c r="G55" s="67"/>
      <c r="H55" s="56"/>
      <c r="I55" s="67"/>
      <c r="J55" s="56"/>
      <c r="K55" s="63"/>
    </row>
    <row r="56" spans="1:11" s="45" customFormat="1" ht="15" customHeight="1" x14ac:dyDescent="0.2">
      <c r="A56" s="57"/>
      <c r="C56" s="54"/>
      <c r="D56" s="55"/>
      <c r="E56" s="67"/>
      <c r="F56" s="35"/>
      <c r="G56" s="67"/>
      <c r="H56" s="56"/>
      <c r="I56" s="67"/>
      <c r="J56" s="56"/>
      <c r="K56" s="63"/>
    </row>
    <row r="57" spans="1:11" s="45" customFormat="1" ht="15.6" customHeight="1" x14ac:dyDescent="0.2">
      <c r="A57" s="394" t="s">
        <v>14</v>
      </c>
      <c r="B57" s="394"/>
      <c r="C57" s="394"/>
      <c r="D57" s="394"/>
      <c r="E57" s="394"/>
      <c r="F57" s="394"/>
      <c r="G57" s="394"/>
      <c r="H57" s="394"/>
      <c r="I57" s="394"/>
      <c r="J57" s="394"/>
      <c r="K57" s="394"/>
    </row>
    <row r="58" spans="1:11" s="45" customFormat="1" ht="15" customHeight="1" x14ac:dyDescent="0.2">
      <c r="A58" s="57"/>
      <c r="C58" s="54"/>
      <c r="D58" s="55"/>
      <c r="E58" s="67"/>
      <c r="F58" s="35"/>
      <c r="G58" s="67"/>
      <c r="H58" s="56"/>
      <c r="I58" s="67"/>
      <c r="J58" s="56"/>
      <c r="K58" s="63"/>
    </row>
    <row r="59" spans="1:11" s="45" customFormat="1" ht="15" customHeight="1" x14ac:dyDescent="0.2">
      <c r="A59" s="57"/>
      <c r="C59" s="54"/>
      <c r="D59" s="55"/>
      <c r="E59" s="67"/>
      <c r="F59" s="35"/>
      <c r="G59" s="67"/>
      <c r="H59" s="56"/>
      <c r="I59" s="67"/>
      <c r="J59" s="56"/>
      <c r="K59" s="63"/>
    </row>
    <row r="60" spans="1:11" s="45" customFormat="1" ht="6" customHeight="1" x14ac:dyDescent="0.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</row>
    <row r="61" spans="1:11" ht="21.95" customHeight="1" x14ac:dyDescent="0.2">
      <c r="A61" s="393" t="s">
        <v>262</v>
      </c>
      <c r="B61" s="393"/>
      <c r="C61" s="393"/>
      <c r="D61" s="393"/>
      <c r="E61" s="393"/>
      <c r="F61" s="393"/>
      <c r="G61" s="393"/>
      <c r="H61" s="393"/>
      <c r="I61" s="393"/>
      <c r="J61" s="393"/>
      <c r="K61" s="393"/>
    </row>
    <row r="62" spans="1:11" ht="16.149999999999999" customHeight="1" x14ac:dyDescent="0.2">
      <c r="A62" s="1" t="s">
        <v>0</v>
      </c>
      <c r="B62" s="1"/>
      <c r="C62" s="42"/>
      <c r="D62" s="43"/>
      <c r="E62" s="44"/>
      <c r="F62" s="44"/>
      <c r="G62" s="44"/>
      <c r="H62" s="44"/>
      <c r="I62" s="44"/>
      <c r="J62" s="44"/>
      <c r="K62" s="44"/>
    </row>
    <row r="63" spans="1:11" ht="16.149999999999999" customHeight="1" x14ac:dyDescent="0.2">
      <c r="A63" s="3" t="s">
        <v>60</v>
      </c>
      <c r="B63" s="3"/>
      <c r="C63" s="42"/>
      <c r="D63" s="43"/>
      <c r="E63" s="44"/>
      <c r="F63" s="44"/>
      <c r="G63" s="44"/>
      <c r="H63" s="44"/>
      <c r="I63" s="44"/>
      <c r="J63" s="44"/>
      <c r="K63" s="44"/>
    </row>
    <row r="64" spans="1:11" ht="16.149999999999999" customHeight="1" x14ac:dyDescent="0.2">
      <c r="A64" s="4" t="str">
        <f>A3</f>
        <v>As at 31 March 2023</v>
      </c>
      <c r="B64" s="4"/>
      <c r="C64" s="50"/>
      <c r="D64" s="326"/>
      <c r="E64" s="51"/>
      <c r="F64" s="51"/>
      <c r="G64" s="51"/>
      <c r="H64" s="51"/>
      <c r="I64" s="51"/>
      <c r="J64" s="51"/>
      <c r="K64" s="51"/>
    </row>
    <row r="65" spans="1:11" ht="16.149999999999999" customHeight="1" x14ac:dyDescent="0.2">
      <c r="A65" s="6"/>
      <c r="B65" s="6"/>
      <c r="C65" s="52"/>
      <c r="D65" s="337"/>
      <c r="E65" s="47"/>
      <c r="F65" s="47"/>
      <c r="G65" s="47"/>
      <c r="H65" s="47"/>
      <c r="I65" s="47"/>
      <c r="J65" s="47"/>
      <c r="K65" s="47"/>
    </row>
    <row r="66" spans="1:11" s="45" customFormat="1" ht="16.149999999999999" customHeight="1" x14ac:dyDescent="0.2">
      <c r="A66" s="41"/>
      <c r="B66" s="41"/>
      <c r="C66" s="42"/>
      <c r="D66" s="43"/>
      <c r="E66" s="44"/>
      <c r="F66" s="44"/>
      <c r="G66" s="44"/>
      <c r="H66" s="44"/>
      <c r="I66" s="44"/>
      <c r="J66" s="44"/>
      <c r="K66" s="44"/>
    </row>
    <row r="67" spans="1:11" s="45" customFormat="1" ht="16.149999999999999" customHeight="1" x14ac:dyDescent="0.2">
      <c r="A67" s="41"/>
      <c r="B67" s="41"/>
      <c r="C67" s="42"/>
      <c r="D67" s="43"/>
      <c r="E67" s="395" t="s">
        <v>1</v>
      </c>
      <c r="F67" s="395"/>
      <c r="G67" s="395"/>
      <c r="H67" s="44"/>
      <c r="I67" s="395" t="s">
        <v>97</v>
      </c>
      <c r="J67" s="395"/>
      <c r="K67" s="395"/>
    </row>
    <row r="68" spans="1:11" s="45" customFormat="1" ht="16.149999999999999" customHeight="1" x14ac:dyDescent="0.2">
      <c r="A68" s="41"/>
      <c r="B68" s="41"/>
      <c r="C68" s="42"/>
      <c r="D68" s="43"/>
      <c r="E68" s="392" t="s">
        <v>58</v>
      </c>
      <c r="F68" s="392"/>
      <c r="G68" s="392"/>
      <c r="H68" s="46"/>
      <c r="I68" s="392" t="s">
        <v>58</v>
      </c>
      <c r="J68" s="392"/>
      <c r="K68" s="392"/>
    </row>
    <row r="69" spans="1:11" s="45" customFormat="1" ht="16.149999999999999" customHeight="1" x14ac:dyDescent="0.2">
      <c r="A69" s="41"/>
      <c r="B69" s="41"/>
      <c r="C69" s="42"/>
      <c r="D69" s="43"/>
      <c r="E69" s="47" t="s">
        <v>56</v>
      </c>
      <c r="F69" s="360"/>
      <c r="G69" s="47" t="s">
        <v>57</v>
      </c>
      <c r="H69" s="46"/>
      <c r="I69" s="47" t="s">
        <v>56</v>
      </c>
      <c r="J69" s="360"/>
      <c r="K69" s="47" t="s">
        <v>57</v>
      </c>
    </row>
    <row r="70" spans="1:11" s="45" customFormat="1" ht="16.149999999999999" customHeight="1" x14ac:dyDescent="0.2">
      <c r="A70" s="41"/>
      <c r="B70" s="41"/>
      <c r="C70" s="42"/>
      <c r="D70" s="43"/>
      <c r="E70" s="133" t="s">
        <v>215</v>
      </c>
      <c r="F70" s="134"/>
      <c r="G70" s="133" t="s">
        <v>13</v>
      </c>
      <c r="H70" s="134"/>
      <c r="I70" s="133" t="s">
        <v>215</v>
      </c>
      <c r="J70" s="360"/>
      <c r="K70" s="48" t="s">
        <v>13</v>
      </c>
    </row>
    <row r="71" spans="1:11" s="45" customFormat="1" ht="16.149999999999999" customHeight="1" x14ac:dyDescent="0.2">
      <c r="A71" s="41"/>
      <c r="B71" s="41"/>
      <c r="C71" s="42"/>
      <c r="D71" s="43"/>
      <c r="E71" s="140" t="s">
        <v>233</v>
      </c>
      <c r="F71" s="44"/>
      <c r="G71" s="49" t="s">
        <v>216</v>
      </c>
      <c r="H71" s="44"/>
      <c r="I71" s="140" t="s">
        <v>233</v>
      </c>
      <c r="J71" s="44"/>
      <c r="K71" s="49" t="s">
        <v>216</v>
      </c>
    </row>
    <row r="72" spans="1:11" s="45" customFormat="1" ht="16.149999999999999" customHeight="1" x14ac:dyDescent="0.2">
      <c r="A72" s="41"/>
      <c r="B72" s="41"/>
      <c r="C72" s="50" t="s">
        <v>2</v>
      </c>
      <c r="D72" s="43"/>
      <c r="E72" s="51" t="s">
        <v>5</v>
      </c>
      <c r="F72" s="44"/>
      <c r="G72" s="51" t="s">
        <v>5</v>
      </c>
      <c r="H72" s="44"/>
      <c r="I72" s="51" t="s">
        <v>5</v>
      </c>
      <c r="J72" s="44"/>
      <c r="K72" s="51" t="s">
        <v>5</v>
      </c>
    </row>
    <row r="73" spans="1:11" s="45" customFormat="1" ht="16.149999999999999" customHeight="1" x14ac:dyDescent="0.2">
      <c r="A73" s="41"/>
      <c r="B73" s="41"/>
      <c r="C73" s="52"/>
      <c r="D73" s="43"/>
      <c r="E73" s="93"/>
      <c r="F73" s="44"/>
      <c r="G73" s="47"/>
      <c r="H73" s="44"/>
      <c r="I73" s="93"/>
      <c r="J73" s="44"/>
      <c r="K73" s="47"/>
    </row>
    <row r="74" spans="1:11" s="45" customFormat="1" ht="16.149999999999999" customHeight="1" x14ac:dyDescent="0.2">
      <c r="A74" s="57" t="s">
        <v>132</v>
      </c>
      <c r="C74" s="54"/>
      <c r="D74" s="55"/>
      <c r="E74" s="94"/>
      <c r="F74" s="56"/>
      <c r="G74" s="56"/>
      <c r="H74" s="56"/>
      <c r="I74" s="94"/>
      <c r="J74" s="56"/>
      <c r="K74" s="56"/>
    </row>
    <row r="75" spans="1:11" s="45" customFormat="1" ht="16.149999999999999" customHeight="1" x14ac:dyDescent="0.2">
      <c r="A75" s="57"/>
      <c r="C75" s="54"/>
      <c r="D75" s="55"/>
      <c r="E75" s="94"/>
      <c r="F75" s="56"/>
      <c r="G75" s="56"/>
      <c r="H75" s="56"/>
      <c r="I75" s="94"/>
      <c r="J75" s="56"/>
      <c r="K75" s="56"/>
    </row>
    <row r="76" spans="1:11" s="45" customFormat="1" ht="16.149999999999999" customHeight="1" x14ac:dyDescent="0.2">
      <c r="A76" s="21" t="s">
        <v>25</v>
      </c>
      <c r="C76" s="72"/>
      <c r="D76" s="73"/>
      <c r="E76" s="101"/>
      <c r="F76" s="58"/>
      <c r="G76" s="58"/>
      <c r="H76" s="58"/>
      <c r="I76" s="101"/>
      <c r="J76" s="58"/>
      <c r="K76" s="58"/>
    </row>
    <row r="77" spans="1:11" s="45" customFormat="1" ht="16.149999999999999" customHeight="1" x14ac:dyDescent="0.2">
      <c r="A77" s="21"/>
      <c r="C77" s="72"/>
      <c r="D77" s="73"/>
      <c r="E77" s="101"/>
      <c r="F77" s="58"/>
      <c r="G77" s="58"/>
      <c r="H77" s="58"/>
      <c r="I77" s="101"/>
      <c r="J77" s="58"/>
      <c r="K77" s="58"/>
    </row>
    <row r="78" spans="1:11" s="45" customFormat="1" ht="16.149999999999999" customHeight="1" x14ac:dyDescent="0.2">
      <c r="A78" s="33" t="s">
        <v>223</v>
      </c>
      <c r="B78" s="61"/>
      <c r="C78" s="72">
        <v>14</v>
      </c>
      <c r="D78" s="73"/>
      <c r="E78" s="331">
        <v>697733</v>
      </c>
      <c r="F78" s="74"/>
      <c r="G78" s="334">
        <v>696625</v>
      </c>
      <c r="H78" s="36"/>
      <c r="I78" s="331">
        <v>697733</v>
      </c>
      <c r="J78" s="36"/>
      <c r="K78" s="334">
        <v>696625</v>
      </c>
    </row>
    <row r="79" spans="1:11" s="45" customFormat="1" ht="16.149999999999999" customHeight="1" x14ac:dyDescent="0.2">
      <c r="A79" s="33" t="s">
        <v>147</v>
      </c>
      <c r="B79" s="61"/>
      <c r="C79" s="72"/>
      <c r="D79" s="73"/>
      <c r="E79" s="104"/>
      <c r="F79" s="74"/>
      <c r="G79" s="36"/>
      <c r="H79" s="36"/>
      <c r="I79" s="104"/>
      <c r="J79" s="36"/>
      <c r="K79" s="36"/>
    </row>
    <row r="80" spans="1:11" s="45" customFormat="1" ht="16.149999999999999" customHeight="1" x14ac:dyDescent="0.2">
      <c r="A80" s="33"/>
      <c r="B80" s="33" t="s">
        <v>148</v>
      </c>
      <c r="C80" s="386" t="s">
        <v>243</v>
      </c>
      <c r="D80" s="73"/>
      <c r="E80" s="98">
        <v>0</v>
      </c>
      <c r="F80" s="58"/>
      <c r="G80" s="35" t="s">
        <v>237</v>
      </c>
      <c r="H80" s="34"/>
      <c r="I80" s="327">
        <v>4432528</v>
      </c>
      <c r="J80" s="85"/>
      <c r="K80" s="129">
        <v>4130021</v>
      </c>
    </row>
    <row r="81" spans="1:11" s="45" customFormat="1" ht="16.149999999999999" customHeight="1" x14ac:dyDescent="0.2">
      <c r="A81" s="33" t="s">
        <v>78</v>
      </c>
      <c r="C81" s="72">
        <v>14</v>
      </c>
      <c r="D81" s="73"/>
      <c r="E81" s="104">
        <v>4770577</v>
      </c>
      <c r="F81" s="84"/>
      <c r="G81" s="85">
        <v>4690902</v>
      </c>
      <c r="H81" s="128"/>
      <c r="I81" s="101">
        <v>4153344</v>
      </c>
      <c r="J81" s="85"/>
      <c r="K81" s="129">
        <v>3984500</v>
      </c>
    </row>
    <row r="82" spans="1:11" s="45" customFormat="1" ht="16.149999999999999" customHeight="1" x14ac:dyDescent="0.2">
      <c r="A82" s="33" t="s">
        <v>149</v>
      </c>
      <c r="C82" s="72"/>
      <c r="D82" s="73"/>
      <c r="E82" s="101">
        <v>1428580</v>
      </c>
      <c r="F82" s="84"/>
      <c r="G82" s="85">
        <v>1528959</v>
      </c>
      <c r="H82" s="128"/>
      <c r="I82" s="115">
        <v>826037</v>
      </c>
      <c r="J82" s="85"/>
      <c r="K82" s="338">
        <v>772085</v>
      </c>
    </row>
    <row r="83" spans="1:11" s="45" customFormat="1" ht="16.149999999999999" customHeight="1" x14ac:dyDescent="0.2">
      <c r="A83" s="33" t="s">
        <v>114</v>
      </c>
      <c r="C83" s="72"/>
      <c r="D83" s="73"/>
      <c r="E83" s="101">
        <v>62181</v>
      </c>
      <c r="F83" s="84"/>
      <c r="G83" s="334">
        <v>63126</v>
      </c>
      <c r="H83" s="128"/>
      <c r="I83" s="115">
        <v>61108</v>
      </c>
      <c r="J83" s="85"/>
      <c r="K83" s="131">
        <v>60284</v>
      </c>
    </row>
    <row r="84" spans="1:11" s="45" customFormat="1" ht="16.149999999999999" customHeight="1" x14ac:dyDescent="0.2">
      <c r="A84" s="33" t="s">
        <v>144</v>
      </c>
      <c r="C84" s="72"/>
      <c r="D84" s="73"/>
      <c r="E84" s="101">
        <v>993877</v>
      </c>
      <c r="F84" s="84"/>
      <c r="G84" s="85">
        <v>934918</v>
      </c>
      <c r="H84" s="128"/>
      <c r="I84" s="115">
        <v>390943</v>
      </c>
      <c r="J84" s="85"/>
      <c r="K84" s="338">
        <v>244972</v>
      </c>
    </row>
    <row r="85" spans="1:11" s="45" customFormat="1" ht="16.149999999999999" customHeight="1" x14ac:dyDescent="0.2">
      <c r="A85" s="33" t="s">
        <v>112</v>
      </c>
      <c r="C85" s="72"/>
      <c r="D85" s="73"/>
      <c r="E85" s="101">
        <v>20640</v>
      </c>
      <c r="F85" s="84"/>
      <c r="G85" s="85">
        <v>20640</v>
      </c>
      <c r="H85" s="128"/>
      <c r="I85" s="115">
        <v>2180</v>
      </c>
      <c r="J85" s="85"/>
      <c r="K85" s="338">
        <v>2180</v>
      </c>
    </row>
    <row r="86" spans="1:11" s="45" customFormat="1" ht="16.149999999999999" customHeight="1" x14ac:dyDescent="0.2">
      <c r="A86" s="33" t="s">
        <v>32</v>
      </c>
      <c r="C86" s="72"/>
      <c r="D86" s="73"/>
      <c r="E86" s="101">
        <v>124423</v>
      </c>
      <c r="F86" s="84"/>
      <c r="G86" s="85">
        <v>89098</v>
      </c>
      <c r="H86" s="128"/>
      <c r="I86" s="327">
        <v>4685</v>
      </c>
      <c r="J86" s="85"/>
      <c r="K86" s="338">
        <v>4685</v>
      </c>
    </row>
    <row r="87" spans="1:11" s="45" customFormat="1" ht="16.149999999999999" customHeight="1" x14ac:dyDescent="0.2">
      <c r="A87" s="33" t="s">
        <v>12</v>
      </c>
      <c r="C87" s="72"/>
      <c r="D87" s="73"/>
      <c r="E87" s="110">
        <v>140010</v>
      </c>
      <c r="F87" s="84"/>
      <c r="G87" s="86">
        <v>105979</v>
      </c>
      <c r="H87" s="128"/>
      <c r="I87" s="110">
        <v>137140</v>
      </c>
      <c r="J87" s="85"/>
      <c r="K87" s="339">
        <v>101775</v>
      </c>
    </row>
    <row r="88" spans="1:11" s="45" customFormat="1" ht="16.149999999999999" customHeight="1" x14ac:dyDescent="0.2">
      <c r="A88" s="33"/>
      <c r="C88" s="72"/>
      <c r="D88" s="73"/>
      <c r="E88" s="111"/>
      <c r="F88" s="63"/>
      <c r="G88" s="60"/>
      <c r="H88" s="60"/>
      <c r="I88" s="95"/>
    </row>
    <row r="89" spans="1:11" s="45" customFormat="1" ht="16.149999999999999" customHeight="1" x14ac:dyDescent="0.2">
      <c r="B89" s="33" t="s">
        <v>26</v>
      </c>
      <c r="C89" s="72"/>
      <c r="D89" s="73"/>
      <c r="E89" s="110">
        <f>SUM(E78:E87)</f>
        <v>8238021</v>
      </c>
      <c r="F89" s="58"/>
      <c r="G89" s="80">
        <f>SUM(G78:G87)</f>
        <v>8130247</v>
      </c>
      <c r="H89" s="58"/>
      <c r="I89" s="110">
        <f>SUM(I78:I87)</f>
        <v>10705698</v>
      </c>
      <c r="J89" s="58"/>
      <c r="K89" s="80">
        <f>SUM(K78:K87)</f>
        <v>9997127</v>
      </c>
    </row>
    <row r="90" spans="1:11" s="45" customFormat="1" ht="16.149999999999999" customHeight="1" x14ac:dyDescent="0.2">
      <c r="A90" s="57"/>
      <c r="C90" s="54"/>
      <c r="D90" s="55"/>
      <c r="E90" s="94"/>
      <c r="F90" s="56"/>
      <c r="G90" s="56"/>
      <c r="H90" s="56"/>
      <c r="I90" s="94"/>
      <c r="J90" s="56"/>
      <c r="K90" s="56"/>
    </row>
    <row r="91" spans="1:11" s="45" customFormat="1" ht="16.149999999999999" customHeight="1" x14ac:dyDescent="0.2">
      <c r="A91" s="21" t="s">
        <v>27</v>
      </c>
      <c r="C91" s="72"/>
      <c r="D91" s="73"/>
      <c r="E91" s="101"/>
      <c r="F91" s="58"/>
      <c r="G91" s="58"/>
      <c r="H91" s="58"/>
      <c r="I91" s="101"/>
      <c r="J91" s="58"/>
      <c r="K91" s="58"/>
    </row>
    <row r="92" spans="1:11" s="45" customFormat="1" ht="16.149999999999999" customHeight="1" x14ac:dyDescent="0.2">
      <c r="A92" s="21"/>
      <c r="C92" s="72"/>
      <c r="D92" s="73"/>
      <c r="E92" s="101"/>
      <c r="F92" s="58"/>
      <c r="G92" s="58"/>
      <c r="H92" s="58"/>
      <c r="I92" s="101"/>
      <c r="J92" s="58"/>
      <c r="K92" s="58"/>
    </row>
    <row r="93" spans="1:11" s="45" customFormat="1" ht="16.149999999999999" customHeight="1" x14ac:dyDescent="0.2">
      <c r="A93" s="33" t="s">
        <v>102</v>
      </c>
      <c r="C93" s="72"/>
      <c r="D93" s="73"/>
      <c r="E93" s="101">
        <v>7238</v>
      </c>
      <c r="F93" s="85"/>
      <c r="G93" s="85">
        <v>7238</v>
      </c>
      <c r="H93" s="85"/>
      <c r="I93" s="115">
        <v>7238</v>
      </c>
      <c r="J93" s="85"/>
      <c r="K93" s="338">
        <v>7238</v>
      </c>
    </row>
    <row r="94" spans="1:11" s="45" customFormat="1" ht="16.149999999999999" customHeight="1" x14ac:dyDescent="0.2">
      <c r="A94" s="33" t="s">
        <v>85</v>
      </c>
      <c r="C94" s="72"/>
      <c r="D94" s="73"/>
      <c r="E94" s="340">
        <v>9296</v>
      </c>
      <c r="F94" s="85"/>
      <c r="G94" s="85">
        <v>9262</v>
      </c>
      <c r="H94" s="85"/>
      <c r="I94" s="115">
        <v>2942</v>
      </c>
      <c r="J94" s="85"/>
      <c r="K94" s="338">
        <v>2908</v>
      </c>
    </row>
    <row r="95" spans="1:11" s="45" customFormat="1" ht="16.149999999999999" customHeight="1" x14ac:dyDescent="0.2">
      <c r="A95" s="33" t="s">
        <v>79</v>
      </c>
      <c r="C95" s="72">
        <v>14</v>
      </c>
      <c r="D95" s="73"/>
      <c r="E95" s="101">
        <v>6856370</v>
      </c>
      <c r="F95" s="85"/>
      <c r="G95" s="85">
        <v>7190870</v>
      </c>
      <c r="H95" s="85"/>
      <c r="I95" s="115">
        <v>6003980</v>
      </c>
      <c r="J95" s="85"/>
      <c r="K95" s="338">
        <v>6417212</v>
      </c>
    </row>
    <row r="96" spans="1:11" s="45" customFormat="1" ht="16.149999999999999" customHeight="1" x14ac:dyDescent="0.2">
      <c r="A96" s="33" t="s">
        <v>115</v>
      </c>
      <c r="C96" s="72"/>
      <c r="D96" s="73"/>
      <c r="E96" s="101">
        <v>1056560</v>
      </c>
      <c r="F96" s="85"/>
      <c r="G96" s="334">
        <v>1072195</v>
      </c>
      <c r="H96" s="85"/>
      <c r="I96" s="115">
        <v>1056560</v>
      </c>
      <c r="J96" s="85"/>
      <c r="K96" s="131">
        <v>1072195</v>
      </c>
    </row>
    <row r="97" spans="1:11" s="45" customFormat="1" ht="16.149999999999999" customHeight="1" x14ac:dyDescent="0.2">
      <c r="A97" s="33" t="s">
        <v>219</v>
      </c>
      <c r="C97" s="72">
        <v>7</v>
      </c>
      <c r="D97" s="73"/>
      <c r="E97" s="101">
        <v>50757</v>
      </c>
      <c r="F97" s="85"/>
      <c r="G97" s="334">
        <v>54743</v>
      </c>
      <c r="H97" s="85"/>
      <c r="I97" s="115">
        <v>50757</v>
      </c>
      <c r="J97" s="85"/>
      <c r="K97" s="131">
        <v>54743</v>
      </c>
    </row>
    <row r="98" spans="1:11" s="45" customFormat="1" ht="14.1" customHeight="1" x14ac:dyDescent="0.2">
      <c r="A98" s="33" t="s">
        <v>107</v>
      </c>
      <c r="C98" s="72"/>
      <c r="D98" s="73"/>
      <c r="E98" s="332">
        <v>12729</v>
      </c>
      <c r="F98" s="85"/>
      <c r="G98" s="85">
        <v>17641</v>
      </c>
      <c r="H98" s="85"/>
      <c r="I98" s="327">
        <v>0</v>
      </c>
      <c r="J98" s="85"/>
      <c r="K98" s="131">
        <v>0</v>
      </c>
    </row>
    <row r="99" spans="1:11" s="45" customFormat="1" ht="16.149999999999999" customHeight="1" x14ac:dyDescent="0.2">
      <c r="A99" s="33" t="s">
        <v>67</v>
      </c>
      <c r="C99" s="72">
        <v>15</v>
      </c>
      <c r="D99" s="73"/>
      <c r="E99" s="110">
        <v>74582</v>
      </c>
      <c r="F99" s="85"/>
      <c r="G99" s="86">
        <v>72096</v>
      </c>
      <c r="H99" s="85"/>
      <c r="I99" s="329">
        <v>73189</v>
      </c>
      <c r="J99" s="85"/>
      <c r="K99" s="339">
        <v>70849</v>
      </c>
    </row>
    <row r="100" spans="1:11" s="45" customFormat="1" ht="16.149999999999999" customHeight="1" x14ac:dyDescent="0.2">
      <c r="A100" s="33"/>
      <c r="C100" s="72"/>
      <c r="D100" s="73"/>
      <c r="E100" s="111"/>
      <c r="F100" s="63"/>
      <c r="G100" s="63"/>
      <c r="H100" s="63"/>
      <c r="I100" s="111"/>
      <c r="J100" s="63"/>
      <c r="K100" s="63"/>
    </row>
    <row r="101" spans="1:11" s="45" customFormat="1" ht="16.149999999999999" customHeight="1" x14ac:dyDescent="0.2">
      <c r="B101" s="33" t="s">
        <v>28</v>
      </c>
      <c r="C101" s="72"/>
      <c r="D101" s="73"/>
      <c r="E101" s="110">
        <f>SUM(E93:E100)</f>
        <v>8067532</v>
      </c>
      <c r="F101" s="63"/>
      <c r="G101" s="80">
        <f>SUM(G93:G100)</f>
        <v>8424045</v>
      </c>
      <c r="H101" s="63"/>
      <c r="I101" s="110">
        <f>SUM(I93:I100)</f>
        <v>7194666</v>
      </c>
      <c r="J101" s="63"/>
      <c r="K101" s="80">
        <f>SUM(K93:K100)</f>
        <v>7625145</v>
      </c>
    </row>
    <row r="102" spans="1:11" s="45" customFormat="1" ht="16.149999999999999" customHeight="1" x14ac:dyDescent="0.2">
      <c r="A102" s="33"/>
      <c r="C102" s="72"/>
      <c r="D102" s="73"/>
      <c r="E102" s="111"/>
      <c r="F102" s="63"/>
      <c r="G102" s="63"/>
      <c r="H102" s="63"/>
      <c r="I102" s="111"/>
      <c r="J102" s="63"/>
      <c r="K102" s="63"/>
    </row>
    <row r="103" spans="1:11" s="45" customFormat="1" ht="16.149999999999999" customHeight="1" x14ac:dyDescent="0.2">
      <c r="A103" s="21" t="s">
        <v>30</v>
      </c>
      <c r="C103" s="72"/>
      <c r="D103" s="73"/>
      <c r="E103" s="110">
        <f>+E101+E89</f>
        <v>16305553</v>
      </c>
      <c r="F103" s="58"/>
      <c r="G103" s="80">
        <f>SUM(G89+G101)</f>
        <v>16554292</v>
      </c>
      <c r="H103" s="58"/>
      <c r="I103" s="110">
        <f>SUM(I89+I101)</f>
        <v>17900364</v>
      </c>
      <c r="J103" s="58"/>
      <c r="K103" s="80">
        <f>SUM(K89+K101)</f>
        <v>17622272</v>
      </c>
    </row>
    <row r="104" spans="1:11" s="45" customFormat="1" ht="18" customHeight="1" x14ac:dyDescent="0.2">
      <c r="A104" s="57"/>
      <c r="C104" s="54"/>
      <c r="D104" s="55"/>
      <c r="E104" s="56"/>
      <c r="F104" s="56"/>
      <c r="G104" s="56"/>
      <c r="H104" s="56"/>
      <c r="I104" s="56"/>
      <c r="J104" s="56"/>
      <c r="K104" s="56"/>
    </row>
    <row r="105" spans="1:11" s="45" customFormat="1" ht="16.149999999999999" customHeight="1" x14ac:dyDescent="0.2">
      <c r="A105" s="57"/>
      <c r="C105" s="54"/>
      <c r="D105" s="55"/>
      <c r="E105" s="56"/>
      <c r="F105" s="56"/>
      <c r="G105" s="56"/>
      <c r="H105" s="56"/>
      <c r="I105" s="56"/>
      <c r="J105" s="56"/>
      <c r="K105" s="56"/>
    </row>
    <row r="106" spans="1:11" s="45" customFormat="1" ht="16.149999999999999" customHeight="1" x14ac:dyDescent="0.2">
      <c r="A106" s="57"/>
      <c r="C106" s="54"/>
      <c r="D106" s="55"/>
      <c r="E106" s="56"/>
      <c r="F106" s="56"/>
      <c r="G106" s="56"/>
      <c r="H106" s="56"/>
      <c r="I106" s="56"/>
      <c r="J106" s="56"/>
      <c r="K106" s="56"/>
    </row>
    <row r="107" spans="1:11" s="45" customFormat="1" ht="16.149999999999999" customHeight="1" x14ac:dyDescent="0.2">
      <c r="A107" s="41"/>
      <c r="B107" s="41"/>
      <c r="C107" s="361"/>
      <c r="D107" s="71"/>
      <c r="E107" s="82"/>
      <c r="F107" s="60"/>
      <c r="G107" s="82"/>
      <c r="H107" s="60"/>
      <c r="I107" s="82"/>
      <c r="J107" s="60"/>
      <c r="K107" s="82"/>
    </row>
    <row r="108" spans="1:11" s="45" customFormat="1" ht="16.149999999999999" customHeight="1" x14ac:dyDescent="0.2">
      <c r="A108" s="41"/>
      <c r="B108" s="41"/>
      <c r="C108" s="361"/>
      <c r="D108" s="71"/>
      <c r="E108" s="82"/>
      <c r="F108" s="60"/>
      <c r="G108" s="82"/>
      <c r="H108" s="60"/>
      <c r="I108" s="82"/>
      <c r="J108" s="60"/>
      <c r="K108" s="82"/>
    </row>
    <row r="109" spans="1:11" ht="16.149999999999999" customHeight="1" x14ac:dyDescent="0.2">
      <c r="A109" s="5"/>
      <c r="B109" s="5"/>
      <c r="E109" s="82"/>
      <c r="G109" s="82"/>
      <c r="I109" s="82"/>
      <c r="K109" s="82"/>
    </row>
    <row r="110" spans="1:11" ht="16.149999999999999" customHeight="1" x14ac:dyDescent="0.2">
      <c r="A110" s="5"/>
      <c r="B110" s="5"/>
      <c r="E110" s="82"/>
      <c r="G110" s="82"/>
      <c r="I110" s="82"/>
      <c r="K110" s="82"/>
    </row>
    <row r="111" spans="1:11" ht="18.75" customHeight="1" x14ac:dyDescent="0.2">
      <c r="A111" s="5"/>
      <c r="B111" s="5"/>
      <c r="E111" s="82"/>
      <c r="G111" s="82"/>
      <c r="I111" s="82"/>
      <c r="K111" s="82"/>
    </row>
    <row r="112" spans="1:11" ht="21.2" customHeight="1" x14ac:dyDescent="0.2">
      <c r="A112" s="5"/>
      <c r="B112" s="5"/>
      <c r="E112" s="82"/>
      <c r="G112" s="82"/>
      <c r="I112" s="82"/>
      <c r="K112" s="82"/>
    </row>
    <row r="113" spans="1:11" ht="20.25" customHeight="1" x14ac:dyDescent="0.2">
      <c r="A113" s="5"/>
      <c r="B113" s="5"/>
      <c r="E113" s="82"/>
      <c r="G113" s="82"/>
      <c r="I113" s="82"/>
      <c r="K113" s="82"/>
    </row>
    <row r="114" spans="1:11" ht="3.75" customHeight="1" x14ac:dyDescent="0.2">
      <c r="A114" s="5"/>
      <c r="B114" s="5"/>
      <c r="E114" s="82"/>
      <c r="G114" s="82"/>
      <c r="I114" s="82"/>
      <c r="K114" s="82"/>
    </row>
    <row r="115" spans="1:11" ht="21.95" customHeight="1" x14ac:dyDescent="0.2">
      <c r="A115" s="393" t="str">
        <f>A61</f>
        <v>The accompanying notes on pages 12 to 32 are an integral part of the interim financial information.</v>
      </c>
      <c r="B115" s="393"/>
      <c r="C115" s="393"/>
      <c r="D115" s="393"/>
      <c r="E115" s="393"/>
      <c r="F115" s="393"/>
      <c r="G115" s="393"/>
      <c r="H115" s="393"/>
      <c r="I115" s="393"/>
      <c r="J115" s="393"/>
      <c r="K115" s="393"/>
    </row>
    <row r="116" spans="1:11" ht="16.149999999999999" customHeight="1" x14ac:dyDescent="0.2">
      <c r="A116" s="1" t="s">
        <v>0</v>
      </c>
      <c r="B116" s="1"/>
      <c r="C116" s="75"/>
      <c r="D116" s="75"/>
      <c r="E116" s="341"/>
      <c r="F116" s="341"/>
      <c r="G116" s="341"/>
      <c r="H116" s="341"/>
      <c r="I116" s="341"/>
      <c r="J116" s="341"/>
      <c r="K116" s="341"/>
    </row>
    <row r="117" spans="1:11" ht="16.149999999999999" customHeight="1" x14ac:dyDescent="0.2">
      <c r="A117" s="3" t="s">
        <v>53</v>
      </c>
      <c r="B117" s="3"/>
      <c r="C117" s="75"/>
      <c r="D117" s="75"/>
      <c r="E117" s="341"/>
      <c r="F117" s="341"/>
      <c r="G117" s="341"/>
      <c r="H117" s="341"/>
      <c r="I117" s="341"/>
      <c r="J117" s="341"/>
      <c r="K117" s="341"/>
    </row>
    <row r="118" spans="1:11" ht="16.149999999999999" customHeight="1" x14ac:dyDescent="0.2">
      <c r="A118" s="4" t="str">
        <f>A64</f>
        <v>As at 31 March 2023</v>
      </c>
      <c r="B118" s="4"/>
      <c r="C118" s="342"/>
      <c r="D118" s="342"/>
      <c r="E118" s="343"/>
      <c r="F118" s="343"/>
      <c r="G118" s="343"/>
      <c r="H118" s="343"/>
      <c r="I118" s="343"/>
      <c r="J118" s="343"/>
      <c r="K118" s="343"/>
    </row>
    <row r="119" spans="1:11" ht="16.149999999999999" customHeight="1" x14ac:dyDescent="0.2">
      <c r="A119" s="8"/>
      <c r="B119" s="8"/>
      <c r="C119" s="75"/>
      <c r="D119" s="75"/>
      <c r="E119" s="341"/>
      <c r="F119" s="341"/>
      <c r="G119" s="341"/>
      <c r="H119" s="341"/>
      <c r="I119" s="341"/>
      <c r="J119" s="341"/>
      <c r="K119" s="341"/>
    </row>
    <row r="120" spans="1:11" ht="16.149999999999999" customHeight="1" x14ac:dyDescent="0.2">
      <c r="A120" s="8"/>
      <c r="B120" s="8"/>
      <c r="C120" s="75"/>
      <c r="D120" s="75"/>
      <c r="E120" s="341"/>
      <c r="F120" s="341"/>
      <c r="G120" s="341"/>
      <c r="H120" s="341"/>
      <c r="I120" s="341"/>
      <c r="J120" s="341"/>
      <c r="K120" s="341"/>
    </row>
    <row r="121" spans="1:11" s="45" customFormat="1" ht="16.149999999999999" customHeight="1" x14ac:dyDescent="0.2">
      <c r="A121" s="75"/>
      <c r="B121" s="75"/>
      <c r="C121" s="75"/>
      <c r="D121" s="75"/>
      <c r="E121" s="395" t="s">
        <v>1</v>
      </c>
      <c r="F121" s="395"/>
      <c r="G121" s="395"/>
      <c r="H121" s="44"/>
      <c r="I121" s="395" t="s">
        <v>97</v>
      </c>
      <c r="J121" s="395"/>
      <c r="K121" s="395"/>
    </row>
    <row r="122" spans="1:11" s="45" customFormat="1" ht="16.149999999999999" customHeight="1" x14ac:dyDescent="0.2">
      <c r="C122" s="42"/>
      <c r="D122" s="43"/>
      <c r="E122" s="392" t="s">
        <v>58</v>
      </c>
      <c r="F122" s="392"/>
      <c r="G122" s="392"/>
      <c r="H122" s="46"/>
      <c r="I122" s="392" t="s">
        <v>58</v>
      </c>
      <c r="J122" s="392"/>
      <c r="K122" s="392"/>
    </row>
    <row r="123" spans="1:11" s="45" customFormat="1" ht="16.149999999999999" customHeight="1" x14ac:dyDescent="0.2">
      <c r="C123" s="42"/>
      <c r="D123" s="43"/>
      <c r="E123" s="47" t="s">
        <v>56</v>
      </c>
      <c r="F123" s="360"/>
      <c r="G123" s="47" t="s">
        <v>57</v>
      </c>
      <c r="H123" s="46"/>
      <c r="I123" s="47" t="s">
        <v>56</v>
      </c>
      <c r="J123" s="360"/>
      <c r="K123" s="47" t="s">
        <v>57</v>
      </c>
    </row>
    <row r="124" spans="1:11" s="45" customFormat="1" ht="16.149999999999999" customHeight="1" x14ac:dyDescent="0.2">
      <c r="A124" s="41"/>
      <c r="B124" s="41"/>
      <c r="C124" s="52"/>
      <c r="D124" s="43"/>
      <c r="E124" s="133" t="s">
        <v>215</v>
      </c>
      <c r="F124" s="134"/>
      <c r="G124" s="133" t="s">
        <v>13</v>
      </c>
      <c r="H124" s="134"/>
      <c r="I124" s="133" t="s">
        <v>215</v>
      </c>
      <c r="J124" s="360"/>
      <c r="K124" s="48" t="s">
        <v>13</v>
      </c>
    </row>
    <row r="125" spans="1:11" s="45" customFormat="1" ht="16.149999999999999" customHeight="1" x14ac:dyDescent="0.2">
      <c r="A125" s="41"/>
      <c r="B125" s="41"/>
      <c r="C125" s="52"/>
      <c r="D125" s="43"/>
      <c r="E125" s="140" t="s">
        <v>233</v>
      </c>
      <c r="F125" s="44"/>
      <c r="G125" s="49" t="s">
        <v>216</v>
      </c>
      <c r="H125" s="44"/>
      <c r="I125" s="140" t="s">
        <v>233</v>
      </c>
      <c r="J125" s="44"/>
      <c r="K125" s="49" t="s">
        <v>216</v>
      </c>
    </row>
    <row r="126" spans="1:11" s="45" customFormat="1" ht="16.149999999999999" customHeight="1" x14ac:dyDescent="0.2">
      <c r="C126" s="52"/>
      <c r="D126" s="43"/>
      <c r="E126" s="51" t="s">
        <v>5</v>
      </c>
      <c r="F126" s="44"/>
      <c r="G126" s="51" t="s">
        <v>5</v>
      </c>
      <c r="H126" s="44"/>
      <c r="I126" s="51" t="s">
        <v>5</v>
      </c>
      <c r="J126" s="44"/>
      <c r="K126" s="51" t="s">
        <v>5</v>
      </c>
    </row>
    <row r="127" spans="1:11" s="45" customFormat="1" ht="16.149999999999999" customHeight="1" x14ac:dyDescent="0.2">
      <c r="C127" s="52"/>
      <c r="D127" s="43"/>
      <c r="E127" s="93"/>
      <c r="F127" s="44"/>
      <c r="G127" s="47"/>
      <c r="H127" s="44"/>
      <c r="I127" s="93"/>
      <c r="J127" s="44"/>
      <c r="K127" s="47"/>
    </row>
    <row r="128" spans="1:11" s="45" customFormat="1" ht="16.149999999999999" customHeight="1" x14ac:dyDescent="0.2">
      <c r="A128" s="57" t="s">
        <v>222</v>
      </c>
      <c r="C128" s="123"/>
      <c r="D128" s="77"/>
      <c r="E128" s="105"/>
      <c r="F128" s="78"/>
      <c r="G128" s="78"/>
      <c r="H128" s="78"/>
      <c r="I128" s="105"/>
      <c r="J128" s="78"/>
      <c r="K128" s="78"/>
    </row>
    <row r="129" spans="1:11" s="45" customFormat="1" ht="16.149999999999999" customHeight="1" x14ac:dyDescent="0.2">
      <c r="A129" s="57"/>
      <c r="C129" s="76"/>
      <c r="D129" s="77"/>
      <c r="E129" s="105"/>
      <c r="F129" s="78"/>
      <c r="G129" s="78"/>
      <c r="H129" s="78"/>
      <c r="I129" s="105"/>
      <c r="J129" s="78"/>
      <c r="K129" s="78"/>
    </row>
    <row r="130" spans="1:11" s="45" customFormat="1" ht="16.149999999999999" customHeight="1" x14ac:dyDescent="0.2">
      <c r="A130" s="21" t="s">
        <v>91</v>
      </c>
      <c r="C130" s="72"/>
      <c r="D130" s="73"/>
      <c r="E130" s="101"/>
      <c r="F130" s="58"/>
      <c r="G130" s="58"/>
      <c r="H130" s="58"/>
      <c r="I130" s="101"/>
      <c r="J130" s="58"/>
      <c r="K130" s="58"/>
    </row>
    <row r="131" spans="1:11" s="45" customFormat="1" ht="16.149999999999999" customHeight="1" x14ac:dyDescent="0.2">
      <c r="A131" s="21"/>
      <c r="C131" s="72"/>
      <c r="D131" s="73"/>
      <c r="E131" s="101"/>
      <c r="F131" s="58"/>
      <c r="G131" s="58"/>
      <c r="H131" s="58"/>
      <c r="I131" s="101"/>
      <c r="J131" s="58"/>
      <c r="K131" s="58"/>
    </row>
    <row r="132" spans="1:11" s="45" customFormat="1" ht="16.149999999999999" customHeight="1" x14ac:dyDescent="0.2">
      <c r="A132" s="33" t="s">
        <v>3</v>
      </c>
      <c r="C132" s="361"/>
      <c r="D132" s="73"/>
      <c r="E132" s="101"/>
      <c r="F132" s="58"/>
      <c r="G132" s="60"/>
      <c r="H132" s="58"/>
      <c r="I132" s="101"/>
      <c r="J132" s="58"/>
      <c r="K132" s="58"/>
    </row>
    <row r="133" spans="1:11" s="45" customFormat="1" ht="16.149999999999999" customHeight="1" x14ac:dyDescent="0.2">
      <c r="B133" s="66" t="s">
        <v>48</v>
      </c>
      <c r="C133" s="361"/>
      <c r="D133" s="73"/>
      <c r="E133" s="106"/>
      <c r="F133" s="74"/>
      <c r="G133" s="74"/>
      <c r="H133" s="74"/>
      <c r="I133" s="106"/>
      <c r="J133" s="74"/>
      <c r="K133" s="74"/>
    </row>
    <row r="134" spans="1:11" s="45" customFormat="1" ht="16.149999999999999" customHeight="1" thickBot="1" x14ac:dyDescent="0.25">
      <c r="B134" s="66" t="s">
        <v>145</v>
      </c>
      <c r="C134" s="72"/>
      <c r="D134" s="73"/>
      <c r="E134" s="107">
        <v>1711767</v>
      </c>
      <c r="F134" s="79"/>
      <c r="G134" s="364">
        <v>1711767</v>
      </c>
      <c r="H134" s="59"/>
      <c r="I134" s="114">
        <v>1711767</v>
      </c>
      <c r="J134" s="87"/>
      <c r="K134" s="364">
        <v>1711767</v>
      </c>
    </row>
    <row r="135" spans="1:11" s="45" customFormat="1" ht="16.149999999999999" customHeight="1" thickTop="1" x14ac:dyDescent="0.2">
      <c r="B135" s="66"/>
      <c r="C135" s="72"/>
      <c r="D135" s="73"/>
      <c r="E135" s="108"/>
      <c r="F135" s="62"/>
      <c r="G135" s="40"/>
      <c r="H135" s="40"/>
      <c r="I135" s="108"/>
      <c r="J135" s="40"/>
      <c r="K135" s="40"/>
    </row>
    <row r="136" spans="1:11" s="45" customFormat="1" ht="16.149999999999999" customHeight="1" x14ac:dyDescent="0.2">
      <c r="B136" s="66" t="s">
        <v>49</v>
      </c>
      <c r="C136" s="72"/>
      <c r="D136" s="73"/>
      <c r="E136" s="108"/>
      <c r="F136" s="62"/>
      <c r="G136" s="40"/>
      <c r="H136" s="40"/>
      <c r="I136" s="108"/>
      <c r="J136" s="40"/>
      <c r="K136" s="40"/>
    </row>
    <row r="137" spans="1:11" s="45" customFormat="1" ht="16.149999999999999" customHeight="1" x14ac:dyDescent="0.2">
      <c r="B137" s="66" t="s">
        <v>137</v>
      </c>
      <c r="C137" s="72"/>
      <c r="D137" s="73"/>
      <c r="E137" s="109">
        <v>1369414</v>
      </c>
      <c r="F137" s="59"/>
      <c r="G137" s="85">
        <v>1369414</v>
      </c>
      <c r="H137" s="59"/>
      <c r="I137" s="344">
        <v>1369414</v>
      </c>
      <c r="J137" s="88"/>
      <c r="K137" s="85">
        <v>1369414</v>
      </c>
    </row>
    <row r="138" spans="1:11" s="45" customFormat="1" ht="16.149999999999999" customHeight="1" x14ac:dyDescent="0.2">
      <c r="A138" s="33" t="s">
        <v>31</v>
      </c>
      <c r="C138" s="72"/>
      <c r="D138" s="73"/>
      <c r="E138" s="345">
        <v>69174</v>
      </c>
      <c r="F138" s="59"/>
      <c r="G138" s="85">
        <v>69174</v>
      </c>
      <c r="H138" s="59"/>
      <c r="I138" s="115">
        <v>69174</v>
      </c>
      <c r="J138" s="89"/>
      <c r="K138" s="338">
        <v>69174</v>
      </c>
    </row>
    <row r="139" spans="1:11" s="45" customFormat="1" ht="16.149999999999999" customHeight="1" x14ac:dyDescent="0.2">
      <c r="A139" s="33" t="s">
        <v>4</v>
      </c>
      <c r="C139" s="72"/>
      <c r="D139" s="73"/>
      <c r="E139" s="102"/>
      <c r="F139" s="59"/>
      <c r="G139" s="59"/>
      <c r="H139" s="59"/>
      <c r="I139" s="115"/>
      <c r="J139" s="89"/>
      <c r="K139" s="89"/>
    </row>
    <row r="140" spans="1:11" s="45" customFormat="1" ht="16.149999999999999" customHeight="1" x14ac:dyDescent="0.2">
      <c r="B140" s="33" t="s">
        <v>84</v>
      </c>
      <c r="C140" s="72"/>
      <c r="D140" s="73"/>
      <c r="E140" s="345">
        <v>171176</v>
      </c>
      <c r="F140" s="59"/>
      <c r="G140" s="85">
        <v>171176</v>
      </c>
      <c r="H140" s="59"/>
      <c r="I140" s="345">
        <v>171176</v>
      </c>
      <c r="J140" s="89"/>
      <c r="K140" s="85">
        <v>171176</v>
      </c>
    </row>
    <row r="141" spans="1:11" s="45" customFormat="1" ht="16.149999999999999" customHeight="1" x14ac:dyDescent="0.2">
      <c r="A141" s="66"/>
      <c r="B141" s="66" t="s">
        <v>15</v>
      </c>
      <c r="C141" s="72"/>
      <c r="D141" s="73"/>
      <c r="E141" s="101">
        <v>4451773</v>
      </c>
      <c r="F141" s="79"/>
      <c r="G141" s="85">
        <v>4379223</v>
      </c>
      <c r="H141" s="59"/>
      <c r="I141" s="115">
        <v>1484844</v>
      </c>
      <c r="J141" s="89"/>
      <c r="K141" s="338">
        <v>1473971</v>
      </c>
    </row>
    <row r="142" spans="1:11" s="45" customFormat="1" ht="16.149999999999999" customHeight="1" x14ac:dyDescent="0.2">
      <c r="A142" s="66" t="s">
        <v>100</v>
      </c>
      <c r="B142" s="66"/>
      <c r="C142" s="72"/>
      <c r="D142" s="73"/>
      <c r="E142" s="110">
        <v>-61243</v>
      </c>
      <c r="F142" s="79"/>
      <c r="G142" s="86">
        <v>-47790</v>
      </c>
      <c r="H142" s="59"/>
      <c r="I142" s="346">
        <v>-41659</v>
      </c>
      <c r="J142" s="87"/>
      <c r="K142" s="91">
        <v>-41659</v>
      </c>
    </row>
    <row r="143" spans="1:11" s="45" customFormat="1" ht="16.149999999999999" customHeight="1" x14ac:dyDescent="0.2">
      <c r="A143" s="33"/>
      <c r="C143" s="72"/>
      <c r="D143" s="73"/>
      <c r="E143" s="111"/>
      <c r="F143" s="63"/>
      <c r="G143" s="63"/>
      <c r="H143" s="63"/>
      <c r="I143" s="111"/>
      <c r="J143" s="63"/>
      <c r="K143" s="63"/>
    </row>
    <row r="144" spans="1:11" s="45" customFormat="1" ht="16.149999999999999" customHeight="1" x14ac:dyDescent="0.2">
      <c r="A144" s="21" t="s">
        <v>61</v>
      </c>
      <c r="C144" s="72"/>
      <c r="D144" s="73"/>
      <c r="E144" s="111">
        <f>SUM(E137:E143)</f>
        <v>6000294</v>
      </c>
      <c r="F144" s="63"/>
      <c r="G144" s="63">
        <f>SUM(G137:G143)</f>
        <v>5941197</v>
      </c>
      <c r="H144" s="63"/>
      <c r="I144" s="111">
        <f>SUM(I137:I143)</f>
        <v>3052949</v>
      </c>
      <c r="J144" s="63"/>
      <c r="K144" s="63">
        <f>SUM(K137:K143)</f>
        <v>3042076</v>
      </c>
    </row>
    <row r="145" spans="1:11" s="45" customFormat="1" ht="16.149999999999999" customHeight="1" x14ac:dyDescent="0.2">
      <c r="A145" s="33" t="s">
        <v>50</v>
      </c>
      <c r="C145" s="72"/>
      <c r="D145" s="73"/>
      <c r="E145" s="110">
        <v>4772</v>
      </c>
      <c r="F145" s="92"/>
      <c r="G145" s="90">
        <v>1006</v>
      </c>
      <c r="H145" s="59"/>
      <c r="I145" s="365">
        <v>0</v>
      </c>
      <c r="J145" s="89"/>
      <c r="K145" s="126">
        <v>0</v>
      </c>
    </row>
    <row r="146" spans="1:11" s="45" customFormat="1" ht="16.149999999999999" customHeight="1" x14ac:dyDescent="0.2">
      <c r="A146" s="33"/>
      <c r="C146" s="72"/>
      <c r="D146" s="73"/>
      <c r="E146" s="111"/>
      <c r="F146" s="63"/>
      <c r="G146" s="63"/>
      <c r="H146" s="63"/>
      <c r="I146" s="111"/>
      <c r="J146" s="63"/>
      <c r="K146" s="63"/>
    </row>
    <row r="147" spans="1:11" s="45" customFormat="1" ht="16.149999999999999" customHeight="1" x14ac:dyDescent="0.2">
      <c r="A147" s="21" t="s">
        <v>88</v>
      </c>
      <c r="B147" s="41"/>
      <c r="C147" s="72"/>
      <c r="D147" s="73"/>
      <c r="E147" s="110">
        <f>SUM(E144:E146)</f>
        <v>6005066</v>
      </c>
      <c r="F147" s="63"/>
      <c r="G147" s="80">
        <f>SUM(G144:G146)</f>
        <v>5942203</v>
      </c>
      <c r="H147" s="63"/>
      <c r="I147" s="110">
        <f>SUM(I144:I146)</f>
        <v>3052949</v>
      </c>
      <c r="J147" s="63"/>
      <c r="K147" s="80">
        <f>SUM(K144:K146)</f>
        <v>3042076</v>
      </c>
    </row>
    <row r="148" spans="1:11" s="45" customFormat="1" ht="16.149999999999999" customHeight="1" x14ac:dyDescent="0.2">
      <c r="A148" s="21"/>
      <c r="B148" s="41"/>
      <c r="C148" s="72"/>
      <c r="D148" s="73"/>
      <c r="E148" s="111"/>
      <c r="F148" s="63"/>
      <c r="G148" s="63"/>
      <c r="H148" s="63"/>
      <c r="I148" s="111"/>
      <c r="J148" s="63"/>
      <c r="K148" s="63"/>
    </row>
    <row r="149" spans="1:11" s="45" customFormat="1" ht="16.149999999999999" customHeight="1" x14ac:dyDescent="0.2">
      <c r="A149" s="21"/>
      <c r="B149" s="41"/>
      <c r="C149" s="72"/>
      <c r="D149" s="73"/>
      <c r="E149" s="111"/>
      <c r="F149" s="63"/>
      <c r="G149" s="63"/>
      <c r="H149" s="63"/>
      <c r="I149" s="111"/>
      <c r="J149" s="63"/>
      <c r="K149" s="63"/>
    </row>
    <row r="150" spans="1:11" s="45" customFormat="1" ht="16.149999999999999" customHeight="1" x14ac:dyDescent="0.2">
      <c r="A150" s="33"/>
      <c r="C150" s="72"/>
      <c r="D150" s="73"/>
      <c r="E150" s="112"/>
      <c r="F150" s="58"/>
      <c r="G150" s="81"/>
      <c r="H150" s="58"/>
      <c r="I150" s="112"/>
      <c r="J150" s="58"/>
      <c r="K150" s="81"/>
    </row>
    <row r="151" spans="1:11" s="45" customFormat="1" ht="16.149999999999999" customHeight="1" thickBot="1" x14ac:dyDescent="0.25">
      <c r="A151" s="21" t="s">
        <v>89</v>
      </c>
      <c r="C151" s="72"/>
      <c r="D151" s="73"/>
      <c r="E151" s="113">
        <f>SUM(E103,E147)</f>
        <v>22310619</v>
      </c>
      <c r="F151" s="58"/>
      <c r="G151" s="70">
        <f>SUM(G103,G147)</f>
        <v>22496495</v>
      </c>
      <c r="H151" s="58"/>
      <c r="I151" s="113">
        <f>SUM(I103,I147)</f>
        <v>20953313</v>
      </c>
      <c r="J151" s="58"/>
      <c r="K151" s="70">
        <f>SUM(K103,K147)</f>
        <v>20664348</v>
      </c>
    </row>
    <row r="152" spans="1:11" s="45" customFormat="1" ht="17.25" customHeight="1" thickTop="1" x14ac:dyDescent="0.2">
      <c r="A152" s="57"/>
      <c r="C152" s="76"/>
      <c r="D152" s="77"/>
      <c r="E152" s="78"/>
      <c r="F152" s="78"/>
      <c r="G152" s="78"/>
      <c r="H152" s="78"/>
      <c r="I152" s="78"/>
      <c r="J152" s="78"/>
      <c r="K152" s="78"/>
    </row>
    <row r="153" spans="1:11" s="45" customFormat="1" ht="15.75" customHeight="1" x14ac:dyDescent="0.2">
      <c r="A153" s="41"/>
      <c r="B153" s="41"/>
      <c r="C153" s="361"/>
      <c r="D153" s="71"/>
      <c r="E153" s="82"/>
      <c r="F153" s="60"/>
      <c r="G153" s="82"/>
      <c r="H153" s="60"/>
      <c r="I153" s="82"/>
      <c r="J153" s="60"/>
      <c r="K153" s="82"/>
    </row>
    <row r="154" spans="1:11" ht="17.649999999999999" customHeight="1" x14ac:dyDescent="0.2">
      <c r="A154" s="5"/>
      <c r="B154" s="5"/>
      <c r="E154" s="82"/>
      <c r="G154" s="82"/>
      <c r="I154" s="82"/>
      <c r="K154" s="82"/>
    </row>
    <row r="155" spans="1:11" ht="16.149999999999999" customHeight="1" x14ac:dyDescent="0.2">
      <c r="A155" s="5"/>
      <c r="B155" s="5"/>
      <c r="E155" s="82"/>
      <c r="G155" s="82"/>
      <c r="I155" s="82"/>
      <c r="K155" s="82"/>
    </row>
    <row r="156" spans="1:11" ht="16.149999999999999" customHeight="1" x14ac:dyDescent="0.2">
      <c r="A156" s="5"/>
      <c r="B156" s="5"/>
      <c r="E156" s="82"/>
      <c r="G156" s="82"/>
      <c r="I156" s="82"/>
      <c r="K156" s="82"/>
    </row>
    <row r="157" spans="1:11" ht="16.149999999999999" customHeight="1" x14ac:dyDescent="0.2">
      <c r="A157" s="5"/>
      <c r="B157" s="5"/>
      <c r="E157" s="82"/>
      <c r="G157" s="82"/>
      <c r="I157" s="82"/>
      <c r="K157" s="82"/>
    </row>
    <row r="158" spans="1:11" ht="16.149999999999999" customHeight="1" x14ac:dyDescent="0.2">
      <c r="K158" s="341"/>
    </row>
    <row r="159" spans="1:11" ht="16.149999999999999" customHeight="1" x14ac:dyDescent="0.2">
      <c r="K159" s="341"/>
    </row>
    <row r="160" spans="1:11" ht="16.149999999999999" customHeight="1" x14ac:dyDescent="0.2">
      <c r="K160" s="341"/>
    </row>
    <row r="161" spans="1:11" ht="16.149999999999999" customHeight="1" x14ac:dyDescent="0.2">
      <c r="K161" s="341"/>
    </row>
    <row r="162" spans="1:11" ht="16.149999999999999" customHeight="1" x14ac:dyDescent="0.2">
      <c r="K162" s="341"/>
    </row>
    <row r="163" spans="1:11" ht="16.149999999999999" customHeight="1" x14ac:dyDescent="0.2">
      <c r="K163" s="341"/>
    </row>
    <row r="164" spans="1:11" ht="22.9" customHeight="1" x14ac:dyDescent="0.2">
      <c r="K164" s="341"/>
    </row>
    <row r="165" spans="1:11" ht="15" customHeight="1" x14ac:dyDescent="0.2">
      <c r="K165" s="341"/>
    </row>
    <row r="168" spans="1:11" ht="7.5" customHeight="1" x14ac:dyDescent="0.2"/>
    <row r="169" spans="1:11" ht="21.95" customHeight="1" x14ac:dyDescent="0.2">
      <c r="A169" s="393" t="str">
        <f>A115</f>
        <v>The accompanying notes on pages 12 to 32 are an integral part of the interim financial information.</v>
      </c>
      <c r="B169" s="393"/>
      <c r="C169" s="393"/>
      <c r="D169" s="393"/>
      <c r="E169" s="393"/>
      <c r="F169" s="393"/>
      <c r="G169" s="393"/>
      <c r="H169" s="393"/>
      <c r="I169" s="393"/>
      <c r="J169" s="393"/>
      <c r="K169" s="393"/>
    </row>
  </sheetData>
  <mergeCells count="16">
    <mergeCell ref="E6:G6"/>
    <mergeCell ref="I6:K6"/>
    <mergeCell ref="E67:G67"/>
    <mergeCell ref="I67:K67"/>
    <mergeCell ref="E121:G121"/>
    <mergeCell ref="I121:K121"/>
    <mergeCell ref="E122:G122"/>
    <mergeCell ref="I122:K122"/>
    <mergeCell ref="A169:K169"/>
    <mergeCell ref="A115:K115"/>
    <mergeCell ref="E7:G7"/>
    <mergeCell ref="I7:K7"/>
    <mergeCell ref="E68:G68"/>
    <mergeCell ref="I68:K68"/>
    <mergeCell ref="A57:K57"/>
    <mergeCell ref="A61:K61"/>
  </mergeCells>
  <phoneticPr fontId="2" type="noConversion"/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15" max="16383" man="1"/>
  </rowBreaks>
  <ignoredErrors>
    <ignoredError sqref="E126:K126 H10 F10 E10 G10 I10:K10 E71:K71 E125:K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opLeftCell="A58" zoomScale="115" zoomScaleNormal="115" zoomScaleSheetLayoutView="115" workbookViewId="0">
      <selection activeCell="J67" sqref="J67"/>
    </sheetView>
  </sheetViews>
  <sheetFormatPr defaultColWidth="9.33203125" defaultRowHeight="12" x14ac:dyDescent="0.2"/>
  <cols>
    <col min="1" max="4" width="1.5" style="136" customWidth="1"/>
    <col min="5" max="5" width="46.6640625" style="136" customWidth="1"/>
    <col min="6" max="6" width="6" style="136" customWidth="1"/>
    <col min="7" max="7" width="0.6640625" style="229" customWidth="1"/>
    <col min="8" max="8" width="12.83203125" style="229" customWidth="1"/>
    <col min="9" max="9" width="0.6640625" style="229" customWidth="1"/>
    <col min="10" max="10" width="12.83203125" style="230" customWidth="1"/>
    <col min="11" max="11" width="0.6640625" style="229" customWidth="1"/>
    <col min="12" max="12" width="12.83203125" style="229" customWidth="1"/>
    <col min="13" max="13" width="0.6640625" style="229" customWidth="1"/>
    <col min="14" max="14" width="12.83203125" style="230" customWidth="1"/>
    <col min="15" max="16384" width="9.33203125" style="136"/>
  </cols>
  <sheetData>
    <row r="1" spans="1:14" ht="16.149999999999999" customHeight="1" x14ac:dyDescent="0.2">
      <c r="A1" s="135" t="s">
        <v>0</v>
      </c>
    </row>
    <row r="2" spans="1:14" ht="16.149999999999999" customHeight="1" x14ac:dyDescent="0.2">
      <c r="A2" s="135" t="s">
        <v>227</v>
      </c>
    </row>
    <row r="3" spans="1:14" ht="16.149999999999999" customHeight="1" x14ac:dyDescent="0.2">
      <c r="A3" s="320" t="s">
        <v>234</v>
      </c>
      <c r="B3" s="137"/>
      <c r="C3" s="137"/>
      <c r="D3" s="137"/>
      <c r="E3" s="137"/>
      <c r="F3" s="137"/>
      <c r="G3" s="231"/>
      <c r="H3" s="231"/>
      <c r="I3" s="231"/>
      <c r="J3" s="232"/>
      <c r="K3" s="231"/>
      <c r="L3" s="231"/>
      <c r="M3" s="231"/>
      <c r="N3" s="232"/>
    </row>
    <row r="4" spans="1:14" ht="14.1" customHeight="1" x14ac:dyDescent="0.2"/>
    <row r="5" spans="1:14" ht="14.1" customHeight="1" x14ac:dyDescent="0.2">
      <c r="A5" s="206"/>
      <c r="B5" s="206"/>
      <c r="C5" s="206"/>
      <c r="D5" s="206"/>
      <c r="E5" s="206"/>
      <c r="F5" s="206"/>
    </row>
    <row r="6" spans="1:14" s="206" customFormat="1" ht="14.45" customHeight="1" x14ac:dyDescent="0.2">
      <c r="H6" s="398" t="s">
        <v>1</v>
      </c>
      <c r="I6" s="398"/>
      <c r="J6" s="398"/>
      <c r="K6" s="138"/>
      <c r="L6" s="398" t="s">
        <v>97</v>
      </c>
      <c r="M6" s="398"/>
      <c r="N6" s="398"/>
    </row>
    <row r="7" spans="1:14" s="206" customFormat="1" ht="14.45" customHeight="1" x14ac:dyDescent="0.2">
      <c r="A7" s="233"/>
      <c r="B7" s="233"/>
      <c r="C7" s="233"/>
      <c r="D7" s="233"/>
      <c r="E7" s="233"/>
      <c r="F7" s="233"/>
      <c r="G7" s="233"/>
      <c r="H7" s="399" t="s">
        <v>58</v>
      </c>
      <c r="I7" s="399"/>
      <c r="J7" s="399"/>
      <c r="K7" s="363"/>
      <c r="L7" s="399" t="s">
        <v>58</v>
      </c>
      <c r="M7" s="399"/>
      <c r="N7" s="399"/>
    </row>
    <row r="8" spans="1:14" s="233" customFormat="1" ht="14.45" customHeight="1" x14ac:dyDescent="0.2">
      <c r="G8" s="139"/>
      <c r="H8" s="139" t="s">
        <v>56</v>
      </c>
      <c r="I8" s="139"/>
      <c r="J8" s="155" t="s">
        <v>56</v>
      </c>
      <c r="K8" s="139"/>
      <c r="L8" s="139" t="s">
        <v>56</v>
      </c>
      <c r="M8" s="139"/>
      <c r="N8" s="155" t="s">
        <v>56</v>
      </c>
    </row>
    <row r="9" spans="1:14" s="206" customFormat="1" ht="14.45" customHeight="1" x14ac:dyDescent="0.2">
      <c r="A9" s="233"/>
      <c r="B9" s="233"/>
      <c r="C9" s="233"/>
      <c r="D9" s="233"/>
      <c r="E9" s="233"/>
      <c r="F9" s="233"/>
      <c r="G9" s="138"/>
      <c r="H9" s="133" t="s">
        <v>215</v>
      </c>
      <c r="I9" s="138"/>
      <c r="J9" s="133" t="s">
        <v>215</v>
      </c>
      <c r="K9" s="138"/>
      <c r="L9" s="133" t="s">
        <v>215</v>
      </c>
      <c r="M9" s="138"/>
      <c r="N9" s="133" t="s">
        <v>215</v>
      </c>
    </row>
    <row r="10" spans="1:14" s="206" customFormat="1" ht="14.45" customHeight="1" x14ac:dyDescent="0.2">
      <c r="A10" s="233"/>
      <c r="B10" s="233"/>
      <c r="C10" s="233"/>
      <c r="D10" s="233"/>
      <c r="E10" s="233"/>
      <c r="F10" s="269"/>
      <c r="G10" s="138"/>
      <c r="H10" s="140" t="s">
        <v>233</v>
      </c>
      <c r="I10" s="138"/>
      <c r="J10" s="83" t="s">
        <v>216</v>
      </c>
      <c r="K10" s="138"/>
      <c r="L10" s="140" t="s">
        <v>233</v>
      </c>
      <c r="M10" s="138"/>
      <c r="N10" s="83" t="s">
        <v>216</v>
      </c>
    </row>
    <row r="11" spans="1:14" s="206" customFormat="1" ht="14.45" customHeight="1" x14ac:dyDescent="0.2">
      <c r="A11" s="233"/>
      <c r="B11" s="233"/>
      <c r="C11" s="233"/>
      <c r="D11" s="233"/>
      <c r="E11" s="233"/>
      <c r="F11" s="50" t="s">
        <v>250</v>
      </c>
      <c r="G11" s="139"/>
      <c r="H11" s="142" t="s">
        <v>5</v>
      </c>
      <c r="I11" s="139"/>
      <c r="J11" s="156" t="s">
        <v>5</v>
      </c>
      <c r="K11" s="139"/>
      <c r="L11" s="142" t="s">
        <v>5</v>
      </c>
      <c r="M11" s="139"/>
      <c r="N11" s="156" t="s">
        <v>5</v>
      </c>
    </row>
    <row r="12" spans="1:14" s="206" customFormat="1" ht="14.45" customHeight="1" x14ac:dyDescent="0.2">
      <c r="A12" s="233"/>
      <c r="B12" s="233"/>
      <c r="C12" s="233"/>
      <c r="D12" s="233"/>
      <c r="E12" s="233"/>
      <c r="F12" s="269"/>
      <c r="G12" s="139"/>
      <c r="H12" s="143"/>
      <c r="I12" s="139"/>
      <c r="J12" s="155"/>
      <c r="K12" s="139"/>
      <c r="L12" s="143"/>
      <c r="M12" s="139"/>
      <c r="N12" s="155"/>
    </row>
    <row r="13" spans="1:14" s="206" customFormat="1" ht="14.45" customHeight="1" x14ac:dyDescent="0.2">
      <c r="A13" s="127" t="s">
        <v>202</v>
      </c>
      <c r="C13" s="233"/>
      <c r="D13" s="233"/>
      <c r="E13" s="233"/>
      <c r="F13" s="212"/>
      <c r="G13" s="235"/>
      <c r="H13" s="201">
        <v>1232828</v>
      </c>
      <c r="I13" s="235"/>
      <c r="J13" s="236">
        <v>1107671</v>
      </c>
      <c r="K13" s="235"/>
      <c r="L13" s="201">
        <v>396131</v>
      </c>
      <c r="M13" s="235"/>
      <c r="N13" s="236">
        <v>258353</v>
      </c>
    </row>
    <row r="14" spans="1:14" s="206" customFormat="1" ht="14.45" customHeight="1" x14ac:dyDescent="0.2">
      <c r="A14" s="127" t="s">
        <v>184</v>
      </c>
      <c r="B14" s="233"/>
      <c r="C14" s="233"/>
      <c r="D14" s="233"/>
      <c r="E14" s="233"/>
      <c r="F14" s="163"/>
      <c r="G14" s="235"/>
      <c r="H14" s="201">
        <v>722129</v>
      </c>
      <c r="I14" s="235"/>
      <c r="J14" s="236">
        <v>342913</v>
      </c>
      <c r="K14" s="235"/>
      <c r="L14" s="201">
        <v>719761</v>
      </c>
      <c r="M14" s="235"/>
      <c r="N14" s="236">
        <v>342913</v>
      </c>
    </row>
    <row r="15" spans="1:14" s="206" customFormat="1" ht="14.45" customHeight="1" x14ac:dyDescent="0.2">
      <c r="A15" s="127" t="s">
        <v>82</v>
      </c>
      <c r="B15" s="233"/>
      <c r="C15" s="233"/>
      <c r="D15" s="233"/>
      <c r="E15" s="233"/>
      <c r="F15" s="212"/>
      <c r="G15" s="235"/>
      <c r="H15" s="201">
        <v>-892620</v>
      </c>
      <c r="I15" s="235"/>
      <c r="J15" s="236">
        <v>-788847</v>
      </c>
      <c r="K15" s="235"/>
      <c r="L15" s="201">
        <v>-321643</v>
      </c>
      <c r="M15" s="235"/>
      <c r="N15" s="236">
        <v>-200001</v>
      </c>
    </row>
    <row r="16" spans="1:14" s="206" customFormat="1" ht="14.45" customHeight="1" x14ac:dyDescent="0.2">
      <c r="A16" s="127" t="s">
        <v>185</v>
      </c>
      <c r="B16" s="233"/>
      <c r="C16" s="233"/>
      <c r="D16" s="233"/>
      <c r="E16" s="233"/>
      <c r="F16" s="163"/>
      <c r="G16" s="235"/>
      <c r="H16" s="202">
        <v>-608181</v>
      </c>
      <c r="I16" s="235"/>
      <c r="J16" s="237">
        <v>-290830</v>
      </c>
      <c r="K16" s="235"/>
      <c r="L16" s="202">
        <v>-607330</v>
      </c>
      <c r="M16" s="235"/>
      <c r="N16" s="237">
        <v>-290830</v>
      </c>
    </row>
    <row r="17" spans="1:14" s="206" customFormat="1" ht="14.45" customHeight="1" x14ac:dyDescent="0.2">
      <c r="B17" s="233"/>
      <c r="C17" s="233"/>
      <c r="D17" s="233"/>
      <c r="E17" s="233"/>
      <c r="F17" s="163"/>
      <c r="G17" s="234"/>
      <c r="H17" s="238"/>
      <c r="I17" s="234"/>
      <c r="J17" s="239"/>
      <c r="K17" s="234"/>
      <c r="L17" s="238"/>
      <c r="M17" s="234"/>
      <c r="N17" s="239"/>
    </row>
    <row r="18" spans="1:14" s="206" customFormat="1" ht="14.45" customHeight="1" x14ac:dyDescent="0.2">
      <c r="A18" s="144" t="s">
        <v>36</v>
      </c>
      <c r="B18" s="233"/>
      <c r="C18" s="233"/>
      <c r="D18" s="233"/>
      <c r="E18" s="233"/>
      <c r="F18" s="163"/>
      <c r="G18" s="234"/>
      <c r="H18" s="238">
        <f>SUM(H13:H17)</f>
        <v>454156</v>
      </c>
      <c r="I18" s="234"/>
      <c r="J18" s="239">
        <f>SUM(J13:J17)</f>
        <v>370907</v>
      </c>
      <c r="K18" s="234"/>
      <c r="L18" s="238">
        <f>SUM(L13:L17)</f>
        <v>186919</v>
      </c>
      <c r="M18" s="234"/>
      <c r="N18" s="239">
        <f>SUM(N13:N17)</f>
        <v>110435</v>
      </c>
    </row>
    <row r="19" spans="1:14" s="206" customFormat="1" ht="14.45" customHeight="1" x14ac:dyDescent="0.2">
      <c r="B19" s="233"/>
      <c r="C19" s="233"/>
      <c r="D19" s="233"/>
      <c r="E19" s="233"/>
      <c r="F19" s="212"/>
      <c r="G19" s="234"/>
      <c r="H19" s="238"/>
      <c r="I19" s="234"/>
      <c r="J19" s="239"/>
      <c r="K19" s="234"/>
      <c r="L19" s="238"/>
      <c r="M19" s="234"/>
      <c r="N19" s="239"/>
    </row>
    <row r="20" spans="1:14" s="206" customFormat="1" ht="14.45" customHeight="1" x14ac:dyDescent="0.2">
      <c r="A20" s="206" t="s">
        <v>6</v>
      </c>
      <c r="B20" s="233"/>
      <c r="C20" s="233"/>
      <c r="D20" s="233"/>
      <c r="E20" s="233"/>
      <c r="F20" s="212"/>
      <c r="G20" s="235"/>
      <c r="H20" s="201">
        <v>179980</v>
      </c>
      <c r="I20" s="235"/>
      <c r="J20" s="236">
        <v>45858</v>
      </c>
      <c r="K20" s="235"/>
      <c r="L20" s="201">
        <v>169048</v>
      </c>
      <c r="M20" s="235"/>
      <c r="N20" s="236">
        <v>61379</v>
      </c>
    </row>
    <row r="21" spans="1:14" s="206" customFormat="1" ht="14.45" customHeight="1" x14ac:dyDescent="0.2">
      <c r="A21" s="206" t="s">
        <v>71</v>
      </c>
      <c r="B21" s="233"/>
      <c r="C21" s="233"/>
      <c r="D21" s="233"/>
      <c r="E21" s="233"/>
      <c r="F21" s="212"/>
      <c r="G21" s="235"/>
      <c r="H21" s="347">
        <v>-151916</v>
      </c>
      <c r="I21" s="235"/>
      <c r="J21" s="240">
        <v>-160195</v>
      </c>
      <c r="K21" s="235"/>
      <c r="L21" s="347">
        <v>-69432</v>
      </c>
      <c r="M21" s="235"/>
      <c r="N21" s="240">
        <v>-51941</v>
      </c>
    </row>
    <row r="22" spans="1:14" s="206" customFormat="1" ht="14.45" customHeight="1" x14ac:dyDescent="0.2">
      <c r="A22" s="206" t="s">
        <v>35</v>
      </c>
      <c r="B22" s="233"/>
      <c r="C22" s="233"/>
      <c r="D22" s="233"/>
      <c r="E22" s="233"/>
      <c r="F22" s="212"/>
      <c r="G22" s="235"/>
      <c r="H22" s="347">
        <v>-198396</v>
      </c>
      <c r="I22" s="235"/>
      <c r="J22" s="240">
        <v>-165888</v>
      </c>
      <c r="K22" s="235"/>
      <c r="L22" s="347">
        <v>-145220</v>
      </c>
      <c r="M22" s="235"/>
      <c r="N22" s="240">
        <v>-127233</v>
      </c>
    </row>
    <row r="23" spans="1:14" s="206" customFormat="1" ht="14.45" customHeight="1" x14ac:dyDescent="0.2">
      <c r="A23" s="206" t="s">
        <v>110</v>
      </c>
      <c r="B23" s="233"/>
      <c r="C23" s="233"/>
      <c r="D23" s="233"/>
      <c r="E23" s="233"/>
      <c r="F23" s="141"/>
      <c r="G23" s="235"/>
      <c r="H23" s="347">
        <v>1465</v>
      </c>
      <c r="I23" s="235"/>
      <c r="J23" s="240">
        <v>1653</v>
      </c>
      <c r="K23" s="145"/>
      <c r="L23" s="347">
        <v>1464</v>
      </c>
      <c r="M23" s="145"/>
      <c r="N23" s="241">
        <v>20944</v>
      </c>
    </row>
    <row r="24" spans="1:14" s="206" customFormat="1" ht="14.45" customHeight="1" x14ac:dyDescent="0.2">
      <c r="A24" s="206" t="s">
        <v>80</v>
      </c>
      <c r="B24" s="233"/>
      <c r="C24" s="233"/>
      <c r="D24" s="233"/>
      <c r="E24" s="233"/>
      <c r="F24" s="141"/>
      <c r="G24" s="145"/>
      <c r="H24" s="348">
        <v>-119546</v>
      </c>
      <c r="I24" s="145"/>
      <c r="J24" s="157">
        <v>-83949</v>
      </c>
      <c r="K24" s="145"/>
      <c r="L24" s="348">
        <v>-130199</v>
      </c>
      <c r="M24" s="145"/>
      <c r="N24" s="157">
        <v>-93525</v>
      </c>
    </row>
    <row r="25" spans="1:14" s="206" customFormat="1" ht="14.45" customHeight="1" x14ac:dyDescent="0.2">
      <c r="A25" s="127" t="s">
        <v>187</v>
      </c>
      <c r="B25" s="242"/>
      <c r="C25" s="242"/>
      <c r="D25" s="233"/>
      <c r="E25" s="233"/>
      <c r="F25" s="141"/>
      <c r="G25" s="145"/>
      <c r="H25" s="203"/>
      <c r="I25" s="145"/>
      <c r="J25" s="157"/>
      <c r="K25" s="145"/>
      <c r="L25" s="348"/>
      <c r="M25" s="145"/>
      <c r="N25" s="157"/>
    </row>
    <row r="26" spans="1:14" s="206" customFormat="1" ht="14.45" customHeight="1" x14ac:dyDescent="0.2">
      <c r="A26" s="127"/>
      <c r="B26" s="243" t="s">
        <v>171</v>
      </c>
      <c r="C26" s="242"/>
      <c r="D26" s="233"/>
      <c r="E26" s="233"/>
      <c r="F26" s="141"/>
      <c r="G26" s="147"/>
      <c r="H26" s="349">
        <v>-60682</v>
      </c>
      <c r="I26" s="147"/>
      <c r="J26" s="244">
        <v>-9846</v>
      </c>
      <c r="K26" s="147"/>
      <c r="L26" s="349">
        <v>0</v>
      </c>
      <c r="M26" s="147"/>
      <c r="N26" s="245">
        <v>0</v>
      </c>
    </row>
    <row r="27" spans="1:14" s="206" customFormat="1" ht="14.45" customHeight="1" x14ac:dyDescent="0.2">
      <c r="A27" s="144"/>
      <c r="B27" s="233"/>
      <c r="C27" s="233"/>
      <c r="D27" s="233"/>
      <c r="E27" s="233"/>
      <c r="F27" s="141"/>
      <c r="G27" s="234"/>
      <c r="H27" s="238"/>
      <c r="I27" s="234"/>
      <c r="J27" s="239"/>
      <c r="K27" s="234"/>
      <c r="L27" s="238"/>
      <c r="M27" s="234"/>
      <c r="N27" s="239"/>
    </row>
    <row r="28" spans="1:14" s="206" customFormat="1" ht="14.45" customHeight="1" x14ac:dyDescent="0.2">
      <c r="A28" s="144" t="s">
        <v>203</v>
      </c>
      <c r="B28" s="146"/>
      <c r="C28" s="233"/>
      <c r="D28" s="233"/>
      <c r="E28" s="233"/>
      <c r="F28" s="141"/>
      <c r="G28" s="147"/>
      <c r="H28" s="148">
        <f>SUM(H18:H26)</f>
        <v>105061</v>
      </c>
      <c r="I28" s="147"/>
      <c r="J28" s="158">
        <f>SUM(J18:J26)</f>
        <v>-1460</v>
      </c>
      <c r="K28" s="147"/>
      <c r="L28" s="148">
        <f>SUM(L18:L26)</f>
        <v>12580</v>
      </c>
      <c r="M28" s="147"/>
      <c r="N28" s="158">
        <f>SUM(N18:N26)</f>
        <v>-79941</v>
      </c>
    </row>
    <row r="29" spans="1:14" s="206" customFormat="1" ht="14.45" customHeight="1" x14ac:dyDescent="0.2">
      <c r="A29" s="206" t="s">
        <v>122</v>
      </c>
      <c r="B29" s="233"/>
      <c r="C29" s="233"/>
      <c r="D29" s="233"/>
      <c r="E29" s="233"/>
      <c r="F29" s="54">
        <v>16</v>
      </c>
      <c r="G29" s="149"/>
      <c r="H29" s="204">
        <v>-32495</v>
      </c>
      <c r="I29" s="149"/>
      <c r="J29" s="159">
        <v>-5158</v>
      </c>
      <c r="K29" s="149"/>
      <c r="L29" s="349">
        <v>-1707</v>
      </c>
      <c r="M29" s="149"/>
      <c r="N29" s="159">
        <v>16419</v>
      </c>
    </row>
    <row r="30" spans="1:14" s="206" customFormat="1" ht="14.45" customHeight="1" x14ac:dyDescent="0.2">
      <c r="B30" s="233"/>
      <c r="C30" s="233"/>
      <c r="D30" s="233"/>
      <c r="E30" s="233"/>
      <c r="F30" s="141"/>
      <c r="G30" s="147"/>
      <c r="H30" s="148"/>
      <c r="I30" s="147"/>
      <c r="J30" s="158"/>
      <c r="K30" s="147"/>
      <c r="L30" s="148"/>
      <c r="M30" s="147"/>
      <c r="N30" s="158"/>
    </row>
    <row r="31" spans="1:14" s="206" customFormat="1" ht="14.45" customHeight="1" x14ac:dyDescent="0.2">
      <c r="A31" s="144" t="s">
        <v>204</v>
      </c>
      <c r="B31" s="233"/>
      <c r="C31" s="233"/>
      <c r="D31" s="233"/>
      <c r="E31" s="233"/>
      <c r="F31" s="141"/>
      <c r="G31" s="147"/>
      <c r="H31" s="148">
        <f>SUM(H28:H30)</f>
        <v>72566</v>
      </c>
      <c r="I31" s="147"/>
      <c r="J31" s="158">
        <f>SUM(J28:J30)</f>
        <v>-6618</v>
      </c>
      <c r="K31" s="147"/>
      <c r="L31" s="148">
        <f>SUM(L28:L30)</f>
        <v>10873</v>
      </c>
      <c r="M31" s="147"/>
      <c r="N31" s="158">
        <f>SUM(N28:N30)</f>
        <v>-63522</v>
      </c>
    </row>
    <row r="32" spans="1:14" s="206" customFormat="1" ht="14.45" customHeight="1" x14ac:dyDescent="0.2">
      <c r="A32" s="144"/>
      <c r="B32" s="233"/>
      <c r="C32" s="233"/>
      <c r="D32" s="233"/>
      <c r="E32" s="233"/>
      <c r="F32" s="141"/>
      <c r="G32" s="147"/>
      <c r="H32" s="148"/>
      <c r="I32" s="147"/>
      <c r="J32" s="158"/>
      <c r="K32" s="147"/>
      <c r="L32" s="148"/>
      <c r="M32" s="147"/>
      <c r="N32" s="158"/>
    </row>
    <row r="33" spans="1:14" s="206" customFormat="1" ht="14.45" customHeight="1" x14ac:dyDescent="0.2">
      <c r="A33" s="165" t="s">
        <v>162</v>
      </c>
      <c r="B33" s="242"/>
      <c r="C33" s="242"/>
      <c r="D33" s="242"/>
      <c r="E33" s="242"/>
      <c r="F33" s="141"/>
      <c r="G33" s="147"/>
      <c r="H33" s="148"/>
      <c r="I33" s="147"/>
      <c r="J33" s="158"/>
      <c r="K33" s="147"/>
      <c r="L33" s="148"/>
      <c r="M33" s="147"/>
      <c r="N33" s="158"/>
    </row>
    <row r="34" spans="1:14" s="206" customFormat="1" ht="14.45" customHeight="1" x14ac:dyDescent="0.2">
      <c r="A34" s="127" t="s">
        <v>163</v>
      </c>
      <c r="B34" s="242"/>
      <c r="C34" s="242"/>
      <c r="D34" s="242"/>
      <c r="E34" s="242"/>
      <c r="F34" s="141"/>
      <c r="G34" s="147"/>
      <c r="H34" s="148"/>
      <c r="I34" s="147"/>
      <c r="J34" s="158"/>
      <c r="K34" s="147"/>
      <c r="L34" s="148"/>
      <c r="M34" s="147"/>
      <c r="N34" s="158"/>
    </row>
    <row r="35" spans="1:14" s="206" customFormat="1" ht="14.45" customHeight="1" x14ac:dyDescent="0.2">
      <c r="A35" s="165"/>
      <c r="B35" s="243" t="s">
        <v>164</v>
      </c>
      <c r="C35" s="242"/>
      <c r="D35" s="242"/>
      <c r="E35" s="242"/>
      <c r="F35" s="141"/>
      <c r="G35" s="147"/>
      <c r="H35" s="148"/>
      <c r="I35" s="147"/>
      <c r="J35" s="158"/>
      <c r="K35" s="147"/>
      <c r="L35" s="148"/>
      <c r="M35" s="147"/>
      <c r="N35" s="158"/>
    </row>
    <row r="36" spans="1:14" s="206" customFormat="1" ht="14.45" customHeight="1" x14ac:dyDescent="0.2">
      <c r="A36" s="165"/>
      <c r="B36" s="242"/>
      <c r="C36" s="243" t="s">
        <v>165</v>
      </c>
      <c r="D36" s="242"/>
      <c r="E36" s="242"/>
      <c r="F36" s="141"/>
      <c r="G36" s="147"/>
      <c r="H36" s="350">
        <v>-2216</v>
      </c>
      <c r="I36" s="147"/>
      <c r="J36" s="158">
        <v>6383</v>
      </c>
      <c r="K36" s="147"/>
      <c r="L36" s="350">
        <v>0</v>
      </c>
      <c r="M36" s="147"/>
      <c r="N36" s="158">
        <v>0</v>
      </c>
    </row>
    <row r="37" spans="1:14" s="206" customFormat="1" ht="14.45" customHeight="1" x14ac:dyDescent="0.2">
      <c r="A37" s="165"/>
      <c r="B37" s="243" t="s">
        <v>166</v>
      </c>
      <c r="C37" s="242"/>
      <c r="D37" s="242"/>
      <c r="E37" s="242"/>
      <c r="F37" s="141"/>
      <c r="G37" s="147"/>
      <c r="H37" s="148"/>
      <c r="I37" s="147"/>
      <c r="J37" s="158"/>
      <c r="K37" s="147"/>
      <c r="L37" s="148"/>
      <c r="M37" s="147"/>
      <c r="N37" s="158"/>
    </row>
    <row r="38" spans="1:14" s="206" customFormat="1" ht="14.45" customHeight="1" x14ac:dyDescent="0.2">
      <c r="A38" s="165"/>
      <c r="B38" s="242"/>
      <c r="C38" s="243" t="s">
        <v>167</v>
      </c>
      <c r="D38" s="242"/>
      <c r="E38" s="242"/>
      <c r="F38" s="141"/>
      <c r="G38" s="147"/>
      <c r="H38" s="349">
        <v>443</v>
      </c>
      <c r="I38" s="147"/>
      <c r="J38" s="210">
        <v>-1277</v>
      </c>
      <c r="K38" s="147"/>
      <c r="L38" s="349">
        <v>0</v>
      </c>
      <c r="M38" s="147"/>
      <c r="N38" s="210">
        <v>0</v>
      </c>
    </row>
    <row r="39" spans="1:14" s="206" customFormat="1" ht="14.45" customHeight="1" x14ac:dyDescent="0.2">
      <c r="A39" s="165"/>
      <c r="B39" s="242"/>
      <c r="C39" s="243"/>
      <c r="D39" s="242"/>
      <c r="E39" s="242"/>
      <c r="F39" s="141"/>
      <c r="G39" s="211"/>
      <c r="H39" s="208"/>
      <c r="I39" s="211"/>
      <c r="J39" s="209"/>
      <c r="K39" s="211"/>
      <c r="L39" s="208"/>
      <c r="M39" s="211"/>
      <c r="N39" s="209"/>
    </row>
    <row r="40" spans="1:14" s="206" customFormat="1" ht="14.45" customHeight="1" x14ac:dyDescent="0.2">
      <c r="A40" s="206" t="s">
        <v>168</v>
      </c>
      <c r="B40" s="233"/>
      <c r="C40" s="233"/>
      <c r="D40" s="233"/>
      <c r="E40" s="233"/>
      <c r="F40" s="141"/>
      <c r="G40" s="211"/>
      <c r="H40" s="207">
        <f>SUM(H34:H38)</f>
        <v>-1773</v>
      </c>
      <c r="I40" s="211"/>
      <c r="J40" s="210">
        <f>SUM(J34:J38)</f>
        <v>5106</v>
      </c>
      <c r="K40" s="211"/>
      <c r="L40" s="207">
        <f>SUM(L34:L38)</f>
        <v>0</v>
      </c>
      <c r="M40" s="211"/>
      <c r="N40" s="210">
        <f>SUM(N34:N38)</f>
        <v>0</v>
      </c>
    </row>
    <row r="41" spans="1:14" s="206" customFormat="1" ht="14.45" customHeight="1" x14ac:dyDescent="0.2">
      <c r="A41" s="144"/>
      <c r="B41" s="233"/>
      <c r="C41" s="233"/>
      <c r="D41" s="233"/>
      <c r="E41" s="233"/>
      <c r="F41" s="141"/>
      <c r="G41" s="147"/>
      <c r="H41" s="208"/>
      <c r="I41" s="147"/>
      <c r="J41" s="209"/>
      <c r="K41" s="147"/>
      <c r="L41" s="208"/>
      <c r="M41" s="147"/>
      <c r="N41" s="209"/>
    </row>
    <row r="42" spans="1:14" s="206" customFormat="1" ht="14.45" customHeight="1" x14ac:dyDescent="0.2">
      <c r="A42" s="127" t="s">
        <v>169</v>
      </c>
      <c r="B42" s="242"/>
      <c r="C42" s="242"/>
      <c r="D42" s="242"/>
      <c r="E42" s="242"/>
      <c r="F42" s="141"/>
      <c r="G42" s="147"/>
      <c r="H42" s="208"/>
      <c r="I42" s="147"/>
      <c r="J42" s="209"/>
      <c r="K42" s="147"/>
      <c r="L42" s="208"/>
      <c r="M42" s="147"/>
      <c r="N42" s="209"/>
    </row>
    <row r="43" spans="1:14" s="206" customFormat="1" ht="14.45" customHeight="1" x14ac:dyDescent="0.2">
      <c r="A43" s="127"/>
      <c r="B43" s="243" t="s">
        <v>189</v>
      </c>
      <c r="C43" s="242"/>
      <c r="D43" s="242"/>
      <c r="E43" s="242"/>
      <c r="F43" s="141"/>
      <c r="G43" s="147"/>
      <c r="H43" s="208"/>
      <c r="I43" s="147"/>
      <c r="J43" s="209"/>
      <c r="K43" s="147"/>
      <c r="L43" s="208"/>
      <c r="M43" s="147"/>
      <c r="N43" s="209"/>
    </row>
    <row r="44" spans="1:14" s="206" customFormat="1" ht="14.45" customHeight="1" x14ac:dyDescent="0.2">
      <c r="A44" s="127"/>
      <c r="B44" s="242"/>
      <c r="C44" s="243" t="s">
        <v>171</v>
      </c>
      <c r="D44" s="242"/>
      <c r="E44" s="242"/>
      <c r="F44" s="141"/>
      <c r="G44" s="147"/>
      <c r="H44" s="350">
        <v>-13102</v>
      </c>
      <c r="I44" s="147"/>
      <c r="J44" s="209">
        <v>-774</v>
      </c>
      <c r="K44" s="147"/>
      <c r="L44" s="350">
        <v>0</v>
      </c>
      <c r="M44" s="147"/>
      <c r="N44" s="209">
        <v>0</v>
      </c>
    </row>
    <row r="45" spans="1:14" s="206" customFormat="1" ht="13.9" customHeight="1" x14ac:dyDescent="0.2">
      <c r="A45" s="165"/>
      <c r="B45" s="243" t="s">
        <v>170</v>
      </c>
      <c r="C45" s="243"/>
      <c r="D45" s="242"/>
      <c r="E45" s="242"/>
      <c r="F45" s="141"/>
      <c r="G45" s="147"/>
      <c r="H45" s="350">
        <v>-1498</v>
      </c>
      <c r="I45" s="147"/>
      <c r="J45" s="209">
        <v>-6046</v>
      </c>
      <c r="K45" s="147"/>
      <c r="L45" s="350">
        <v>0</v>
      </c>
      <c r="M45" s="147"/>
      <c r="N45" s="209">
        <v>0</v>
      </c>
    </row>
    <row r="46" spans="1:14" s="206" customFormat="1" ht="13.9" customHeight="1" x14ac:dyDescent="0.2">
      <c r="A46" s="165"/>
      <c r="B46" s="243" t="s">
        <v>172</v>
      </c>
      <c r="C46" s="242"/>
      <c r="D46" s="242"/>
      <c r="E46" s="242"/>
      <c r="F46" s="141"/>
      <c r="G46" s="147"/>
      <c r="H46" s="208"/>
      <c r="I46" s="147"/>
      <c r="J46" s="209"/>
      <c r="K46" s="147"/>
      <c r="L46" s="208"/>
      <c r="M46" s="147"/>
      <c r="N46" s="209"/>
    </row>
    <row r="47" spans="1:14" s="206" customFormat="1" ht="14.45" customHeight="1" x14ac:dyDescent="0.2">
      <c r="A47" s="165"/>
      <c r="B47" s="242"/>
      <c r="C47" s="243" t="s">
        <v>167</v>
      </c>
      <c r="D47" s="242"/>
      <c r="E47" s="242"/>
      <c r="F47" s="141"/>
      <c r="G47" s="147"/>
      <c r="H47" s="349">
        <v>2920</v>
      </c>
      <c r="I47" s="147"/>
      <c r="J47" s="210">
        <v>1364</v>
      </c>
      <c r="K47" s="147"/>
      <c r="L47" s="349">
        <v>0</v>
      </c>
      <c r="M47" s="147"/>
      <c r="N47" s="210">
        <v>0</v>
      </c>
    </row>
    <row r="48" spans="1:14" s="206" customFormat="1" ht="14.45" customHeight="1" x14ac:dyDescent="0.2">
      <c r="A48" s="165"/>
      <c r="B48" s="242"/>
      <c r="C48" s="243"/>
      <c r="D48" s="242"/>
      <c r="E48" s="242"/>
      <c r="F48" s="141"/>
      <c r="G48" s="147"/>
      <c r="H48" s="208"/>
      <c r="I48" s="147"/>
      <c r="J48" s="209"/>
      <c r="K48" s="147"/>
      <c r="L48" s="208"/>
      <c r="M48" s="147"/>
      <c r="N48" s="209"/>
    </row>
    <row r="49" spans="1:14" s="206" customFormat="1" ht="14.45" customHeight="1" x14ac:dyDescent="0.2">
      <c r="A49" s="206" t="s">
        <v>188</v>
      </c>
      <c r="B49" s="233"/>
      <c r="C49" s="233"/>
      <c r="D49" s="233"/>
      <c r="E49" s="233"/>
      <c r="F49" s="141"/>
      <c r="G49" s="211"/>
      <c r="H49" s="207">
        <f>SUM(H44:H47)</f>
        <v>-11680</v>
      </c>
      <c r="I49" s="211"/>
      <c r="J49" s="210">
        <f>SUM(J44:J47)</f>
        <v>-5456</v>
      </c>
      <c r="K49" s="147"/>
      <c r="L49" s="207">
        <f>SUM(L45:L47)</f>
        <v>0</v>
      </c>
      <c r="M49" s="147"/>
      <c r="N49" s="210">
        <f>SUM(N45:N47)</f>
        <v>0</v>
      </c>
    </row>
    <row r="50" spans="1:14" s="206" customFormat="1" ht="14.45" customHeight="1" x14ac:dyDescent="0.2">
      <c r="A50" s="144"/>
      <c r="B50" s="233"/>
      <c r="C50" s="233"/>
      <c r="D50" s="233"/>
      <c r="E50" s="233"/>
      <c r="F50" s="141"/>
      <c r="G50" s="147"/>
      <c r="H50" s="148"/>
      <c r="I50" s="147"/>
      <c r="J50" s="158"/>
      <c r="K50" s="147"/>
      <c r="L50" s="148"/>
      <c r="M50" s="147"/>
      <c r="N50" s="158"/>
    </row>
    <row r="51" spans="1:14" s="206" customFormat="1" ht="14.45" customHeight="1" x14ac:dyDescent="0.2">
      <c r="A51" s="206" t="s">
        <v>206</v>
      </c>
      <c r="B51" s="233"/>
      <c r="C51" s="233"/>
      <c r="D51" s="233"/>
      <c r="E51" s="233"/>
      <c r="F51" s="141"/>
      <c r="G51" s="246"/>
      <c r="H51" s="204">
        <f>H40+H49</f>
        <v>-13453</v>
      </c>
      <c r="I51" s="246"/>
      <c r="J51" s="245">
        <f>J40+J49</f>
        <v>-350</v>
      </c>
      <c r="K51" s="246"/>
      <c r="L51" s="202">
        <f>L40+L49</f>
        <v>0</v>
      </c>
      <c r="M51" s="147"/>
      <c r="N51" s="245">
        <f>N40+N49</f>
        <v>0</v>
      </c>
    </row>
    <row r="52" spans="1:14" s="206" customFormat="1" ht="14.45" customHeight="1" x14ac:dyDescent="0.2">
      <c r="B52" s="233"/>
      <c r="C52" s="233"/>
      <c r="D52" s="233"/>
      <c r="E52" s="233"/>
      <c r="F52" s="141"/>
      <c r="G52" s="147"/>
      <c r="H52" s="148"/>
      <c r="I52" s="147"/>
      <c r="J52" s="158"/>
      <c r="K52" s="147"/>
      <c r="L52" s="148"/>
      <c r="M52" s="147"/>
      <c r="N52" s="158"/>
    </row>
    <row r="53" spans="1:14" s="206" customFormat="1" ht="14.45" customHeight="1" thickBot="1" x14ac:dyDescent="0.25">
      <c r="A53" s="144" t="s">
        <v>205</v>
      </c>
      <c r="B53" s="144"/>
      <c r="C53" s="233"/>
      <c r="D53" s="233"/>
      <c r="E53" s="233"/>
      <c r="F53" s="141"/>
      <c r="G53" s="147"/>
      <c r="H53" s="150">
        <f>SUM(H31,H51)</f>
        <v>59113</v>
      </c>
      <c r="I53" s="147"/>
      <c r="J53" s="160">
        <f>SUM(J31,J51)</f>
        <v>-6968</v>
      </c>
      <c r="K53" s="147"/>
      <c r="L53" s="150">
        <f>SUM(L31,L51)</f>
        <v>10873</v>
      </c>
      <c r="M53" s="147"/>
      <c r="N53" s="160">
        <f>SUM(N31,N51)</f>
        <v>-63522</v>
      </c>
    </row>
    <row r="54" spans="1:14" s="206" customFormat="1" ht="14.45" customHeight="1" thickTop="1" x14ac:dyDescent="0.2">
      <c r="A54" s="144"/>
      <c r="B54" s="144"/>
      <c r="C54" s="233"/>
      <c r="D54" s="233"/>
      <c r="E54" s="233"/>
      <c r="F54" s="141"/>
      <c r="G54" s="158"/>
      <c r="H54" s="209"/>
      <c r="I54" s="158"/>
      <c r="J54" s="209"/>
      <c r="K54" s="158"/>
      <c r="L54" s="209"/>
      <c r="M54" s="147"/>
      <c r="N54" s="209"/>
    </row>
    <row r="55" spans="1:14" s="206" customFormat="1" ht="14.45" customHeight="1" x14ac:dyDescent="0.2">
      <c r="A55" s="144"/>
      <c r="B55" s="144"/>
      <c r="C55" s="233"/>
      <c r="D55" s="233"/>
      <c r="E55" s="233"/>
      <c r="F55" s="141"/>
      <c r="G55" s="158"/>
      <c r="H55" s="209"/>
      <c r="I55" s="158"/>
      <c r="J55" s="209"/>
      <c r="K55" s="158"/>
      <c r="L55" s="209"/>
      <c r="M55" s="147"/>
      <c r="N55" s="209"/>
    </row>
    <row r="56" spans="1:14" s="206" customFormat="1" ht="14.45" customHeight="1" x14ac:dyDescent="0.2">
      <c r="A56" s="144"/>
      <c r="B56" s="144"/>
      <c r="C56" s="233"/>
      <c r="D56" s="233"/>
      <c r="E56" s="233"/>
      <c r="F56" s="141"/>
      <c r="G56" s="158"/>
      <c r="H56" s="209"/>
      <c r="I56" s="158"/>
      <c r="J56" s="209"/>
      <c r="K56" s="158"/>
      <c r="L56" s="209"/>
      <c r="M56" s="147"/>
      <c r="N56" s="209"/>
    </row>
    <row r="57" spans="1:14" s="206" customFormat="1" ht="9" customHeight="1" x14ac:dyDescent="0.2">
      <c r="A57" s="144"/>
      <c r="B57" s="144"/>
      <c r="C57" s="233"/>
      <c r="D57" s="233"/>
      <c r="E57" s="233"/>
      <c r="F57" s="141"/>
      <c r="G57" s="158"/>
      <c r="H57" s="209"/>
      <c r="I57" s="158"/>
      <c r="J57" s="209"/>
      <c r="K57" s="158"/>
      <c r="L57" s="209"/>
      <c r="M57" s="147"/>
      <c r="N57" s="209"/>
    </row>
    <row r="58" spans="1:14" ht="21.95" customHeight="1" x14ac:dyDescent="0.2">
      <c r="A58" s="400" t="str">
        <f>'2-4'!A61</f>
        <v>The accompanying notes on pages 12 to 32 are an integral part of the interim financial information.</v>
      </c>
      <c r="B58" s="400"/>
      <c r="C58" s="400"/>
      <c r="D58" s="400"/>
      <c r="E58" s="400"/>
      <c r="F58" s="400"/>
      <c r="G58" s="400"/>
      <c r="H58" s="400"/>
      <c r="I58" s="400"/>
      <c r="J58" s="400"/>
      <c r="K58" s="400"/>
      <c r="L58" s="400"/>
      <c r="M58" s="400"/>
      <c r="N58" s="400"/>
    </row>
    <row r="59" spans="1:14" s="259" customFormat="1" ht="16.5" customHeight="1" x14ac:dyDescent="0.2">
      <c r="A59" s="255" t="str">
        <f>A1</f>
        <v>Noble Development Public Company Limited</v>
      </c>
      <c r="B59" s="256"/>
      <c r="C59" s="256"/>
      <c r="D59" s="256"/>
      <c r="E59" s="256"/>
      <c r="F59" s="257"/>
      <c r="G59" s="258"/>
      <c r="H59" s="158"/>
      <c r="I59" s="158"/>
      <c r="J59" s="158"/>
      <c r="K59" s="158"/>
      <c r="L59" s="158"/>
      <c r="M59" s="158"/>
      <c r="N59" s="158"/>
    </row>
    <row r="60" spans="1:14" s="259" customFormat="1" ht="16.5" customHeight="1" x14ac:dyDescent="0.2">
      <c r="A60" s="255" t="str">
        <f>A2</f>
        <v>Statements of Comprehensive Income</v>
      </c>
      <c r="B60" s="256"/>
      <c r="C60" s="256"/>
      <c r="D60" s="256"/>
      <c r="E60" s="256"/>
      <c r="F60" s="257"/>
      <c r="G60" s="258"/>
      <c r="H60" s="158"/>
      <c r="I60" s="158"/>
      <c r="J60" s="158"/>
      <c r="K60" s="158"/>
      <c r="L60" s="158"/>
      <c r="M60" s="158"/>
      <c r="N60" s="158"/>
    </row>
    <row r="61" spans="1:14" s="259" customFormat="1" ht="16.5" customHeight="1" x14ac:dyDescent="0.2">
      <c r="A61" s="260" t="str">
        <f>A3</f>
        <v>For the three-month period ended 31 March 2023</v>
      </c>
      <c r="B61" s="261"/>
      <c r="C61" s="261"/>
      <c r="D61" s="261"/>
      <c r="E61" s="261"/>
      <c r="F61" s="262"/>
      <c r="G61" s="263"/>
      <c r="H61" s="210"/>
      <c r="I61" s="210"/>
      <c r="J61" s="210"/>
      <c r="K61" s="210"/>
      <c r="L61" s="210"/>
      <c r="M61" s="210"/>
      <c r="N61" s="210"/>
    </row>
    <row r="62" spans="1:14" s="259" customFormat="1" ht="16.5" customHeight="1" x14ac:dyDescent="0.2">
      <c r="A62" s="253"/>
      <c r="B62" s="251"/>
      <c r="C62" s="251"/>
      <c r="D62" s="251"/>
      <c r="E62" s="251"/>
      <c r="F62" s="252"/>
      <c r="G62" s="158"/>
      <c r="H62" s="158"/>
      <c r="I62" s="158"/>
      <c r="J62" s="158"/>
      <c r="K62" s="158"/>
      <c r="L62" s="158"/>
      <c r="M62" s="158"/>
      <c r="N62" s="158"/>
    </row>
    <row r="63" spans="1:14" s="259" customFormat="1" ht="16.5" customHeight="1" x14ac:dyDescent="0.2">
      <c r="A63" s="274"/>
      <c r="B63" s="251"/>
      <c r="C63" s="251"/>
      <c r="D63" s="251"/>
      <c r="E63" s="251"/>
      <c r="F63" s="252"/>
      <c r="G63" s="158"/>
      <c r="H63" s="158"/>
      <c r="I63" s="158"/>
      <c r="J63" s="158"/>
      <c r="K63" s="158"/>
      <c r="L63" s="158"/>
      <c r="M63" s="158"/>
      <c r="N63" s="158"/>
    </row>
    <row r="64" spans="1:14" s="259" customFormat="1" ht="14.45" customHeight="1" x14ac:dyDescent="0.2">
      <c r="A64" s="253"/>
      <c r="B64" s="253"/>
      <c r="C64" s="253"/>
      <c r="D64" s="253"/>
      <c r="E64" s="253"/>
      <c r="F64" s="253"/>
      <c r="G64" s="253"/>
      <c r="H64" s="396" t="s">
        <v>1</v>
      </c>
      <c r="I64" s="396"/>
      <c r="J64" s="396"/>
      <c r="K64" s="254"/>
      <c r="L64" s="396" t="s">
        <v>97</v>
      </c>
      <c r="M64" s="396"/>
      <c r="N64" s="396"/>
    </row>
    <row r="65" spans="1:14" s="259" customFormat="1" ht="14.45" customHeight="1" x14ac:dyDescent="0.2">
      <c r="A65" s="251"/>
      <c r="B65" s="251"/>
      <c r="C65" s="251"/>
      <c r="D65" s="251"/>
      <c r="E65" s="251"/>
      <c r="F65" s="251"/>
      <c r="G65" s="251"/>
      <c r="H65" s="397" t="s">
        <v>58</v>
      </c>
      <c r="I65" s="397"/>
      <c r="J65" s="397"/>
      <c r="K65" s="362"/>
      <c r="L65" s="397" t="s">
        <v>58</v>
      </c>
      <c r="M65" s="397"/>
      <c r="N65" s="397"/>
    </row>
    <row r="66" spans="1:14" s="256" customFormat="1" ht="14.45" customHeight="1" x14ac:dyDescent="0.2">
      <c r="A66" s="251"/>
      <c r="B66" s="251"/>
      <c r="C66" s="251"/>
      <c r="D66" s="251"/>
      <c r="E66" s="251"/>
      <c r="F66" s="251"/>
      <c r="G66" s="155"/>
      <c r="H66" s="155" t="s">
        <v>56</v>
      </c>
      <c r="I66" s="155"/>
      <c r="J66" s="155" t="s">
        <v>56</v>
      </c>
      <c r="K66" s="155"/>
      <c r="L66" s="155" t="s">
        <v>56</v>
      </c>
      <c r="M66" s="155"/>
      <c r="N66" s="155" t="s">
        <v>56</v>
      </c>
    </row>
    <row r="67" spans="1:14" s="259" customFormat="1" ht="14.45" customHeight="1" x14ac:dyDescent="0.2">
      <c r="A67" s="251"/>
      <c r="B67" s="251"/>
      <c r="C67" s="251"/>
      <c r="D67" s="251"/>
      <c r="E67" s="251"/>
      <c r="F67" s="251"/>
      <c r="G67" s="254"/>
      <c r="H67" s="133" t="s">
        <v>215</v>
      </c>
      <c r="I67" s="138"/>
      <c r="J67" s="133" t="s">
        <v>215</v>
      </c>
      <c r="K67" s="138"/>
      <c r="L67" s="133" t="s">
        <v>215</v>
      </c>
      <c r="M67" s="138"/>
      <c r="N67" s="133" t="s">
        <v>215</v>
      </c>
    </row>
    <row r="68" spans="1:14" s="259" customFormat="1" ht="14.45" customHeight="1" x14ac:dyDescent="0.2">
      <c r="A68" s="251"/>
      <c r="B68" s="251"/>
      <c r="C68" s="251"/>
      <c r="D68" s="251"/>
      <c r="E68" s="251"/>
      <c r="F68" s="251"/>
      <c r="G68" s="254"/>
      <c r="H68" s="140" t="s">
        <v>233</v>
      </c>
      <c r="I68" s="138"/>
      <c r="J68" s="83" t="s">
        <v>216</v>
      </c>
      <c r="K68" s="138"/>
      <c r="L68" s="140" t="s">
        <v>233</v>
      </c>
      <c r="M68" s="138"/>
      <c r="N68" s="83" t="s">
        <v>216</v>
      </c>
    </row>
    <row r="69" spans="1:14" s="259" customFormat="1" ht="14.45" customHeight="1" x14ac:dyDescent="0.2">
      <c r="A69" s="251"/>
      <c r="B69" s="251"/>
      <c r="C69" s="251"/>
      <c r="D69" s="251"/>
      <c r="E69" s="251"/>
      <c r="F69" s="265"/>
      <c r="G69" s="155"/>
      <c r="H69" s="156" t="s">
        <v>5</v>
      </c>
      <c r="I69" s="155"/>
      <c r="J69" s="156" t="s">
        <v>5</v>
      </c>
      <c r="K69" s="155"/>
      <c r="L69" s="156" t="s">
        <v>5</v>
      </c>
      <c r="M69" s="155"/>
      <c r="N69" s="156" t="s">
        <v>5</v>
      </c>
    </row>
    <row r="70" spans="1:14" ht="16.5" customHeight="1" x14ac:dyDescent="0.2">
      <c r="A70" s="144"/>
      <c r="B70" s="233"/>
      <c r="C70" s="233"/>
      <c r="D70" s="233"/>
      <c r="E70" s="233"/>
      <c r="F70" s="141"/>
      <c r="G70" s="147"/>
      <c r="H70" s="148"/>
      <c r="I70" s="147"/>
      <c r="J70" s="158"/>
      <c r="K70" s="147"/>
      <c r="L70" s="148"/>
      <c r="M70" s="147"/>
      <c r="N70" s="158"/>
    </row>
    <row r="71" spans="1:14" ht="14.45" customHeight="1" x14ac:dyDescent="0.2">
      <c r="A71" s="144" t="s">
        <v>207</v>
      </c>
      <c r="B71" s="233"/>
      <c r="C71" s="233"/>
      <c r="D71" s="233"/>
      <c r="E71" s="233"/>
      <c r="F71" s="141"/>
      <c r="G71" s="147"/>
      <c r="H71" s="148"/>
      <c r="I71" s="147"/>
      <c r="J71" s="158"/>
      <c r="K71" s="147"/>
      <c r="L71" s="148"/>
      <c r="M71" s="147"/>
      <c r="N71" s="158"/>
    </row>
    <row r="72" spans="1:14" ht="16.5" customHeight="1" x14ac:dyDescent="0.2">
      <c r="A72" s="144"/>
      <c r="B72" s="233"/>
      <c r="C72" s="233"/>
      <c r="D72" s="233"/>
      <c r="E72" s="233"/>
      <c r="F72" s="141"/>
      <c r="G72" s="147"/>
      <c r="H72" s="148"/>
      <c r="I72" s="147"/>
      <c r="J72" s="158"/>
      <c r="K72" s="147"/>
      <c r="L72" s="148"/>
      <c r="M72" s="147"/>
      <c r="N72" s="158"/>
    </row>
    <row r="73" spans="1:14" ht="16.5" customHeight="1" thickBot="1" x14ac:dyDescent="0.25">
      <c r="A73" s="206" t="s">
        <v>66</v>
      </c>
      <c r="B73" s="233"/>
      <c r="C73" s="233"/>
      <c r="D73" s="233"/>
      <c r="E73" s="233"/>
      <c r="F73" s="141"/>
      <c r="G73" s="151"/>
      <c r="H73" s="351">
        <v>72550</v>
      </c>
      <c r="I73" s="151"/>
      <c r="J73" s="161">
        <v>-6628</v>
      </c>
      <c r="K73" s="151"/>
      <c r="L73" s="351">
        <v>10873</v>
      </c>
      <c r="M73" s="151"/>
      <c r="N73" s="275">
        <v>-63522</v>
      </c>
    </row>
    <row r="74" spans="1:14" ht="16.5" customHeight="1" thickTop="1" x14ac:dyDescent="0.2">
      <c r="A74" s="144"/>
      <c r="B74" s="233"/>
      <c r="C74" s="233"/>
      <c r="D74" s="233"/>
      <c r="E74" s="233"/>
      <c r="F74" s="141"/>
      <c r="G74" s="234"/>
      <c r="H74" s="238"/>
      <c r="I74" s="234"/>
      <c r="J74" s="239"/>
      <c r="K74" s="234"/>
      <c r="L74" s="238"/>
      <c r="M74" s="234"/>
      <c r="N74" s="239"/>
    </row>
    <row r="75" spans="1:14" ht="16.5" customHeight="1" thickBot="1" x14ac:dyDescent="0.25">
      <c r="A75" s="206" t="s">
        <v>50</v>
      </c>
      <c r="B75" s="233"/>
      <c r="C75" s="233"/>
      <c r="D75" s="233"/>
      <c r="E75" s="233"/>
      <c r="F75" s="141"/>
      <c r="G75" s="149"/>
      <c r="H75" s="352">
        <v>15.558999999999999</v>
      </c>
      <c r="I75" s="149"/>
      <c r="J75" s="161">
        <v>10</v>
      </c>
      <c r="K75" s="246"/>
      <c r="L75" s="352">
        <v>0</v>
      </c>
      <c r="M75" s="147"/>
      <c r="N75" s="247">
        <v>0</v>
      </c>
    </row>
    <row r="76" spans="1:14" ht="16.5" customHeight="1" thickTop="1" x14ac:dyDescent="0.2">
      <c r="A76" s="206"/>
      <c r="B76" s="233"/>
      <c r="C76" s="233"/>
      <c r="D76" s="233"/>
      <c r="E76" s="233"/>
      <c r="F76" s="141"/>
      <c r="G76" s="147"/>
      <c r="H76" s="248"/>
      <c r="I76" s="147"/>
      <c r="J76" s="249"/>
      <c r="K76" s="147"/>
      <c r="L76" s="248"/>
      <c r="M76" s="147"/>
      <c r="N76" s="249"/>
    </row>
    <row r="77" spans="1:14" ht="16.5" customHeight="1" x14ac:dyDescent="0.2">
      <c r="A77" s="144" t="s">
        <v>208</v>
      </c>
      <c r="B77" s="233"/>
      <c r="C77" s="233"/>
      <c r="D77" s="233"/>
      <c r="E77" s="233"/>
      <c r="F77" s="141"/>
      <c r="G77" s="147"/>
      <c r="H77" s="248"/>
      <c r="I77" s="147"/>
      <c r="J77" s="249"/>
      <c r="K77" s="147"/>
      <c r="L77" s="248"/>
      <c r="M77" s="147"/>
      <c r="N77" s="249"/>
    </row>
    <row r="78" spans="1:14" ht="16.5" customHeight="1" x14ac:dyDescent="0.2">
      <c r="A78" s="206"/>
      <c r="B78" s="233"/>
      <c r="C78" s="233"/>
      <c r="D78" s="233"/>
      <c r="E78" s="233"/>
      <c r="F78" s="141"/>
      <c r="G78" s="147"/>
      <c r="H78" s="248"/>
      <c r="I78" s="147"/>
      <c r="J78" s="249"/>
      <c r="K78" s="147"/>
      <c r="L78" s="248"/>
      <c r="M78" s="147"/>
      <c r="N78" s="249"/>
    </row>
    <row r="79" spans="1:14" ht="16.5" customHeight="1" thickBot="1" x14ac:dyDescent="0.25">
      <c r="A79" s="206" t="s">
        <v>66</v>
      </c>
      <c r="B79" s="233"/>
      <c r="C79" s="233"/>
      <c r="D79" s="233"/>
      <c r="E79" s="233"/>
      <c r="F79" s="141"/>
      <c r="G79" s="149"/>
      <c r="H79" s="351">
        <v>59097</v>
      </c>
      <c r="I79" s="149"/>
      <c r="J79" s="161">
        <v>-6978</v>
      </c>
      <c r="K79" s="149"/>
      <c r="L79" s="351">
        <v>10873</v>
      </c>
      <c r="M79" s="149"/>
      <c r="N79" s="161">
        <v>-63522</v>
      </c>
    </row>
    <row r="80" spans="1:14" ht="16.5" customHeight="1" thickTop="1" x14ac:dyDescent="0.2">
      <c r="A80" s="144"/>
      <c r="B80" s="233"/>
      <c r="C80" s="233"/>
      <c r="D80" s="233"/>
      <c r="E80" s="233"/>
      <c r="F80" s="141"/>
      <c r="G80" s="235"/>
      <c r="H80" s="250"/>
      <c r="I80" s="235"/>
      <c r="J80" s="236"/>
      <c r="K80" s="235"/>
      <c r="L80" s="250"/>
      <c r="M80" s="235"/>
      <c r="N80" s="236"/>
    </row>
    <row r="81" spans="1:14" ht="16.5" customHeight="1" thickBot="1" x14ac:dyDescent="0.25">
      <c r="A81" s="206" t="s">
        <v>50</v>
      </c>
      <c r="B81" s="233"/>
      <c r="C81" s="233"/>
      <c r="D81" s="233"/>
      <c r="E81" s="233"/>
      <c r="F81" s="141"/>
      <c r="G81" s="149"/>
      <c r="H81" s="352">
        <v>16</v>
      </c>
      <c r="I81" s="149"/>
      <c r="J81" s="161">
        <v>10</v>
      </c>
      <c r="K81" s="149"/>
      <c r="L81" s="352">
        <v>0</v>
      </c>
      <c r="M81" s="149"/>
      <c r="N81" s="161">
        <v>0</v>
      </c>
    </row>
    <row r="82" spans="1:14" ht="16.5" customHeight="1" thickTop="1" x14ac:dyDescent="0.2">
      <c r="A82" s="206"/>
      <c r="B82" s="233"/>
      <c r="C82" s="233"/>
      <c r="D82" s="233"/>
      <c r="E82" s="233"/>
      <c r="F82" s="141"/>
      <c r="G82" s="147"/>
      <c r="H82" s="148"/>
      <c r="I82" s="147"/>
      <c r="J82" s="158"/>
      <c r="K82" s="147"/>
      <c r="L82" s="148"/>
      <c r="M82" s="147"/>
      <c r="N82" s="158"/>
    </row>
    <row r="83" spans="1:14" ht="16.5" customHeight="1" x14ac:dyDescent="0.2">
      <c r="A83" s="144" t="s">
        <v>209</v>
      </c>
      <c r="B83" s="233"/>
      <c r="C83" s="233"/>
      <c r="D83" s="233"/>
      <c r="E83" s="233"/>
      <c r="F83" s="141"/>
      <c r="G83" s="147"/>
      <c r="H83" s="148"/>
      <c r="I83" s="147"/>
      <c r="J83" s="158"/>
      <c r="K83" s="147"/>
      <c r="L83" s="148"/>
      <c r="M83" s="147"/>
      <c r="N83" s="158"/>
    </row>
    <row r="84" spans="1:14" ht="16.5" customHeight="1" x14ac:dyDescent="0.2">
      <c r="A84" s="144"/>
      <c r="B84" s="233"/>
      <c r="C84" s="233"/>
      <c r="D84" s="233"/>
      <c r="E84" s="233"/>
      <c r="F84" s="141"/>
      <c r="G84" s="147"/>
      <c r="H84" s="148"/>
      <c r="I84" s="147"/>
      <c r="J84" s="158"/>
      <c r="K84" s="147"/>
      <c r="L84" s="148"/>
      <c r="M84" s="147"/>
      <c r="N84" s="158"/>
    </row>
    <row r="85" spans="1:14" ht="16.5" customHeight="1" thickBot="1" x14ac:dyDescent="0.25">
      <c r="A85" s="206" t="s">
        <v>210</v>
      </c>
      <c r="B85" s="206"/>
      <c r="C85" s="206"/>
      <c r="D85" s="206"/>
      <c r="E85" s="206"/>
      <c r="F85" s="212"/>
      <c r="G85" s="276"/>
      <c r="H85" s="353">
        <v>5.2387371532640968E-2</v>
      </c>
      <c r="I85" s="266"/>
      <c r="J85" s="267">
        <v>-0.01</v>
      </c>
      <c r="K85" s="266"/>
      <c r="L85" s="353">
        <v>7.8712557862383372E-3</v>
      </c>
      <c r="M85" s="266"/>
      <c r="N85" s="267">
        <v>-0.05</v>
      </c>
    </row>
    <row r="86" spans="1:14" ht="16.5" customHeight="1" thickTop="1" x14ac:dyDescent="0.2">
      <c r="A86" s="206"/>
      <c r="B86" s="146"/>
      <c r="C86" s="146"/>
      <c r="D86" s="141"/>
      <c r="E86" s="141"/>
      <c r="F86" s="163"/>
      <c r="G86" s="277"/>
      <c r="H86" s="366"/>
      <c r="I86" s="152"/>
      <c r="J86" s="162"/>
      <c r="K86" s="152"/>
      <c r="L86" s="152"/>
      <c r="M86" s="152"/>
      <c r="N86" s="162"/>
    </row>
    <row r="87" spans="1:14" ht="16.5" customHeight="1" x14ac:dyDescent="0.2">
      <c r="A87" s="206"/>
      <c r="B87" s="146"/>
      <c r="C87" s="146"/>
      <c r="D87" s="141"/>
      <c r="E87" s="141"/>
      <c r="F87" s="212"/>
      <c r="G87" s="152"/>
      <c r="H87" s="152"/>
      <c r="I87" s="152"/>
      <c r="J87" s="162"/>
      <c r="K87" s="152"/>
      <c r="L87" s="152"/>
      <c r="M87" s="152"/>
      <c r="N87" s="162"/>
    </row>
    <row r="88" spans="1:14" ht="16.5" customHeight="1" x14ac:dyDescent="0.2">
      <c r="A88" s="206"/>
      <c r="B88" s="146"/>
      <c r="C88" s="146"/>
      <c r="D88" s="141"/>
      <c r="E88" s="141"/>
      <c r="F88" s="206"/>
      <c r="G88" s="152"/>
      <c r="H88" s="152"/>
      <c r="I88" s="152"/>
      <c r="J88" s="162"/>
      <c r="K88" s="152"/>
      <c r="L88" s="152"/>
      <c r="M88" s="152"/>
      <c r="N88" s="162"/>
    </row>
    <row r="89" spans="1:14" ht="16.5" customHeight="1" x14ac:dyDescent="0.2">
      <c r="B89" s="153"/>
      <c r="C89" s="153"/>
      <c r="D89" s="154"/>
      <c r="E89" s="154"/>
      <c r="G89" s="264"/>
      <c r="H89" s="152"/>
      <c r="I89" s="152"/>
      <c r="J89" s="162"/>
      <c r="K89" s="152"/>
      <c r="L89" s="152"/>
      <c r="M89" s="152"/>
      <c r="N89" s="162"/>
    </row>
    <row r="90" spans="1:14" ht="16.5" customHeight="1" x14ac:dyDescent="0.2">
      <c r="B90" s="153"/>
      <c r="C90" s="153"/>
      <c r="D90" s="154"/>
      <c r="E90" s="154"/>
      <c r="G90" s="264"/>
      <c r="H90" s="152"/>
      <c r="I90" s="152"/>
      <c r="J90" s="162"/>
      <c r="K90" s="152"/>
      <c r="L90" s="152"/>
      <c r="M90" s="152"/>
      <c r="N90" s="162"/>
    </row>
    <row r="91" spans="1:14" ht="16.5" customHeight="1" x14ac:dyDescent="0.2">
      <c r="B91" s="153"/>
      <c r="C91" s="153"/>
      <c r="D91" s="154"/>
      <c r="E91" s="154"/>
      <c r="G91" s="264"/>
      <c r="H91" s="152"/>
      <c r="I91" s="152"/>
      <c r="J91" s="162"/>
      <c r="K91" s="152"/>
      <c r="L91" s="152"/>
      <c r="M91" s="152"/>
      <c r="N91" s="162"/>
    </row>
    <row r="92" spans="1:14" ht="16.5" customHeight="1" x14ac:dyDescent="0.2">
      <c r="B92" s="153"/>
      <c r="C92" s="153"/>
      <c r="D92" s="154"/>
      <c r="E92" s="154"/>
      <c r="G92" s="264"/>
      <c r="H92" s="152"/>
      <c r="I92" s="152"/>
      <c r="J92" s="162"/>
      <c r="K92" s="152"/>
      <c r="L92" s="152"/>
      <c r="M92" s="152"/>
      <c r="N92" s="162"/>
    </row>
    <row r="93" spans="1:14" ht="16.5" customHeight="1" x14ac:dyDescent="0.2">
      <c r="B93" s="153"/>
      <c r="C93" s="153"/>
      <c r="D93" s="154"/>
      <c r="E93" s="154"/>
      <c r="G93" s="152"/>
      <c r="H93" s="152"/>
      <c r="I93" s="152"/>
      <c r="J93" s="162"/>
      <c r="K93" s="152"/>
      <c r="L93" s="152"/>
      <c r="M93" s="152"/>
      <c r="N93" s="162"/>
    </row>
    <row r="94" spans="1:14" ht="16.5" customHeight="1" x14ac:dyDescent="0.2">
      <c r="B94" s="153"/>
      <c r="C94" s="153"/>
      <c r="D94" s="154"/>
      <c r="E94" s="154"/>
      <c r="G94" s="152"/>
      <c r="H94" s="152"/>
      <c r="I94" s="152"/>
      <c r="J94" s="162"/>
      <c r="K94" s="152"/>
      <c r="L94" s="152"/>
      <c r="M94" s="152"/>
      <c r="N94" s="162"/>
    </row>
    <row r="95" spans="1:14" ht="16.5" customHeight="1" x14ac:dyDescent="0.2">
      <c r="B95" s="153"/>
      <c r="C95" s="153"/>
      <c r="D95" s="154"/>
      <c r="E95" s="154"/>
      <c r="G95" s="152"/>
      <c r="H95" s="152"/>
      <c r="I95" s="152"/>
      <c r="J95" s="162"/>
      <c r="K95" s="152"/>
      <c r="L95" s="152"/>
      <c r="M95" s="152"/>
      <c r="N95" s="162"/>
    </row>
    <row r="96" spans="1:14" ht="16.5" customHeight="1" x14ac:dyDescent="0.2">
      <c r="B96" s="153"/>
      <c r="C96" s="153"/>
      <c r="D96" s="154"/>
      <c r="E96" s="154"/>
      <c r="G96" s="152"/>
      <c r="H96" s="152"/>
      <c r="I96" s="152"/>
      <c r="J96" s="162"/>
      <c r="K96" s="152"/>
      <c r="L96" s="152"/>
      <c r="M96" s="152"/>
      <c r="N96" s="162"/>
    </row>
    <row r="97" spans="1:14" ht="16.5" customHeight="1" x14ac:dyDescent="0.2">
      <c r="B97" s="153"/>
      <c r="C97" s="153"/>
      <c r="D97" s="154"/>
      <c r="E97" s="154"/>
      <c r="G97" s="152"/>
      <c r="H97" s="152"/>
      <c r="I97" s="152"/>
      <c r="J97" s="162"/>
      <c r="K97" s="152"/>
      <c r="L97" s="152"/>
      <c r="M97" s="152"/>
      <c r="N97" s="162"/>
    </row>
    <row r="98" spans="1:14" ht="16.5" customHeight="1" x14ac:dyDescent="0.2">
      <c r="B98" s="153"/>
      <c r="C98" s="153"/>
      <c r="D98" s="154"/>
      <c r="E98" s="154"/>
      <c r="G98" s="152"/>
      <c r="H98" s="152"/>
      <c r="I98" s="152"/>
      <c r="J98" s="162"/>
      <c r="K98" s="152"/>
      <c r="L98" s="152"/>
      <c r="M98" s="152"/>
      <c r="N98" s="162"/>
    </row>
    <row r="99" spans="1:14" ht="16.5" customHeight="1" x14ac:dyDescent="0.2">
      <c r="B99" s="153"/>
      <c r="C99" s="153"/>
      <c r="D99" s="154"/>
      <c r="E99" s="154"/>
      <c r="G99" s="152"/>
      <c r="H99" s="152"/>
      <c r="I99" s="152"/>
      <c r="J99" s="162"/>
      <c r="K99" s="152"/>
      <c r="L99" s="152"/>
      <c r="M99" s="152"/>
      <c r="N99" s="162"/>
    </row>
    <row r="100" spans="1:14" ht="16.5" customHeight="1" x14ac:dyDescent="0.2">
      <c r="B100" s="153"/>
      <c r="C100" s="153"/>
      <c r="D100" s="154"/>
      <c r="E100" s="154"/>
      <c r="G100" s="152"/>
      <c r="H100" s="152"/>
      <c r="I100" s="152"/>
      <c r="J100" s="162"/>
      <c r="K100" s="152"/>
      <c r="L100" s="152"/>
      <c r="M100" s="152"/>
      <c r="N100" s="162"/>
    </row>
    <row r="101" spans="1:14" ht="16.5" customHeight="1" x14ac:dyDescent="0.2">
      <c r="B101" s="153"/>
      <c r="C101" s="153"/>
      <c r="D101" s="154"/>
      <c r="E101" s="154"/>
      <c r="G101" s="152"/>
      <c r="H101" s="152"/>
      <c r="I101" s="152"/>
      <c r="J101" s="162"/>
      <c r="K101" s="152"/>
      <c r="L101" s="152"/>
      <c r="M101" s="152"/>
      <c r="N101" s="162"/>
    </row>
    <row r="102" spans="1:14" ht="16.5" customHeight="1" x14ac:dyDescent="0.2">
      <c r="B102" s="153"/>
      <c r="C102" s="153"/>
      <c r="D102" s="154"/>
      <c r="E102" s="154"/>
      <c r="G102" s="152"/>
      <c r="H102" s="152"/>
      <c r="I102" s="152"/>
      <c r="J102" s="162"/>
      <c r="K102" s="152"/>
      <c r="L102" s="152"/>
      <c r="M102" s="152"/>
      <c r="N102" s="162"/>
    </row>
    <row r="103" spans="1:14" ht="16.5" customHeight="1" x14ac:dyDescent="0.2">
      <c r="B103" s="153"/>
      <c r="C103" s="153"/>
      <c r="D103" s="154"/>
      <c r="E103" s="154"/>
      <c r="G103" s="152"/>
      <c r="H103" s="152"/>
      <c r="I103" s="152"/>
      <c r="J103" s="162"/>
      <c r="K103" s="152"/>
      <c r="L103" s="152"/>
      <c r="M103" s="152"/>
      <c r="N103" s="162"/>
    </row>
    <row r="104" spans="1:14" ht="16.5" customHeight="1" x14ac:dyDescent="0.2">
      <c r="B104" s="153"/>
      <c r="C104" s="153"/>
      <c r="D104" s="154"/>
      <c r="E104" s="154"/>
      <c r="G104" s="152"/>
      <c r="H104" s="152"/>
      <c r="I104" s="152"/>
      <c r="J104" s="162"/>
      <c r="K104" s="152"/>
      <c r="L104" s="152"/>
      <c r="M104" s="152"/>
      <c r="N104" s="162"/>
    </row>
    <row r="105" spans="1:14" ht="16.5" customHeight="1" x14ac:dyDescent="0.2">
      <c r="B105" s="153"/>
      <c r="C105" s="153"/>
      <c r="D105" s="154"/>
      <c r="E105" s="154"/>
      <c r="G105" s="152"/>
      <c r="H105" s="152"/>
      <c r="I105" s="152"/>
      <c r="J105" s="162"/>
      <c r="K105" s="152"/>
      <c r="L105" s="152"/>
      <c r="M105" s="152"/>
      <c r="N105" s="162"/>
    </row>
    <row r="106" spans="1:14" ht="16.5" customHeight="1" x14ac:dyDescent="0.2">
      <c r="B106" s="153"/>
      <c r="C106" s="153"/>
      <c r="D106" s="154"/>
      <c r="E106" s="154"/>
      <c r="G106" s="152"/>
      <c r="H106" s="152"/>
      <c r="I106" s="152"/>
      <c r="J106" s="162"/>
      <c r="K106" s="152"/>
      <c r="L106" s="152"/>
      <c r="M106" s="152"/>
      <c r="N106" s="162"/>
    </row>
    <row r="107" spans="1:14" ht="16.5" customHeight="1" x14ac:dyDescent="0.2">
      <c r="B107" s="153"/>
      <c r="C107" s="153"/>
      <c r="D107" s="154"/>
      <c r="E107" s="154"/>
      <c r="G107" s="152"/>
      <c r="H107" s="152"/>
      <c r="I107" s="152"/>
      <c r="J107" s="162"/>
      <c r="K107" s="152"/>
      <c r="L107" s="152"/>
      <c r="M107" s="152"/>
      <c r="N107" s="162"/>
    </row>
    <row r="108" spans="1:14" ht="16.5" customHeight="1" x14ac:dyDescent="0.2">
      <c r="B108" s="153"/>
      <c r="C108" s="153"/>
      <c r="D108" s="154"/>
      <c r="E108" s="154"/>
      <c r="G108" s="152"/>
      <c r="H108" s="152"/>
      <c r="I108" s="152"/>
      <c r="J108" s="162"/>
      <c r="K108" s="152"/>
      <c r="L108" s="152"/>
      <c r="M108" s="152"/>
      <c r="N108" s="162"/>
    </row>
    <row r="109" spans="1:14" ht="12.4" customHeight="1" x14ac:dyDescent="0.2">
      <c r="B109" s="153"/>
      <c r="C109" s="153"/>
      <c r="D109" s="154"/>
      <c r="E109" s="154"/>
      <c r="G109" s="152"/>
      <c r="H109" s="152"/>
      <c r="I109" s="152"/>
      <c r="J109" s="162"/>
      <c r="K109" s="152"/>
      <c r="L109" s="152"/>
      <c r="M109" s="152"/>
      <c r="N109" s="162"/>
    </row>
    <row r="110" spans="1:14" ht="21.95" customHeight="1" x14ac:dyDescent="0.2">
      <c r="A110" s="137" t="str">
        <f>'2-4'!A61</f>
        <v>The accompanying notes on pages 12 to 32 are an integral part of the interim financial information.</v>
      </c>
      <c r="B110" s="137"/>
      <c r="C110" s="137"/>
      <c r="D110" s="137"/>
      <c r="E110" s="137"/>
      <c r="F110" s="137"/>
      <c r="G110" s="137"/>
      <c r="H110" s="354"/>
      <c r="I110" s="354"/>
      <c r="J110" s="354"/>
      <c r="K110" s="354"/>
      <c r="L110" s="354"/>
      <c r="M110" s="354"/>
      <c r="N110" s="354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68:N68 I10 K10 H10 L10:N10 J10" numberStoredAsText="1"/>
    <ignoredError sqref="K49:N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9"/>
  <sheetViews>
    <sheetView topLeftCell="E9" zoomScale="130" zoomScaleNormal="130" zoomScaleSheetLayoutView="100" workbookViewId="0">
      <selection activeCell="D22" sqref="D22:T22"/>
    </sheetView>
  </sheetViews>
  <sheetFormatPr defaultColWidth="9.33203125" defaultRowHeight="16.149999999999999" customHeight="1" x14ac:dyDescent="0.2"/>
  <cols>
    <col min="1" max="1" width="43.83203125" style="279" customWidth="1"/>
    <col min="2" max="2" width="4.1640625" style="297" customWidth="1"/>
    <col min="3" max="3" width="0.6640625" style="297" customWidth="1"/>
    <col min="4" max="4" width="13.33203125" style="280" customWidth="1"/>
    <col min="5" max="5" width="0.6640625" style="280" customWidth="1"/>
    <col min="6" max="6" width="10.5" style="280" customWidth="1"/>
    <col min="7" max="7" width="0.6640625" style="280" customWidth="1"/>
    <col min="8" max="8" width="14.6640625" style="280" customWidth="1"/>
    <col min="9" max="9" width="0.6640625" style="280" customWidth="1"/>
    <col min="10" max="10" width="15.6640625" style="280" customWidth="1"/>
    <col min="11" max="11" width="0.6640625" style="280" customWidth="1"/>
    <col min="12" max="12" width="18.1640625" style="280" customWidth="1"/>
    <col min="13" max="13" width="0.6640625" style="280" customWidth="1"/>
    <col min="14" max="14" width="29.83203125" style="280" customWidth="1"/>
    <col min="15" max="15" width="0.6640625" style="280" customWidth="1"/>
    <col min="16" max="16" width="14.33203125" style="280" customWidth="1"/>
    <col min="17" max="17" width="0.6640625" style="314" customWidth="1"/>
    <col min="18" max="18" width="16.1640625" style="280" customWidth="1"/>
    <col min="19" max="19" width="0.6640625" style="280" customWidth="1"/>
    <col min="20" max="20" width="13.5" style="280" customWidth="1"/>
    <col min="21" max="21" width="0.6640625" style="280" customWidth="1"/>
    <col min="22" max="22" width="15.6640625" style="278" customWidth="1"/>
    <col min="23" max="23" width="0.6640625" style="280" customWidth="1"/>
    <col min="24" max="24" width="11.33203125" style="280" customWidth="1"/>
    <col min="25" max="25" width="9.33203125" style="278"/>
    <col min="26" max="16384" width="9.33203125" style="268"/>
  </cols>
  <sheetData>
    <row r="1" spans="1:25" ht="16.149999999999999" customHeight="1" x14ac:dyDescent="0.2">
      <c r="A1" s="166" t="s">
        <v>0</v>
      </c>
      <c r="B1" s="186"/>
      <c r="C1" s="186"/>
    </row>
    <row r="2" spans="1:25" ht="16.149999999999999" customHeight="1" x14ac:dyDescent="0.2">
      <c r="A2" s="172" t="s">
        <v>120</v>
      </c>
      <c r="B2" s="186"/>
      <c r="C2" s="186"/>
    </row>
    <row r="3" spans="1:25" ht="16.149999999999999" customHeight="1" x14ac:dyDescent="0.2">
      <c r="A3" s="173" t="str">
        <f>'P&amp;L 5-6(3M)'!A3</f>
        <v>For the three-month period ended 31 March 2023</v>
      </c>
      <c r="B3" s="316"/>
      <c r="C3" s="316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R3" s="317"/>
      <c r="S3" s="317"/>
      <c r="T3" s="317"/>
      <c r="U3" s="317"/>
      <c r="V3" s="318"/>
      <c r="W3" s="317"/>
      <c r="X3" s="317"/>
    </row>
    <row r="4" spans="1:25" ht="16.149999999999999" customHeight="1" x14ac:dyDescent="0.2">
      <c r="A4" s="319"/>
      <c r="B4" s="186"/>
      <c r="C4" s="186"/>
    </row>
    <row r="5" spans="1:25" ht="16.149999999999999" customHeight="1" x14ac:dyDescent="0.2">
      <c r="A5" s="184"/>
      <c r="B5" s="186"/>
      <c r="C5" s="186"/>
    </row>
    <row r="6" spans="1:25" ht="16.149999999999999" customHeight="1" x14ac:dyDescent="0.2">
      <c r="A6" s="184"/>
      <c r="B6" s="185"/>
      <c r="C6" s="185"/>
      <c r="D6" s="401" t="s">
        <v>62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268"/>
    </row>
    <row r="7" spans="1:25" ht="16.149999999999999" customHeight="1" x14ac:dyDescent="0.2">
      <c r="A7" s="184"/>
      <c r="B7" s="185"/>
      <c r="C7" s="185"/>
      <c r="D7" s="402" t="s">
        <v>54</v>
      </c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278"/>
      <c r="W7" s="268"/>
      <c r="X7" s="268"/>
      <c r="Y7" s="268"/>
    </row>
    <row r="8" spans="1:25" ht="16.149999999999999" customHeight="1" x14ac:dyDescent="0.2">
      <c r="B8" s="268"/>
      <c r="C8" s="186"/>
      <c r="D8" s="187"/>
      <c r="E8" s="188"/>
      <c r="F8" s="188"/>
      <c r="G8" s="187"/>
      <c r="L8" s="402" t="s">
        <v>155</v>
      </c>
      <c r="M8" s="402"/>
      <c r="N8" s="402"/>
      <c r="O8" s="402"/>
      <c r="P8" s="402"/>
      <c r="Q8" s="402"/>
      <c r="R8" s="402"/>
      <c r="S8" s="278"/>
      <c r="W8" s="268"/>
      <c r="X8" s="268"/>
      <c r="Y8" s="268"/>
    </row>
    <row r="9" spans="1:25" ht="16.149999999999999" customHeight="1" x14ac:dyDescent="0.2">
      <c r="B9" s="268"/>
      <c r="C9" s="186"/>
      <c r="D9" s="187"/>
      <c r="E9" s="188"/>
      <c r="F9" s="188"/>
      <c r="G9" s="187"/>
      <c r="L9" s="402" t="s">
        <v>142</v>
      </c>
      <c r="M9" s="402"/>
      <c r="N9" s="402"/>
      <c r="O9" s="402"/>
      <c r="P9" s="402"/>
      <c r="Q9" s="402"/>
      <c r="R9" s="402"/>
      <c r="S9" s="278"/>
      <c r="W9" s="268"/>
      <c r="X9" s="268"/>
      <c r="Y9" s="268"/>
    </row>
    <row r="10" spans="1:25" ht="16.149999999999999" customHeight="1" x14ac:dyDescent="0.2">
      <c r="B10" s="268"/>
      <c r="C10" s="186"/>
      <c r="D10" s="187"/>
      <c r="E10" s="188"/>
      <c r="F10" s="188"/>
      <c r="G10" s="187"/>
      <c r="L10" s="190" t="s">
        <v>94</v>
      </c>
      <c r="M10" s="189"/>
      <c r="N10" s="190" t="s">
        <v>123</v>
      </c>
      <c r="O10" s="190"/>
      <c r="P10" s="188"/>
      <c r="Q10" s="280"/>
      <c r="R10" s="190" t="s">
        <v>173</v>
      </c>
      <c r="S10" s="278"/>
      <c r="W10" s="268"/>
      <c r="X10" s="268"/>
      <c r="Y10" s="268"/>
    </row>
    <row r="11" spans="1:25" ht="16.149999999999999" customHeight="1" x14ac:dyDescent="0.2">
      <c r="B11" s="268"/>
      <c r="C11" s="186"/>
      <c r="D11" s="187" t="s">
        <v>190</v>
      </c>
      <c r="E11" s="187"/>
      <c r="F11" s="187"/>
      <c r="G11" s="187"/>
      <c r="H11" s="401" t="s">
        <v>16</v>
      </c>
      <c r="I11" s="401"/>
      <c r="J11" s="401"/>
      <c r="K11" s="188"/>
      <c r="L11" s="190" t="s">
        <v>198</v>
      </c>
      <c r="M11" s="190"/>
      <c r="N11" s="190" t="s">
        <v>212</v>
      </c>
      <c r="O11" s="268"/>
      <c r="P11" s="190" t="s">
        <v>199</v>
      </c>
      <c r="Q11" s="188"/>
      <c r="R11" s="190" t="s">
        <v>225</v>
      </c>
      <c r="S11" s="187"/>
      <c r="T11" s="187"/>
      <c r="U11" s="187"/>
      <c r="W11" s="268"/>
      <c r="X11" s="268"/>
      <c r="Y11" s="268"/>
    </row>
    <row r="12" spans="1:25" ht="16.149999999999999" customHeight="1" x14ac:dyDescent="0.2">
      <c r="B12" s="268"/>
      <c r="C12" s="186"/>
      <c r="D12" s="187" t="s">
        <v>46</v>
      </c>
      <c r="E12" s="187"/>
      <c r="F12" s="187" t="s">
        <v>7</v>
      </c>
      <c r="G12" s="187"/>
      <c r="H12" s="187" t="s">
        <v>70</v>
      </c>
      <c r="I12" s="187"/>
      <c r="J12" s="187"/>
      <c r="K12" s="187"/>
      <c r="L12" s="190" t="s">
        <v>197</v>
      </c>
      <c r="M12" s="190"/>
      <c r="N12" s="190" t="s">
        <v>213</v>
      </c>
      <c r="O12" s="190"/>
      <c r="P12" s="190" t="s">
        <v>241</v>
      </c>
      <c r="R12" s="190" t="s">
        <v>224</v>
      </c>
      <c r="T12" s="187" t="s">
        <v>65</v>
      </c>
      <c r="V12" s="187" t="s">
        <v>51</v>
      </c>
      <c r="W12" s="187"/>
      <c r="X12" s="187" t="s">
        <v>9</v>
      </c>
      <c r="Y12" s="268"/>
    </row>
    <row r="13" spans="1:25" ht="16.149999999999999" customHeight="1" x14ac:dyDescent="0.2">
      <c r="B13" s="324"/>
      <c r="C13" s="282"/>
      <c r="D13" s="191" t="s">
        <v>8</v>
      </c>
      <c r="E13" s="187"/>
      <c r="F13" s="191" t="s">
        <v>33</v>
      </c>
      <c r="G13" s="278"/>
      <c r="H13" s="192" t="s">
        <v>69</v>
      </c>
      <c r="J13" s="191" t="s">
        <v>15</v>
      </c>
      <c r="L13" s="193" t="s">
        <v>129</v>
      </c>
      <c r="M13" s="190"/>
      <c r="N13" s="193" t="s">
        <v>211</v>
      </c>
      <c r="O13" s="190"/>
      <c r="P13" s="193" t="s">
        <v>240</v>
      </c>
      <c r="R13" s="193" t="s">
        <v>174</v>
      </c>
      <c r="T13" s="191" t="s">
        <v>64</v>
      </c>
      <c r="V13" s="191" t="s">
        <v>52</v>
      </c>
      <c r="W13" s="278"/>
      <c r="X13" s="191" t="s">
        <v>55</v>
      </c>
      <c r="Y13" s="268"/>
    </row>
    <row r="14" spans="1:25" ht="16.149999999999999" customHeight="1" x14ac:dyDescent="0.2">
      <c r="B14" s="283"/>
      <c r="C14" s="282"/>
      <c r="D14" s="190"/>
      <c r="E14" s="278"/>
      <c r="F14" s="278"/>
      <c r="G14" s="278"/>
      <c r="H14" s="187"/>
      <c r="J14" s="187"/>
      <c r="L14" s="187"/>
      <c r="M14" s="187"/>
      <c r="N14" s="187"/>
      <c r="O14" s="187"/>
      <c r="P14" s="187"/>
      <c r="Q14" s="187"/>
      <c r="R14" s="278"/>
      <c r="S14" s="278"/>
      <c r="T14" s="278"/>
      <c r="U14" s="187"/>
      <c r="W14" s="268"/>
      <c r="X14" s="268"/>
      <c r="Y14" s="268"/>
    </row>
    <row r="15" spans="1:25" ht="16.149999999999999" customHeight="1" x14ac:dyDescent="0.2">
      <c r="A15" s="165" t="s">
        <v>217</v>
      </c>
      <c r="B15" s="283"/>
      <c r="C15" s="282"/>
      <c r="D15" s="292">
        <v>1369414</v>
      </c>
      <c r="E15" s="278"/>
      <c r="F15" s="278">
        <v>69174</v>
      </c>
      <c r="G15" s="278"/>
      <c r="H15" s="280">
        <v>171176</v>
      </c>
      <c r="J15" s="280">
        <v>4033835</v>
      </c>
      <c r="L15" s="280">
        <v>-18850</v>
      </c>
      <c r="N15" s="280">
        <v>-911</v>
      </c>
      <c r="O15" s="187"/>
      <c r="P15" s="287">
        <v>2536</v>
      </c>
      <c r="R15" s="292">
        <v>417</v>
      </c>
      <c r="S15" s="278"/>
      <c r="T15" s="288">
        <f>SUM(D15:R15)</f>
        <v>5626791</v>
      </c>
      <c r="V15" s="278">
        <v>925</v>
      </c>
      <c r="W15" s="268"/>
      <c r="X15" s="285">
        <f>SUM(T15:V15)</f>
        <v>5627716</v>
      </c>
      <c r="Y15" s="268"/>
    </row>
    <row r="16" spans="1:25" ht="16.149999999999999" customHeight="1" x14ac:dyDescent="0.2">
      <c r="A16" s="165" t="s">
        <v>90</v>
      </c>
      <c r="B16" s="283"/>
      <c r="C16" s="186"/>
      <c r="D16" s="284"/>
      <c r="E16" s="285"/>
      <c r="F16" s="284"/>
      <c r="G16" s="284"/>
      <c r="H16" s="284"/>
      <c r="I16" s="284"/>
      <c r="J16" s="284"/>
      <c r="K16" s="284"/>
      <c r="L16" s="286"/>
      <c r="M16" s="286"/>
      <c r="N16" s="195"/>
      <c r="O16" s="195"/>
      <c r="P16" s="285"/>
      <c r="Q16" s="287"/>
      <c r="R16" s="292"/>
      <c r="S16" s="284"/>
      <c r="T16" s="288"/>
      <c r="W16" s="268"/>
      <c r="X16" s="268"/>
      <c r="Y16" s="268"/>
    </row>
    <row r="17" spans="1:25" ht="16.149999999999999" customHeight="1" x14ac:dyDescent="0.2">
      <c r="A17" s="268" t="s">
        <v>205</v>
      </c>
      <c r="B17" s="283"/>
      <c r="C17" s="186"/>
      <c r="D17" s="197">
        <v>0</v>
      </c>
      <c r="E17" s="288"/>
      <c r="F17" s="197">
        <v>0</v>
      </c>
      <c r="G17" s="288"/>
      <c r="H17" s="197">
        <v>0</v>
      </c>
      <c r="I17" s="284"/>
      <c r="J17" s="289">
        <v>-6628</v>
      </c>
      <c r="K17" s="285"/>
      <c r="L17" s="197">
        <v>0</v>
      </c>
      <c r="M17" s="196"/>
      <c r="N17" s="197">
        <v>5106</v>
      </c>
      <c r="O17" s="213"/>
      <c r="P17" s="290">
        <v>-4837</v>
      </c>
      <c r="R17" s="197">
        <v>-619</v>
      </c>
      <c r="T17" s="291">
        <f>SUM(D17:S17)</f>
        <v>-6978</v>
      </c>
      <c r="V17" s="318">
        <v>10</v>
      </c>
      <c r="W17" s="268"/>
      <c r="X17" s="289">
        <f>SUM(T17:V17)</f>
        <v>-6968</v>
      </c>
      <c r="Y17" s="268"/>
    </row>
    <row r="18" spans="1:25" ht="16.149999999999999" customHeight="1" x14ac:dyDescent="0.2">
      <c r="A18" s="268"/>
      <c r="B18" s="283"/>
      <c r="C18" s="186"/>
      <c r="D18" s="213"/>
      <c r="E18" s="288"/>
      <c r="F18" s="213"/>
      <c r="G18" s="288"/>
      <c r="H18" s="213"/>
      <c r="I18" s="284"/>
      <c r="J18" s="321"/>
      <c r="K18" s="285"/>
      <c r="L18" s="213"/>
      <c r="M18" s="196"/>
      <c r="N18" s="213"/>
      <c r="O18" s="213"/>
      <c r="P18" s="322"/>
      <c r="R18" s="213"/>
      <c r="T18" s="323"/>
      <c r="W18" s="268"/>
      <c r="X18" s="268"/>
      <c r="Y18" s="268"/>
    </row>
    <row r="19" spans="1:25" ht="16.350000000000001" customHeight="1" thickBot="1" x14ac:dyDescent="0.25">
      <c r="A19" s="165" t="s">
        <v>218</v>
      </c>
      <c r="B19" s="268"/>
      <c r="D19" s="298">
        <f>SUM(D15:D18)</f>
        <v>1369414</v>
      </c>
      <c r="F19" s="298">
        <f>SUM(F15:F18)</f>
        <v>69174</v>
      </c>
      <c r="H19" s="298">
        <f>SUM(H15:H18)</f>
        <v>171176</v>
      </c>
      <c r="J19" s="298">
        <f>SUM(J15:J18)</f>
        <v>4027207</v>
      </c>
      <c r="L19" s="298">
        <f>SUM(L15:L18)</f>
        <v>-18850</v>
      </c>
      <c r="N19" s="298">
        <f>SUM(N15:N18)</f>
        <v>4195</v>
      </c>
      <c r="O19" s="213"/>
      <c r="P19" s="298">
        <f>SUM(P15:P18)</f>
        <v>-2301</v>
      </c>
      <c r="Q19" s="298"/>
      <c r="R19" s="298">
        <f>SUM(R15:R18)</f>
        <v>-202</v>
      </c>
      <c r="T19" s="298">
        <f>SUM(T15:T18)</f>
        <v>5619813</v>
      </c>
      <c r="V19" s="298">
        <f>SUM(V15:V18)</f>
        <v>935</v>
      </c>
      <c r="W19" s="268"/>
      <c r="X19" s="298">
        <f>SUM(X15:X18)</f>
        <v>5620748</v>
      </c>
      <c r="Y19" s="268"/>
    </row>
    <row r="20" spans="1:25" ht="16.149999999999999" customHeight="1" thickTop="1" x14ac:dyDescent="0.2">
      <c r="B20" s="283"/>
      <c r="C20" s="282"/>
      <c r="D20" s="190"/>
      <c r="E20" s="278"/>
      <c r="F20" s="278"/>
      <c r="G20" s="278"/>
      <c r="H20" s="187"/>
      <c r="J20" s="187"/>
      <c r="L20" s="187"/>
      <c r="M20" s="187"/>
      <c r="N20" s="187"/>
      <c r="O20" s="187"/>
      <c r="P20" s="187"/>
      <c r="Q20" s="215"/>
      <c r="R20" s="187"/>
      <c r="S20" s="187"/>
      <c r="T20" s="187"/>
      <c r="U20" s="278"/>
      <c r="W20" s="278"/>
      <c r="X20" s="187"/>
    </row>
    <row r="21" spans="1:25" ht="16.149999999999999" customHeight="1" x14ac:dyDescent="0.2">
      <c r="A21" s="184"/>
      <c r="B21" s="185"/>
      <c r="C21" s="185"/>
      <c r="D21" s="401" t="s">
        <v>62</v>
      </c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  <c r="P21" s="401"/>
      <c r="Q21" s="401"/>
      <c r="R21" s="401"/>
      <c r="S21" s="401"/>
      <c r="T21" s="401"/>
      <c r="U21" s="401"/>
      <c r="V21" s="401"/>
      <c r="W21" s="401"/>
      <c r="X21" s="401"/>
    </row>
    <row r="22" spans="1:25" ht="16.149999999999999" customHeight="1" x14ac:dyDescent="0.2">
      <c r="A22" s="184"/>
      <c r="B22" s="185"/>
      <c r="C22" s="185"/>
      <c r="D22" s="402" t="s">
        <v>54</v>
      </c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278"/>
      <c r="W22" s="278"/>
      <c r="X22" s="278"/>
    </row>
    <row r="23" spans="1:25" ht="16.149999999999999" customHeight="1" x14ac:dyDescent="0.2">
      <c r="B23" s="268"/>
      <c r="C23" s="186"/>
      <c r="D23" s="187"/>
      <c r="E23" s="188"/>
      <c r="F23" s="188"/>
      <c r="G23" s="187"/>
      <c r="L23" s="402" t="s">
        <v>100</v>
      </c>
      <c r="M23" s="402"/>
      <c r="N23" s="402"/>
      <c r="O23" s="402"/>
      <c r="P23" s="402"/>
      <c r="Q23" s="402"/>
      <c r="R23" s="402"/>
      <c r="S23" s="188"/>
    </row>
    <row r="24" spans="1:25" ht="16.149999999999999" customHeight="1" x14ac:dyDescent="0.2">
      <c r="B24" s="268"/>
      <c r="C24" s="186"/>
      <c r="D24" s="187"/>
      <c r="E24" s="188"/>
      <c r="F24" s="188"/>
      <c r="G24" s="187"/>
      <c r="L24" s="404" t="s">
        <v>142</v>
      </c>
      <c r="M24" s="404"/>
      <c r="N24" s="404"/>
      <c r="O24" s="404"/>
      <c r="P24" s="404"/>
      <c r="Q24" s="404"/>
      <c r="R24" s="404"/>
      <c r="S24" s="188"/>
    </row>
    <row r="25" spans="1:25" ht="16.149999999999999" customHeight="1" x14ac:dyDescent="0.2">
      <c r="B25" s="268"/>
      <c r="C25" s="186"/>
      <c r="D25" s="187"/>
      <c r="E25" s="188"/>
      <c r="F25" s="188"/>
      <c r="G25" s="187"/>
      <c r="L25" s="190" t="s">
        <v>94</v>
      </c>
      <c r="M25" s="189"/>
      <c r="N25" s="190" t="s">
        <v>123</v>
      </c>
      <c r="O25" s="216"/>
      <c r="P25" s="190"/>
      <c r="Q25" s="214"/>
      <c r="R25" s="190" t="s">
        <v>173</v>
      </c>
      <c r="S25" s="188"/>
    </row>
    <row r="26" spans="1:25" ht="16.149999999999999" customHeight="1" x14ac:dyDescent="0.2">
      <c r="B26" s="268"/>
      <c r="C26" s="186"/>
      <c r="D26" s="187" t="s">
        <v>190</v>
      </c>
      <c r="E26" s="187"/>
      <c r="F26" s="187"/>
      <c r="G26" s="187"/>
      <c r="H26" s="401" t="s">
        <v>16</v>
      </c>
      <c r="I26" s="401"/>
      <c r="J26" s="401"/>
      <c r="K26" s="188"/>
      <c r="L26" s="190" t="s">
        <v>198</v>
      </c>
      <c r="M26" s="190"/>
      <c r="N26" s="190" t="s">
        <v>212</v>
      </c>
      <c r="O26" s="216"/>
      <c r="P26" s="190" t="s">
        <v>199</v>
      </c>
      <c r="Q26" s="281"/>
      <c r="R26" s="190" t="s">
        <v>225</v>
      </c>
      <c r="S26" s="187"/>
      <c r="T26" s="188"/>
      <c r="U26" s="187"/>
      <c r="V26" s="187"/>
      <c r="W26" s="187"/>
      <c r="X26" s="187"/>
    </row>
    <row r="27" spans="1:25" ht="16.149999999999999" customHeight="1" x14ac:dyDescent="0.2">
      <c r="B27" s="283"/>
      <c r="C27" s="186"/>
      <c r="D27" s="187" t="s">
        <v>46</v>
      </c>
      <c r="E27" s="187"/>
      <c r="F27" s="187" t="s">
        <v>7</v>
      </c>
      <c r="G27" s="187"/>
      <c r="H27" s="187" t="s">
        <v>70</v>
      </c>
      <c r="I27" s="187"/>
      <c r="J27" s="187"/>
      <c r="K27" s="187"/>
      <c r="L27" s="190" t="s">
        <v>197</v>
      </c>
      <c r="M27" s="190"/>
      <c r="N27" s="190" t="s">
        <v>213</v>
      </c>
      <c r="O27" s="216"/>
      <c r="P27" s="190" t="s">
        <v>241</v>
      </c>
      <c r="Q27" s="214"/>
      <c r="R27" s="190" t="s">
        <v>224</v>
      </c>
      <c r="S27" s="187"/>
      <c r="T27" s="187" t="s">
        <v>65</v>
      </c>
      <c r="U27" s="187"/>
      <c r="V27" s="187" t="s">
        <v>51</v>
      </c>
      <c r="W27" s="187"/>
      <c r="X27" s="187" t="s">
        <v>9</v>
      </c>
    </row>
    <row r="28" spans="1:25" ht="16.149999999999999" customHeight="1" x14ac:dyDescent="0.2">
      <c r="B28" s="358"/>
      <c r="C28" s="282"/>
      <c r="D28" s="191" t="s">
        <v>8</v>
      </c>
      <c r="E28" s="187"/>
      <c r="F28" s="191" t="s">
        <v>33</v>
      </c>
      <c r="G28" s="278"/>
      <c r="H28" s="192" t="s">
        <v>69</v>
      </c>
      <c r="J28" s="191" t="s">
        <v>15</v>
      </c>
      <c r="L28" s="193" t="s">
        <v>129</v>
      </c>
      <c r="M28" s="190"/>
      <c r="N28" s="193" t="s">
        <v>211</v>
      </c>
      <c r="O28" s="214"/>
      <c r="P28" s="193" t="s">
        <v>240</v>
      </c>
      <c r="Q28" s="214"/>
      <c r="R28" s="193" t="s">
        <v>174</v>
      </c>
      <c r="S28" s="194"/>
      <c r="T28" s="191" t="s">
        <v>64</v>
      </c>
      <c r="U28" s="278"/>
      <c r="V28" s="191" t="s">
        <v>52</v>
      </c>
      <c r="W28" s="278"/>
      <c r="X28" s="191" t="s">
        <v>55</v>
      </c>
    </row>
    <row r="29" spans="1:25" ht="16.149999999999999" customHeight="1" x14ac:dyDescent="0.2">
      <c r="B29" s="283"/>
      <c r="C29" s="282"/>
      <c r="D29" s="198"/>
      <c r="E29" s="278"/>
      <c r="F29" s="299"/>
      <c r="G29" s="278"/>
      <c r="H29" s="199"/>
      <c r="J29" s="199"/>
      <c r="L29" s="199"/>
      <c r="M29" s="187"/>
      <c r="N29" s="199"/>
      <c r="O29" s="217"/>
      <c r="P29" s="199"/>
      <c r="Q29" s="215"/>
      <c r="R29" s="199"/>
      <c r="S29" s="187"/>
      <c r="T29" s="199"/>
      <c r="U29" s="278"/>
      <c r="V29" s="299"/>
      <c r="W29" s="278"/>
      <c r="X29" s="199"/>
    </row>
    <row r="30" spans="1:25" ht="16.149999999999999" customHeight="1" x14ac:dyDescent="0.2">
      <c r="A30" s="165" t="s">
        <v>238</v>
      </c>
      <c r="B30" s="283"/>
      <c r="C30" s="186"/>
      <c r="D30" s="300">
        <v>1369414</v>
      </c>
      <c r="E30" s="278"/>
      <c r="F30" s="300">
        <v>69174</v>
      </c>
      <c r="G30" s="292"/>
      <c r="H30" s="300">
        <v>171176</v>
      </c>
      <c r="I30" s="292"/>
      <c r="J30" s="300">
        <v>4379223</v>
      </c>
      <c r="L30" s="301">
        <v>-41942</v>
      </c>
      <c r="M30" s="293"/>
      <c r="N30" s="301">
        <v>3977</v>
      </c>
      <c r="O30" s="302"/>
      <c r="P30" s="301">
        <v>-5537</v>
      </c>
      <c r="Q30" s="294"/>
      <c r="R30" s="301">
        <v>-4288</v>
      </c>
      <c r="S30" s="278"/>
      <c r="T30" s="303">
        <f>SUM(D30:R30)</f>
        <v>5941197</v>
      </c>
      <c r="V30" s="300">
        <v>1006</v>
      </c>
      <c r="X30" s="304">
        <f>SUM(T30:V30)</f>
        <v>5942203</v>
      </c>
    </row>
    <row r="31" spans="1:25" ht="16.149999999999999" customHeight="1" x14ac:dyDescent="0.2">
      <c r="A31" s="165" t="s">
        <v>90</v>
      </c>
      <c r="B31" s="268"/>
      <c r="C31" s="186"/>
      <c r="D31" s="300"/>
      <c r="E31" s="164"/>
      <c r="F31" s="300"/>
      <c r="G31" s="164"/>
      <c r="H31" s="300"/>
      <c r="I31" s="164"/>
      <c r="J31" s="300"/>
      <c r="K31" s="164"/>
      <c r="L31" s="300"/>
      <c r="M31" s="292"/>
      <c r="N31" s="300"/>
      <c r="O31" s="305"/>
      <c r="P31" s="300"/>
      <c r="Q31" s="306"/>
      <c r="R31" s="300"/>
      <c r="S31" s="292"/>
      <c r="T31" s="300"/>
      <c r="V31" s="300"/>
      <c r="X31" s="304"/>
    </row>
    <row r="32" spans="1:25" s="171" customFormat="1" ht="16.5" customHeight="1" x14ac:dyDescent="0.2">
      <c r="A32" s="369" t="s">
        <v>261</v>
      </c>
      <c r="B32" s="370"/>
      <c r="C32" s="186"/>
      <c r="D32" s="373">
        <v>0</v>
      </c>
      <c r="E32" s="164"/>
      <c r="F32" s="373">
        <v>0</v>
      </c>
      <c r="G32" s="164"/>
      <c r="H32" s="373">
        <v>0</v>
      </c>
      <c r="I32" s="164"/>
      <c r="J32" s="373">
        <v>0</v>
      </c>
      <c r="K32" s="164"/>
      <c r="L32" s="373">
        <v>0</v>
      </c>
      <c r="M32" s="371"/>
      <c r="N32" s="373">
        <v>0</v>
      </c>
      <c r="O32" s="371"/>
      <c r="P32" s="373">
        <v>0</v>
      </c>
      <c r="Q32" s="371"/>
      <c r="R32" s="373">
        <v>0</v>
      </c>
      <c r="S32" s="371"/>
      <c r="T32" s="374">
        <f>SUM(D32:R32)</f>
        <v>0</v>
      </c>
      <c r="U32" s="372"/>
      <c r="V32" s="373">
        <v>3750</v>
      </c>
      <c r="W32" s="372"/>
      <c r="X32" s="375">
        <f>SUM(T32:V32)</f>
        <v>3750</v>
      </c>
      <c r="Y32" s="181"/>
    </row>
    <row r="33" spans="1:24" ht="16.149999999999999" customHeight="1" x14ac:dyDescent="0.2">
      <c r="A33" s="268" t="s">
        <v>205</v>
      </c>
      <c r="B33" s="268"/>
      <c r="C33" s="186"/>
      <c r="D33" s="205">
        <v>0</v>
      </c>
      <c r="E33" s="288"/>
      <c r="F33" s="355">
        <v>0</v>
      </c>
      <c r="G33" s="288"/>
      <c r="H33" s="355">
        <v>0</v>
      </c>
      <c r="J33" s="356">
        <v>72550</v>
      </c>
      <c r="L33" s="355">
        <v>0</v>
      </c>
      <c r="M33" s="308"/>
      <c r="N33" s="355">
        <v>-1772.8663999999999</v>
      </c>
      <c r="O33" s="220"/>
      <c r="P33" s="355">
        <v>-1199</v>
      </c>
      <c r="Q33" s="220"/>
      <c r="R33" s="355">
        <v>-10481</v>
      </c>
      <c r="T33" s="307">
        <f>SUM(D33:R33)</f>
        <v>59097.133600000001</v>
      </c>
      <c r="V33" s="357">
        <v>16</v>
      </c>
      <c r="X33" s="309">
        <f>SUM(T33:V33)</f>
        <v>59113.133600000001</v>
      </c>
    </row>
    <row r="34" spans="1:24" ht="16.149999999999999" customHeight="1" x14ac:dyDescent="0.2">
      <c r="A34" s="268"/>
      <c r="B34" s="268"/>
      <c r="C34" s="295"/>
      <c r="D34" s="300"/>
      <c r="E34" s="296"/>
      <c r="F34" s="310"/>
      <c r="G34" s="296"/>
      <c r="H34" s="300"/>
      <c r="I34" s="278"/>
      <c r="J34" s="299"/>
      <c r="K34" s="278"/>
      <c r="L34" s="299"/>
      <c r="M34" s="278"/>
      <c r="N34" s="299"/>
      <c r="O34" s="311"/>
      <c r="P34" s="299"/>
      <c r="Q34" s="312"/>
      <c r="R34" s="299"/>
      <c r="S34" s="278"/>
      <c r="T34" s="299"/>
      <c r="U34" s="278"/>
      <c r="V34" s="304"/>
      <c r="W34" s="278"/>
      <c r="X34" s="299"/>
    </row>
    <row r="35" spans="1:24" ht="16.149999999999999" customHeight="1" thickBot="1" x14ac:dyDescent="0.25">
      <c r="A35" s="165" t="s">
        <v>239</v>
      </c>
      <c r="B35" s="268"/>
      <c r="D35" s="313">
        <f>SUM(D30:E34)</f>
        <v>1369414</v>
      </c>
      <c r="F35" s="313">
        <f>SUM(F30:G34)</f>
        <v>69174</v>
      </c>
      <c r="H35" s="313">
        <f>SUM(H30:I34)</f>
        <v>171176</v>
      </c>
      <c r="J35" s="313">
        <f>SUM(J30:K34)</f>
        <v>4451773</v>
      </c>
      <c r="L35" s="313">
        <f>SUM(L30:M34)</f>
        <v>-41942</v>
      </c>
      <c r="N35" s="313">
        <f>SUM(N30:N34)</f>
        <v>2204.1336000000001</v>
      </c>
      <c r="O35" s="314"/>
      <c r="P35" s="313">
        <f>SUM(P30:P34)</f>
        <v>-6736</v>
      </c>
      <c r="R35" s="313">
        <f>SUM(R30:R34)</f>
        <v>-14769</v>
      </c>
      <c r="T35" s="313">
        <f>SUM(T30:U34)</f>
        <v>6000294.1336000003</v>
      </c>
      <c r="V35" s="313">
        <f>SUM(V30:W34)</f>
        <v>4772</v>
      </c>
      <c r="X35" s="313">
        <f>SUM(X30:Y34)</f>
        <v>6005066.1336000003</v>
      </c>
    </row>
    <row r="36" spans="1:24" ht="16.149999999999999" customHeight="1" thickTop="1" x14ac:dyDescent="0.2">
      <c r="A36" s="165"/>
      <c r="B36" s="268"/>
      <c r="O36" s="315"/>
      <c r="V36" s="280"/>
    </row>
    <row r="37" spans="1:24" ht="16.149999999999999" customHeight="1" x14ac:dyDescent="0.2">
      <c r="A37" s="165"/>
      <c r="B37" s="268"/>
      <c r="O37" s="315"/>
      <c r="V37" s="280"/>
    </row>
    <row r="38" spans="1:24" ht="15.75" customHeight="1" x14ac:dyDescent="0.2">
      <c r="A38" s="165"/>
      <c r="B38" s="268"/>
      <c r="O38" s="315"/>
      <c r="V38" s="280"/>
    </row>
    <row r="39" spans="1:24" ht="16.149999999999999" customHeight="1" x14ac:dyDescent="0.2">
      <c r="A39" s="165"/>
      <c r="B39" s="268"/>
      <c r="O39" s="315"/>
      <c r="V39" s="280"/>
    </row>
    <row r="40" spans="1:24" ht="16.149999999999999" customHeight="1" x14ac:dyDescent="0.2">
      <c r="A40" s="165"/>
      <c r="B40" s="268"/>
      <c r="O40" s="315"/>
      <c r="V40" s="280"/>
    </row>
    <row r="41" spans="1:24" ht="16.149999999999999" customHeight="1" x14ac:dyDescent="0.2">
      <c r="A41" s="165"/>
      <c r="B41" s="268"/>
      <c r="O41" s="315"/>
      <c r="V41" s="280"/>
    </row>
    <row r="42" spans="1:24" ht="16.149999999999999" customHeight="1" x14ac:dyDescent="0.2">
      <c r="A42" s="165"/>
      <c r="B42" s="268"/>
      <c r="O42" s="315"/>
      <c r="V42" s="280"/>
    </row>
    <row r="43" spans="1:24" ht="16.149999999999999" customHeight="1" x14ac:dyDescent="0.2">
      <c r="A43" s="165"/>
      <c r="B43" s="268"/>
      <c r="O43" s="315"/>
      <c r="V43" s="280"/>
    </row>
    <row r="44" spans="1:24" ht="16.149999999999999" customHeight="1" x14ac:dyDescent="0.2">
      <c r="A44" s="165"/>
      <c r="B44" s="268"/>
      <c r="O44" s="315"/>
      <c r="V44" s="280"/>
    </row>
    <row r="45" spans="1:24" ht="16.149999999999999" customHeight="1" x14ac:dyDescent="0.2">
      <c r="A45" s="165"/>
      <c r="B45" s="268"/>
      <c r="O45" s="315"/>
      <c r="V45" s="280"/>
    </row>
    <row r="46" spans="1:24" ht="9.75" customHeight="1" x14ac:dyDescent="0.2">
      <c r="A46" s="165"/>
      <c r="B46" s="268"/>
      <c r="O46" s="315"/>
      <c r="V46" s="280"/>
    </row>
    <row r="47" spans="1:24" ht="21.95" customHeight="1" x14ac:dyDescent="0.2">
      <c r="A47" s="403" t="str">
        <f>'2-4'!A61:K61</f>
        <v>The accompanying notes on pages 12 to 32 are an integral part of the interim financial information.</v>
      </c>
      <c r="B47" s="403"/>
      <c r="C47" s="403"/>
      <c r="D47" s="403"/>
      <c r="E47" s="403"/>
      <c r="F47" s="403"/>
      <c r="G47" s="403"/>
      <c r="H47" s="403"/>
      <c r="I47" s="403"/>
      <c r="J47" s="403"/>
      <c r="K47" s="403"/>
      <c r="L47" s="403"/>
      <c r="M47" s="403"/>
      <c r="N47" s="403"/>
      <c r="O47" s="403"/>
      <c r="P47" s="403"/>
      <c r="Q47" s="403"/>
      <c r="R47" s="403"/>
      <c r="S47" s="403"/>
      <c r="T47" s="403"/>
      <c r="U47" s="403"/>
      <c r="V47" s="403"/>
      <c r="W47" s="403"/>
      <c r="X47" s="403"/>
    </row>
    <row r="48" spans="1:24" ht="16.149999999999999" customHeight="1" x14ac:dyDescent="0.2">
      <c r="V48" s="280"/>
    </row>
    <row r="49" spans="22:22" ht="16.149999999999999" customHeight="1" x14ac:dyDescent="0.2">
      <c r="V49" s="280"/>
    </row>
  </sheetData>
  <mergeCells count="11">
    <mergeCell ref="D6:X6"/>
    <mergeCell ref="D7:T7"/>
    <mergeCell ref="L8:R8"/>
    <mergeCell ref="L9:R9"/>
    <mergeCell ref="A47:X47"/>
    <mergeCell ref="H11:J11"/>
    <mergeCell ref="D21:X21"/>
    <mergeCell ref="D22:T22"/>
    <mergeCell ref="H26:J26"/>
    <mergeCell ref="L23:R23"/>
    <mergeCell ref="L24:R24"/>
  </mergeCells>
  <phoneticPr fontId="0" type="noConversion"/>
  <pageMargins left="0.5" right="0.5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&amp;R&amp;9&amp;P</oddFooter>
  </headerFooter>
  <ignoredErrors>
    <ignoredError sqref="S33 U33 W33 D34:N34 S34:W34 T32:T33 X34 D35:X35 T30:T31 O19 M19 K19 I19 G19 E19 D16:S16 D19 F19 H19 J19 L19 N19 P19:S19 S15 D18:S18 D17:I17 K17:M17 S17 X30:X33 T18 T19 T16 T15:V15 T17:V17 U16:V16 U19:V19 U18:V18 X1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3"/>
  <sheetViews>
    <sheetView topLeftCell="A9" zoomScaleNormal="100" zoomScaleSheetLayoutView="100" workbookViewId="0">
      <selection activeCell="M28" sqref="M28"/>
    </sheetView>
  </sheetViews>
  <sheetFormatPr defaultRowHeight="16.5" customHeight="1" x14ac:dyDescent="0.2"/>
  <cols>
    <col min="1" max="1" width="45.6640625" style="182" customWidth="1"/>
    <col min="2" max="2" width="1" style="183" customWidth="1"/>
    <col min="3" max="3" width="7.5" style="183" customWidth="1"/>
    <col min="4" max="4" width="1" style="168" customWidth="1"/>
    <col min="5" max="5" width="16.83203125" style="169" customWidth="1"/>
    <col min="6" max="6" width="1" style="169" customWidth="1"/>
    <col min="7" max="7" width="16.6640625" style="170" customWidth="1"/>
    <col min="8" max="8" width="1" style="169" customWidth="1"/>
    <col min="9" max="9" width="17.33203125" style="169" customWidth="1"/>
    <col min="10" max="10" width="1" style="169" customWidth="1"/>
    <col min="11" max="11" width="16.5" style="170" customWidth="1"/>
    <col min="12" max="12" width="1" style="169" customWidth="1"/>
    <col min="13" max="13" width="23.5" style="170" customWidth="1"/>
    <col min="14" max="14" width="1" style="169" customWidth="1"/>
    <col min="15" max="15" width="15.6640625" style="169" customWidth="1"/>
    <col min="16" max="207" width="9.33203125" style="171"/>
    <col min="208" max="208" width="50.1640625" style="171" customWidth="1"/>
    <col min="209" max="209" width="1.5" style="171" customWidth="1"/>
    <col min="210" max="210" width="8.33203125" style="171" customWidth="1"/>
    <col min="211" max="211" width="1" style="171" customWidth="1"/>
    <col min="212" max="212" width="15.33203125" style="171" customWidth="1"/>
    <col min="213" max="213" width="1" style="171" customWidth="1"/>
    <col min="214" max="214" width="14.83203125" style="171" customWidth="1"/>
    <col min="215" max="215" width="1" style="171" customWidth="1"/>
    <col min="216" max="216" width="17" style="171" customWidth="1"/>
    <col min="217" max="217" width="1" style="171" customWidth="1"/>
    <col min="218" max="218" width="17.6640625" style="171" customWidth="1"/>
    <col min="219" max="219" width="1" style="171" customWidth="1"/>
    <col min="220" max="220" width="22.6640625" style="171" customWidth="1"/>
    <col min="221" max="221" width="1" style="171" customWidth="1"/>
    <col min="222" max="222" width="16.33203125" style="171" customWidth="1"/>
    <col min="223" max="463" width="9.33203125" style="171"/>
    <col min="464" max="464" width="50.1640625" style="171" customWidth="1"/>
    <col min="465" max="465" width="1.5" style="171" customWidth="1"/>
    <col min="466" max="466" width="8.33203125" style="171" customWidth="1"/>
    <col min="467" max="467" width="1" style="171" customWidth="1"/>
    <col min="468" max="468" width="15.33203125" style="171" customWidth="1"/>
    <col min="469" max="469" width="1" style="171" customWidth="1"/>
    <col min="470" max="470" width="14.83203125" style="171" customWidth="1"/>
    <col min="471" max="471" width="1" style="171" customWidth="1"/>
    <col min="472" max="472" width="17" style="171" customWidth="1"/>
    <col min="473" max="473" width="1" style="171" customWidth="1"/>
    <col min="474" max="474" width="17.6640625" style="171" customWidth="1"/>
    <col min="475" max="475" width="1" style="171" customWidth="1"/>
    <col min="476" max="476" width="22.6640625" style="171" customWidth="1"/>
    <col min="477" max="477" width="1" style="171" customWidth="1"/>
    <col min="478" max="478" width="16.33203125" style="171" customWidth="1"/>
    <col min="479" max="719" width="9.33203125" style="171"/>
    <col min="720" max="720" width="50.1640625" style="171" customWidth="1"/>
    <col min="721" max="721" width="1.5" style="171" customWidth="1"/>
    <col min="722" max="722" width="8.33203125" style="171" customWidth="1"/>
    <col min="723" max="723" width="1" style="171" customWidth="1"/>
    <col min="724" max="724" width="15.33203125" style="171" customWidth="1"/>
    <col min="725" max="725" width="1" style="171" customWidth="1"/>
    <col min="726" max="726" width="14.83203125" style="171" customWidth="1"/>
    <col min="727" max="727" width="1" style="171" customWidth="1"/>
    <col min="728" max="728" width="17" style="171" customWidth="1"/>
    <col min="729" max="729" width="1" style="171" customWidth="1"/>
    <col min="730" max="730" width="17.6640625" style="171" customWidth="1"/>
    <col min="731" max="731" width="1" style="171" customWidth="1"/>
    <col min="732" max="732" width="22.6640625" style="171" customWidth="1"/>
    <col min="733" max="733" width="1" style="171" customWidth="1"/>
    <col min="734" max="734" width="16.33203125" style="171" customWidth="1"/>
    <col min="735" max="975" width="9.33203125" style="171"/>
    <col min="976" max="976" width="50.1640625" style="171" customWidth="1"/>
    <col min="977" max="977" width="1.5" style="171" customWidth="1"/>
    <col min="978" max="978" width="8.33203125" style="171" customWidth="1"/>
    <col min="979" max="979" width="1" style="171" customWidth="1"/>
    <col min="980" max="980" width="15.33203125" style="171" customWidth="1"/>
    <col min="981" max="981" width="1" style="171" customWidth="1"/>
    <col min="982" max="982" width="14.83203125" style="171" customWidth="1"/>
    <col min="983" max="983" width="1" style="171" customWidth="1"/>
    <col min="984" max="984" width="17" style="171" customWidth="1"/>
    <col min="985" max="985" width="1" style="171" customWidth="1"/>
    <col min="986" max="986" width="17.6640625" style="171" customWidth="1"/>
    <col min="987" max="987" width="1" style="171" customWidth="1"/>
    <col min="988" max="988" width="22.6640625" style="171" customWidth="1"/>
    <col min="989" max="989" width="1" style="171" customWidth="1"/>
    <col min="990" max="990" width="16.33203125" style="171" customWidth="1"/>
    <col min="991" max="1231" width="9.33203125" style="171"/>
    <col min="1232" max="1232" width="50.1640625" style="171" customWidth="1"/>
    <col min="1233" max="1233" width="1.5" style="171" customWidth="1"/>
    <col min="1234" max="1234" width="8.33203125" style="171" customWidth="1"/>
    <col min="1235" max="1235" width="1" style="171" customWidth="1"/>
    <col min="1236" max="1236" width="15.33203125" style="171" customWidth="1"/>
    <col min="1237" max="1237" width="1" style="171" customWidth="1"/>
    <col min="1238" max="1238" width="14.83203125" style="171" customWidth="1"/>
    <col min="1239" max="1239" width="1" style="171" customWidth="1"/>
    <col min="1240" max="1240" width="17" style="171" customWidth="1"/>
    <col min="1241" max="1241" width="1" style="171" customWidth="1"/>
    <col min="1242" max="1242" width="17.6640625" style="171" customWidth="1"/>
    <col min="1243" max="1243" width="1" style="171" customWidth="1"/>
    <col min="1244" max="1244" width="22.6640625" style="171" customWidth="1"/>
    <col min="1245" max="1245" width="1" style="171" customWidth="1"/>
    <col min="1246" max="1246" width="16.33203125" style="171" customWidth="1"/>
    <col min="1247" max="1487" width="9.33203125" style="171"/>
    <col min="1488" max="1488" width="50.1640625" style="171" customWidth="1"/>
    <col min="1489" max="1489" width="1.5" style="171" customWidth="1"/>
    <col min="1490" max="1490" width="8.33203125" style="171" customWidth="1"/>
    <col min="1491" max="1491" width="1" style="171" customWidth="1"/>
    <col min="1492" max="1492" width="15.33203125" style="171" customWidth="1"/>
    <col min="1493" max="1493" width="1" style="171" customWidth="1"/>
    <col min="1494" max="1494" width="14.83203125" style="171" customWidth="1"/>
    <col min="1495" max="1495" width="1" style="171" customWidth="1"/>
    <col min="1496" max="1496" width="17" style="171" customWidth="1"/>
    <col min="1497" max="1497" width="1" style="171" customWidth="1"/>
    <col min="1498" max="1498" width="17.6640625" style="171" customWidth="1"/>
    <col min="1499" max="1499" width="1" style="171" customWidth="1"/>
    <col min="1500" max="1500" width="22.6640625" style="171" customWidth="1"/>
    <col min="1501" max="1501" width="1" style="171" customWidth="1"/>
    <col min="1502" max="1502" width="16.33203125" style="171" customWidth="1"/>
    <col min="1503" max="1743" width="9.33203125" style="171"/>
    <col min="1744" max="1744" width="50.1640625" style="171" customWidth="1"/>
    <col min="1745" max="1745" width="1.5" style="171" customWidth="1"/>
    <col min="1746" max="1746" width="8.33203125" style="171" customWidth="1"/>
    <col min="1747" max="1747" width="1" style="171" customWidth="1"/>
    <col min="1748" max="1748" width="15.33203125" style="171" customWidth="1"/>
    <col min="1749" max="1749" width="1" style="171" customWidth="1"/>
    <col min="1750" max="1750" width="14.83203125" style="171" customWidth="1"/>
    <col min="1751" max="1751" width="1" style="171" customWidth="1"/>
    <col min="1752" max="1752" width="17" style="171" customWidth="1"/>
    <col min="1753" max="1753" width="1" style="171" customWidth="1"/>
    <col min="1754" max="1754" width="17.6640625" style="171" customWidth="1"/>
    <col min="1755" max="1755" width="1" style="171" customWidth="1"/>
    <col min="1756" max="1756" width="22.6640625" style="171" customWidth="1"/>
    <col min="1757" max="1757" width="1" style="171" customWidth="1"/>
    <col min="1758" max="1758" width="16.33203125" style="171" customWidth="1"/>
    <col min="1759" max="1999" width="9.33203125" style="171"/>
    <col min="2000" max="2000" width="50.1640625" style="171" customWidth="1"/>
    <col min="2001" max="2001" width="1.5" style="171" customWidth="1"/>
    <col min="2002" max="2002" width="8.33203125" style="171" customWidth="1"/>
    <col min="2003" max="2003" width="1" style="171" customWidth="1"/>
    <col min="2004" max="2004" width="15.33203125" style="171" customWidth="1"/>
    <col min="2005" max="2005" width="1" style="171" customWidth="1"/>
    <col min="2006" max="2006" width="14.83203125" style="171" customWidth="1"/>
    <col min="2007" max="2007" width="1" style="171" customWidth="1"/>
    <col min="2008" max="2008" width="17" style="171" customWidth="1"/>
    <col min="2009" max="2009" width="1" style="171" customWidth="1"/>
    <col min="2010" max="2010" width="17.6640625" style="171" customWidth="1"/>
    <col min="2011" max="2011" width="1" style="171" customWidth="1"/>
    <col min="2012" max="2012" width="22.6640625" style="171" customWidth="1"/>
    <col min="2013" max="2013" width="1" style="171" customWidth="1"/>
    <col min="2014" max="2014" width="16.33203125" style="171" customWidth="1"/>
    <col min="2015" max="2255" width="9.33203125" style="171"/>
    <col min="2256" max="2256" width="50.1640625" style="171" customWidth="1"/>
    <col min="2257" max="2257" width="1.5" style="171" customWidth="1"/>
    <col min="2258" max="2258" width="8.33203125" style="171" customWidth="1"/>
    <col min="2259" max="2259" width="1" style="171" customWidth="1"/>
    <col min="2260" max="2260" width="15.33203125" style="171" customWidth="1"/>
    <col min="2261" max="2261" width="1" style="171" customWidth="1"/>
    <col min="2262" max="2262" width="14.83203125" style="171" customWidth="1"/>
    <col min="2263" max="2263" width="1" style="171" customWidth="1"/>
    <col min="2264" max="2264" width="17" style="171" customWidth="1"/>
    <col min="2265" max="2265" width="1" style="171" customWidth="1"/>
    <col min="2266" max="2266" width="17.6640625" style="171" customWidth="1"/>
    <col min="2267" max="2267" width="1" style="171" customWidth="1"/>
    <col min="2268" max="2268" width="22.6640625" style="171" customWidth="1"/>
    <col min="2269" max="2269" width="1" style="171" customWidth="1"/>
    <col min="2270" max="2270" width="16.33203125" style="171" customWidth="1"/>
    <col min="2271" max="2511" width="9.33203125" style="171"/>
    <col min="2512" max="2512" width="50.1640625" style="171" customWidth="1"/>
    <col min="2513" max="2513" width="1.5" style="171" customWidth="1"/>
    <col min="2514" max="2514" width="8.33203125" style="171" customWidth="1"/>
    <col min="2515" max="2515" width="1" style="171" customWidth="1"/>
    <col min="2516" max="2516" width="15.33203125" style="171" customWidth="1"/>
    <col min="2517" max="2517" width="1" style="171" customWidth="1"/>
    <col min="2518" max="2518" width="14.83203125" style="171" customWidth="1"/>
    <col min="2519" max="2519" width="1" style="171" customWidth="1"/>
    <col min="2520" max="2520" width="17" style="171" customWidth="1"/>
    <col min="2521" max="2521" width="1" style="171" customWidth="1"/>
    <col min="2522" max="2522" width="17.6640625" style="171" customWidth="1"/>
    <col min="2523" max="2523" width="1" style="171" customWidth="1"/>
    <col min="2524" max="2524" width="22.6640625" style="171" customWidth="1"/>
    <col min="2525" max="2525" width="1" style="171" customWidth="1"/>
    <col min="2526" max="2526" width="16.33203125" style="171" customWidth="1"/>
    <col min="2527" max="2767" width="9.33203125" style="171"/>
    <col min="2768" max="2768" width="50.1640625" style="171" customWidth="1"/>
    <col min="2769" max="2769" width="1.5" style="171" customWidth="1"/>
    <col min="2770" max="2770" width="8.33203125" style="171" customWidth="1"/>
    <col min="2771" max="2771" width="1" style="171" customWidth="1"/>
    <col min="2772" max="2772" width="15.33203125" style="171" customWidth="1"/>
    <col min="2773" max="2773" width="1" style="171" customWidth="1"/>
    <col min="2774" max="2774" width="14.83203125" style="171" customWidth="1"/>
    <col min="2775" max="2775" width="1" style="171" customWidth="1"/>
    <col min="2776" max="2776" width="17" style="171" customWidth="1"/>
    <col min="2777" max="2777" width="1" style="171" customWidth="1"/>
    <col min="2778" max="2778" width="17.6640625" style="171" customWidth="1"/>
    <col min="2779" max="2779" width="1" style="171" customWidth="1"/>
    <col min="2780" max="2780" width="22.6640625" style="171" customWidth="1"/>
    <col min="2781" max="2781" width="1" style="171" customWidth="1"/>
    <col min="2782" max="2782" width="16.33203125" style="171" customWidth="1"/>
    <col min="2783" max="3023" width="9.33203125" style="171"/>
    <col min="3024" max="3024" width="50.1640625" style="171" customWidth="1"/>
    <col min="3025" max="3025" width="1.5" style="171" customWidth="1"/>
    <col min="3026" max="3026" width="8.33203125" style="171" customWidth="1"/>
    <col min="3027" max="3027" width="1" style="171" customWidth="1"/>
    <col min="3028" max="3028" width="15.33203125" style="171" customWidth="1"/>
    <col min="3029" max="3029" width="1" style="171" customWidth="1"/>
    <col min="3030" max="3030" width="14.83203125" style="171" customWidth="1"/>
    <col min="3031" max="3031" width="1" style="171" customWidth="1"/>
    <col min="3032" max="3032" width="17" style="171" customWidth="1"/>
    <col min="3033" max="3033" width="1" style="171" customWidth="1"/>
    <col min="3034" max="3034" width="17.6640625" style="171" customWidth="1"/>
    <col min="3035" max="3035" width="1" style="171" customWidth="1"/>
    <col min="3036" max="3036" width="22.6640625" style="171" customWidth="1"/>
    <col min="3037" max="3037" width="1" style="171" customWidth="1"/>
    <col min="3038" max="3038" width="16.33203125" style="171" customWidth="1"/>
    <col min="3039" max="3279" width="9.33203125" style="171"/>
    <col min="3280" max="3280" width="50.1640625" style="171" customWidth="1"/>
    <col min="3281" max="3281" width="1.5" style="171" customWidth="1"/>
    <col min="3282" max="3282" width="8.33203125" style="171" customWidth="1"/>
    <col min="3283" max="3283" width="1" style="171" customWidth="1"/>
    <col min="3284" max="3284" width="15.33203125" style="171" customWidth="1"/>
    <col min="3285" max="3285" width="1" style="171" customWidth="1"/>
    <col min="3286" max="3286" width="14.83203125" style="171" customWidth="1"/>
    <col min="3287" max="3287" width="1" style="171" customWidth="1"/>
    <col min="3288" max="3288" width="17" style="171" customWidth="1"/>
    <col min="3289" max="3289" width="1" style="171" customWidth="1"/>
    <col min="3290" max="3290" width="17.6640625" style="171" customWidth="1"/>
    <col min="3291" max="3291" width="1" style="171" customWidth="1"/>
    <col min="3292" max="3292" width="22.6640625" style="171" customWidth="1"/>
    <col min="3293" max="3293" width="1" style="171" customWidth="1"/>
    <col min="3294" max="3294" width="16.33203125" style="171" customWidth="1"/>
    <col min="3295" max="3535" width="9.33203125" style="171"/>
    <col min="3536" max="3536" width="50.1640625" style="171" customWidth="1"/>
    <col min="3537" max="3537" width="1.5" style="171" customWidth="1"/>
    <col min="3538" max="3538" width="8.33203125" style="171" customWidth="1"/>
    <col min="3539" max="3539" width="1" style="171" customWidth="1"/>
    <col min="3540" max="3540" width="15.33203125" style="171" customWidth="1"/>
    <col min="3541" max="3541" width="1" style="171" customWidth="1"/>
    <col min="3542" max="3542" width="14.83203125" style="171" customWidth="1"/>
    <col min="3543" max="3543" width="1" style="171" customWidth="1"/>
    <col min="3544" max="3544" width="17" style="171" customWidth="1"/>
    <col min="3545" max="3545" width="1" style="171" customWidth="1"/>
    <col min="3546" max="3546" width="17.6640625" style="171" customWidth="1"/>
    <col min="3547" max="3547" width="1" style="171" customWidth="1"/>
    <col min="3548" max="3548" width="22.6640625" style="171" customWidth="1"/>
    <col min="3549" max="3549" width="1" style="171" customWidth="1"/>
    <col min="3550" max="3550" width="16.33203125" style="171" customWidth="1"/>
    <col min="3551" max="3791" width="9.33203125" style="171"/>
    <col min="3792" max="3792" width="50.1640625" style="171" customWidth="1"/>
    <col min="3793" max="3793" width="1.5" style="171" customWidth="1"/>
    <col min="3794" max="3794" width="8.33203125" style="171" customWidth="1"/>
    <col min="3795" max="3795" width="1" style="171" customWidth="1"/>
    <col min="3796" max="3796" width="15.33203125" style="171" customWidth="1"/>
    <col min="3797" max="3797" width="1" style="171" customWidth="1"/>
    <col min="3798" max="3798" width="14.83203125" style="171" customWidth="1"/>
    <col min="3799" max="3799" width="1" style="171" customWidth="1"/>
    <col min="3800" max="3800" width="17" style="171" customWidth="1"/>
    <col min="3801" max="3801" width="1" style="171" customWidth="1"/>
    <col min="3802" max="3802" width="17.6640625" style="171" customWidth="1"/>
    <col min="3803" max="3803" width="1" style="171" customWidth="1"/>
    <col min="3804" max="3804" width="22.6640625" style="171" customWidth="1"/>
    <col min="3805" max="3805" width="1" style="171" customWidth="1"/>
    <col min="3806" max="3806" width="16.33203125" style="171" customWidth="1"/>
    <col min="3807" max="4047" width="9.33203125" style="171"/>
    <col min="4048" max="4048" width="50.1640625" style="171" customWidth="1"/>
    <col min="4049" max="4049" width="1.5" style="171" customWidth="1"/>
    <col min="4050" max="4050" width="8.33203125" style="171" customWidth="1"/>
    <col min="4051" max="4051" width="1" style="171" customWidth="1"/>
    <col min="4052" max="4052" width="15.33203125" style="171" customWidth="1"/>
    <col min="4053" max="4053" width="1" style="171" customWidth="1"/>
    <col min="4054" max="4054" width="14.83203125" style="171" customWidth="1"/>
    <col min="4055" max="4055" width="1" style="171" customWidth="1"/>
    <col min="4056" max="4056" width="17" style="171" customWidth="1"/>
    <col min="4057" max="4057" width="1" style="171" customWidth="1"/>
    <col min="4058" max="4058" width="17.6640625" style="171" customWidth="1"/>
    <col min="4059" max="4059" width="1" style="171" customWidth="1"/>
    <col min="4060" max="4060" width="22.6640625" style="171" customWidth="1"/>
    <col min="4061" max="4061" width="1" style="171" customWidth="1"/>
    <col min="4062" max="4062" width="16.33203125" style="171" customWidth="1"/>
    <col min="4063" max="4303" width="9.33203125" style="171"/>
    <col min="4304" max="4304" width="50.1640625" style="171" customWidth="1"/>
    <col min="4305" max="4305" width="1.5" style="171" customWidth="1"/>
    <col min="4306" max="4306" width="8.33203125" style="171" customWidth="1"/>
    <col min="4307" max="4307" width="1" style="171" customWidth="1"/>
    <col min="4308" max="4308" width="15.33203125" style="171" customWidth="1"/>
    <col min="4309" max="4309" width="1" style="171" customWidth="1"/>
    <col min="4310" max="4310" width="14.83203125" style="171" customWidth="1"/>
    <col min="4311" max="4311" width="1" style="171" customWidth="1"/>
    <col min="4312" max="4312" width="17" style="171" customWidth="1"/>
    <col min="4313" max="4313" width="1" style="171" customWidth="1"/>
    <col min="4314" max="4314" width="17.6640625" style="171" customWidth="1"/>
    <col min="4315" max="4315" width="1" style="171" customWidth="1"/>
    <col min="4316" max="4316" width="22.6640625" style="171" customWidth="1"/>
    <col min="4317" max="4317" width="1" style="171" customWidth="1"/>
    <col min="4318" max="4318" width="16.33203125" style="171" customWidth="1"/>
    <col min="4319" max="4559" width="9.33203125" style="171"/>
    <col min="4560" max="4560" width="50.1640625" style="171" customWidth="1"/>
    <col min="4561" max="4561" width="1.5" style="171" customWidth="1"/>
    <col min="4562" max="4562" width="8.33203125" style="171" customWidth="1"/>
    <col min="4563" max="4563" width="1" style="171" customWidth="1"/>
    <col min="4564" max="4564" width="15.33203125" style="171" customWidth="1"/>
    <col min="4565" max="4565" width="1" style="171" customWidth="1"/>
    <col min="4566" max="4566" width="14.83203125" style="171" customWidth="1"/>
    <col min="4567" max="4567" width="1" style="171" customWidth="1"/>
    <col min="4568" max="4568" width="17" style="171" customWidth="1"/>
    <col min="4569" max="4569" width="1" style="171" customWidth="1"/>
    <col min="4570" max="4570" width="17.6640625" style="171" customWidth="1"/>
    <col min="4571" max="4571" width="1" style="171" customWidth="1"/>
    <col min="4572" max="4572" width="22.6640625" style="171" customWidth="1"/>
    <col min="4573" max="4573" width="1" style="171" customWidth="1"/>
    <col min="4574" max="4574" width="16.33203125" style="171" customWidth="1"/>
    <col min="4575" max="4815" width="9.33203125" style="171"/>
    <col min="4816" max="4816" width="50.1640625" style="171" customWidth="1"/>
    <col min="4817" max="4817" width="1.5" style="171" customWidth="1"/>
    <col min="4818" max="4818" width="8.33203125" style="171" customWidth="1"/>
    <col min="4819" max="4819" width="1" style="171" customWidth="1"/>
    <col min="4820" max="4820" width="15.33203125" style="171" customWidth="1"/>
    <col min="4821" max="4821" width="1" style="171" customWidth="1"/>
    <col min="4822" max="4822" width="14.83203125" style="171" customWidth="1"/>
    <col min="4823" max="4823" width="1" style="171" customWidth="1"/>
    <col min="4824" max="4824" width="17" style="171" customWidth="1"/>
    <col min="4825" max="4825" width="1" style="171" customWidth="1"/>
    <col min="4826" max="4826" width="17.6640625" style="171" customWidth="1"/>
    <col min="4827" max="4827" width="1" style="171" customWidth="1"/>
    <col min="4828" max="4828" width="22.6640625" style="171" customWidth="1"/>
    <col min="4829" max="4829" width="1" style="171" customWidth="1"/>
    <col min="4830" max="4830" width="16.33203125" style="171" customWidth="1"/>
    <col min="4831" max="5071" width="9.33203125" style="171"/>
    <col min="5072" max="5072" width="50.1640625" style="171" customWidth="1"/>
    <col min="5073" max="5073" width="1.5" style="171" customWidth="1"/>
    <col min="5074" max="5074" width="8.33203125" style="171" customWidth="1"/>
    <col min="5075" max="5075" width="1" style="171" customWidth="1"/>
    <col min="5076" max="5076" width="15.33203125" style="171" customWidth="1"/>
    <col min="5077" max="5077" width="1" style="171" customWidth="1"/>
    <col min="5078" max="5078" width="14.83203125" style="171" customWidth="1"/>
    <col min="5079" max="5079" width="1" style="171" customWidth="1"/>
    <col min="5080" max="5080" width="17" style="171" customWidth="1"/>
    <col min="5081" max="5081" width="1" style="171" customWidth="1"/>
    <col min="5082" max="5082" width="17.6640625" style="171" customWidth="1"/>
    <col min="5083" max="5083" width="1" style="171" customWidth="1"/>
    <col min="5084" max="5084" width="22.6640625" style="171" customWidth="1"/>
    <col min="5085" max="5085" width="1" style="171" customWidth="1"/>
    <col min="5086" max="5086" width="16.33203125" style="171" customWidth="1"/>
    <col min="5087" max="5327" width="9.33203125" style="171"/>
    <col min="5328" max="5328" width="50.1640625" style="171" customWidth="1"/>
    <col min="5329" max="5329" width="1.5" style="171" customWidth="1"/>
    <col min="5330" max="5330" width="8.33203125" style="171" customWidth="1"/>
    <col min="5331" max="5331" width="1" style="171" customWidth="1"/>
    <col min="5332" max="5332" width="15.33203125" style="171" customWidth="1"/>
    <col min="5333" max="5333" width="1" style="171" customWidth="1"/>
    <col min="5334" max="5334" width="14.83203125" style="171" customWidth="1"/>
    <col min="5335" max="5335" width="1" style="171" customWidth="1"/>
    <col min="5336" max="5336" width="17" style="171" customWidth="1"/>
    <col min="5337" max="5337" width="1" style="171" customWidth="1"/>
    <col min="5338" max="5338" width="17.6640625" style="171" customWidth="1"/>
    <col min="5339" max="5339" width="1" style="171" customWidth="1"/>
    <col min="5340" max="5340" width="22.6640625" style="171" customWidth="1"/>
    <col min="5341" max="5341" width="1" style="171" customWidth="1"/>
    <col min="5342" max="5342" width="16.33203125" style="171" customWidth="1"/>
    <col min="5343" max="5583" width="9.33203125" style="171"/>
    <col min="5584" max="5584" width="50.1640625" style="171" customWidth="1"/>
    <col min="5585" max="5585" width="1.5" style="171" customWidth="1"/>
    <col min="5586" max="5586" width="8.33203125" style="171" customWidth="1"/>
    <col min="5587" max="5587" width="1" style="171" customWidth="1"/>
    <col min="5588" max="5588" width="15.33203125" style="171" customWidth="1"/>
    <col min="5589" max="5589" width="1" style="171" customWidth="1"/>
    <col min="5590" max="5590" width="14.83203125" style="171" customWidth="1"/>
    <col min="5591" max="5591" width="1" style="171" customWidth="1"/>
    <col min="5592" max="5592" width="17" style="171" customWidth="1"/>
    <col min="5593" max="5593" width="1" style="171" customWidth="1"/>
    <col min="5594" max="5594" width="17.6640625" style="171" customWidth="1"/>
    <col min="5595" max="5595" width="1" style="171" customWidth="1"/>
    <col min="5596" max="5596" width="22.6640625" style="171" customWidth="1"/>
    <col min="5597" max="5597" width="1" style="171" customWidth="1"/>
    <col min="5598" max="5598" width="16.33203125" style="171" customWidth="1"/>
    <col min="5599" max="5839" width="9.33203125" style="171"/>
    <col min="5840" max="5840" width="50.1640625" style="171" customWidth="1"/>
    <col min="5841" max="5841" width="1.5" style="171" customWidth="1"/>
    <col min="5842" max="5842" width="8.33203125" style="171" customWidth="1"/>
    <col min="5843" max="5843" width="1" style="171" customWidth="1"/>
    <col min="5844" max="5844" width="15.33203125" style="171" customWidth="1"/>
    <col min="5845" max="5845" width="1" style="171" customWidth="1"/>
    <col min="5846" max="5846" width="14.83203125" style="171" customWidth="1"/>
    <col min="5847" max="5847" width="1" style="171" customWidth="1"/>
    <col min="5848" max="5848" width="17" style="171" customWidth="1"/>
    <col min="5849" max="5849" width="1" style="171" customWidth="1"/>
    <col min="5850" max="5850" width="17.6640625" style="171" customWidth="1"/>
    <col min="5851" max="5851" width="1" style="171" customWidth="1"/>
    <col min="5852" max="5852" width="22.6640625" style="171" customWidth="1"/>
    <col min="5853" max="5853" width="1" style="171" customWidth="1"/>
    <col min="5854" max="5854" width="16.33203125" style="171" customWidth="1"/>
    <col min="5855" max="6095" width="9.33203125" style="171"/>
    <col min="6096" max="6096" width="50.1640625" style="171" customWidth="1"/>
    <col min="6097" max="6097" width="1.5" style="171" customWidth="1"/>
    <col min="6098" max="6098" width="8.33203125" style="171" customWidth="1"/>
    <col min="6099" max="6099" width="1" style="171" customWidth="1"/>
    <col min="6100" max="6100" width="15.33203125" style="171" customWidth="1"/>
    <col min="6101" max="6101" width="1" style="171" customWidth="1"/>
    <col min="6102" max="6102" width="14.83203125" style="171" customWidth="1"/>
    <col min="6103" max="6103" width="1" style="171" customWidth="1"/>
    <col min="6104" max="6104" width="17" style="171" customWidth="1"/>
    <col min="6105" max="6105" width="1" style="171" customWidth="1"/>
    <col min="6106" max="6106" width="17.6640625" style="171" customWidth="1"/>
    <col min="6107" max="6107" width="1" style="171" customWidth="1"/>
    <col min="6108" max="6108" width="22.6640625" style="171" customWidth="1"/>
    <col min="6109" max="6109" width="1" style="171" customWidth="1"/>
    <col min="6110" max="6110" width="16.33203125" style="171" customWidth="1"/>
    <col min="6111" max="6351" width="9.33203125" style="171"/>
    <col min="6352" max="6352" width="50.1640625" style="171" customWidth="1"/>
    <col min="6353" max="6353" width="1.5" style="171" customWidth="1"/>
    <col min="6354" max="6354" width="8.33203125" style="171" customWidth="1"/>
    <col min="6355" max="6355" width="1" style="171" customWidth="1"/>
    <col min="6356" max="6356" width="15.33203125" style="171" customWidth="1"/>
    <col min="6357" max="6357" width="1" style="171" customWidth="1"/>
    <col min="6358" max="6358" width="14.83203125" style="171" customWidth="1"/>
    <col min="6359" max="6359" width="1" style="171" customWidth="1"/>
    <col min="6360" max="6360" width="17" style="171" customWidth="1"/>
    <col min="6361" max="6361" width="1" style="171" customWidth="1"/>
    <col min="6362" max="6362" width="17.6640625" style="171" customWidth="1"/>
    <col min="6363" max="6363" width="1" style="171" customWidth="1"/>
    <col min="6364" max="6364" width="22.6640625" style="171" customWidth="1"/>
    <col min="6365" max="6365" width="1" style="171" customWidth="1"/>
    <col min="6366" max="6366" width="16.33203125" style="171" customWidth="1"/>
    <col min="6367" max="6607" width="9.33203125" style="171"/>
    <col min="6608" max="6608" width="50.1640625" style="171" customWidth="1"/>
    <col min="6609" max="6609" width="1.5" style="171" customWidth="1"/>
    <col min="6610" max="6610" width="8.33203125" style="171" customWidth="1"/>
    <col min="6611" max="6611" width="1" style="171" customWidth="1"/>
    <col min="6612" max="6612" width="15.33203125" style="171" customWidth="1"/>
    <col min="6613" max="6613" width="1" style="171" customWidth="1"/>
    <col min="6614" max="6614" width="14.83203125" style="171" customWidth="1"/>
    <col min="6615" max="6615" width="1" style="171" customWidth="1"/>
    <col min="6616" max="6616" width="17" style="171" customWidth="1"/>
    <col min="6617" max="6617" width="1" style="171" customWidth="1"/>
    <col min="6618" max="6618" width="17.6640625" style="171" customWidth="1"/>
    <col min="6619" max="6619" width="1" style="171" customWidth="1"/>
    <col min="6620" max="6620" width="22.6640625" style="171" customWidth="1"/>
    <col min="6621" max="6621" width="1" style="171" customWidth="1"/>
    <col min="6622" max="6622" width="16.33203125" style="171" customWidth="1"/>
    <col min="6623" max="6863" width="9.33203125" style="171"/>
    <col min="6864" max="6864" width="50.1640625" style="171" customWidth="1"/>
    <col min="6865" max="6865" width="1.5" style="171" customWidth="1"/>
    <col min="6866" max="6866" width="8.33203125" style="171" customWidth="1"/>
    <col min="6867" max="6867" width="1" style="171" customWidth="1"/>
    <col min="6868" max="6868" width="15.33203125" style="171" customWidth="1"/>
    <col min="6869" max="6869" width="1" style="171" customWidth="1"/>
    <col min="6870" max="6870" width="14.83203125" style="171" customWidth="1"/>
    <col min="6871" max="6871" width="1" style="171" customWidth="1"/>
    <col min="6872" max="6872" width="17" style="171" customWidth="1"/>
    <col min="6873" max="6873" width="1" style="171" customWidth="1"/>
    <col min="6874" max="6874" width="17.6640625" style="171" customWidth="1"/>
    <col min="6875" max="6875" width="1" style="171" customWidth="1"/>
    <col min="6876" max="6876" width="22.6640625" style="171" customWidth="1"/>
    <col min="6877" max="6877" width="1" style="171" customWidth="1"/>
    <col min="6878" max="6878" width="16.33203125" style="171" customWidth="1"/>
    <col min="6879" max="7119" width="9.33203125" style="171"/>
    <col min="7120" max="7120" width="50.1640625" style="171" customWidth="1"/>
    <col min="7121" max="7121" width="1.5" style="171" customWidth="1"/>
    <col min="7122" max="7122" width="8.33203125" style="171" customWidth="1"/>
    <col min="7123" max="7123" width="1" style="171" customWidth="1"/>
    <col min="7124" max="7124" width="15.33203125" style="171" customWidth="1"/>
    <col min="7125" max="7125" width="1" style="171" customWidth="1"/>
    <col min="7126" max="7126" width="14.83203125" style="171" customWidth="1"/>
    <col min="7127" max="7127" width="1" style="171" customWidth="1"/>
    <col min="7128" max="7128" width="17" style="171" customWidth="1"/>
    <col min="7129" max="7129" width="1" style="171" customWidth="1"/>
    <col min="7130" max="7130" width="17.6640625" style="171" customWidth="1"/>
    <col min="7131" max="7131" width="1" style="171" customWidth="1"/>
    <col min="7132" max="7132" width="22.6640625" style="171" customWidth="1"/>
    <col min="7133" max="7133" width="1" style="171" customWidth="1"/>
    <col min="7134" max="7134" width="16.33203125" style="171" customWidth="1"/>
    <col min="7135" max="7375" width="9.33203125" style="171"/>
    <col min="7376" max="7376" width="50.1640625" style="171" customWidth="1"/>
    <col min="7377" max="7377" width="1.5" style="171" customWidth="1"/>
    <col min="7378" max="7378" width="8.33203125" style="171" customWidth="1"/>
    <col min="7379" max="7379" width="1" style="171" customWidth="1"/>
    <col min="7380" max="7380" width="15.33203125" style="171" customWidth="1"/>
    <col min="7381" max="7381" width="1" style="171" customWidth="1"/>
    <col min="7382" max="7382" width="14.83203125" style="171" customWidth="1"/>
    <col min="7383" max="7383" width="1" style="171" customWidth="1"/>
    <col min="7384" max="7384" width="17" style="171" customWidth="1"/>
    <col min="7385" max="7385" width="1" style="171" customWidth="1"/>
    <col min="7386" max="7386" width="17.6640625" style="171" customWidth="1"/>
    <col min="7387" max="7387" width="1" style="171" customWidth="1"/>
    <col min="7388" max="7388" width="22.6640625" style="171" customWidth="1"/>
    <col min="7389" max="7389" width="1" style="171" customWidth="1"/>
    <col min="7390" max="7390" width="16.33203125" style="171" customWidth="1"/>
    <col min="7391" max="7631" width="9.33203125" style="171"/>
    <col min="7632" max="7632" width="50.1640625" style="171" customWidth="1"/>
    <col min="7633" max="7633" width="1.5" style="171" customWidth="1"/>
    <col min="7634" max="7634" width="8.33203125" style="171" customWidth="1"/>
    <col min="7635" max="7635" width="1" style="171" customWidth="1"/>
    <col min="7636" max="7636" width="15.33203125" style="171" customWidth="1"/>
    <col min="7637" max="7637" width="1" style="171" customWidth="1"/>
    <col min="7638" max="7638" width="14.83203125" style="171" customWidth="1"/>
    <col min="7639" max="7639" width="1" style="171" customWidth="1"/>
    <col min="7640" max="7640" width="17" style="171" customWidth="1"/>
    <col min="7641" max="7641" width="1" style="171" customWidth="1"/>
    <col min="7642" max="7642" width="17.6640625" style="171" customWidth="1"/>
    <col min="7643" max="7643" width="1" style="171" customWidth="1"/>
    <col min="7644" max="7644" width="22.6640625" style="171" customWidth="1"/>
    <col min="7645" max="7645" width="1" style="171" customWidth="1"/>
    <col min="7646" max="7646" width="16.33203125" style="171" customWidth="1"/>
    <col min="7647" max="7887" width="9.33203125" style="171"/>
    <col min="7888" max="7888" width="50.1640625" style="171" customWidth="1"/>
    <col min="7889" max="7889" width="1.5" style="171" customWidth="1"/>
    <col min="7890" max="7890" width="8.33203125" style="171" customWidth="1"/>
    <col min="7891" max="7891" width="1" style="171" customWidth="1"/>
    <col min="7892" max="7892" width="15.33203125" style="171" customWidth="1"/>
    <col min="7893" max="7893" width="1" style="171" customWidth="1"/>
    <col min="7894" max="7894" width="14.83203125" style="171" customWidth="1"/>
    <col min="7895" max="7895" width="1" style="171" customWidth="1"/>
    <col min="7896" max="7896" width="17" style="171" customWidth="1"/>
    <col min="7897" max="7897" width="1" style="171" customWidth="1"/>
    <col min="7898" max="7898" width="17.6640625" style="171" customWidth="1"/>
    <col min="7899" max="7899" width="1" style="171" customWidth="1"/>
    <col min="7900" max="7900" width="22.6640625" style="171" customWidth="1"/>
    <col min="7901" max="7901" width="1" style="171" customWidth="1"/>
    <col min="7902" max="7902" width="16.33203125" style="171" customWidth="1"/>
    <col min="7903" max="8143" width="9.33203125" style="171"/>
    <col min="8144" max="8144" width="50.1640625" style="171" customWidth="1"/>
    <col min="8145" max="8145" width="1.5" style="171" customWidth="1"/>
    <col min="8146" max="8146" width="8.33203125" style="171" customWidth="1"/>
    <col min="8147" max="8147" width="1" style="171" customWidth="1"/>
    <col min="8148" max="8148" width="15.33203125" style="171" customWidth="1"/>
    <col min="8149" max="8149" width="1" style="171" customWidth="1"/>
    <col min="8150" max="8150" width="14.83203125" style="171" customWidth="1"/>
    <col min="8151" max="8151" width="1" style="171" customWidth="1"/>
    <col min="8152" max="8152" width="17" style="171" customWidth="1"/>
    <col min="8153" max="8153" width="1" style="171" customWidth="1"/>
    <col min="8154" max="8154" width="17.6640625" style="171" customWidth="1"/>
    <col min="8155" max="8155" width="1" style="171" customWidth="1"/>
    <col min="8156" max="8156" width="22.6640625" style="171" customWidth="1"/>
    <col min="8157" max="8157" width="1" style="171" customWidth="1"/>
    <col min="8158" max="8158" width="16.33203125" style="171" customWidth="1"/>
    <col min="8159" max="8399" width="9.33203125" style="171"/>
    <col min="8400" max="8400" width="50.1640625" style="171" customWidth="1"/>
    <col min="8401" max="8401" width="1.5" style="171" customWidth="1"/>
    <col min="8402" max="8402" width="8.33203125" style="171" customWidth="1"/>
    <col min="8403" max="8403" width="1" style="171" customWidth="1"/>
    <col min="8404" max="8404" width="15.33203125" style="171" customWidth="1"/>
    <col min="8405" max="8405" width="1" style="171" customWidth="1"/>
    <col min="8406" max="8406" width="14.83203125" style="171" customWidth="1"/>
    <col min="8407" max="8407" width="1" style="171" customWidth="1"/>
    <col min="8408" max="8408" width="17" style="171" customWidth="1"/>
    <col min="8409" max="8409" width="1" style="171" customWidth="1"/>
    <col min="8410" max="8410" width="17.6640625" style="171" customWidth="1"/>
    <col min="8411" max="8411" width="1" style="171" customWidth="1"/>
    <col min="8412" max="8412" width="22.6640625" style="171" customWidth="1"/>
    <col min="8413" max="8413" width="1" style="171" customWidth="1"/>
    <col min="8414" max="8414" width="16.33203125" style="171" customWidth="1"/>
    <col min="8415" max="8655" width="9.33203125" style="171"/>
    <col min="8656" max="8656" width="50.1640625" style="171" customWidth="1"/>
    <col min="8657" max="8657" width="1.5" style="171" customWidth="1"/>
    <col min="8658" max="8658" width="8.33203125" style="171" customWidth="1"/>
    <col min="8659" max="8659" width="1" style="171" customWidth="1"/>
    <col min="8660" max="8660" width="15.33203125" style="171" customWidth="1"/>
    <col min="8661" max="8661" width="1" style="171" customWidth="1"/>
    <col min="8662" max="8662" width="14.83203125" style="171" customWidth="1"/>
    <col min="8663" max="8663" width="1" style="171" customWidth="1"/>
    <col min="8664" max="8664" width="17" style="171" customWidth="1"/>
    <col min="8665" max="8665" width="1" style="171" customWidth="1"/>
    <col min="8666" max="8666" width="17.6640625" style="171" customWidth="1"/>
    <col min="8667" max="8667" width="1" style="171" customWidth="1"/>
    <col min="8668" max="8668" width="22.6640625" style="171" customWidth="1"/>
    <col min="8669" max="8669" width="1" style="171" customWidth="1"/>
    <col min="8670" max="8670" width="16.33203125" style="171" customWidth="1"/>
    <col min="8671" max="8911" width="9.33203125" style="171"/>
    <col min="8912" max="8912" width="50.1640625" style="171" customWidth="1"/>
    <col min="8913" max="8913" width="1.5" style="171" customWidth="1"/>
    <col min="8914" max="8914" width="8.33203125" style="171" customWidth="1"/>
    <col min="8915" max="8915" width="1" style="171" customWidth="1"/>
    <col min="8916" max="8916" width="15.33203125" style="171" customWidth="1"/>
    <col min="8917" max="8917" width="1" style="171" customWidth="1"/>
    <col min="8918" max="8918" width="14.83203125" style="171" customWidth="1"/>
    <col min="8919" max="8919" width="1" style="171" customWidth="1"/>
    <col min="8920" max="8920" width="17" style="171" customWidth="1"/>
    <col min="8921" max="8921" width="1" style="171" customWidth="1"/>
    <col min="8922" max="8922" width="17.6640625" style="171" customWidth="1"/>
    <col min="8923" max="8923" width="1" style="171" customWidth="1"/>
    <col min="8924" max="8924" width="22.6640625" style="171" customWidth="1"/>
    <col min="8925" max="8925" width="1" style="171" customWidth="1"/>
    <col min="8926" max="8926" width="16.33203125" style="171" customWidth="1"/>
    <col min="8927" max="9167" width="9.33203125" style="171"/>
    <col min="9168" max="9168" width="50.1640625" style="171" customWidth="1"/>
    <col min="9169" max="9169" width="1.5" style="171" customWidth="1"/>
    <col min="9170" max="9170" width="8.33203125" style="171" customWidth="1"/>
    <col min="9171" max="9171" width="1" style="171" customWidth="1"/>
    <col min="9172" max="9172" width="15.33203125" style="171" customWidth="1"/>
    <col min="9173" max="9173" width="1" style="171" customWidth="1"/>
    <col min="9174" max="9174" width="14.83203125" style="171" customWidth="1"/>
    <col min="9175" max="9175" width="1" style="171" customWidth="1"/>
    <col min="9176" max="9176" width="17" style="171" customWidth="1"/>
    <col min="9177" max="9177" width="1" style="171" customWidth="1"/>
    <col min="9178" max="9178" width="17.6640625" style="171" customWidth="1"/>
    <col min="9179" max="9179" width="1" style="171" customWidth="1"/>
    <col min="9180" max="9180" width="22.6640625" style="171" customWidth="1"/>
    <col min="9181" max="9181" width="1" style="171" customWidth="1"/>
    <col min="9182" max="9182" width="16.33203125" style="171" customWidth="1"/>
    <col min="9183" max="9423" width="9.33203125" style="171"/>
    <col min="9424" max="9424" width="50.1640625" style="171" customWidth="1"/>
    <col min="9425" max="9425" width="1.5" style="171" customWidth="1"/>
    <col min="9426" max="9426" width="8.33203125" style="171" customWidth="1"/>
    <col min="9427" max="9427" width="1" style="171" customWidth="1"/>
    <col min="9428" max="9428" width="15.33203125" style="171" customWidth="1"/>
    <col min="9429" max="9429" width="1" style="171" customWidth="1"/>
    <col min="9430" max="9430" width="14.83203125" style="171" customWidth="1"/>
    <col min="9431" max="9431" width="1" style="171" customWidth="1"/>
    <col min="9432" max="9432" width="17" style="171" customWidth="1"/>
    <col min="9433" max="9433" width="1" style="171" customWidth="1"/>
    <col min="9434" max="9434" width="17.6640625" style="171" customWidth="1"/>
    <col min="9435" max="9435" width="1" style="171" customWidth="1"/>
    <col min="9436" max="9436" width="22.6640625" style="171" customWidth="1"/>
    <col min="9437" max="9437" width="1" style="171" customWidth="1"/>
    <col min="9438" max="9438" width="16.33203125" style="171" customWidth="1"/>
    <col min="9439" max="9679" width="9.33203125" style="171"/>
    <col min="9680" max="9680" width="50.1640625" style="171" customWidth="1"/>
    <col min="9681" max="9681" width="1.5" style="171" customWidth="1"/>
    <col min="9682" max="9682" width="8.33203125" style="171" customWidth="1"/>
    <col min="9683" max="9683" width="1" style="171" customWidth="1"/>
    <col min="9684" max="9684" width="15.33203125" style="171" customWidth="1"/>
    <col min="9685" max="9685" width="1" style="171" customWidth="1"/>
    <col min="9686" max="9686" width="14.83203125" style="171" customWidth="1"/>
    <col min="9687" max="9687" width="1" style="171" customWidth="1"/>
    <col min="9688" max="9688" width="17" style="171" customWidth="1"/>
    <col min="9689" max="9689" width="1" style="171" customWidth="1"/>
    <col min="9690" max="9690" width="17.6640625" style="171" customWidth="1"/>
    <col min="9691" max="9691" width="1" style="171" customWidth="1"/>
    <col min="9692" max="9692" width="22.6640625" style="171" customWidth="1"/>
    <col min="9693" max="9693" width="1" style="171" customWidth="1"/>
    <col min="9694" max="9694" width="16.33203125" style="171" customWidth="1"/>
    <col min="9695" max="9935" width="9.33203125" style="171"/>
    <col min="9936" max="9936" width="50.1640625" style="171" customWidth="1"/>
    <col min="9937" max="9937" width="1.5" style="171" customWidth="1"/>
    <col min="9938" max="9938" width="8.33203125" style="171" customWidth="1"/>
    <col min="9939" max="9939" width="1" style="171" customWidth="1"/>
    <col min="9940" max="9940" width="15.33203125" style="171" customWidth="1"/>
    <col min="9941" max="9941" width="1" style="171" customWidth="1"/>
    <col min="9942" max="9942" width="14.83203125" style="171" customWidth="1"/>
    <col min="9943" max="9943" width="1" style="171" customWidth="1"/>
    <col min="9944" max="9944" width="17" style="171" customWidth="1"/>
    <col min="9945" max="9945" width="1" style="171" customWidth="1"/>
    <col min="9946" max="9946" width="17.6640625" style="171" customWidth="1"/>
    <col min="9947" max="9947" width="1" style="171" customWidth="1"/>
    <col min="9948" max="9948" width="22.6640625" style="171" customWidth="1"/>
    <col min="9949" max="9949" width="1" style="171" customWidth="1"/>
    <col min="9950" max="9950" width="16.33203125" style="171" customWidth="1"/>
    <col min="9951" max="10191" width="9.33203125" style="171"/>
    <col min="10192" max="10192" width="50.1640625" style="171" customWidth="1"/>
    <col min="10193" max="10193" width="1.5" style="171" customWidth="1"/>
    <col min="10194" max="10194" width="8.33203125" style="171" customWidth="1"/>
    <col min="10195" max="10195" width="1" style="171" customWidth="1"/>
    <col min="10196" max="10196" width="15.33203125" style="171" customWidth="1"/>
    <col min="10197" max="10197" width="1" style="171" customWidth="1"/>
    <col min="10198" max="10198" width="14.83203125" style="171" customWidth="1"/>
    <col min="10199" max="10199" width="1" style="171" customWidth="1"/>
    <col min="10200" max="10200" width="17" style="171" customWidth="1"/>
    <col min="10201" max="10201" width="1" style="171" customWidth="1"/>
    <col min="10202" max="10202" width="17.6640625" style="171" customWidth="1"/>
    <col min="10203" max="10203" width="1" style="171" customWidth="1"/>
    <col min="10204" max="10204" width="22.6640625" style="171" customWidth="1"/>
    <col min="10205" max="10205" width="1" style="171" customWidth="1"/>
    <col min="10206" max="10206" width="16.33203125" style="171" customWidth="1"/>
    <col min="10207" max="10447" width="9.33203125" style="171"/>
    <col min="10448" max="10448" width="50.1640625" style="171" customWidth="1"/>
    <col min="10449" max="10449" width="1.5" style="171" customWidth="1"/>
    <col min="10450" max="10450" width="8.33203125" style="171" customWidth="1"/>
    <col min="10451" max="10451" width="1" style="171" customWidth="1"/>
    <col min="10452" max="10452" width="15.33203125" style="171" customWidth="1"/>
    <col min="10453" max="10453" width="1" style="171" customWidth="1"/>
    <col min="10454" max="10454" width="14.83203125" style="171" customWidth="1"/>
    <col min="10455" max="10455" width="1" style="171" customWidth="1"/>
    <col min="10456" max="10456" width="17" style="171" customWidth="1"/>
    <col min="10457" max="10457" width="1" style="171" customWidth="1"/>
    <col min="10458" max="10458" width="17.6640625" style="171" customWidth="1"/>
    <col min="10459" max="10459" width="1" style="171" customWidth="1"/>
    <col min="10460" max="10460" width="22.6640625" style="171" customWidth="1"/>
    <col min="10461" max="10461" width="1" style="171" customWidth="1"/>
    <col min="10462" max="10462" width="16.33203125" style="171" customWidth="1"/>
    <col min="10463" max="10703" width="9.33203125" style="171"/>
    <col min="10704" max="10704" width="50.1640625" style="171" customWidth="1"/>
    <col min="10705" max="10705" width="1.5" style="171" customWidth="1"/>
    <col min="10706" max="10706" width="8.33203125" style="171" customWidth="1"/>
    <col min="10707" max="10707" width="1" style="171" customWidth="1"/>
    <col min="10708" max="10708" width="15.33203125" style="171" customWidth="1"/>
    <col min="10709" max="10709" width="1" style="171" customWidth="1"/>
    <col min="10710" max="10710" width="14.83203125" style="171" customWidth="1"/>
    <col min="10711" max="10711" width="1" style="171" customWidth="1"/>
    <col min="10712" max="10712" width="17" style="171" customWidth="1"/>
    <col min="10713" max="10713" width="1" style="171" customWidth="1"/>
    <col min="10714" max="10714" width="17.6640625" style="171" customWidth="1"/>
    <col min="10715" max="10715" width="1" style="171" customWidth="1"/>
    <col min="10716" max="10716" width="22.6640625" style="171" customWidth="1"/>
    <col min="10717" max="10717" width="1" style="171" customWidth="1"/>
    <col min="10718" max="10718" width="16.33203125" style="171" customWidth="1"/>
    <col min="10719" max="10959" width="9.33203125" style="171"/>
    <col min="10960" max="10960" width="50.1640625" style="171" customWidth="1"/>
    <col min="10961" max="10961" width="1.5" style="171" customWidth="1"/>
    <col min="10962" max="10962" width="8.33203125" style="171" customWidth="1"/>
    <col min="10963" max="10963" width="1" style="171" customWidth="1"/>
    <col min="10964" max="10964" width="15.33203125" style="171" customWidth="1"/>
    <col min="10965" max="10965" width="1" style="171" customWidth="1"/>
    <col min="10966" max="10966" width="14.83203125" style="171" customWidth="1"/>
    <col min="10967" max="10967" width="1" style="171" customWidth="1"/>
    <col min="10968" max="10968" width="17" style="171" customWidth="1"/>
    <col min="10969" max="10969" width="1" style="171" customWidth="1"/>
    <col min="10970" max="10970" width="17.6640625" style="171" customWidth="1"/>
    <col min="10971" max="10971" width="1" style="171" customWidth="1"/>
    <col min="10972" max="10972" width="22.6640625" style="171" customWidth="1"/>
    <col min="10973" max="10973" width="1" style="171" customWidth="1"/>
    <col min="10974" max="10974" width="16.33203125" style="171" customWidth="1"/>
    <col min="10975" max="11215" width="9.33203125" style="171"/>
    <col min="11216" max="11216" width="50.1640625" style="171" customWidth="1"/>
    <col min="11217" max="11217" width="1.5" style="171" customWidth="1"/>
    <col min="11218" max="11218" width="8.33203125" style="171" customWidth="1"/>
    <col min="11219" max="11219" width="1" style="171" customWidth="1"/>
    <col min="11220" max="11220" width="15.33203125" style="171" customWidth="1"/>
    <col min="11221" max="11221" width="1" style="171" customWidth="1"/>
    <col min="11222" max="11222" width="14.83203125" style="171" customWidth="1"/>
    <col min="11223" max="11223" width="1" style="171" customWidth="1"/>
    <col min="11224" max="11224" width="17" style="171" customWidth="1"/>
    <col min="11225" max="11225" width="1" style="171" customWidth="1"/>
    <col min="11226" max="11226" width="17.6640625" style="171" customWidth="1"/>
    <col min="11227" max="11227" width="1" style="171" customWidth="1"/>
    <col min="11228" max="11228" width="22.6640625" style="171" customWidth="1"/>
    <col min="11229" max="11229" width="1" style="171" customWidth="1"/>
    <col min="11230" max="11230" width="16.33203125" style="171" customWidth="1"/>
    <col min="11231" max="11471" width="9.33203125" style="171"/>
    <col min="11472" max="11472" width="50.1640625" style="171" customWidth="1"/>
    <col min="11473" max="11473" width="1.5" style="171" customWidth="1"/>
    <col min="11474" max="11474" width="8.33203125" style="171" customWidth="1"/>
    <col min="11475" max="11475" width="1" style="171" customWidth="1"/>
    <col min="11476" max="11476" width="15.33203125" style="171" customWidth="1"/>
    <col min="11477" max="11477" width="1" style="171" customWidth="1"/>
    <col min="11478" max="11478" width="14.83203125" style="171" customWidth="1"/>
    <col min="11479" max="11479" width="1" style="171" customWidth="1"/>
    <col min="11480" max="11480" width="17" style="171" customWidth="1"/>
    <col min="11481" max="11481" width="1" style="171" customWidth="1"/>
    <col min="11482" max="11482" width="17.6640625" style="171" customWidth="1"/>
    <col min="11483" max="11483" width="1" style="171" customWidth="1"/>
    <col min="11484" max="11484" width="22.6640625" style="171" customWidth="1"/>
    <col min="11485" max="11485" width="1" style="171" customWidth="1"/>
    <col min="11486" max="11486" width="16.33203125" style="171" customWidth="1"/>
    <col min="11487" max="11727" width="9.33203125" style="171"/>
    <col min="11728" max="11728" width="50.1640625" style="171" customWidth="1"/>
    <col min="11729" max="11729" width="1.5" style="171" customWidth="1"/>
    <col min="11730" max="11730" width="8.33203125" style="171" customWidth="1"/>
    <col min="11731" max="11731" width="1" style="171" customWidth="1"/>
    <col min="11732" max="11732" width="15.33203125" style="171" customWidth="1"/>
    <col min="11733" max="11733" width="1" style="171" customWidth="1"/>
    <col min="11734" max="11734" width="14.83203125" style="171" customWidth="1"/>
    <col min="11735" max="11735" width="1" style="171" customWidth="1"/>
    <col min="11736" max="11736" width="17" style="171" customWidth="1"/>
    <col min="11737" max="11737" width="1" style="171" customWidth="1"/>
    <col min="11738" max="11738" width="17.6640625" style="171" customWidth="1"/>
    <col min="11739" max="11739" width="1" style="171" customWidth="1"/>
    <col min="11740" max="11740" width="22.6640625" style="171" customWidth="1"/>
    <col min="11741" max="11741" width="1" style="171" customWidth="1"/>
    <col min="11742" max="11742" width="16.33203125" style="171" customWidth="1"/>
    <col min="11743" max="11983" width="9.33203125" style="171"/>
    <col min="11984" max="11984" width="50.1640625" style="171" customWidth="1"/>
    <col min="11985" max="11985" width="1.5" style="171" customWidth="1"/>
    <col min="11986" max="11986" width="8.33203125" style="171" customWidth="1"/>
    <col min="11987" max="11987" width="1" style="171" customWidth="1"/>
    <col min="11988" max="11988" width="15.33203125" style="171" customWidth="1"/>
    <col min="11989" max="11989" width="1" style="171" customWidth="1"/>
    <col min="11990" max="11990" width="14.83203125" style="171" customWidth="1"/>
    <col min="11991" max="11991" width="1" style="171" customWidth="1"/>
    <col min="11992" max="11992" width="17" style="171" customWidth="1"/>
    <col min="11993" max="11993" width="1" style="171" customWidth="1"/>
    <col min="11994" max="11994" width="17.6640625" style="171" customWidth="1"/>
    <col min="11995" max="11995" width="1" style="171" customWidth="1"/>
    <col min="11996" max="11996" width="22.6640625" style="171" customWidth="1"/>
    <col min="11997" max="11997" width="1" style="171" customWidth="1"/>
    <col min="11998" max="11998" width="16.33203125" style="171" customWidth="1"/>
    <col min="11999" max="12239" width="9.33203125" style="171"/>
    <col min="12240" max="12240" width="50.1640625" style="171" customWidth="1"/>
    <col min="12241" max="12241" width="1.5" style="171" customWidth="1"/>
    <col min="12242" max="12242" width="8.33203125" style="171" customWidth="1"/>
    <col min="12243" max="12243" width="1" style="171" customWidth="1"/>
    <col min="12244" max="12244" width="15.33203125" style="171" customWidth="1"/>
    <col min="12245" max="12245" width="1" style="171" customWidth="1"/>
    <col min="12246" max="12246" width="14.83203125" style="171" customWidth="1"/>
    <col min="12247" max="12247" width="1" style="171" customWidth="1"/>
    <col min="12248" max="12248" width="17" style="171" customWidth="1"/>
    <col min="12249" max="12249" width="1" style="171" customWidth="1"/>
    <col min="12250" max="12250" width="17.6640625" style="171" customWidth="1"/>
    <col min="12251" max="12251" width="1" style="171" customWidth="1"/>
    <col min="12252" max="12252" width="22.6640625" style="171" customWidth="1"/>
    <col min="12253" max="12253" width="1" style="171" customWidth="1"/>
    <col min="12254" max="12254" width="16.33203125" style="171" customWidth="1"/>
    <col min="12255" max="12495" width="9.33203125" style="171"/>
    <col min="12496" max="12496" width="50.1640625" style="171" customWidth="1"/>
    <col min="12497" max="12497" width="1.5" style="171" customWidth="1"/>
    <col min="12498" max="12498" width="8.33203125" style="171" customWidth="1"/>
    <col min="12499" max="12499" width="1" style="171" customWidth="1"/>
    <col min="12500" max="12500" width="15.33203125" style="171" customWidth="1"/>
    <col min="12501" max="12501" width="1" style="171" customWidth="1"/>
    <col min="12502" max="12502" width="14.83203125" style="171" customWidth="1"/>
    <col min="12503" max="12503" width="1" style="171" customWidth="1"/>
    <col min="12504" max="12504" width="17" style="171" customWidth="1"/>
    <col min="12505" max="12505" width="1" style="171" customWidth="1"/>
    <col min="12506" max="12506" width="17.6640625" style="171" customWidth="1"/>
    <col min="12507" max="12507" width="1" style="171" customWidth="1"/>
    <col min="12508" max="12508" width="22.6640625" style="171" customWidth="1"/>
    <col min="12509" max="12509" width="1" style="171" customWidth="1"/>
    <col min="12510" max="12510" width="16.33203125" style="171" customWidth="1"/>
    <col min="12511" max="12751" width="9.33203125" style="171"/>
    <col min="12752" max="12752" width="50.1640625" style="171" customWidth="1"/>
    <col min="12753" max="12753" width="1.5" style="171" customWidth="1"/>
    <col min="12754" max="12754" width="8.33203125" style="171" customWidth="1"/>
    <col min="12755" max="12755" width="1" style="171" customWidth="1"/>
    <col min="12756" max="12756" width="15.33203125" style="171" customWidth="1"/>
    <col min="12757" max="12757" width="1" style="171" customWidth="1"/>
    <col min="12758" max="12758" width="14.83203125" style="171" customWidth="1"/>
    <col min="12759" max="12759" width="1" style="171" customWidth="1"/>
    <col min="12760" max="12760" width="17" style="171" customWidth="1"/>
    <col min="12761" max="12761" width="1" style="171" customWidth="1"/>
    <col min="12762" max="12762" width="17.6640625" style="171" customWidth="1"/>
    <col min="12763" max="12763" width="1" style="171" customWidth="1"/>
    <col min="12764" max="12764" width="22.6640625" style="171" customWidth="1"/>
    <col min="12765" max="12765" width="1" style="171" customWidth="1"/>
    <col min="12766" max="12766" width="16.33203125" style="171" customWidth="1"/>
    <col min="12767" max="13007" width="9.33203125" style="171"/>
    <col min="13008" max="13008" width="50.1640625" style="171" customWidth="1"/>
    <col min="13009" max="13009" width="1.5" style="171" customWidth="1"/>
    <col min="13010" max="13010" width="8.33203125" style="171" customWidth="1"/>
    <col min="13011" max="13011" width="1" style="171" customWidth="1"/>
    <col min="13012" max="13012" width="15.33203125" style="171" customWidth="1"/>
    <col min="13013" max="13013" width="1" style="171" customWidth="1"/>
    <col min="13014" max="13014" width="14.83203125" style="171" customWidth="1"/>
    <col min="13015" max="13015" width="1" style="171" customWidth="1"/>
    <col min="13016" max="13016" width="17" style="171" customWidth="1"/>
    <col min="13017" max="13017" width="1" style="171" customWidth="1"/>
    <col min="13018" max="13018" width="17.6640625" style="171" customWidth="1"/>
    <col min="13019" max="13019" width="1" style="171" customWidth="1"/>
    <col min="13020" max="13020" width="22.6640625" style="171" customWidth="1"/>
    <col min="13021" max="13021" width="1" style="171" customWidth="1"/>
    <col min="13022" max="13022" width="16.33203125" style="171" customWidth="1"/>
    <col min="13023" max="13263" width="9.33203125" style="171"/>
    <col min="13264" max="13264" width="50.1640625" style="171" customWidth="1"/>
    <col min="13265" max="13265" width="1.5" style="171" customWidth="1"/>
    <col min="13266" max="13266" width="8.33203125" style="171" customWidth="1"/>
    <col min="13267" max="13267" width="1" style="171" customWidth="1"/>
    <col min="13268" max="13268" width="15.33203125" style="171" customWidth="1"/>
    <col min="13269" max="13269" width="1" style="171" customWidth="1"/>
    <col min="13270" max="13270" width="14.83203125" style="171" customWidth="1"/>
    <col min="13271" max="13271" width="1" style="171" customWidth="1"/>
    <col min="13272" max="13272" width="17" style="171" customWidth="1"/>
    <col min="13273" max="13273" width="1" style="171" customWidth="1"/>
    <col min="13274" max="13274" width="17.6640625" style="171" customWidth="1"/>
    <col min="13275" max="13275" width="1" style="171" customWidth="1"/>
    <col min="13276" max="13276" width="22.6640625" style="171" customWidth="1"/>
    <col min="13277" max="13277" width="1" style="171" customWidth="1"/>
    <col min="13278" max="13278" width="16.33203125" style="171" customWidth="1"/>
    <col min="13279" max="13519" width="9.33203125" style="171"/>
    <col min="13520" max="13520" width="50.1640625" style="171" customWidth="1"/>
    <col min="13521" max="13521" width="1.5" style="171" customWidth="1"/>
    <col min="13522" max="13522" width="8.33203125" style="171" customWidth="1"/>
    <col min="13523" max="13523" width="1" style="171" customWidth="1"/>
    <col min="13524" max="13524" width="15.33203125" style="171" customWidth="1"/>
    <col min="13525" max="13525" width="1" style="171" customWidth="1"/>
    <col min="13526" max="13526" width="14.83203125" style="171" customWidth="1"/>
    <col min="13527" max="13527" width="1" style="171" customWidth="1"/>
    <col min="13528" max="13528" width="17" style="171" customWidth="1"/>
    <col min="13529" max="13529" width="1" style="171" customWidth="1"/>
    <col min="13530" max="13530" width="17.6640625" style="171" customWidth="1"/>
    <col min="13531" max="13531" width="1" style="171" customWidth="1"/>
    <col min="13532" max="13532" width="22.6640625" style="171" customWidth="1"/>
    <col min="13533" max="13533" width="1" style="171" customWidth="1"/>
    <col min="13534" max="13534" width="16.33203125" style="171" customWidth="1"/>
    <col min="13535" max="13775" width="9.33203125" style="171"/>
    <col min="13776" max="13776" width="50.1640625" style="171" customWidth="1"/>
    <col min="13777" max="13777" width="1.5" style="171" customWidth="1"/>
    <col min="13778" max="13778" width="8.33203125" style="171" customWidth="1"/>
    <col min="13779" max="13779" width="1" style="171" customWidth="1"/>
    <col min="13780" max="13780" width="15.33203125" style="171" customWidth="1"/>
    <col min="13781" max="13781" width="1" style="171" customWidth="1"/>
    <col min="13782" max="13782" width="14.83203125" style="171" customWidth="1"/>
    <col min="13783" max="13783" width="1" style="171" customWidth="1"/>
    <col min="13784" max="13784" width="17" style="171" customWidth="1"/>
    <col min="13785" max="13785" width="1" style="171" customWidth="1"/>
    <col min="13786" max="13786" width="17.6640625" style="171" customWidth="1"/>
    <col min="13787" max="13787" width="1" style="171" customWidth="1"/>
    <col min="13788" max="13788" width="22.6640625" style="171" customWidth="1"/>
    <col min="13789" max="13789" width="1" style="171" customWidth="1"/>
    <col min="13790" max="13790" width="16.33203125" style="171" customWidth="1"/>
    <col min="13791" max="14031" width="9.33203125" style="171"/>
    <col min="14032" max="14032" width="50.1640625" style="171" customWidth="1"/>
    <col min="14033" max="14033" width="1.5" style="171" customWidth="1"/>
    <col min="14034" max="14034" width="8.33203125" style="171" customWidth="1"/>
    <col min="14035" max="14035" width="1" style="171" customWidth="1"/>
    <col min="14036" max="14036" width="15.33203125" style="171" customWidth="1"/>
    <col min="14037" max="14037" width="1" style="171" customWidth="1"/>
    <col min="14038" max="14038" width="14.83203125" style="171" customWidth="1"/>
    <col min="14039" max="14039" width="1" style="171" customWidth="1"/>
    <col min="14040" max="14040" width="17" style="171" customWidth="1"/>
    <col min="14041" max="14041" width="1" style="171" customWidth="1"/>
    <col min="14042" max="14042" width="17.6640625" style="171" customWidth="1"/>
    <col min="14043" max="14043" width="1" style="171" customWidth="1"/>
    <col min="14044" max="14044" width="22.6640625" style="171" customWidth="1"/>
    <col min="14045" max="14045" width="1" style="171" customWidth="1"/>
    <col min="14046" max="14046" width="16.33203125" style="171" customWidth="1"/>
    <col min="14047" max="14287" width="9.33203125" style="171"/>
    <col min="14288" max="14288" width="50.1640625" style="171" customWidth="1"/>
    <col min="14289" max="14289" width="1.5" style="171" customWidth="1"/>
    <col min="14290" max="14290" width="8.33203125" style="171" customWidth="1"/>
    <col min="14291" max="14291" width="1" style="171" customWidth="1"/>
    <col min="14292" max="14292" width="15.33203125" style="171" customWidth="1"/>
    <col min="14293" max="14293" width="1" style="171" customWidth="1"/>
    <col min="14294" max="14294" width="14.83203125" style="171" customWidth="1"/>
    <col min="14295" max="14295" width="1" style="171" customWidth="1"/>
    <col min="14296" max="14296" width="17" style="171" customWidth="1"/>
    <col min="14297" max="14297" width="1" style="171" customWidth="1"/>
    <col min="14298" max="14298" width="17.6640625" style="171" customWidth="1"/>
    <col min="14299" max="14299" width="1" style="171" customWidth="1"/>
    <col min="14300" max="14300" width="22.6640625" style="171" customWidth="1"/>
    <col min="14301" max="14301" width="1" style="171" customWidth="1"/>
    <col min="14302" max="14302" width="16.33203125" style="171" customWidth="1"/>
    <col min="14303" max="14543" width="9.33203125" style="171"/>
    <col min="14544" max="14544" width="50.1640625" style="171" customWidth="1"/>
    <col min="14545" max="14545" width="1.5" style="171" customWidth="1"/>
    <col min="14546" max="14546" width="8.33203125" style="171" customWidth="1"/>
    <col min="14547" max="14547" width="1" style="171" customWidth="1"/>
    <col min="14548" max="14548" width="15.33203125" style="171" customWidth="1"/>
    <col min="14549" max="14549" width="1" style="171" customWidth="1"/>
    <col min="14550" max="14550" width="14.83203125" style="171" customWidth="1"/>
    <col min="14551" max="14551" width="1" style="171" customWidth="1"/>
    <col min="14552" max="14552" width="17" style="171" customWidth="1"/>
    <col min="14553" max="14553" width="1" style="171" customWidth="1"/>
    <col min="14554" max="14554" width="17.6640625" style="171" customWidth="1"/>
    <col min="14555" max="14555" width="1" style="171" customWidth="1"/>
    <col min="14556" max="14556" width="22.6640625" style="171" customWidth="1"/>
    <col min="14557" max="14557" width="1" style="171" customWidth="1"/>
    <col min="14558" max="14558" width="16.33203125" style="171" customWidth="1"/>
    <col min="14559" max="14799" width="9.33203125" style="171"/>
    <col min="14800" max="14800" width="50.1640625" style="171" customWidth="1"/>
    <col min="14801" max="14801" width="1.5" style="171" customWidth="1"/>
    <col min="14802" max="14802" width="8.33203125" style="171" customWidth="1"/>
    <col min="14803" max="14803" width="1" style="171" customWidth="1"/>
    <col min="14804" max="14804" width="15.33203125" style="171" customWidth="1"/>
    <col min="14805" max="14805" width="1" style="171" customWidth="1"/>
    <col min="14806" max="14806" width="14.83203125" style="171" customWidth="1"/>
    <col min="14807" max="14807" width="1" style="171" customWidth="1"/>
    <col min="14808" max="14808" width="17" style="171" customWidth="1"/>
    <col min="14809" max="14809" width="1" style="171" customWidth="1"/>
    <col min="14810" max="14810" width="17.6640625" style="171" customWidth="1"/>
    <col min="14811" max="14811" width="1" style="171" customWidth="1"/>
    <col min="14812" max="14812" width="22.6640625" style="171" customWidth="1"/>
    <col min="14813" max="14813" width="1" style="171" customWidth="1"/>
    <col min="14814" max="14814" width="16.33203125" style="171" customWidth="1"/>
    <col min="14815" max="15055" width="9.33203125" style="171"/>
    <col min="15056" max="15056" width="50.1640625" style="171" customWidth="1"/>
    <col min="15057" max="15057" width="1.5" style="171" customWidth="1"/>
    <col min="15058" max="15058" width="8.33203125" style="171" customWidth="1"/>
    <col min="15059" max="15059" width="1" style="171" customWidth="1"/>
    <col min="15060" max="15060" width="15.33203125" style="171" customWidth="1"/>
    <col min="15061" max="15061" width="1" style="171" customWidth="1"/>
    <col min="15062" max="15062" width="14.83203125" style="171" customWidth="1"/>
    <col min="15063" max="15063" width="1" style="171" customWidth="1"/>
    <col min="15064" max="15064" width="17" style="171" customWidth="1"/>
    <col min="15065" max="15065" width="1" style="171" customWidth="1"/>
    <col min="15066" max="15066" width="17.6640625" style="171" customWidth="1"/>
    <col min="15067" max="15067" width="1" style="171" customWidth="1"/>
    <col min="15068" max="15068" width="22.6640625" style="171" customWidth="1"/>
    <col min="15069" max="15069" width="1" style="171" customWidth="1"/>
    <col min="15070" max="15070" width="16.33203125" style="171" customWidth="1"/>
    <col min="15071" max="15311" width="9.33203125" style="171"/>
    <col min="15312" max="15312" width="50.1640625" style="171" customWidth="1"/>
    <col min="15313" max="15313" width="1.5" style="171" customWidth="1"/>
    <col min="15314" max="15314" width="8.33203125" style="171" customWidth="1"/>
    <col min="15315" max="15315" width="1" style="171" customWidth="1"/>
    <col min="15316" max="15316" width="15.33203125" style="171" customWidth="1"/>
    <col min="15317" max="15317" width="1" style="171" customWidth="1"/>
    <col min="15318" max="15318" width="14.83203125" style="171" customWidth="1"/>
    <col min="15319" max="15319" width="1" style="171" customWidth="1"/>
    <col min="15320" max="15320" width="17" style="171" customWidth="1"/>
    <col min="15321" max="15321" width="1" style="171" customWidth="1"/>
    <col min="15322" max="15322" width="17.6640625" style="171" customWidth="1"/>
    <col min="15323" max="15323" width="1" style="171" customWidth="1"/>
    <col min="15324" max="15324" width="22.6640625" style="171" customWidth="1"/>
    <col min="15325" max="15325" width="1" style="171" customWidth="1"/>
    <col min="15326" max="15326" width="16.33203125" style="171" customWidth="1"/>
    <col min="15327" max="15567" width="9.33203125" style="171"/>
    <col min="15568" max="15568" width="50.1640625" style="171" customWidth="1"/>
    <col min="15569" max="15569" width="1.5" style="171" customWidth="1"/>
    <col min="15570" max="15570" width="8.33203125" style="171" customWidth="1"/>
    <col min="15571" max="15571" width="1" style="171" customWidth="1"/>
    <col min="15572" max="15572" width="15.33203125" style="171" customWidth="1"/>
    <col min="15573" max="15573" width="1" style="171" customWidth="1"/>
    <col min="15574" max="15574" width="14.83203125" style="171" customWidth="1"/>
    <col min="15575" max="15575" width="1" style="171" customWidth="1"/>
    <col min="15576" max="15576" width="17" style="171" customWidth="1"/>
    <col min="15577" max="15577" width="1" style="171" customWidth="1"/>
    <col min="15578" max="15578" width="17.6640625" style="171" customWidth="1"/>
    <col min="15579" max="15579" width="1" style="171" customWidth="1"/>
    <col min="15580" max="15580" width="22.6640625" style="171" customWidth="1"/>
    <col min="15581" max="15581" width="1" style="171" customWidth="1"/>
    <col min="15582" max="15582" width="16.33203125" style="171" customWidth="1"/>
    <col min="15583" max="15823" width="9.33203125" style="171"/>
    <col min="15824" max="15824" width="50.1640625" style="171" customWidth="1"/>
    <col min="15825" max="15825" width="1.5" style="171" customWidth="1"/>
    <col min="15826" max="15826" width="8.33203125" style="171" customWidth="1"/>
    <col min="15827" max="15827" width="1" style="171" customWidth="1"/>
    <col min="15828" max="15828" width="15.33203125" style="171" customWidth="1"/>
    <col min="15829" max="15829" width="1" style="171" customWidth="1"/>
    <col min="15830" max="15830" width="14.83203125" style="171" customWidth="1"/>
    <col min="15831" max="15831" width="1" style="171" customWidth="1"/>
    <col min="15832" max="15832" width="17" style="171" customWidth="1"/>
    <col min="15833" max="15833" width="1" style="171" customWidth="1"/>
    <col min="15834" max="15834" width="17.6640625" style="171" customWidth="1"/>
    <col min="15835" max="15835" width="1" style="171" customWidth="1"/>
    <col min="15836" max="15836" width="22.6640625" style="171" customWidth="1"/>
    <col min="15837" max="15837" width="1" style="171" customWidth="1"/>
    <col min="15838" max="15838" width="16.33203125" style="171" customWidth="1"/>
    <col min="15839" max="16079" width="9.33203125" style="171"/>
    <col min="16080" max="16080" width="50.1640625" style="171" customWidth="1"/>
    <col min="16081" max="16081" width="1.5" style="171" customWidth="1"/>
    <col min="16082" max="16082" width="8.33203125" style="171" customWidth="1"/>
    <col min="16083" max="16083" width="1" style="171" customWidth="1"/>
    <col min="16084" max="16084" width="15.33203125" style="171" customWidth="1"/>
    <col min="16085" max="16085" width="1" style="171" customWidth="1"/>
    <col min="16086" max="16086" width="14.83203125" style="171" customWidth="1"/>
    <col min="16087" max="16087" width="1" style="171" customWidth="1"/>
    <col min="16088" max="16088" width="17" style="171" customWidth="1"/>
    <col min="16089" max="16089" width="1" style="171" customWidth="1"/>
    <col min="16090" max="16090" width="17.6640625" style="171" customWidth="1"/>
    <col min="16091" max="16091" width="1" style="171" customWidth="1"/>
    <col min="16092" max="16092" width="22.6640625" style="171" customWidth="1"/>
    <col min="16093" max="16093" width="1" style="171" customWidth="1"/>
    <col min="16094" max="16094" width="16.33203125" style="171" customWidth="1"/>
    <col min="16095" max="16384" width="9.33203125" style="171"/>
  </cols>
  <sheetData>
    <row r="1" spans="1:15" ht="16.5" customHeight="1" x14ac:dyDescent="0.2">
      <c r="A1" s="166" t="s">
        <v>0</v>
      </c>
      <c r="B1" s="167"/>
      <c r="C1" s="167"/>
    </row>
    <row r="2" spans="1:15" ht="16.5" customHeight="1" x14ac:dyDescent="0.2">
      <c r="A2" s="172" t="s">
        <v>228</v>
      </c>
      <c r="B2" s="167"/>
      <c r="C2" s="167"/>
    </row>
    <row r="3" spans="1:15" ht="16.5" customHeight="1" x14ac:dyDescent="0.2">
      <c r="A3" s="173" t="str">
        <f>'7'!A3</f>
        <v>For the three-month period ended 31 March 2023</v>
      </c>
      <c r="B3" s="174"/>
      <c r="C3" s="174"/>
      <c r="D3" s="175"/>
      <c r="E3" s="176"/>
      <c r="F3" s="176"/>
      <c r="G3" s="177"/>
      <c r="H3" s="176"/>
      <c r="I3" s="176"/>
      <c r="J3" s="176"/>
      <c r="K3" s="177"/>
      <c r="L3" s="176"/>
      <c r="M3" s="177"/>
      <c r="N3" s="176"/>
      <c r="O3" s="176"/>
    </row>
    <row r="4" spans="1:15" ht="16.5" customHeight="1" x14ac:dyDescent="0.2">
      <c r="A4" s="387"/>
      <c r="B4" s="388"/>
      <c r="C4" s="388"/>
      <c r="D4" s="389"/>
      <c r="E4" s="390"/>
      <c r="F4" s="390"/>
      <c r="G4" s="391"/>
      <c r="H4" s="390"/>
      <c r="I4" s="390"/>
      <c r="J4" s="390"/>
      <c r="K4" s="391"/>
      <c r="L4" s="390"/>
      <c r="M4" s="391"/>
      <c r="N4" s="390"/>
      <c r="O4" s="390"/>
    </row>
    <row r="5" spans="1:15" ht="16.5" customHeight="1" x14ac:dyDescent="0.2">
      <c r="A5" s="171"/>
      <c r="B5" s="178"/>
      <c r="C5" s="179"/>
      <c r="E5" s="180"/>
      <c r="I5" s="180"/>
      <c r="M5" s="180"/>
      <c r="N5" s="181"/>
      <c r="O5" s="180"/>
    </row>
    <row r="6" spans="1:15" s="268" customFormat="1" ht="16.5" customHeight="1" x14ac:dyDescent="0.2">
      <c r="A6" s="184"/>
      <c r="B6" s="282"/>
      <c r="C6" s="186"/>
      <c r="D6" s="376"/>
      <c r="E6" s="401" t="s">
        <v>98</v>
      </c>
      <c r="F6" s="401"/>
      <c r="G6" s="401"/>
      <c r="H6" s="401"/>
      <c r="I6" s="401"/>
      <c r="J6" s="401"/>
      <c r="K6" s="401"/>
      <c r="L6" s="401"/>
      <c r="M6" s="401"/>
      <c r="N6" s="401"/>
      <c r="O6" s="401"/>
    </row>
    <row r="7" spans="1:15" s="268" customFormat="1" ht="16.5" customHeight="1" x14ac:dyDescent="0.2">
      <c r="A7" s="184"/>
      <c r="B7" s="282"/>
      <c r="C7" s="186"/>
      <c r="D7" s="376"/>
      <c r="E7" s="187"/>
      <c r="F7" s="188"/>
      <c r="G7" s="187"/>
      <c r="H7" s="188"/>
      <c r="I7" s="187"/>
      <c r="J7" s="188"/>
      <c r="K7" s="187"/>
      <c r="L7" s="188"/>
      <c r="M7" s="190" t="s">
        <v>92</v>
      </c>
      <c r="N7" s="188"/>
      <c r="O7" s="187"/>
    </row>
    <row r="8" spans="1:15" s="268" customFormat="1" ht="16.5" customHeight="1" x14ac:dyDescent="0.2">
      <c r="A8" s="184"/>
      <c r="B8" s="282"/>
      <c r="C8" s="186"/>
      <c r="D8" s="376"/>
      <c r="E8" s="187"/>
      <c r="F8" s="188"/>
      <c r="G8" s="187"/>
      <c r="H8" s="188"/>
      <c r="I8" s="187"/>
      <c r="J8" s="188"/>
      <c r="K8" s="187"/>
      <c r="L8" s="188"/>
      <c r="M8" s="193" t="s">
        <v>101</v>
      </c>
      <c r="N8" s="188"/>
      <c r="O8" s="187"/>
    </row>
    <row r="9" spans="1:15" s="268" customFormat="1" ht="16.5" customHeight="1" x14ac:dyDescent="0.2">
      <c r="A9" s="184"/>
      <c r="B9" s="282"/>
      <c r="C9" s="186"/>
      <c r="D9" s="376"/>
      <c r="E9" s="187"/>
      <c r="F9" s="188"/>
      <c r="G9" s="187"/>
      <c r="H9" s="188"/>
      <c r="I9" s="187"/>
      <c r="J9" s="188"/>
      <c r="K9" s="187"/>
      <c r="L9" s="188"/>
      <c r="M9" s="190" t="s">
        <v>93</v>
      </c>
      <c r="N9" s="188"/>
      <c r="O9" s="187"/>
    </row>
    <row r="10" spans="1:15" s="268" customFormat="1" ht="16.5" customHeight="1" x14ac:dyDescent="0.2">
      <c r="A10" s="279"/>
      <c r="B10" s="282"/>
      <c r="C10" s="282"/>
      <c r="D10" s="377"/>
      <c r="E10" s="187"/>
      <c r="F10" s="188"/>
      <c r="G10" s="292"/>
      <c r="H10" s="187"/>
      <c r="I10" s="280"/>
      <c r="J10" s="280"/>
      <c r="K10" s="292"/>
      <c r="L10" s="280"/>
      <c r="M10" s="193" t="s">
        <v>99</v>
      </c>
      <c r="N10" s="187"/>
      <c r="O10" s="187"/>
    </row>
    <row r="11" spans="1:15" s="268" customFormat="1" ht="16.5" customHeight="1" x14ac:dyDescent="0.2">
      <c r="A11" s="279"/>
      <c r="B11" s="282"/>
      <c r="C11" s="282"/>
      <c r="D11" s="377"/>
      <c r="E11" s="187" t="s">
        <v>190</v>
      </c>
      <c r="F11" s="187"/>
      <c r="G11" s="187"/>
      <c r="H11" s="187"/>
      <c r="I11" s="401" t="s">
        <v>16</v>
      </c>
      <c r="J11" s="401"/>
      <c r="K11" s="401"/>
      <c r="L11" s="188"/>
      <c r="M11" s="190" t="s">
        <v>96</v>
      </c>
      <c r="N11" s="187"/>
      <c r="O11" s="187"/>
    </row>
    <row r="12" spans="1:15" s="268" customFormat="1" ht="16.5" customHeight="1" x14ac:dyDescent="0.2">
      <c r="A12" s="279"/>
      <c r="B12" s="282"/>
      <c r="C12" s="282"/>
      <c r="D12" s="377"/>
      <c r="E12" s="187" t="s">
        <v>46</v>
      </c>
      <c r="F12" s="187"/>
      <c r="G12" s="187" t="s">
        <v>7</v>
      </c>
      <c r="H12" s="187"/>
      <c r="I12" s="187" t="s">
        <v>70</v>
      </c>
      <c r="J12" s="188"/>
      <c r="K12" s="187"/>
      <c r="L12" s="188"/>
      <c r="M12" s="190" t="s">
        <v>95</v>
      </c>
      <c r="N12" s="187"/>
      <c r="O12" s="187" t="s">
        <v>9</v>
      </c>
    </row>
    <row r="13" spans="1:15" s="268" customFormat="1" ht="16.5" customHeight="1" x14ac:dyDescent="0.2">
      <c r="A13" s="279"/>
      <c r="B13" s="282"/>
      <c r="C13" s="378"/>
      <c r="D13" s="285"/>
      <c r="E13" s="191" t="s">
        <v>8</v>
      </c>
      <c r="F13" s="187"/>
      <c r="G13" s="191" t="s">
        <v>33</v>
      </c>
      <c r="H13" s="278"/>
      <c r="I13" s="192" t="s">
        <v>69</v>
      </c>
      <c r="J13" s="280"/>
      <c r="K13" s="191" t="s">
        <v>15</v>
      </c>
      <c r="L13" s="280"/>
      <c r="M13" s="193" t="s">
        <v>129</v>
      </c>
      <c r="N13" s="187"/>
      <c r="O13" s="191" t="s">
        <v>55</v>
      </c>
    </row>
    <row r="14" spans="1:15" s="268" customFormat="1" ht="5.0999999999999996" customHeight="1" x14ac:dyDescent="0.2">
      <c r="A14" s="279"/>
      <c r="B14" s="282"/>
      <c r="C14" s="282"/>
      <c r="D14" s="285"/>
      <c r="E14" s="190"/>
      <c r="F14" s="278"/>
      <c r="G14" s="187"/>
      <c r="H14" s="278"/>
      <c r="I14" s="187"/>
      <c r="J14" s="280"/>
      <c r="K14" s="187"/>
      <c r="L14" s="280"/>
      <c r="M14" s="187"/>
      <c r="N14" s="187"/>
      <c r="O14" s="190"/>
    </row>
    <row r="15" spans="1:15" s="268" customFormat="1" ht="16.5" customHeight="1" x14ac:dyDescent="0.2">
      <c r="A15" s="165" t="s">
        <v>217</v>
      </c>
      <c r="B15" s="282"/>
      <c r="C15" s="282"/>
      <c r="D15" s="288"/>
      <c r="E15" s="292">
        <v>1369414</v>
      </c>
      <c r="F15" s="278"/>
      <c r="G15" s="292">
        <v>69174</v>
      </c>
      <c r="H15" s="292"/>
      <c r="I15" s="292">
        <v>171176</v>
      </c>
      <c r="J15" s="292"/>
      <c r="K15" s="292">
        <v>973152</v>
      </c>
      <c r="L15" s="280"/>
      <c r="M15" s="292">
        <v>-18567</v>
      </c>
      <c r="N15" s="278"/>
      <c r="O15" s="292">
        <f>SUM(E15:M15)</f>
        <v>2564349</v>
      </c>
    </row>
    <row r="16" spans="1:15" s="268" customFormat="1" ht="16.5" customHeight="1" x14ac:dyDescent="0.2">
      <c r="A16" s="165" t="s">
        <v>90</v>
      </c>
      <c r="B16" s="282"/>
      <c r="C16" s="282"/>
      <c r="D16" s="288"/>
      <c r="E16" s="280"/>
      <c r="F16" s="280"/>
      <c r="G16" s="280"/>
      <c r="H16" s="280"/>
      <c r="I16" s="292"/>
      <c r="J16" s="280"/>
      <c r="K16" s="280"/>
      <c r="L16" s="280"/>
      <c r="M16" s="280"/>
      <c r="N16" s="278"/>
      <c r="O16" s="280"/>
    </row>
    <row r="17" spans="1:15" s="268" customFormat="1" ht="16.5" customHeight="1" x14ac:dyDescent="0.2">
      <c r="A17" s="268" t="s">
        <v>205</v>
      </c>
      <c r="B17" s="282"/>
      <c r="C17" s="282"/>
      <c r="D17" s="288"/>
      <c r="E17" s="379">
        <v>0</v>
      </c>
      <c r="F17" s="280"/>
      <c r="G17" s="380">
        <v>0</v>
      </c>
      <c r="H17" s="280"/>
      <c r="I17" s="379">
        <v>0</v>
      </c>
      <c r="J17" s="280"/>
      <c r="K17" s="380">
        <v>-63522</v>
      </c>
      <c r="L17" s="280"/>
      <c r="M17" s="379">
        <v>0</v>
      </c>
      <c r="N17" s="278"/>
      <c r="O17" s="379">
        <f>SUM(M17,K17)</f>
        <v>-63522</v>
      </c>
    </row>
    <row r="18" spans="1:15" s="268" customFormat="1" ht="5.0999999999999996" customHeight="1" x14ac:dyDescent="0.2">
      <c r="B18" s="282"/>
      <c r="C18" s="282"/>
      <c r="D18" s="288"/>
      <c r="E18" s="280"/>
      <c r="F18" s="280"/>
      <c r="G18" s="280"/>
      <c r="H18" s="280"/>
      <c r="I18" s="280"/>
      <c r="J18" s="280"/>
      <c r="K18" s="280"/>
      <c r="L18" s="280"/>
      <c r="M18" s="280"/>
      <c r="N18" s="278"/>
      <c r="O18" s="280"/>
    </row>
    <row r="19" spans="1:15" s="268" customFormat="1" ht="16.5" customHeight="1" thickBot="1" x14ac:dyDescent="0.25">
      <c r="A19" s="165" t="s">
        <v>218</v>
      </c>
      <c r="B19" s="282"/>
      <c r="C19" s="282"/>
      <c r="D19" s="288"/>
      <c r="E19" s="298">
        <f>SUM(E15:E17)</f>
        <v>1369414</v>
      </c>
      <c r="F19" s="280"/>
      <c r="G19" s="298">
        <f>SUM(G15:G17)</f>
        <v>69174</v>
      </c>
      <c r="H19" s="280"/>
      <c r="I19" s="298">
        <f>SUM(I15:I17)</f>
        <v>171176</v>
      </c>
      <c r="J19" s="280"/>
      <c r="K19" s="298">
        <f>SUM(K15:K17)</f>
        <v>909630</v>
      </c>
      <c r="L19" s="280"/>
      <c r="M19" s="298">
        <f>SUM(M15:M17)</f>
        <v>-18567</v>
      </c>
      <c r="N19" s="280"/>
      <c r="O19" s="298">
        <f>SUM(O15:O17)</f>
        <v>2500827</v>
      </c>
    </row>
    <row r="20" spans="1:15" s="268" customFormat="1" ht="11.25" customHeight="1" thickTop="1" x14ac:dyDescent="0.2">
      <c r="A20" s="165"/>
      <c r="B20" s="282"/>
      <c r="C20" s="282"/>
      <c r="D20" s="288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</row>
    <row r="21" spans="1:15" s="268" customFormat="1" ht="16.5" customHeight="1" x14ac:dyDescent="0.2">
      <c r="A21" s="184"/>
      <c r="B21" s="282"/>
      <c r="C21" s="186"/>
      <c r="D21" s="376"/>
      <c r="E21" s="401" t="s">
        <v>98</v>
      </c>
      <c r="F21" s="401"/>
      <c r="G21" s="401"/>
      <c r="H21" s="401"/>
      <c r="I21" s="401"/>
      <c r="J21" s="401"/>
      <c r="K21" s="401"/>
      <c r="L21" s="401"/>
      <c r="M21" s="401"/>
      <c r="N21" s="401"/>
      <c r="O21" s="401"/>
    </row>
    <row r="22" spans="1:15" s="268" customFormat="1" ht="16.5" customHeight="1" x14ac:dyDescent="0.2">
      <c r="A22" s="184"/>
      <c r="B22" s="282"/>
      <c r="C22" s="186"/>
      <c r="D22" s="376"/>
      <c r="E22" s="187"/>
      <c r="F22" s="188"/>
      <c r="G22" s="187"/>
      <c r="H22" s="188"/>
      <c r="I22" s="187"/>
      <c r="J22" s="188"/>
      <c r="K22" s="187"/>
      <c r="L22" s="188"/>
      <c r="M22" s="190" t="s">
        <v>92</v>
      </c>
      <c r="N22" s="188"/>
      <c r="O22" s="187"/>
    </row>
    <row r="23" spans="1:15" s="268" customFormat="1" ht="16.5" customHeight="1" x14ac:dyDescent="0.2">
      <c r="A23" s="184"/>
      <c r="B23" s="282"/>
      <c r="C23" s="186"/>
      <c r="D23" s="376"/>
      <c r="E23" s="187"/>
      <c r="F23" s="188"/>
      <c r="G23" s="187"/>
      <c r="H23" s="188"/>
      <c r="I23" s="187"/>
      <c r="J23" s="188"/>
      <c r="K23" s="187"/>
      <c r="L23" s="188"/>
      <c r="M23" s="193" t="s">
        <v>101</v>
      </c>
      <c r="N23" s="188"/>
      <c r="O23" s="187"/>
    </row>
    <row r="24" spans="1:15" s="268" customFormat="1" ht="16.5" customHeight="1" x14ac:dyDescent="0.2">
      <c r="A24" s="184"/>
      <c r="B24" s="282"/>
      <c r="C24" s="186"/>
      <c r="D24" s="376"/>
      <c r="E24" s="187"/>
      <c r="F24" s="188"/>
      <c r="G24" s="187"/>
      <c r="H24" s="188"/>
      <c r="I24" s="187"/>
      <c r="J24" s="188"/>
      <c r="K24" s="187"/>
      <c r="L24" s="188"/>
      <c r="M24" s="190" t="s">
        <v>93</v>
      </c>
      <c r="N24" s="188"/>
      <c r="O24" s="187"/>
    </row>
    <row r="25" spans="1:15" s="268" customFormat="1" ht="16.5" customHeight="1" x14ac:dyDescent="0.2">
      <c r="A25" s="279"/>
      <c r="B25" s="282"/>
      <c r="C25" s="282"/>
      <c r="D25" s="377"/>
      <c r="E25" s="187"/>
      <c r="F25" s="188"/>
      <c r="G25" s="292"/>
      <c r="H25" s="187"/>
      <c r="I25" s="280"/>
      <c r="J25" s="280"/>
      <c r="K25" s="292"/>
      <c r="L25" s="280"/>
      <c r="M25" s="193" t="s">
        <v>99</v>
      </c>
      <c r="N25" s="187"/>
      <c r="O25" s="187"/>
    </row>
    <row r="26" spans="1:15" s="268" customFormat="1" ht="16.5" customHeight="1" x14ac:dyDescent="0.2">
      <c r="A26" s="279"/>
      <c r="B26" s="282"/>
      <c r="C26" s="282"/>
      <c r="D26" s="377"/>
      <c r="E26" s="187" t="s">
        <v>190</v>
      </c>
      <c r="F26" s="187"/>
      <c r="G26" s="187"/>
      <c r="H26" s="187"/>
      <c r="I26" s="401" t="s">
        <v>16</v>
      </c>
      <c r="J26" s="401"/>
      <c r="K26" s="401"/>
      <c r="L26" s="188"/>
      <c r="M26" s="190" t="s">
        <v>96</v>
      </c>
      <c r="N26" s="187"/>
      <c r="O26" s="187"/>
    </row>
    <row r="27" spans="1:15" s="268" customFormat="1" ht="16.5" customHeight="1" x14ac:dyDescent="0.2">
      <c r="A27" s="279"/>
      <c r="B27" s="282"/>
      <c r="C27" s="282"/>
      <c r="D27" s="377"/>
      <c r="E27" s="187" t="s">
        <v>46</v>
      </c>
      <c r="F27" s="187"/>
      <c r="G27" s="187" t="s">
        <v>7</v>
      </c>
      <c r="H27" s="187"/>
      <c r="I27" s="187" t="s">
        <v>70</v>
      </c>
      <c r="J27" s="188"/>
      <c r="K27" s="187"/>
      <c r="L27" s="188"/>
      <c r="M27" s="190" t="s">
        <v>95</v>
      </c>
      <c r="N27" s="187"/>
      <c r="O27" s="187" t="s">
        <v>9</v>
      </c>
    </row>
    <row r="28" spans="1:15" s="268" customFormat="1" ht="16.5" customHeight="1" x14ac:dyDescent="0.2">
      <c r="A28" s="279"/>
      <c r="B28" s="282"/>
      <c r="C28" s="378"/>
      <c r="D28" s="285"/>
      <c r="E28" s="191" t="s">
        <v>8</v>
      </c>
      <c r="F28" s="187"/>
      <c r="G28" s="191" t="s">
        <v>33</v>
      </c>
      <c r="H28" s="278"/>
      <c r="I28" s="192" t="s">
        <v>69</v>
      </c>
      <c r="J28" s="280"/>
      <c r="K28" s="191" t="s">
        <v>15</v>
      </c>
      <c r="L28" s="280"/>
      <c r="M28" s="193" t="s">
        <v>129</v>
      </c>
      <c r="N28" s="187"/>
      <c r="O28" s="191" t="s">
        <v>55</v>
      </c>
    </row>
    <row r="29" spans="1:15" s="268" customFormat="1" ht="5.0999999999999996" customHeight="1" x14ac:dyDescent="0.2">
      <c r="A29" s="279"/>
      <c r="B29" s="282"/>
      <c r="C29" s="282"/>
      <c r="D29" s="285"/>
      <c r="E29" s="198"/>
      <c r="F29" s="278"/>
      <c r="G29" s="199"/>
      <c r="H29" s="278"/>
      <c r="I29" s="199"/>
      <c r="J29" s="280"/>
      <c r="K29" s="199"/>
      <c r="L29" s="280"/>
      <c r="M29" s="199"/>
      <c r="N29" s="187"/>
      <c r="O29" s="198"/>
    </row>
    <row r="30" spans="1:15" s="268" customFormat="1" ht="16.5" customHeight="1" x14ac:dyDescent="0.2">
      <c r="A30" s="165" t="s">
        <v>238</v>
      </c>
      <c r="B30" s="282"/>
      <c r="C30" s="282"/>
      <c r="D30" s="288"/>
      <c r="E30" s="300">
        <v>1369414</v>
      </c>
      <c r="F30" s="278"/>
      <c r="G30" s="300">
        <v>69174</v>
      </c>
      <c r="H30" s="292"/>
      <c r="I30" s="300">
        <v>171176</v>
      </c>
      <c r="J30" s="292"/>
      <c r="K30" s="300">
        <v>1473971</v>
      </c>
      <c r="L30" s="292"/>
      <c r="M30" s="301">
        <v>-41659</v>
      </c>
      <c r="N30" s="278"/>
      <c r="O30" s="300">
        <f>SUM(M30,K30,I30,G30,E30)</f>
        <v>3042076</v>
      </c>
    </row>
    <row r="31" spans="1:15" s="268" customFormat="1" ht="16.5" customHeight="1" x14ac:dyDescent="0.2">
      <c r="A31" s="165" t="s">
        <v>90</v>
      </c>
      <c r="B31" s="282"/>
      <c r="C31" s="282"/>
      <c r="D31" s="288"/>
      <c r="E31" s="304"/>
      <c r="F31" s="280"/>
      <c r="G31" s="304"/>
      <c r="H31" s="280"/>
      <c r="I31" s="300"/>
      <c r="J31" s="280"/>
      <c r="K31" s="304"/>
      <c r="L31" s="280"/>
      <c r="M31" s="304"/>
      <c r="N31" s="278"/>
      <c r="O31" s="304"/>
    </row>
    <row r="32" spans="1:15" s="268" customFormat="1" ht="16.5" customHeight="1" x14ac:dyDescent="0.2">
      <c r="A32" s="268" t="s">
        <v>205</v>
      </c>
      <c r="B32" s="282"/>
      <c r="C32" s="282"/>
      <c r="D32" s="288"/>
      <c r="E32" s="381">
        <v>0</v>
      </c>
      <c r="F32" s="382"/>
      <c r="G32" s="357">
        <v>0</v>
      </c>
      <c r="H32" s="382"/>
      <c r="I32" s="381">
        <v>0</v>
      </c>
      <c r="J32" s="292"/>
      <c r="K32" s="357">
        <v>10873</v>
      </c>
      <c r="L32" s="292"/>
      <c r="M32" s="381">
        <v>0</v>
      </c>
      <c r="N32" s="278"/>
      <c r="O32" s="381">
        <f>SUM(M32,K32,I32,G32,E32)</f>
        <v>10873</v>
      </c>
    </row>
    <row r="33" spans="1:15" s="268" customFormat="1" ht="5.0999999999999996" customHeight="1" x14ac:dyDescent="0.2">
      <c r="B33" s="282"/>
      <c r="C33" s="282"/>
      <c r="D33" s="288"/>
      <c r="E33" s="304"/>
      <c r="F33" s="280"/>
      <c r="G33" s="304"/>
      <c r="H33" s="280"/>
      <c r="I33" s="304"/>
      <c r="J33" s="280"/>
      <c r="K33" s="304"/>
      <c r="L33" s="280"/>
      <c r="M33" s="304"/>
      <c r="N33" s="278"/>
      <c r="O33" s="304"/>
    </row>
    <row r="34" spans="1:15" s="268" customFormat="1" ht="16.5" customHeight="1" thickBot="1" x14ac:dyDescent="0.25">
      <c r="A34" s="165" t="s">
        <v>239</v>
      </c>
      <c r="B34" s="282"/>
      <c r="C34" s="282"/>
      <c r="D34" s="288"/>
      <c r="E34" s="313">
        <f>SUM(E30:E32)</f>
        <v>1369414</v>
      </c>
      <c r="F34" s="280"/>
      <c r="G34" s="313">
        <f>SUM(G30:G32)</f>
        <v>69174</v>
      </c>
      <c r="H34" s="280"/>
      <c r="I34" s="313">
        <f>SUM(I30:I32)</f>
        <v>171176</v>
      </c>
      <c r="J34" s="280"/>
      <c r="K34" s="313">
        <f>SUM(K30:K32)</f>
        <v>1484844</v>
      </c>
      <c r="L34" s="280"/>
      <c r="M34" s="313">
        <f>SUM(M30:M32)</f>
        <v>-41659</v>
      </c>
      <c r="N34" s="280"/>
      <c r="O34" s="313">
        <f>SUM(O30:O32)</f>
        <v>3052949</v>
      </c>
    </row>
    <row r="35" spans="1:15" s="268" customFormat="1" ht="7.5" customHeight="1" thickTop="1" x14ac:dyDescent="0.2">
      <c r="B35" s="282"/>
      <c r="C35" s="283"/>
      <c r="D35" s="288"/>
      <c r="E35" s="383"/>
      <c r="F35" s="280"/>
      <c r="G35" s="292"/>
      <c r="H35" s="280"/>
      <c r="I35" s="383"/>
      <c r="J35" s="280"/>
      <c r="K35" s="292"/>
      <c r="L35" s="280"/>
      <c r="M35" s="383"/>
      <c r="N35" s="278"/>
      <c r="O35" s="383"/>
    </row>
    <row r="36" spans="1:15" s="268" customFormat="1" ht="16.5" customHeight="1" x14ac:dyDescent="0.2">
      <c r="A36" s="165"/>
      <c r="B36" s="282"/>
      <c r="C36" s="282"/>
      <c r="D36" s="288"/>
      <c r="E36" s="280"/>
      <c r="F36" s="280"/>
      <c r="G36" s="280"/>
      <c r="H36" s="280"/>
      <c r="I36" s="292"/>
      <c r="J36" s="280"/>
      <c r="K36" s="280"/>
      <c r="L36" s="280"/>
      <c r="M36" s="280"/>
      <c r="N36" s="278"/>
      <c r="O36" s="280"/>
    </row>
    <row r="37" spans="1:15" s="268" customFormat="1" ht="16.5" customHeight="1" x14ac:dyDescent="0.2">
      <c r="A37" s="165"/>
      <c r="B37" s="282"/>
      <c r="C37" s="282"/>
      <c r="D37" s="288"/>
      <c r="E37" s="280"/>
      <c r="F37" s="280"/>
      <c r="G37" s="280"/>
      <c r="H37" s="280"/>
      <c r="I37" s="292"/>
      <c r="J37" s="280"/>
      <c r="K37" s="280"/>
      <c r="L37" s="280"/>
      <c r="M37" s="280"/>
      <c r="N37" s="278"/>
      <c r="O37" s="280"/>
    </row>
    <row r="38" spans="1:15" ht="21.95" customHeight="1" x14ac:dyDescent="0.2">
      <c r="A38" s="403" t="str">
        <f>'7'!A47:X47</f>
        <v>The accompanying notes on pages 12 to 32 are an integral part of the interim financial information.</v>
      </c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</row>
    <row r="39" spans="1:15" ht="16.5" customHeight="1" x14ac:dyDescent="0.2">
      <c r="G39" s="169"/>
      <c r="K39" s="169"/>
      <c r="M39" s="169"/>
    </row>
    <row r="40" spans="1:15" ht="16.5" customHeight="1" x14ac:dyDescent="0.2">
      <c r="G40" s="169"/>
      <c r="K40" s="169"/>
      <c r="M40" s="169"/>
    </row>
    <row r="41" spans="1:15" ht="16.5" customHeight="1" x14ac:dyDescent="0.2">
      <c r="G41" s="169"/>
      <c r="K41" s="169"/>
      <c r="M41" s="169"/>
    </row>
    <row r="42" spans="1:15" ht="16.5" customHeight="1" x14ac:dyDescent="0.2">
      <c r="G42" s="169"/>
      <c r="K42" s="169"/>
      <c r="M42" s="169"/>
    </row>
    <row r="43" spans="1:15" ht="16.5" customHeight="1" x14ac:dyDescent="0.2">
      <c r="G43" s="169"/>
      <c r="K43" s="169"/>
      <c r="M43" s="169"/>
    </row>
  </sheetData>
  <mergeCells count="5">
    <mergeCell ref="E6:O6"/>
    <mergeCell ref="I11:K11"/>
    <mergeCell ref="E21:O21"/>
    <mergeCell ref="I26:K26"/>
    <mergeCell ref="A38:O38"/>
  </mergeCells>
  <pageMargins left="0.7" right="0.7" top="0.5" bottom="0.6" header="0.49" footer="0.4"/>
  <pageSetup paperSize="9" firstPageNumber="8" fitToWidth="0" fitToHeight="0" orientation="landscape" useFirstPageNumber="1" horizontalDpi="1200" verticalDpi="1200" r:id="rId1"/>
  <headerFooter>
    <oddFooter>&amp;R&amp;9&amp;P</oddFooter>
  </headerFooter>
  <ignoredErrors>
    <ignoredError sqref="E19:O19 E34:O34 O17 O3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96"/>
  <sheetViews>
    <sheetView tabSelected="1" topLeftCell="A49" zoomScaleNormal="100" zoomScaleSheetLayoutView="100" workbookViewId="0">
      <selection activeCell="D61" sqref="D61"/>
    </sheetView>
  </sheetViews>
  <sheetFormatPr defaultColWidth="9.33203125" defaultRowHeight="16.5" customHeight="1" x14ac:dyDescent="0.2"/>
  <cols>
    <col min="1" max="3" width="1.33203125" style="225" customWidth="1"/>
    <col min="4" max="4" width="62.83203125" style="225" customWidth="1"/>
    <col min="5" max="5" width="10.1640625" style="224" bestFit="1" customWidth="1"/>
    <col min="6" max="6" width="0.6640625" style="225" customWidth="1"/>
    <col min="7" max="7" width="13.1640625" style="26" customWidth="1"/>
    <col min="8" max="8" width="0.6640625" style="26" customWidth="1"/>
    <col min="9" max="9" width="13.1640625" style="26" customWidth="1"/>
    <col min="10" max="10" width="0.6640625" style="26" customWidth="1"/>
    <col min="11" max="11" width="13.1640625" style="26" customWidth="1"/>
    <col min="12" max="12" width="0.6640625" style="26" customWidth="1"/>
    <col min="13" max="13" width="13.1640625" style="26" customWidth="1"/>
    <col min="14" max="16384" width="9.33203125" style="225"/>
  </cols>
  <sheetData>
    <row r="1" spans="1:13" ht="16.5" customHeight="1" x14ac:dyDescent="0.2">
      <c r="A1" s="13" t="s">
        <v>0</v>
      </c>
    </row>
    <row r="2" spans="1:13" ht="16.5" customHeight="1" x14ac:dyDescent="0.2">
      <c r="A2" s="13" t="s">
        <v>121</v>
      </c>
    </row>
    <row r="3" spans="1:13" ht="16.5" customHeight="1" x14ac:dyDescent="0.2">
      <c r="A3" s="14" t="str">
        <f>'7'!A3</f>
        <v>For the three-month period ended 31 March 2023</v>
      </c>
      <c r="B3" s="15"/>
      <c r="C3" s="15"/>
      <c r="D3" s="15"/>
      <c r="E3" s="16"/>
      <c r="F3" s="15"/>
      <c r="G3" s="27"/>
      <c r="H3" s="27"/>
      <c r="I3" s="27"/>
      <c r="J3" s="27"/>
      <c r="K3" s="27"/>
      <c r="L3" s="27"/>
      <c r="M3" s="27"/>
    </row>
    <row r="6" spans="1:13" ht="15" customHeight="1" x14ac:dyDescent="0.2">
      <c r="G6" s="407" t="s">
        <v>1</v>
      </c>
      <c r="H6" s="407"/>
      <c r="I6" s="407"/>
      <c r="J6" s="23"/>
      <c r="K6" s="407" t="s">
        <v>97</v>
      </c>
      <c r="L6" s="407"/>
      <c r="M6" s="407"/>
    </row>
    <row r="7" spans="1:13" s="7" customFormat="1" ht="15" customHeight="1" x14ac:dyDescent="0.2">
      <c r="E7" s="224"/>
      <c r="G7" s="406" t="s">
        <v>58</v>
      </c>
      <c r="H7" s="406"/>
      <c r="I7" s="406"/>
      <c r="J7" s="272"/>
      <c r="K7" s="406" t="s">
        <v>58</v>
      </c>
      <c r="L7" s="406"/>
      <c r="M7" s="406"/>
    </row>
    <row r="8" spans="1:13" s="7" customFormat="1" ht="15" customHeight="1" x14ac:dyDescent="0.2">
      <c r="G8" s="31" t="s">
        <v>56</v>
      </c>
      <c r="H8" s="26"/>
      <c r="I8" s="31" t="s">
        <v>56</v>
      </c>
      <c r="J8" s="32"/>
      <c r="K8" s="31" t="s">
        <v>56</v>
      </c>
      <c r="L8" s="32"/>
      <c r="M8" s="31" t="s">
        <v>56</v>
      </c>
    </row>
    <row r="9" spans="1:13" s="7" customFormat="1" ht="15" customHeight="1" x14ac:dyDescent="0.2">
      <c r="E9" s="224"/>
      <c r="G9" s="270" t="s">
        <v>215</v>
      </c>
      <c r="H9" s="271"/>
      <c r="I9" s="270" t="s">
        <v>215</v>
      </c>
      <c r="J9" s="271"/>
      <c r="K9" s="270" t="s">
        <v>215</v>
      </c>
      <c r="L9" s="271"/>
      <c r="M9" s="270" t="s">
        <v>215</v>
      </c>
    </row>
    <row r="10" spans="1:13" s="7" customFormat="1" ht="15" customHeight="1" x14ac:dyDescent="0.2">
      <c r="E10" s="224"/>
      <c r="G10" s="270" t="s">
        <v>233</v>
      </c>
      <c r="H10" s="23"/>
      <c r="I10" s="270" t="s">
        <v>216</v>
      </c>
      <c r="J10" s="23"/>
      <c r="K10" s="270" t="s">
        <v>233</v>
      </c>
      <c r="L10" s="23"/>
      <c r="M10" s="270" t="s">
        <v>216</v>
      </c>
    </row>
    <row r="11" spans="1:13" s="7" customFormat="1" ht="15" customHeight="1" x14ac:dyDescent="0.2">
      <c r="E11" s="9" t="s">
        <v>2</v>
      </c>
      <c r="F11" s="10"/>
      <c r="G11" s="25" t="s">
        <v>5</v>
      </c>
      <c r="H11" s="31"/>
      <c r="I11" s="25" t="s">
        <v>5</v>
      </c>
      <c r="J11" s="31"/>
      <c r="K11" s="25" t="s">
        <v>5</v>
      </c>
      <c r="L11" s="31"/>
      <c r="M11" s="25" t="s">
        <v>5</v>
      </c>
    </row>
    <row r="12" spans="1:13" s="7" customFormat="1" ht="15.6" customHeight="1" x14ac:dyDescent="0.2">
      <c r="A12" s="13" t="s">
        <v>20</v>
      </c>
      <c r="E12" s="11"/>
      <c r="F12" s="10"/>
      <c r="G12" s="116"/>
      <c r="H12" s="31"/>
      <c r="I12" s="24"/>
      <c r="J12" s="31"/>
      <c r="K12" s="116"/>
      <c r="L12" s="31"/>
      <c r="M12" s="24"/>
    </row>
    <row r="13" spans="1:13" s="7" customFormat="1" ht="15.6" customHeight="1" x14ac:dyDescent="0.2">
      <c r="A13" s="219" t="s">
        <v>203</v>
      </c>
      <c r="E13" s="11"/>
      <c r="F13" s="10"/>
      <c r="G13" s="117">
        <v>105061</v>
      </c>
      <c r="H13" s="26"/>
      <c r="I13" s="26">
        <v>-1460</v>
      </c>
      <c r="J13" s="170"/>
      <c r="K13" s="117">
        <v>12580</v>
      </c>
      <c r="L13" s="170"/>
      <c r="M13" s="26">
        <v>-79941</v>
      </c>
    </row>
    <row r="14" spans="1:13" s="7" customFormat="1" ht="15.6" customHeight="1" x14ac:dyDescent="0.2">
      <c r="A14" s="225" t="s">
        <v>19</v>
      </c>
      <c r="E14" s="11"/>
      <c r="F14" s="10"/>
      <c r="G14" s="359"/>
      <c r="H14" s="26"/>
      <c r="I14" s="367"/>
      <c r="J14" s="26"/>
      <c r="K14" s="119"/>
      <c r="L14" s="26"/>
      <c r="M14" s="28"/>
    </row>
    <row r="15" spans="1:13" s="7" customFormat="1" ht="15.6" customHeight="1" x14ac:dyDescent="0.2">
      <c r="A15" s="219" t="s">
        <v>74</v>
      </c>
      <c r="E15" s="224"/>
      <c r="F15" s="225"/>
      <c r="G15" s="117">
        <v>42529</v>
      </c>
      <c r="H15" s="26"/>
      <c r="I15" s="26">
        <v>48668</v>
      </c>
      <c r="J15" s="26"/>
      <c r="K15" s="117">
        <v>32015</v>
      </c>
      <c r="L15" s="26"/>
      <c r="M15" s="26">
        <v>32048</v>
      </c>
    </row>
    <row r="16" spans="1:13" s="7" customFormat="1" ht="15.6" customHeight="1" x14ac:dyDescent="0.2">
      <c r="A16" s="219" t="s">
        <v>75</v>
      </c>
      <c r="E16" s="224"/>
      <c r="F16" s="225"/>
      <c r="G16" s="117">
        <v>1046</v>
      </c>
      <c r="H16" s="26"/>
      <c r="I16" s="26">
        <v>758</v>
      </c>
      <c r="J16" s="26"/>
      <c r="K16" s="117">
        <v>1040</v>
      </c>
      <c r="L16" s="26"/>
      <c r="M16" s="26">
        <v>751</v>
      </c>
    </row>
    <row r="17" spans="1:13" s="7" customFormat="1" ht="15.6" customHeight="1" x14ac:dyDescent="0.2">
      <c r="A17" s="222" t="s">
        <v>68</v>
      </c>
      <c r="B17" s="219"/>
      <c r="D17" s="219"/>
      <c r="E17" s="224">
        <v>15</v>
      </c>
      <c r="F17" s="10"/>
      <c r="G17" s="117">
        <v>2486</v>
      </c>
      <c r="H17" s="26"/>
      <c r="I17" s="26">
        <v>1259</v>
      </c>
      <c r="J17" s="26"/>
      <c r="K17" s="117">
        <v>2340</v>
      </c>
      <c r="L17" s="26"/>
      <c r="M17" s="26">
        <v>1138</v>
      </c>
    </row>
    <row r="18" spans="1:13" s="7" customFormat="1" ht="15.6" customHeight="1" x14ac:dyDescent="0.2">
      <c r="A18" s="222" t="s">
        <v>156</v>
      </c>
      <c r="B18" s="222"/>
      <c r="C18" s="218"/>
      <c r="E18" s="224"/>
      <c r="F18" s="10"/>
      <c r="G18" s="117">
        <v>17660</v>
      </c>
      <c r="H18" s="26"/>
      <c r="I18" s="26">
        <v>20539</v>
      </c>
      <c r="J18" s="26"/>
      <c r="K18" s="117">
        <v>7555</v>
      </c>
      <c r="L18" s="26"/>
      <c r="M18" s="26">
        <v>3344</v>
      </c>
    </row>
    <row r="19" spans="1:13" s="7" customFormat="1" ht="15.6" customHeight="1" x14ac:dyDescent="0.2">
      <c r="A19" s="222" t="s">
        <v>175</v>
      </c>
      <c r="B19" s="171"/>
      <c r="C19" s="218"/>
      <c r="E19" s="224"/>
      <c r="F19" s="10"/>
      <c r="G19" s="117">
        <v>13826</v>
      </c>
      <c r="H19" s="26"/>
      <c r="I19" s="26">
        <v>840</v>
      </c>
      <c r="J19" s="26"/>
      <c r="K19" s="117">
        <v>98</v>
      </c>
      <c r="L19" s="26"/>
      <c r="M19" s="26">
        <v>0</v>
      </c>
    </row>
    <row r="20" spans="1:13" s="7" customFormat="1" ht="15.6" customHeight="1" x14ac:dyDescent="0.2">
      <c r="A20" s="222" t="s">
        <v>191</v>
      </c>
      <c r="B20" s="171"/>
      <c r="C20" s="218"/>
      <c r="E20" s="224">
        <v>10</v>
      </c>
      <c r="F20" s="10"/>
      <c r="G20" s="117">
        <v>-1118</v>
      </c>
      <c r="H20" s="26"/>
      <c r="I20" s="26">
        <v>-5877</v>
      </c>
      <c r="J20" s="26"/>
      <c r="K20" s="117">
        <v>0</v>
      </c>
      <c r="L20" s="26"/>
      <c r="M20" s="26">
        <v>0</v>
      </c>
    </row>
    <row r="21" spans="1:13" s="7" customFormat="1" ht="15.6" customHeight="1" x14ac:dyDescent="0.2">
      <c r="A21" s="222" t="s">
        <v>124</v>
      </c>
      <c r="B21" s="219"/>
      <c r="C21" s="218"/>
      <c r="E21" s="224">
        <v>11</v>
      </c>
      <c r="F21" s="10"/>
      <c r="G21" s="117">
        <v>41346</v>
      </c>
      <c r="H21" s="26"/>
      <c r="I21" s="26">
        <v>12612</v>
      </c>
      <c r="J21" s="26"/>
      <c r="K21" s="117">
        <v>0</v>
      </c>
      <c r="L21" s="26"/>
      <c r="M21" s="26">
        <v>0</v>
      </c>
    </row>
    <row r="22" spans="1:13" s="7" customFormat="1" ht="15.6" customHeight="1" x14ac:dyDescent="0.2">
      <c r="A22" s="222" t="s">
        <v>200</v>
      </c>
      <c r="B22" s="219"/>
      <c r="C22" s="218"/>
      <c r="E22" s="224">
        <v>11</v>
      </c>
      <c r="F22" s="10"/>
      <c r="G22" s="117">
        <v>20454</v>
      </c>
      <c r="H22" s="26"/>
      <c r="I22" s="26">
        <v>3111</v>
      </c>
      <c r="J22" s="26"/>
      <c r="K22" s="117">
        <v>0</v>
      </c>
      <c r="L22" s="26"/>
      <c r="M22" s="26">
        <v>0</v>
      </c>
    </row>
    <row r="23" spans="1:13" s="7" customFormat="1" ht="15.6" customHeight="1" x14ac:dyDescent="0.2">
      <c r="A23" s="222" t="s">
        <v>231</v>
      </c>
      <c r="B23" s="219"/>
      <c r="C23" s="218"/>
      <c r="E23" s="224"/>
      <c r="F23" s="10"/>
      <c r="G23" s="117">
        <v>0</v>
      </c>
      <c r="H23" s="26"/>
      <c r="I23" s="26">
        <v>2761</v>
      </c>
      <c r="J23" s="26"/>
      <c r="K23" s="117">
        <v>0</v>
      </c>
      <c r="L23" s="26"/>
      <c r="M23" s="26">
        <v>-15000</v>
      </c>
    </row>
    <row r="24" spans="1:13" s="7" customFormat="1" ht="15.6" customHeight="1" x14ac:dyDescent="0.2">
      <c r="A24" s="219" t="s">
        <v>152</v>
      </c>
      <c r="B24" s="219"/>
      <c r="C24" s="218"/>
      <c r="E24" s="224"/>
      <c r="F24" s="10"/>
      <c r="G24" s="117">
        <v>0</v>
      </c>
      <c r="H24" s="26"/>
      <c r="I24" s="26">
        <v>1526</v>
      </c>
      <c r="J24" s="26"/>
      <c r="K24" s="117">
        <v>0</v>
      </c>
      <c r="L24" s="26"/>
      <c r="M24" s="26">
        <v>0</v>
      </c>
    </row>
    <row r="25" spans="1:13" s="7" customFormat="1" ht="15.6" customHeight="1" x14ac:dyDescent="0.2">
      <c r="A25" s="219"/>
      <c r="B25" s="219" t="s">
        <v>251</v>
      </c>
      <c r="C25" s="218"/>
      <c r="E25" s="224"/>
      <c r="F25" s="10"/>
      <c r="G25" s="117"/>
      <c r="H25" s="26"/>
      <c r="I25" s="26"/>
      <c r="J25" s="26"/>
      <c r="K25" s="117"/>
      <c r="L25" s="26"/>
      <c r="M25" s="26"/>
    </row>
    <row r="26" spans="1:13" s="7" customFormat="1" ht="15.6" customHeight="1" x14ac:dyDescent="0.2">
      <c r="A26" s="219"/>
      <c r="B26" s="219"/>
      <c r="C26" s="218" t="s">
        <v>158</v>
      </c>
      <c r="E26" s="224"/>
      <c r="F26" s="10"/>
      <c r="G26" s="117">
        <v>0</v>
      </c>
      <c r="H26" s="26"/>
      <c r="I26" s="26">
        <v>-101</v>
      </c>
      <c r="J26" s="26"/>
      <c r="K26" s="117">
        <v>0</v>
      </c>
      <c r="L26" s="26"/>
      <c r="M26" s="26">
        <v>-101</v>
      </c>
    </row>
    <row r="27" spans="1:13" s="7" customFormat="1" ht="15.6" customHeight="1" x14ac:dyDescent="0.2">
      <c r="A27" s="219" t="s">
        <v>87</v>
      </c>
      <c r="B27" s="219"/>
      <c r="E27" s="224"/>
      <c r="F27" s="10"/>
      <c r="G27" s="117">
        <v>-42624</v>
      </c>
      <c r="H27" s="26"/>
      <c r="I27" s="26">
        <v>-3414</v>
      </c>
      <c r="J27" s="26"/>
      <c r="K27" s="117">
        <v>-20</v>
      </c>
      <c r="L27" s="26"/>
      <c r="M27" s="26">
        <v>-190</v>
      </c>
    </row>
    <row r="28" spans="1:13" s="7" customFormat="1" ht="15.6" customHeight="1" x14ac:dyDescent="0.2">
      <c r="A28" s="225" t="s">
        <v>37</v>
      </c>
      <c r="B28" s="225"/>
      <c r="E28" s="224"/>
      <c r="G28" s="117">
        <v>-24157</v>
      </c>
      <c r="H28" s="26"/>
      <c r="I28" s="26">
        <v>-12676</v>
      </c>
      <c r="J28" s="26"/>
      <c r="K28" s="117">
        <v>-24113</v>
      </c>
      <c r="L28" s="26"/>
      <c r="M28" s="26">
        <v>-12642</v>
      </c>
    </row>
    <row r="29" spans="1:13" s="7" customFormat="1" ht="15.6" customHeight="1" x14ac:dyDescent="0.2">
      <c r="A29" s="171" t="s">
        <v>176</v>
      </c>
      <c r="B29" s="273"/>
      <c r="E29" s="224" t="s">
        <v>244</v>
      </c>
      <c r="G29" s="117">
        <v>-1527</v>
      </c>
      <c r="H29" s="26"/>
      <c r="I29" s="26">
        <v>0</v>
      </c>
      <c r="J29" s="26"/>
      <c r="K29" s="117">
        <v>-1527</v>
      </c>
      <c r="L29" s="26"/>
      <c r="M29" s="26">
        <v>0</v>
      </c>
    </row>
    <row r="30" spans="1:13" s="7" customFormat="1" ht="15.6" customHeight="1" x14ac:dyDescent="0.2">
      <c r="A30" s="171" t="s">
        <v>259</v>
      </c>
      <c r="B30" s="273"/>
      <c r="E30" s="224"/>
      <c r="G30" s="117">
        <v>-1464</v>
      </c>
      <c r="H30" s="26"/>
      <c r="I30" s="26">
        <v>-5842</v>
      </c>
      <c r="J30" s="26"/>
      <c r="K30" s="117">
        <v>-1464</v>
      </c>
      <c r="L30" s="26"/>
      <c r="M30" s="26">
        <v>-5842</v>
      </c>
    </row>
    <row r="31" spans="1:13" s="7" customFormat="1" ht="15.6" customHeight="1" x14ac:dyDescent="0.2">
      <c r="A31" s="225" t="s">
        <v>76</v>
      </c>
      <c r="B31" s="225"/>
      <c r="E31" s="224"/>
      <c r="G31" s="117"/>
      <c r="H31" s="26"/>
      <c r="I31" s="26"/>
      <c r="J31" s="26"/>
      <c r="K31" s="117"/>
      <c r="L31" s="26"/>
      <c r="M31" s="26"/>
    </row>
    <row r="32" spans="1:13" s="7" customFormat="1" ht="15.6" customHeight="1" x14ac:dyDescent="0.2">
      <c r="A32" s="219"/>
      <c r="B32" s="225"/>
      <c r="C32" s="223" t="s">
        <v>77</v>
      </c>
      <c r="E32" s="12"/>
      <c r="G32" s="117">
        <v>95348</v>
      </c>
      <c r="H32" s="26"/>
      <c r="I32" s="26">
        <v>60478</v>
      </c>
      <c r="J32" s="26"/>
      <c r="K32" s="117">
        <v>106023</v>
      </c>
      <c r="L32" s="26"/>
      <c r="M32" s="26">
        <v>70176</v>
      </c>
    </row>
    <row r="33" spans="1:13" s="7" customFormat="1" ht="15.6" customHeight="1" x14ac:dyDescent="0.2">
      <c r="A33" s="219"/>
      <c r="B33" s="225"/>
      <c r="C33" s="223" t="s">
        <v>177</v>
      </c>
      <c r="E33" s="12"/>
      <c r="G33" s="117">
        <v>18269</v>
      </c>
      <c r="H33" s="26"/>
      <c r="I33" s="26">
        <v>19272</v>
      </c>
      <c r="J33" s="26"/>
      <c r="K33" s="117">
        <v>18247</v>
      </c>
      <c r="L33" s="26"/>
      <c r="M33" s="26">
        <v>19150</v>
      </c>
    </row>
    <row r="34" spans="1:13" s="7" customFormat="1" ht="15.6" customHeight="1" x14ac:dyDescent="0.2">
      <c r="C34" s="17" t="s">
        <v>157</v>
      </c>
      <c r="E34" s="7" t="s">
        <v>245</v>
      </c>
      <c r="G34" s="118">
        <v>5929</v>
      </c>
      <c r="H34" s="26"/>
      <c r="I34" s="27">
        <v>4199</v>
      </c>
      <c r="J34" s="26"/>
      <c r="K34" s="118">
        <v>5929</v>
      </c>
      <c r="L34" s="26"/>
      <c r="M34" s="27">
        <v>4199</v>
      </c>
    </row>
    <row r="35" spans="1:13" s="7" customFormat="1" ht="6" customHeight="1" x14ac:dyDescent="0.2">
      <c r="A35" s="219"/>
      <c r="B35" s="225"/>
      <c r="E35" s="12"/>
      <c r="G35" s="119"/>
      <c r="H35" s="26"/>
      <c r="I35" s="28"/>
      <c r="J35" s="26"/>
      <c r="K35" s="119"/>
      <c r="L35" s="28"/>
      <c r="M35" s="28"/>
    </row>
    <row r="36" spans="1:13" s="7" customFormat="1" ht="15.6" customHeight="1" x14ac:dyDescent="0.2">
      <c r="B36" s="218"/>
      <c r="C36" s="218"/>
      <c r="D36" s="218"/>
      <c r="E36" s="12"/>
      <c r="G36" s="119">
        <f>SUM(G13:G35)</f>
        <v>293064</v>
      </c>
      <c r="H36" s="26"/>
      <c r="I36" s="28">
        <f>SUM(I13:I35)</f>
        <v>146653</v>
      </c>
      <c r="J36" s="26"/>
      <c r="K36" s="119">
        <f>SUM(K13:K35)</f>
        <v>158703</v>
      </c>
      <c r="L36" s="28"/>
      <c r="M36" s="28">
        <f>SUM(M13:M35)</f>
        <v>17090</v>
      </c>
    </row>
    <row r="37" spans="1:13" s="7" customFormat="1" ht="15.6" customHeight="1" x14ac:dyDescent="0.2">
      <c r="A37" s="219" t="s">
        <v>72</v>
      </c>
      <c r="B37" s="218"/>
      <c r="C37" s="218"/>
      <c r="D37" s="218"/>
      <c r="E37" s="12"/>
      <c r="G37" s="119"/>
      <c r="H37" s="26"/>
      <c r="I37" s="28"/>
      <c r="J37" s="26"/>
      <c r="K37" s="119"/>
      <c r="L37" s="28"/>
      <c r="M37" s="28"/>
    </row>
    <row r="38" spans="1:13" s="7" customFormat="1" ht="15.6" customHeight="1" x14ac:dyDescent="0.2">
      <c r="A38" s="219" t="s">
        <v>154</v>
      </c>
      <c r="B38" s="17"/>
      <c r="C38" s="225"/>
      <c r="E38" s="12"/>
      <c r="F38" s="10"/>
      <c r="G38" s="117">
        <v>-682453</v>
      </c>
      <c r="H38" s="26"/>
      <c r="I38" s="26">
        <v>-438914</v>
      </c>
      <c r="J38" s="26"/>
      <c r="K38" s="117">
        <v>-569043</v>
      </c>
      <c r="L38" s="26"/>
      <c r="M38" s="26">
        <v>-479260</v>
      </c>
    </row>
    <row r="39" spans="1:13" s="7" customFormat="1" ht="15.6" customHeight="1" x14ac:dyDescent="0.2">
      <c r="A39" s="219" t="s">
        <v>38</v>
      </c>
      <c r="B39" s="17"/>
      <c r="C39" s="225"/>
      <c r="E39" s="12"/>
      <c r="F39" s="10"/>
      <c r="G39" s="117">
        <v>270859</v>
      </c>
      <c r="H39" s="26"/>
      <c r="I39" s="26">
        <v>415449</v>
      </c>
      <c r="J39" s="26"/>
      <c r="K39" s="117">
        <v>224374</v>
      </c>
      <c r="L39" s="26"/>
      <c r="M39" s="26">
        <v>9582</v>
      </c>
    </row>
    <row r="40" spans="1:13" s="7" customFormat="1" ht="15.6" customHeight="1" x14ac:dyDescent="0.2">
      <c r="A40" s="222" t="s">
        <v>178</v>
      </c>
      <c r="B40" s="17"/>
      <c r="C40" s="225"/>
      <c r="E40" s="12"/>
      <c r="F40" s="10"/>
      <c r="G40" s="117">
        <v>-20549</v>
      </c>
      <c r="H40" s="26"/>
      <c r="I40" s="26">
        <v>-5084</v>
      </c>
      <c r="J40" s="26"/>
      <c r="K40" s="117">
        <v>-20549</v>
      </c>
      <c r="L40" s="26"/>
      <c r="M40" s="26">
        <v>-5084</v>
      </c>
    </row>
    <row r="41" spans="1:13" s="7" customFormat="1" ht="15.6" customHeight="1" x14ac:dyDescent="0.2">
      <c r="A41" s="219" t="s">
        <v>153</v>
      </c>
      <c r="B41" s="17"/>
      <c r="C41" s="225"/>
      <c r="E41" s="12"/>
      <c r="F41" s="10"/>
      <c r="G41" s="117">
        <v>-39423</v>
      </c>
      <c r="H41" s="26"/>
      <c r="I41" s="26">
        <v>-12047</v>
      </c>
      <c r="J41" s="26"/>
      <c r="K41" s="117">
        <v>-36658</v>
      </c>
      <c r="L41" s="26"/>
      <c r="M41" s="26">
        <v>-3344</v>
      </c>
    </row>
    <row r="42" spans="1:13" s="7" customFormat="1" ht="15.6" customHeight="1" x14ac:dyDescent="0.2">
      <c r="A42" s="219" t="s">
        <v>39</v>
      </c>
      <c r="B42" s="17"/>
      <c r="C42" s="225"/>
      <c r="E42" s="12"/>
      <c r="F42" s="10"/>
      <c r="G42" s="117">
        <v>-141428</v>
      </c>
      <c r="H42" s="26"/>
      <c r="I42" s="26">
        <v>-657700</v>
      </c>
      <c r="J42" s="26"/>
      <c r="K42" s="117">
        <v>-248147</v>
      </c>
      <c r="L42" s="26"/>
      <c r="M42" s="26">
        <v>-117600</v>
      </c>
    </row>
    <row r="43" spans="1:13" s="7" customFormat="1" ht="15.6" customHeight="1" x14ac:dyDescent="0.2">
      <c r="A43" s="219" t="s">
        <v>40</v>
      </c>
      <c r="B43" s="17"/>
      <c r="C43" s="225"/>
      <c r="E43" s="12"/>
      <c r="F43" s="10"/>
      <c r="G43" s="117">
        <v>-94502</v>
      </c>
      <c r="H43" s="26"/>
      <c r="I43" s="26">
        <v>-13671</v>
      </c>
      <c r="J43" s="26"/>
      <c r="K43" s="117">
        <v>-13413</v>
      </c>
      <c r="L43" s="26"/>
      <c r="M43" s="26">
        <v>-13018</v>
      </c>
    </row>
    <row r="44" spans="1:13" s="7" customFormat="1" ht="15.6" customHeight="1" x14ac:dyDescent="0.2">
      <c r="A44" s="219" t="s">
        <v>41</v>
      </c>
      <c r="B44" s="17"/>
      <c r="C44" s="225"/>
      <c r="E44" s="12"/>
      <c r="F44" s="10"/>
      <c r="G44" s="117">
        <v>-6183</v>
      </c>
      <c r="H44" s="26"/>
      <c r="I44" s="26">
        <v>-1664</v>
      </c>
      <c r="J44" s="26"/>
      <c r="K44" s="117">
        <v>-3156</v>
      </c>
      <c r="L44" s="26"/>
      <c r="M44" s="26">
        <v>-1849</v>
      </c>
    </row>
    <row r="45" spans="1:13" s="7" customFormat="1" ht="15.6" customHeight="1" x14ac:dyDescent="0.2">
      <c r="A45" s="219" t="s">
        <v>63</v>
      </c>
      <c r="B45" s="17"/>
      <c r="C45" s="225"/>
      <c r="E45" s="12"/>
      <c r="F45" s="10"/>
      <c r="G45" s="117">
        <v>-100968</v>
      </c>
      <c r="H45" s="26"/>
      <c r="I45" s="26">
        <v>141318</v>
      </c>
      <c r="J45" s="26"/>
      <c r="K45" s="117">
        <v>51408</v>
      </c>
      <c r="L45" s="26"/>
      <c r="M45" s="26">
        <v>25629</v>
      </c>
    </row>
    <row r="46" spans="1:13" s="7" customFormat="1" ht="15.6" customHeight="1" x14ac:dyDescent="0.2">
      <c r="A46" s="219" t="s">
        <v>86</v>
      </c>
      <c r="B46" s="225"/>
      <c r="E46" s="12"/>
      <c r="F46" s="10"/>
      <c r="G46" s="117">
        <v>34</v>
      </c>
      <c r="H46" s="28"/>
      <c r="I46" s="26">
        <v>597</v>
      </c>
      <c r="J46" s="28"/>
      <c r="K46" s="117">
        <v>34</v>
      </c>
      <c r="L46" s="28"/>
      <c r="M46" s="26">
        <v>597</v>
      </c>
    </row>
    <row r="47" spans="1:13" s="7" customFormat="1" ht="15.6" customHeight="1" x14ac:dyDescent="0.2">
      <c r="A47" s="219" t="s">
        <v>47</v>
      </c>
      <c r="B47" s="17"/>
      <c r="C47" s="218"/>
      <c r="E47" s="11"/>
      <c r="F47" s="10"/>
      <c r="G47" s="117">
        <v>101583</v>
      </c>
      <c r="H47" s="26"/>
      <c r="I47" s="26">
        <v>131487</v>
      </c>
      <c r="J47" s="26"/>
      <c r="K47" s="117">
        <v>145991</v>
      </c>
      <c r="L47" s="26"/>
      <c r="M47" s="26">
        <v>73939</v>
      </c>
    </row>
    <row r="48" spans="1:13" s="7" customFormat="1" ht="15.6" customHeight="1" x14ac:dyDescent="0.2">
      <c r="A48" s="219" t="s">
        <v>117</v>
      </c>
      <c r="B48" s="17"/>
      <c r="C48" s="218"/>
      <c r="E48" s="11"/>
      <c r="F48" s="10"/>
      <c r="G48" s="117">
        <v>0</v>
      </c>
      <c r="H48" s="26"/>
      <c r="I48" s="26">
        <v>-30192</v>
      </c>
      <c r="J48" s="26"/>
      <c r="K48" s="117">
        <v>0</v>
      </c>
      <c r="L48" s="26"/>
      <c r="M48" s="26">
        <v>-30520</v>
      </c>
    </row>
    <row r="49" spans="1:13" s="7" customFormat="1" ht="15.6" customHeight="1" x14ac:dyDescent="0.2">
      <c r="A49" s="219" t="s">
        <v>42</v>
      </c>
      <c r="B49" s="17"/>
      <c r="C49" s="225"/>
      <c r="D49" s="218"/>
      <c r="E49" s="11"/>
      <c r="F49" s="10"/>
      <c r="G49" s="118">
        <v>34031</v>
      </c>
      <c r="H49" s="28"/>
      <c r="I49" s="27">
        <v>27459</v>
      </c>
      <c r="J49" s="28"/>
      <c r="K49" s="118">
        <v>35365</v>
      </c>
      <c r="L49" s="28"/>
      <c r="M49" s="27">
        <v>25641</v>
      </c>
    </row>
    <row r="50" spans="1:13" s="7" customFormat="1" ht="6" customHeight="1" x14ac:dyDescent="0.2">
      <c r="B50" s="17"/>
      <c r="C50" s="225"/>
      <c r="E50" s="11"/>
      <c r="F50" s="10"/>
      <c r="G50" s="119"/>
      <c r="H50" s="28"/>
      <c r="I50" s="28"/>
      <c r="J50" s="28"/>
      <c r="K50" s="119"/>
      <c r="L50" s="28"/>
      <c r="M50" s="28"/>
    </row>
    <row r="51" spans="1:13" s="7" customFormat="1" ht="15.6" customHeight="1" x14ac:dyDescent="0.2">
      <c r="A51" s="225" t="s">
        <v>252</v>
      </c>
      <c r="E51" s="11"/>
      <c r="F51" s="10"/>
      <c r="G51" s="119">
        <f>SUM(G36:G49)</f>
        <v>-385935</v>
      </c>
      <c r="H51" s="28"/>
      <c r="I51" s="28">
        <f>SUM(I36:I49)</f>
        <v>-296309</v>
      </c>
      <c r="J51" s="28"/>
      <c r="K51" s="119">
        <f>SUM(K36:K49)</f>
        <v>-275091</v>
      </c>
      <c r="L51" s="28"/>
      <c r="M51" s="28">
        <f>SUM(M36:M49)</f>
        <v>-498197</v>
      </c>
    </row>
    <row r="52" spans="1:13" s="7" customFormat="1" ht="15.6" customHeight="1" x14ac:dyDescent="0.2">
      <c r="A52" s="225"/>
      <c r="E52" s="11"/>
      <c r="F52" s="10"/>
      <c r="G52" s="119"/>
      <c r="H52" s="28"/>
      <c r="I52" s="28"/>
      <c r="J52" s="28"/>
      <c r="K52" s="119"/>
      <c r="L52" s="28"/>
      <c r="M52" s="28"/>
    </row>
    <row r="53" spans="1:13" s="7" customFormat="1" ht="14.45" customHeight="1" x14ac:dyDescent="0.2">
      <c r="A53" s="225" t="s">
        <v>43</v>
      </c>
      <c r="B53" s="218"/>
      <c r="C53" s="218"/>
      <c r="D53" s="218"/>
      <c r="E53" s="11"/>
      <c r="F53" s="10"/>
      <c r="G53" s="119">
        <v>2706</v>
      </c>
      <c r="H53" s="26"/>
      <c r="I53" s="28">
        <v>335</v>
      </c>
      <c r="J53" s="26"/>
      <c r="K53" s="119">
        <v>2662</v>
      </c>
      <c r="L53" s="26"/>
      <c r="M53" s="28">
        <v>301</v>
      </c>
    </row>
    <row r="54" spans="1:13" s="7" customFormat="1" ht="14.45" customHeight="1" x14ac:dyDescent="0.2">
      <c r="A54" s="225" t="s">
        <v>83</v>
      </c>
      <c r="B54" s="218"/>
      <c r="C54" s="218"/>
      <c r="D54" s="218"/>
      <c r="E54" s="11"/>
      <c r="F54" s="10"/>
      <c r="G54" s="117">
        <v>-174032</v>
      </c>
      <c r="H54" s="26"/>
      <c r="I54" s="26">
        <v>-130269</v>
      </c>
      <c r="J54" s="26"/>
      <c r="K54" s="117">
        <v>-153869</v>
      </c>
      <c r="L54" s="26"/>
      <c r="M54" s="26">
        <v>-110604</v>
      </c>
    </row>
    <row r="55" spans="1:13" s="7" customFormat="1" ht="14.45" customHeight="1" x14ac:dyDescent="0.2">
      <c r="A55" s="225" t="s">
        <v>116</v>
      </c>
      <c r="B55" s="218"/>
      <c r="C55" s="218"/>
      <c r="D55" s="218"/>
      <c r="E55" s="11"/>
      <c r="F55" s="10"/>
      <c r="G55" s="118">
        <v>-25229</v>
      </c>
      <c r="H55" s="26"/>
      <c r="I55" s="27">
        <v>-10143</v>
      </c>
      <c r="J55" s="26"/>
      <c r="K55" s="118">
        <v>-15906</v>
      </c>
      <c r="L55" s="26"/>
      <c r="M55" s="27">
        <v>-3125</v>
      </c>
    </row>
    <row r="56" spans="1:13" s="7" customFormat="1" ht="14.45" customHeight="1" x14ac:dyDescent="0.2">
      <c r="A56" s="218"/>
      <c r="B56" s="218"/>
      <c r="C56" s="218"/>
      <c r="D56" s="218"/>
      <c r="E56" s="11"/>
      <c r="F56" s="10"/>
      <c r="G56" s="119"/>
      <c r="H56" s="28"/>
      <c r="I56" s="28"/>
      <c r="J56" s="28"/>
      <c r="K56" s="119"/>
      <c r="L56" s="28"/>
      <c r="M56" s="28"/>
    </row>
    <row r="57" spans="1:13" s="7" customFormat="1" ht="14.45" customHeight="1" x14ac:dyDescent="0.2">
      <c r="A57" s="225" t="s">
        <v>253</v>
      </c>
      <c r="B57" s="218"/>
      <c r="C57" s="218"/>
      <c r="D57" s="218"/>
      <c r="E57" s="11"/>
      <c r="F57" s="10"/>
      <c r="G57" s="118">
        <f>SUM(G51:G56)</f>
        <v>-582490</v>
      </c>
      <c r="H57" s="28"/>
      <c r="I57" s="27">
        <f>SUM(I51:I56)</f>
        <v>-436386</v>
      </c>
      <c r="J57" s="28"/>
      <c r="K57" s="118">
        <f>SUM(K51:K56)</f>
        <v>-442204</v>
      </c>
      <c r="L57" s="28"/>
      <c r="M57" s="27">
        <f>SUM(M51:M56)</f>
        <v>-611625</v>
      </c>
    </row>
    <row r="58" spans="1:13" s="7" customFormat="1" ht="14.45" customHeight="1" x14ac:dyDescent="0.2">
      <c r="A58" s="225"/>
      <c r="B58" s="218"/>
      <c r="C58" s="218"/>
      <c r="D58" s="218"/>
      <c r="E58" s="11"/>
      <c r="F58" s="10"/>
      <c r="G58" s="11"/>
      <c r="H58" s="28"/>
      <c r="I58" s="28"/>
      <c r="J58" s="28"/>
      <c r="K58" s="11"/>
      <c r="L58" s="28"/>
      <c r="M58" s="28"/>
    </row>
    <row r="59" spans="1:13" s="7" customFormat="1" ht="15" customHeight="1" x14ac:dyDescent="0.2">
      <c r="A59" s="225"/>
      <c r="E59" s="11"/>
      <c r="F59" s="11"/>
      <c r="G59" s="11"/>
      <c r="H59" s="11"/>
      <c r="I59" s="11"/>
      <c r="J59" s="11"/>
      <c r="K59" s="11"/>
      <c r="L59" s="11"/>
      <c r="M59" s="28"/>
    </row>
    <row r="60" spans="1:13" s="7" customFormat="1" ht="16.5" customHeight="1" x14ac:dyDescent="0.2">
      <c r="A60" s="225"/>
      <c r="E60" s="11"/>
      <c r="F60" s="11"/>
      <c r="G60" s="11"/>
      <c r="H60" s="11"/>
      <c r="I60" s="11"/>
      <c r="J60" s="11"/>
      <c r="K60" s="11"/>
      <c r="L60" s="11"/>
      <c r="M60" s="28"/>
    </row>
    <row r="61" spans="1:13" s="7" customFormat="1" ht="15.6" customHeight="1" x14ac:dyDescent="0.2">
      <c r="A61" s="225"/>
      <c r="E61" s="11"/>
      <c r="F61" s="11"/>
      <c r="G61" s="11"/>
      <c r="H61" s="11"/>
      <c r="I61" s="11"/>
      <c r="J61" s="11"/>
      <c r="K61" s="11"/>
      <c r="L61" s="11"/>
      <c r="M61" s="28"/>
    </row>
    <row r="62" spans="1:13" s="7" customFormat="1" ht="15.6" customHeight="1" x14ac:dyDescent="0.2">
      <c r="A62" s="225"/>
      <c r="E62" s="11"/>
      <c r="F62" s="11"/>
      <c r="G62" s="11"/>
      <c r="H62" s="11"/>
      <c r="I62" s="11"/>
      <c r="J62" s="11"/>
      <c r="K62" s="11"/>
      <c r="L62" s="11"/>
      <c r="M62" s="28"/>
    </row>
    <row r="63" spans="1:13" s="7" customFormat="1" ht="15.6" customHeight="1" x14ac:dyDescent="0.2">
      <c r="A63" s="225"/>
      <c r="E63" s="11"/>
      <c r="F63" s="11"/>
      <c r="G63" s="11"/>
      <c r="H63" s="11"/>
      <c r="I63" s="11"/>
      <c r="J63" s="11"/>
      <c r="K63" s="11"/>
      <c r="L63" s="11"/>
      <c r="M63" s="28"/>
    </row>
    <row r="64" spans="1:13" s="7" customFormat="1" ht="12.75" customHeight="1" x14ac:dyDescent="0.2">
      <c r="A64" s="225"/>
      <c r="E64" s="11"/>
      <c r="F64" s="11"/>
      <c r="G64" s="11"/>
      <c r="H64" s="11"/>
      <c r="I64" s="11"/>
      <c r="J64" s="11"/>
      <c r="K64" s="11"/>
      <c r="L64" s="11"/>
      <c r="M64" s="28"/>
    </row>
    <row r="65" spans="1:13" s="7" customFormat="1" ht="21.95" customHeight="1" x14ac:dyDescent="0.2">
      <c r="A65" s="405" t="str">
        <f>'2-4'!A61:K61</f>
        <v>The accompanying notes on pages 12 to 32 are an integral part of the interim financial information.</v>
      </c>
      <c r="B65" s="405"/>
      <c r="C65" s="405"/>
      <c r="D65" s="405"/>
      <c r="E65" s="405"/>
      <c r="F65" s="405"/>
      <c r="G65" s="405"/>
      <c r="H65" s="405"/>
      <c r="I65" s="405"/>
      <c r="J65" s="405"/>
      <c r="K65" s="405"/>
      <c r="L65" s="405"/>
      <c r="M65" s="405"/>
    </row>
    <row r="66" spans="1:13" ht="16.5" customHeight="1" x14ac:dyDescent="0.2">
      <c r="A66" s="13" t="str">
        <f>+A1</f>
        <v>Noble Development Public Company Limited</v>
      </c>
    </row>
    <row r="67" spans="1:13" ht="16.5" customHeight="1" x14ac:dyDescent="0.2">
      <c r="A67" s="13" t="s">
        <v>121</v>
      </c>
    </row>
    <row r="68" spans="1:13" ht="16.5" customHeight="1" x14ac:dyDescent="0.2">
      <c r="A68" s="14" t="str">
        <f>+A3</f>
        <v>For the three-month period ended 31 March 2023</v>
      </c>
      <c r="B68" s="15"/>
      <c r="C68" s="15"/>
      <c r="D68" s="15"/>
      <c r="E68" s="16"/>
      <c r="F68" s="15"/>
      <c r="G68" s="27"/>
      <c r="H68" s="27"/>
      <c r="I68" s="27"/>
      <c r="J68" s="27"/>
      <c r="K68" s="27"/>
      <c r="L68" s="27"/>
      <c r="M68" s="27"/>
    </row>
    <row r="71" spans="1:13" ht="15" customHeight="1" x14ac:dyDescent="0.2">
      <c r="G71" s="407" t="s">
        <v>1</v>
      </c>
      <c r="H71" s="407"/>
      <c r="I71" s="407"/>
      <c r="J71" s="23"/>
      <c r="K71" s="407" t="s">
        <v>97</v>
      </c>
      <c r="L71" s="407"/>
      <c r="M71" s="407"/>
    </row>
    <row r="72" spans="1:13" s="7" customFormat="1" ht="15" customHeight="1" x14ac:dyDescent="0.2">
      <c r="E72" s="224"/>
      <c r="G72" s="406" t="s">
        <v>58</v>
      </c>
      <c r="H72" s="406"/>
      <c r="I72" s="406"/>
      <c r="J72" s="272"/>
      <c r="K72" s="406" t="s">
        <v>58</v>
      </c>
      <c r="L72" s="406"/>
      <c r="M72" s="406"/>
    </row>
    <row r="73" spans="1:13" s="7" customFormat="1" ht="15" customHeight="1" x14ac:dyDescent="0.2">
      <c r="G73" s="31" t="s">
        <v>56</v>
      </c>
      <c r="H73" s="26"/>
      <c r="I73" s="31" t="s">
        <v>56</v>
      </c>
      <c r="J73" s="32"/>
      <c r="K73" s="31" t="s">
        <v>56</v>
      </c>
      <c r="L73" s="32"/>
      <c r="M73" s="31" t="s">
        <v>56</v>
      </c>
    </row>
    <row r="74" spans="1:13" s="7" customFormat="1" ht="15" customHeight="1" x14ac:dyDescent="0.2">
      <c r="E74" s="224"/>
      <c r="G74" s="270" t="s">
        <v>215</v>
      </c>
      <c r="H74" s="271"/>
      <c r="I74" s="270" t="s">
        <v>215</v>
      </c>
      <c r="J74" s="271"/>
      <c r="K74" s="270" t="s">
        <v>215</v>
      </c>
      <c r="L74" s="271"/>
      <c r="M74" s="270" t="s">
        <v>215</v>
      </c>
    </row>
    <row r="75" spans="1:13" s="7" customFormat="1" ht="15" customHeight="1" x14ac:dyDescent="0.2">
      <c r="E75" s="224"/>
      <c r="G75" s="270" t="s">
        <v>233</v>
      </c>
      <c r="H75" s="23"/>
      <c r="I75" s="270" t="s">
        <v>216</v>
      </c>
      <c r="J75" s="23"/>
      <c r="K75" s="270" t="s">
        <v>233</v>
      </c>
      <c r="L75" s="23"/>
      <c r="M75" s="270" t="s">
        <v>216</v>
      </c>
    </row>
    <row r="76" spans="1:13" s="7" customFormat="1" ht="15" customHeight="1" x14ac:dyDescent="0.2">
      <c r="E76" s="9" t="s">
        <v>2</v>
      </c>
      <c r="F76" s="10"/>
      <c r="G76" s="25" t="s">
        <v>5</v>
      </c>
      <c r="H76" s="31"/>
      <c r="I76" s="25" t="s">
        <v>5</v>
      </c>
      <c r="J76" s="31"/>
      <c r="K76" s="25" t="s">
        <v>5</v>
      </c>
      <c r="L76" s="31"/>
      <c r="M76" s="25" t="s">
        <v>5</v>
      </c>
    </row>
    <row r="77" spans="1:13" s="7" customFormat="1" ht="14.45" customHeight="1" x14ac:dyDescent="0.2">
      <c r="E77" s="11"/>
      <c r="F77" s="10"/>
      <c r="G77" s="119"/>
      <c r="H77" s="26"/>
      <c r="I77" s="28"/>
      <c r="J77" s="26"/>
      <c r="K77" s="117"/>
      <c r="L77" s="31"/>
      <c r="M77" s="24"/>
    </row>
    <row r="78" spans="1:13" ht="14.45" customHeight="1" x14ac:dyDescent="0.2">
      <c r="A78" s="13" t="s">
        <v>10</v>
      </c>
      <c r="G78" s="117"/>
      <c r="K78" s="117"/>
    </row>
    <row r="79" spans="1:13" ht="14.45" customHeight="1" x14ac:dyDescent="0.2">
      <c r="A79" s="171" t="s">
        <v>201</v>
      </c>
      <c r="E79" s="19" t="s">
        <v>242</v>
      </c>
      <c r="G79" s="117">
        <v>-11500</v>
      </c>
      <c r="I79" s="26">
        <v>-15500</v>
      </c>
      <c r="K79" s="117">
        <v>-11500</v>
      </c>
      <c r="M79" s="26">
        <v>-15500</v>
      </c>
    </row>
    <row r="80" spans="1:13" ht="14.45" customHeight="1" x14ac:dyDescent="0.2">
      <c r="A80" s="171" t="s">
        <v>226</v>
      </c>
      <c r="E80" s="19" t="s">
        <v>242</v>
      </c>
      <c r="G80" s="117">
        <v>167842</v>
      </c>
      <c r="I80" s="26">
        <v>449797</v>
      </c>
      <c r="K80" s="117">
        <v>167842</v>
      </c>
      <c r="M80" s="26">
        <v>449797</v>
      </c>
    </row>
    <row r="81" spans="1:14" ht="14.45" customHeight="1" x14ac:dyDescent="0.2">
      <c r="A81" s="171" t="s">
        <v>247</v>
      </c>
      <c r="E81" s="19" t="s">
        <v>242</v>
      </c>
      <c r="G81" s="117">
        <v>-11705</v>
      </c>
      <c r="I81" s="26">
        <v>0</v>
      </c>
      <c r="K81" s="117">
        <v>-11705</v>
      </c>
      <c r="M81" s="26">
        <v>0</v>
      </c>
    </row>
    <row r="82" spans="1:14" ht="14.45" customHeight="1" x14ac:dyDescent="0.2">
      <c r="A82" s="171" t="s">
        <v>254</v>
      </c>
      <c r="G82" s="117">
        <v>28688</v>
      </c>
      <c r="I82" s="26">
        <v>0</v>
      </c>
      <c r="K82" s="117">
        <v>28687</v>
      </c>
      <c r="M82" s="26">
        <v>0</v>
      </c>
    </row>
    <row r="83" spans="1:14" ht="14.45" customHeight="1" x14ac:dyDescent="0.2">
      <c r="A83" s="225" t="s">
        <v>118</v>
      </c>
      <c r="G83" s="117">
        <v>-4607</v>
      </c>
      <c r="I83" s="26">
        <v>-33806</v>
      </c>
      <c r="K83" s="117">
        <v>-4224</v>
      </c>
      <c r="M83" s="26">
        <v>-13743</v>
      </c>
    </row>
    <row r="84" spans="1:14" ht="14.45" customHeight="1" x14ac:dyDescent="0.2">
      <c r="A84" s="225" t="s">
        <v>160</v>
      </c>
      <c r="G84" s="117">
        <v>-727</v>
      </c>
      <c r="H84" s="28"/>
      <c r="I84" s="26">
        <f>15-49</f>
        <v>-34</v>
      </c>
      <c r="J84" s="28"/>
      <c r="K84" s="117">
        <v>-568</v>
      </c>
      <c r="L84" s="28"/>
      <c r="M84" s="26">
        <v>-34</v>
      </c>
    </row>
    <row r="85" spans="1:14" ht="14.45" customHeight="1" x14ac:dyDescent="0.2">
      <c r="A85" s="171" t="s">
        <v>179</v>
      </c>
      <c r="E85" s="19" t="s">
        <v>244</v>
      </c>
      <c r="G85" s="117">
        <v>1527</v>
      </c>
      <c r="H85" s="28"/>
      <c r="I85" s="26">
        <v>0</v>
      </c>
      <c r="J85" s="28"/>
      <c r="K85" s="117">
        <v>1527</v>
      </c>
      <c r="L85" s="28"/>
      <c r="M85" s="26">
        <v>0</v>
      </c>
    </row>
    <row r="86" spans="1:14" ht="14.45" customHeight="1" x14ac:dyDescent="0.2">
      <c r="A86" s="171" t="s">
        <v>192</v>
      </c>
      <c r="E86" s="224">
        <v>9</v>
      </c>
      <c r="G86" s="117">
        <v>0</v>
      </c>
      <c r="H86" s="28"/>
      <c r="I86" s="26">
        <v>0</v>
      </c>
      <c r="J86" s="28"/>
      <c r="K86" s="117">
        <v>-46250</v>
      </c>
      <c r="L86" s="28"/>
      <c r="M86" s="26">
        <v>0</v>
      </c>
    </row>
    <row r="87" spans="1:14" ht="14.45" customHeight="1" x14ac:dyDescent="0.2">
      <c r="A87" s="171" t="s">
        <v>180</v>
      </c>
      <c r="E87" s="224">
        <v>11</v>
      </c>
      <c r="G87" s="117">
        <v>-145000</v>
      </c>
      <c r="H87" s="28"/>
      <c r="I87" s="26">
        <v>0</v>
      </c>
      <c r="J87" s="28"/>
      <c r="K87" s="117">
        <v>-145000</v>
      </c>
      <c r="L87" s="28"/>
      <c r="M87" s="26">
        <v>0</v>
      </c>
    </row>
    <row r="88" spans="1:14" ht="14.45" customHeight="1" x14ac:dyDescent="0.2">
      <c r="A88" s="171" t="s">
        <v>196</v>
      </c>
      <c r="E88" s="19" t="s">
        <v>242</v>
      </c>
      <c r="G88" s="117">
        <v>0</v>
      </c>
      <c r="H88" s="28"/>
      <c r="I88" s="26">
        <v>-737441</v>
      </c>
      <c r="J88" s="28"/>
      <c r="K88" s="117">
        <v>0</v>
      </c>
      <c r="L88" s="28"/>
      <c r="M88" s="26">
        <v>-737441</v>
      </c>
    </row>
    <row r="89" spans="1:14" ht="14.45" customHeight="1" x14ac:dyDescent="0.2">
      <c r="A89" s="225" t="s">
        <v>255</v>
      </c>
      <c r="G89" s="117"/>
      <c r="H89" s="28"/>
      <c r="J89" s="28"/>
      <c r="K89" s="117"/>
      <c r="L89" s="28"/>
    </row>
    <row r="90" spans="1:14" ht="14.45" customHeight="1" x14ac:dyDescent="0.2">
      <c r="B90" s="225" t="s">
        <v>159</v>
      </c>
      <c r="G90" s="117">
        <v>0</v>
      </c>
      <c r="H90" s="28"/>
      <c r="I90" s="26">
        <v>-200000</v>
      </c>
      <c r="J90" s="28"/>
      <c r="K90" s="117">
        <v>0</v>
      </c>
      <c r="L90" s="28"/>
      <c r="M90" s="26">
        <v>-200000</v>
      </c>
    </row>
    <row r="91" spans="1:14" ht="14.45" customHeight="1" x14ac:dyDescent="0.2">
      <c r="A91" s="225" t="s">
        <v>220</v>
      </c>
      <c r="G91" s="117">
        <v>0</v>
      </c>
      <c r="H91" s="28"/>
      <c r="I91" s="26">
        <v>315000</v>
      </c>
      <c r="J91" s="28"/>
      <c r="K91" s="117">
        <v>0</v>
      </c>
      <c r="L91" s="28"/>
      <c r="M91" s="26">
        <v>315000</v>
      </c>
    </row>
    <row r="92" spans="1:14" ht="14.45" customHeight="1" x14ac:dyDescent="0.2">
      <c r="A92" s="225" t="s">
        <v>256</v>
      </c>
      <c r="G92" s="119"/>
      <c r="H92" s="28"/>
      <c r="I92" s="28"/>
      <c r="J92" s="28"/>
      <c r="K92" s="119"/>
      <c r="L92" s="28"/>
    </row>
    <row r="93" spans="1:14" ht="14.45" customHeight="1" x14ac:dyDescent="0.2">
      <c r="B93" s="225" t="s">
        <v>159</v>
      </c>
      <c r="G93" s="119">
        <v>0</v>
      </c>
      <c r="H93" s="28"/>
      <c r="I93" s="28">
        <v>200101</v>
      </c>
      <c r="J93" s="28"/>
      <c r="K93" s="119">
        <v>0</v>
      </c>
      <c r="L93" s="28"/>
      <c r="M93" s="28">
        <v>200101</v>
      </c>
      <c r="N93" s="18"/>
    </row>
    <row r="94" spans="1:14" ht="14.45" customHeight="1" x14ac:dyDescent="0.2">
      <c r="A94" s="225" t="s">
        <v>229</v>
      </c>
      <c r="G94" s="119"/>
      <c r="H94" s="28"/>
      <c r="I94" s="28"/>
      <c r="J94" s="28"/>
      <c r="K94" s="117"/>
      <c r="L94" s="28"/>
    </row>
    <row r="95" spans="1:14" ht="14.45" customHeight="1" x14ac:dyDescent="0.2">
      <c r="B95" s="225" t="s">
        <v>246</v>
      </c>
      <c r="E95" s="224">
        <v>12</v>
      </c>
      <c r="G95" s="118">
        <v>375</v>
      </c>
      <c r="H95" s="28"/>
      <c r="I95" s="27">
        <v>0</v>
      </c>
      <c r="J95" s="28"/>
      <c r="K95" s="118">
        <v>375</v>
      </c>
      <c r="L95" s="28"/>
      <c r="M95" s="27">
        <v>0</v>
      </c>
    </row>
    <row r="96" spans="1:14" ht="14.45" customHeight="1" x14ac:dyDescent="0.2">
      <c r="G96" s="119"/>
      <c r="H96" s="28"/>
      <c r="I96" s="28"/>
      <c r="J96" s="28"/>
      <c r="K96" s="119"/>
      <c r="L96" s="28"/>
      <c r="M96" s="28"/>
    </row>
    <row r="97" spans="1:13" ht="14.45" customHeight="1" x14ac:dyDescent="0.2">
      <c r="A97" s="225" t="s">
        <v>150</v>
      </c>
      <c r="G97" s="118">
        <f>SUM(G79:G96)</f>
        <v>24893</v>
      </c>
      <c r="H97" s="28"/>
      <c r="I97" s="27">
        <f>SUM(I79:I96)</f>
        <v>-21883</v>
      </c>
      <c r="J97" s="28"/>
      <c r="K97" s="118">
        <f>SUM(K79:K96)</f>
        <v>-20816</v>
      </c>
      <c r="L97" s="28"/>
      <c r="M97" s="27">
        <f>SUM(M79:M96)</f>
        <v>-1820</v>
      </c>
    </row>
    <row r="98" spans="1:13" ht="14.45" customHeight="1" x14ac:dyDescent="0.2">
      <c r="G98" s="119"/>
      <c r="H98" s="28"/>
      <c r="I98" s="28"/>
      <c r="J98" s="28"/>
      <c r="K98" s="119"/>
      <c r="L98" s="28"/>
      <c r="M98" s="28"/>
    </row>
    <row r="99" spans="1:13" ht="14.45" customHeight="1" x14ac:dyDescent="0.2">
      <c r="A99" s="13" t="s">
        <v>11</v>
      </c>
      <c r="G99" s="117"/>
      <c r="H99" s="28"/>
      <c r="J99" s="28"/>
      <c r="K99" s="117"/>
      <c r="L99" s="28"/>
    </row>
    <row r="100" spans="1:13" ht="14.45" customHeight="1" x14ac:dyDescent="0.2">
      <c r="A100" s="225" t="s">
        <v>193</v>
      </c>
      <c r="E100" s="19" t="s">
        <v>243</v>
      </c>
      <c r="G100" s="117">
        <v>0</v>
      </c>
      <c r="I100" s="26">
        <v>0</v>
      </c>
      <c r="J100" s="28"/>
      <c r="K100" s="117">
        <v>270000</v>
      </c>
      <c r="L100" s="28"/>
      <c r="M100" s="26">
        <v>250000</v>
      </c>
    </row>
    <row r="101" spans="1:13" ht="14.45" customHeight="1" x14ac:dyDescent="0.2">
      <c r="A101" s="225" t="s">
        <v>139</v>
      </c>
      <c r="E101" s="224">
        <v>14.2</v>
      </c>
      <c r="G101" s="117">
        <v>78000</v>
      </c>
      <c r="I101" s="226">
        <v>0</v>
      </c>
      <c r="K101" s="117">
        <v>0</v>
      </c>
      <c r="M101" s="26">
        <v>0</v>
      </c>
    </row>
    <row r="102" spans="1:13" ht="14.45" customHeight="1" x14ac:dyDescent="0.2">
      <c r="A102" s="225" t="s">
        <v>140</v>
      </c>
      <c r="E102" s="224">
        <v>14.2</v>
      </c>
      <c r="G102" s="117">
        <v>-343076</v>
      </c>
      <c r="I102" s="26">
        <v>0</v>
      </c>
      <c r="K102" s="117">
        <v>-253516</v>
      </c>
      <c r="M102" s="26">
        <v>0</v>
      </c>
    </row>
    <row r="103" spans="1:13" ht="14.45" customHeight="1" x14ac:dyDescent="0.2">
      <c r="A103" s="225" t="s">
        <v>249</v>
      </c>
      <c r="E103" s="224">
        <v>14.2</v>
      </c>
      <c r="G103" s="117">
        <v>0</v>
      </c>
      <c r="H103" s="28"/>
      <c r="I103" s="26">
        <v>-500</v>
      </c>
      <c r="J103" s="28"/>
      <c r="K103" s="117">
        <v>0</v>
      </c>
      <c r="L103" s="28"/>
      <c r="M103" s="26">
        <v>0</v>
      </c>
    </row>
    <row r="104" spans="1:13" ht="14.45" customHeight="1" x14ac:dyDescent="0.2">
      <c r="A104" s="225" t="s">
        <v>248</v>
      </c>
      <c r="E104" s="224">
        <v>14.3</v>
      </c>
      <c r="G104" s="117">
        <v>0</v>
      </c>
      <c r="H104" s="28"/>
      <c r="I104" s="26">
        <v>1800000</v>
      </c>
      <c r="J104" s="28"/>
      <c r="K104" s="117">
        <v>0</v>
      </c>
      <c r="L104" s="28"/>
      <c r="M104" s="26">
        <v>1800000</v>
      </c>
    </row>
    <row r="105" spans="1:13" ht="14.45" customHeight="1" x14ac:dyDescent="0.2">
      <c r="A105" s="225" t="s">
        <v>141</v>
      </c>
      <c r="E105" s="224">
        <v>14.3</v>
      </c>
      <c r="G105" s="117">
        <v>0</v>
      </c>
      <c r="H105" s="28"/>
      <c r="I105" s="26">
        <v>-15408</v>
      </c>
      <c r="J105" s="28"/>
      <c r="K105" s="117">
        <v>0</v>
      </c>
      <c r="L105" s="28"/>
      <c r="M105" s="26">
        <v>-15408</v>
      </c>
    </row>
    <row r="106" spans="1:13" ht="14.25" customHeight="1" x14ac:dyDescent="0.2">
      <c r="A106" s="225" t="s">
        <v>130</v>
      </c>
      <c r="G106" s="117">
        <v>-16580</v>
      </c>
      <c r="H106" s="28"/>
      <c r="I106" s="26">
        <v>-16457</v>
      </c>
      <c r="J106" s="28"/>
      <c r="K106" s="117">
        <v>-14811</v>
      </c>
      <c r="L106" s="28"/>
      <c r="M106" s="26">
        <v>-14144</v>
      </c>
    </row>
    <row r="107" spans="1:13" ht="14.45" customHeight="1" x14ac:dyDescent="0.2">
      <c r="A107" s="225" t="s">
        <v>260</v>
      </c>
      <c r="G107" s="118">
        <v>3750</v>
      </c>
      <c r="H107" s="28"/>
      <c r="I107" s="27">
        <v>0</v>
      </c>
      <c r="J107" s="28"/>
      <c r="K107" s="118">
        <v>0</v>
      </c>
      <c r="L107" s="28"/>
      <c r="M107" s="27">
        <v>0</v>
      </c>
    </row>
    <row r="108" spans="1:13" ht="14.45" customHeight="1" x14ac:dyDescent="0.2">
      <c r="G108" s="119"/>
      <c r="H108" s="28"/>
      <c r="I108" s="28"/>
      <c r="J108" s="28"/>
      <c r="K108" s="119"/>
      <c r="L108" s="28"/>
      <c r="M108" s="28"/>
    </row>
    <row r="109" spans="1:13" ht="14.45" customHeight="1" x14ac:dyDescent="0.2">
      <c r="A109" s="225" t="s">
        <v>257</v>
      </c>
      <c r="G109" s="118">
        <f>SUM(G100:G107)</f>
        <v>-277906</v>
      </c>
      <c r="I109" s="27">
        <f>SUM(I100:I107)</f>
        <v>1767635</v>
      </c>
      <c r="J109" s="28"/>
      <c r="K109" s="118">
        <f>SUM(K100:K107)</f>
        <v>1673</v>
      </c>
      <c r="M109" s="27">
        <f>SUM(M100:M107)</f>
        <v>2020448</v>
      </c>
    </row>
    <row r="110" spans="1:13" s="7" customFormat="1" ht="14.45" customHeight="1" x14ac:dyDescent="0.2">
      <c r="E110" s="11"/>
      <c r="F110" s="10"/>
      <c r="G110" s="119"/>
      <c r="H110" s="26"/>
      <c r="I110" s="28"/>
      <c r="J110" s="26"/>
      <c r="K110" s="119"/>
      <c r="L110" s="26"/>
      <c r="M110" s="28"/>
    </row>
    <row r="111" spans="1:13" ht="14.45" customHeight="1" x14ac:dyDescent="0.2">
      <c r="A111" s="13" t="s">
        <v>258</v>
      </c>
      <c r="B111" s="13"/>
      <c r="G111" s="119">
        <v>-835503</v>
      </c>
      <c r="I111" s="28">
        <v>1309366</v>
      </c>
      <c r="K111" s="119">
        <v>-461347</v>
      </c>
      <c r="M111" s="28">
        <f>SUM(M57,M97,M109)</f>
        <v>1407003</v>
      </c>
    </row>
    <row r="112" spans="1:13" ht="14.45" customHeight="1" x14ac:dyDescent="0.2">
      <c r="A112" s="225" t="s">
        <v>44</v>
      </c>
      <c r="B112" s="13"/>
      <c r="G112" s="119">
        <v>1713985</v>
      </c>
      <c r="H112" s="28"/>
      <c r="I112" s="28">
        <v>1387139</v>
      </c>
      <c r="J112" s="28"/>
      <c r="K112" s="119">
        <v>868892</v>
      </c>
      <c r="L112" s="28"/>
      <c r="M112" s="28">
        <v>477066</v>
      </c>
    </row>
    <row r="113" spans="1:13" ht="14.45" customHeight="1" x14ac:dyDescent="0.2">
      <c r="A113" s="225" t="s">
        <v>183</v>
      </c>
      <c r="B113" s="13"/>
      <c r="G113" s="118">
        <v>-58</v>
      </c>
      <c r="H113" s="28"/>
      <c r="I113" s="27">
        <v>-231</v>
      </c>
      <c r="J113" s="28"/>
      <c r="K113" s="118">
        <v>0</v>
      </c>
      <c r="L113" s="28"/>
      <c r="M113" s="27">
        <v>0</v>
      </c>
    </row>
    <row r="114" spans="1:13" ht="14.45" customHeight="1" x14ac:dyDescent="0.2">
      <c r="G114" s="119"/>
      <c r="H114" s="28"/>
      <c r="I114" s="28"/>
      <c r="J114" s="28"/>
      <c r="K114" s="119"/>
      <c r="L114" s="28"/>
      <c r="M114" s="28"/>
    </row>
    <row r="115" spans="1:13" ht="14.45" customHeight="1" thickBot="1" x14ac:dyDescent="0.25">
      <c r="A115" s="225" t="s">
        <v>45</v>
      </c>
      <c r="G115" s="121">
        <f>SUM(G111:G113)</f>
        <v>878424</v>
      </c>
      <c r="I115" s="29">
        <f>SUM(I111:I113)</f>
        <v>2696274</v>
      </c>
      <c r="K115" s="121">
        <f>SUM(K111:K113)</f>
        <v>407545</v>
      </c>
      <c r="M115" s="29">
        <f>SUM(M111:M113)</f>
        <v>1884069</v>
      </c>
    </row>
    <row r="116" spans="1:13" ht="14.25" customHeight="1" thickTop="1" x14ac:dyDescent="0.2">
      <c r="G116" s="28"/>
      <c r="I116" s="28"/>
      <c r="J116" s="28"/>
      <c r="K116" s="28"/>
      <c r="M116" s="28"/>
    </row>
    <row r="117" spans="1:13" ht="17.25" customHeight="1" x14ac:dyDescent="0.2">
      <c r="G117" s="28"/>
      <c r="I117" s="28"/>
      <c r="J117" s="28"/>
      <c r="K117" s="28"/>
      <c r="M117" s="28"/>
    </row>
    <row r="118" spans="1:13" ht="17.25" customHeight="1" x14ac:dyDescent="0.2">
      <c r="G118" s="28"/>
      <c r="I118" s="28"/>
      <c r="J118" s="28"/>
      <c r="K118" s="28"/>
      <c r="M118" s="28"/>
    </row>
    <row r="119" spans="1:13" ht="17.25" customHeight="1" x14ac:dyDescent="0.2">
      <c r="G119" s="28"/>
      <c r="I119" s="28"/>
      <c r="J119" s="28"/>
      <c r="K119" s="28"/>
      <c r="M119" s="28"/>
    </row>
    <row r="120" spans="1:13" ht="17.25" customHeight="1" x14ac:dyDescent="0.2">
      <c r="G120" s="28"/>
      <c r="I120" s="28"/>
      <c r="J120" s="28"/>
      <c r="K120" s="28"/>
      <c r="M120" s="28"/>
    </row>
    <row r="121" spans="1:13" ht="17.25" customHeight="1" x14ac:dyDescent="0.2">
      <c r="G121" s="28"/>
      <c r="I121" s="28"/>
      <c r="J121" s="28"/>
      <c r="K121" s="28"/>
      <c r="M121" s="28"/>
    </row>
    <row r="122" spans="1:13" ht="17.25" customHeight="1" x14ac:dyDescent="0.2">
      <c r="G122" s="28"/>
      <c r="I122" s="28"/>
      <c r="J122" s="28"/>
      <c r="K122" s="28"/>
      <c r="M122" s="28"/>
    </row>
    <row r="123" spans="1:13" ht="17.25" customHeight="1" x14ac:dyDescent="0.2">
      <c r="G123" s="28"/>
      <c r="I123" s="28"/>
      <c r="J123" s="28"/>
      <c r="K123" s="28"/>
      <c r="M123" s="28"/>
    </row>
    <row r="124" spans="1:13" ht="17.25" customHeight="1" x14ac:dyDescent="0.2">
      <c r="G124" s="28"/>
      <c r="I124" s="28"/>
      <c r="J124" s="28"/>
      <c r="K124" s="28"/>
      <c r="M124" s="28"/>
    </row>
    <row r="125" spans="1:13" ht="17.25" customHeight="1" x14ac:dyDescent="0.2">
      <c r="G125" s="28"/>
      <c r="I125" s="28"/>
      <c r="J125" s="28"/>
      <c r="K125" s="28"/>
      <c r="M125" s="28"/>
    </row>
    <row r="126" spans="1:13" ht="17.25" customHeight="1" x14ac:dyDescent="0.2">
      <c r="G126" s="28"/>
      <c r="I126" s="28"/>
      <c r="J126" s="28"/>
      <c r="K126" s="28"/>
      <c r="M126" s="28"/>
    </row>
    <row r="127" spans="1:13" ht="17.25" customHeight="1" x14ac:dyDescent="0.2">
      <c r="G127" s="28"/>
      <c r="I127" s="28"/>
      <c r="J127" s="28"/>
      <c r="K127" s="28"/>
      <c r="M127" s="28"/>
    </row>
    <row r="128" spans="1:13" ht="17.25" customHeight="1" x14ac:dyDescent="0.2">
      <c r="G128" s="28"/>
      <c r="I128" s="28"/>
      <c r="J128" s="28"/>
      <c r="K128" s="28"/>
      <c r="M128" s="28"/>
    </row>
    <row r="129" spans="1:13" ht="15" customHeight="1" x14ac:dyDescent="0.2">
      <c r="G129" s="28"/>
      <c r="I129" s="28"/>
      <c r="J129" s="28"/>
      <c r="K129" s="28"/>
      <c r="M129" s="28"/>
    </row>
    <row r="130" spans="1:13" ht="21.95" customHeight="1" x14ac:dyDescent="0.2">
      <c r="A130" s="405" t="str">
        <f>'2-4'!A61</f>
        <v>The accompanying notes on pages 12 to 32 are an integral part of the interim financial information.</v>
      </c>
      <c r="B130" s="405"/>
      <c r="C130" s="405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</row>
    <row r="131" spans="1:13" ht="16.5" customHeight="1" x14ac:dyDescent="0.2">
      <c r="A131" s="13" t="str">
        <f>A66</f>
        <v>Noble Development Public Company Limited</v>
      </c>
    </row>
    <row r="132" spans="1:13" ht="16.5" customHeight="1" x14ac:dyDescent="0.2">
      <c r="A132" s="13" t="s">
        <v>121</v>
      </c>
    </row>
    <row r="133" spans="1:13" ht="16.5" customHeight="1" x14ac:dyDescent="0.2">
      <c r="A133" s="14" t="str">
        <f>A68</f>
        <v>For the three-month period ended 31 March 2023</v>
      </c>
      <c r="B133" s="15"/>
      <c r="C133" s="15"/>
      <c r="D133" s="15"/>
      <c r="E133" s="16"/>
      <c r="F133" s="15"/>
      <c r="G133" s="27"/>
      <c r="H133" s="27"/>
      <c r="I133" s="27"/>
      <c r="J133" s="27"/>
      <c r="K133" s="27"/>
      <c r="L133" s="27"/>
      <c r="M133" s="27"/>
    </row>
    <row r="136" spans="1:13" ht="15" customHeight="1" x14ac:dyDescent="0.2">
      <c r="G136" s="407" t="s">
        <v>1</v>
      </c>
      <c r="H136" s="407"/>
      <c r="I136" s="407"/>
      <c r="J136" s="23"/>
      <c r="K136" s="407" t="s">
        <v>97</v>
      </c>
      <c r="L136" s="407"/>
      <c r="M136" s="407"/>
    </row>
    <row r="137" spans="1:13" s="7" customFormat="1" ht="15" customHeight="1" x14ac:dyDescent="0.2">
      <c r="E137" s="224"/>
      <c r="G137" s="406" t="s">
        <v>58</v>
      </c>
      <c r="H137" s="406"/>
      <c r="I137" s="406"/>
      <c r="J137" s="272"/>
      <c r="K137" s="406" t="s">
        <v>58</v>
      </c>
      <c r="L137" s="406"/>
      <c r="M137" s="406"/>
    </row>
    <row r="138" spans="1:13" s="7" customFormat="1" ht="15" customHeight="1" x14ac:dyDescent="0.2">
      <c r="G138" s="31" t="s">
        <v>56</v>
      </c>
      <c r="H138" s="26"/>
      <c r="I138" s="31" t="s">
        <v>56</v>
      </c>
      <c r="J138" s="32"/>
      <c r="K138" s="31" t="s">
        <v>56</v>
      </c>
      <c r="L138" s="32"/>
      <c r="M138" s="31" t="s">
        <v>56</v>
      </c>
    </row>
    <row r="139" spans="1:13" s="7" customFormat="1" ht="15" customHeight="1" x14ac:dyDescent="0.2">
      <c r="E139" s="224"/>
      <c r="G139" s="270" t="s">
        <v>215</v>
      </c>
      <c r="H139" s="271"/>
      <c r="I139" s="270" t="s">
        <v>215</v>
      </c>
      <c r="J139" s="271"/>
      <c r="K139" s="270" t="s">
        <v>215</v>
      </c>
      <c r="L139" s="271"/>
      <c r="M139" s="270" t="s">
        <v>215</v>
      </c>
    </row>
    <row r="140" spans="1:13" s="7" customFormat="1" ht="15" customHeight="1" x14ac:dyDescent="0.2">
      <c r="E140" s="224"/>
      <c r="G140" s="270" t="s">
        <v>233</v>
      </c>
      <c r="H140" s="23"/>
      <c r="I140" s="270" t="s">
        <v>216</v>
      </c>
      <c r="J140" s="23"/>
      <c r="K140" s="270" t="s">
        <v>233</v>
      </c>
      <c r="L140" s="23"/>
      <c r="M140" s="270" t="s">
        <v>216</v>
      </c>
    </row>
    <row r="141" spans="1:13" s="7" customFormat="1" ht="15" customHeight="1" x14ac:dyDescent="0.2">
      <c r="E141" s="9" t="s">
        <v>250</v>
      </c>
      <c r="F141" s="10"/>
      <c r="G141" s="25" t="s">
        <v>5</v>
      </c>
      <c r="H141" s="31"/>
      <c r="I141" s="25" t="s">
        <v>5</v>
      </c>
      <c r="J141" s="31"/>
      <c r="K141" s="25" t="s">
        <v>5</v>
      </c>
      <c r="L141" s="31"/>
      <c r="M141" s="25" t="s">
        <v>5</v>
      </c>
    </row>
    <row r="142" spans="1:13" ht="15" customHeight="1" x14ac:dyDescent="0.2">
      <c r="A142" s="13" t="s">
        <v>73</v>
      </c>
      <c r="G142" s="119"/>
      <c r="I142" s="28"/>
      <c r="K142" s="119"/>
      <c r="M142" s="28"/>
    </row>
    <row r="143" spans="1:13" ht="15" customHeight="1" x14ac:dyDescent="0.2">
      <c r="G143" s="228"/>
      <c r="H143" s="227"/>
      <c r="I143" s="226"/>
      <c r="J143" s="227"/>
      <c r="K143" s="228"/>
      <c r="L143" s="227"/>
      <c r="M143" s="226"/>
    </row>
    <row r="144" spans="1:13" ht="15" customHeight="1" thickBot="1" x14ac:dyDescent="0.25">
      <c r="A144" s="225" t="s">
        <v>104</v>
      </c>
      <c r="G144" s="122">
        <v>0</v>
      </c>
      <c r="I144" s="30">
        <v>160761</v>
      </c>
      <c r="K144" s="122">
        <v>0</v>
      </c>
      <c r="M144" s="30">
        <v>162641</v>
      </c>
    </row>
    <row r="145" spans="1:13" ht="15" customHeight="1" thickTop="1" x14ac:dyDescent="0.2">
      <c r="G145" s="228"/>
      <c r="H145" s="227"/>
      <c r="I145" s="226"/>
      <c r="J145" s="227"/>
      <c r="K145" s="228"/>
      <c r="L145" s="227"/>
      <c r="M145" s="226"/>
    </row>
    <row r="146" spans="1:13" ht="15" customHeight="1" x14ac:dyDescent="0.2">
      <c r="A146" s="171" t="s">
        <v>181</v>
      </c>
      <c r="B146" s="221"/>
      <c r="G146" s="228"/>
      <c r="H146" s="227"/>
      <c r="I146" s="226"/>
      <c r="J146" s="227"/>
      <c r="K146" s="228"/>
      <c r="L146" s="227"/>
      <c r="M146" s="226"/>
    </row>
    <row r="147" spans="1:13" ht="15" customHeight="1" thickBot="1" x14ac:dyDescent="0.25">
      <c r="A147" s="171"/>
      <c r="B147" s="221" t="s">
        <v>182</v>
      </c>
      <c r="G147" s="122">
        <v>59918</v>
      </c>
      <c r="I147" s="30">
        <v>63014</v>
      </c>
      <c r="K147" s="122">
        <v>65043</v>
      </c>
      <c r="M147" s="30">
        <v>59495</v>
      </c>
    </row>
    <row r="148" spans="1:13" ht="15" customHeight="1" thickTop="1" x14ac:dyDescent="0.2">
      <c r="G148" s="228"/>
      <c r="H148" s="227"/>
      <c r="I148" s="226"/>
      <c r="J148" s="227"/>
      <c r="K148" s="228"/>
      <c r="L148" s="227"/>
      <c r="M148" s="226"/>
    </row>
    <row r="149" spans="1:13" ht="15" customHeight="1" x14ac:dyDescent="0.2">
      <c r="A149" s="225" t="s">
        <v>103</v>
      </c>
      <c r="G149" s="228"/>
      <c r="H149" s="227"/>
      <c r="I149" s="226"/>
      <c r="J149" s="227"/>
      <c r="K149" s="228"/>
      <c r="L149" s="227"/>
      <c r="M149" s="226"/>
    </row>
    <row r="150" spans="1:13" ht="15" customHeight="1" thickBot="1" x14ac:dyDescent="0.25">
      <c r="B150" s="225" t="s">
        <v>81</v>
      </c>
      <c r="E150" s="12"/>
      <c r="G150" s="122">
        <v>1444</v>
      </c>
      <c r="H150" s="227"/>
      <c r="I150" s="30">
        <v>857</v>
      </c>
      <c r="J150" s="227"/>
      <c r="K150" s="122">
        <v>321</v>
      </c>
      <c r="L150" s="227"/>
      <c r="M150" s="30">
        <v>505</v>
      </c>
    </row>
    <row r="151" spans="1:13" ht="15" customHeight="1" thickTop="1" x14ac:dyDescent="0.2">
      <c r="G151" s="228"/>
      <c r="H151" s="227"/>
      <c r="I151" s="226"/>
      <c r="J151" s="227"/>
      <c r="K151" s="228"/>
      <c r="L151" s="227"/>
      <c r="M151" s="226"/>
    </row>
    <row r="152" spans="1:13" ht="15" customHeight="1" x14ac:dyDescent="0.2">
      <c r="A152" s="225" t="s">
        <v>230</v>
      </c>
      <c r="G152" s="120"/>
      <c r="H152" s="22"/>
      <c r="I152" s="22"/>
      <c r="J152" s="22"/>
      <c r="K152" s="120"/>
      <c r="L152" s="22"/>
      <c r="M152" s="22"/>
    </row>
    <row r="153" spans="1:13" ht="6.6" customHeight="1" x14ac:dyDescent="0.2">
      <c r="G153" s="228"/>
      <c r="H153" s="227"/>
      <c r="I153" s="226"/>
      <c r="J153" s="227"/>
      <c r="K153" s="228"/>
      <c r="L153" s="227"/>
      <c r="M153" s="226"/>
    </row>
    <row r="154" spans="1:13" s="18" customFormat="1" ht="15" customHeight="1" thickBot="1" x14ac:dyDescent="0.25">
      <c r="B154" s="20" t="s">
        <v>126</v>
      </c>
      <c r="E154" s="12"/>
      <c r="G154" s="122">
        <v>3068</v>
      </c>
      <c r="H154" s="227"/>
      <c r="I154" s="30">
        <v>18372</v>
      </c>
      <c r="J154" s="227"/>
      <c r="K154" s="122">
        <v>1079</v>
      </c>
      <c r="L154" s="227"/>
      <c r="M154" s="30">
        <v>11543</v>
      </c>
    </row>
    <row r="155" spans="1:13" ht="6.6" customHeight="1" thickTop="1" x14ac:dyDescent="0.2">
      <c r="G155" s="228"/>
      <c r="H155" s="227"/>
      <c r="I155" s="226"/>
      <c r="J155" s="227"/>
      <c r="K155" s="228"/>
      <c r="L155" s="227"/>
      <c r="M155" s="226"/>
    </row>
    <row r="156" spans="1:13" s="18" customFormat="1" ht="15" customHeight="1" thickBot="1" x14ac:dyDescent="0.25">
      <c r="B156" s="20" t="s">
        <v>108</v>
      </c>
      <c r="E156" s="12"/>
      <c r="G156" s="122">
        <v>893</v>
      </c>
      <c r="H156" s="227"/>
      <c r="I156" s="30">
        <v>763</v>
      </c>
      <c r="J156" s="227"/>
      <c r="K156" s="122">
        <v>893</v>
      </c>
      <c r="L156" s="227"/>
      <c r="M156" s="30">
        <v>763</v>
      </c>
    </row>
    <row r="157" spans="1:13" ht="15" customHeight="1" thickTop="1" x14ac:dyDescent="0.2">
      <c r="G157" s="228"/>
      <c r="H157" s="227"/>
      <c r="I157" s="226"/>
      <c r="J157" s="227"/>
      <c r="K157" s="228"/>
      <c r="L157" s="227"/>
      <c r="M157" s="226"/>
    </row>
    <row r="158" spans="1:13" ht="15" customHeight="1" thickBot="1" x14ac:dyDescent="0.25">
      <c r="A158" s="225" t="s">
        <v>161</v>
      </c>
      <c r="G158" s="122">
        <v>0</v>
      </c>
      <c r="H158" s="227"/>
      <c r="I158" s="30">
        <v>6000</v>
      </c>
      <c r="J158" s="227"/>
      <c r="K158" s="122">
        <v>0</v>
      </c>
      <c r="L158" s="227"/>
      <c r="M158" s="30">
        <v>6000</v>
      </c>
    </row>
    <row r="159" spans="1:13" ht="15" customHeight="1" thickTop="1" x14ac:dyDescent="0.2">
      <c r="G159" s="228"/>
      <c r="H159" s="227"/>
      <c r="I159" s="226"/>
      <c r="J159" s="227"/>
      <c r="K159" s="228"/>
      <c r="L159" s="227"/>
      <c r="M159" s="226"/>
    </row>
    <row r="160" spans="1:13" ht="15" customHeight="1" thickBot="1" x14ac:dyDescent="0.25">
      <c r="A160" s="18" t="s">
        <v>194</v>
      </c>
      <c r="B160" s="20"/>
      <c r="C160" s="18"/>
      <c r="D160" s="18"/>
      <c r="E160" s="12"/>
      <c r="F160" s="18"/>
      <c r="G160" s="122">
        <v>0</v>
      </c>
      <c r="H160" s="227"/>
      <c r="I160" s="30">
        <v>34007</v>
      </c>
      <c r="J160" s="227"/>
      <c r="K160" s="122">
        <v>0</v>
      </c>
      <c r="L160" s="227"/>
      <c r="M160" s="30">
        <v>34007</v>
      </c>
    </row>
    <row r="161" spans="1:13" ht="15" customHeight="1" thickTop="1" x14ac:dyDescent="0.2">
      <c r="G161" s="228"/>
      <c r="H161" s="227"/>
      <c r="I161" s="226"/>
      <c r="J161" s="227"/>
      <c r="K161" s="228"/>
      <c r="L161" s="227"/>
      <c r="M161" s="226"/>
    </row>
    <row r="162" spans="1:13" ht="15" customHeight="1" thickBot="1" x14ac:dyDescent="0.25">
      <c r="A162" s="18" t="s">
        <v>195</v>
      </c>
      <c r="B162" s="20"/>
      <c r="C162" s="18"/>
      <c r="D162" s="18"/>
      <c r="E162" s="12"/>
      <c r="F162" s="18"/>
      <c r="G162" s="122">
        <v>0</v>
      </c>
      <c r="H162" s="227"/>
      <c r="I162" s="30">
        <v>261776</v>
      </c>
      <c r="J162" s="227"/>
      <c r="K162" s="122">
        <v>0</v>
      </c>
      <c r="L162" s="227"/>
      <c r="M162" s="30">
        <v>261776</v>
      </c>
    </row>
    <row r="163" spans="1:13" ht="15" customHeight="1" thickTop="1" x14ac:dyDescent="0.2">
      <c r="G163" s="228"/>
      <c r="H163" s="227"/>
      <c r="I163" s="226"/>
      <c r="J163" s="227"/>
      <c r="K163" s="228"/>
      <c r="L163" s="227"/>
      <c r="M163" s="226"/>
    </row>
    <row r="164" spans="1:13" s="18" customFormat="1" ht="15" customHeight="1" thickBot="1" x14ac:dyDescent="0.25">
      <c r="A164" s="18" t="s">
        <v>221</v>
      </c>
      <c r="B164" s="20"/>
      <c r="E164" s="12">
        <v>14.3</v>
      </c>
      <c r="G164" s="122">
        <v>-3986</v>
      </c>
      <c r="H164" s="227"/>
      <c r="I164" s="30">
        <v>27485</v>
      </c>
      <c r="J164" s="227"/>
      <c r="K164" s="122">
        <v>-3986</v>
      </c>
      <c r="L164" s="227"/>
      <c r="M164" s="30">
        <v>27485</v>
      </c>
    </row>
    <row r="165" spans="1:13" s="18" customFormat="1" ht="15" customHeight="1" thickTop="1" x14ac:dyDescent="0.2">
      <c r="B165" s="20"/>
      <c r="E165" s="12"/>
      <c r="G165" s="226"/>
      <c r="H165" s="227"/>
      <c r="I165" s="226"/>
      <c r="J165" s="227"/>
      <c r="K165" s="226"/>
      <c r="L165" s="227"/>
      <c r="M165" s="226"/>
    </row>
    <row r="166" spans="1:13" s="18" customFormat="1" ht="15" customHeight="1" x14ac:dyDescent="0.2">
      <c r="B166" s="20"/>
      <c r="E166" s="12"/>
      <c r="G166" s="226"/>
      <c r="H166" s="227"/>
      <c r="I166" s="226"/>
      <c r="J166" s="227"/>
      <c r="K166" s="226"/>
      <c r="L166" s="227"/>
      <c r="M166" s="226"/>
    </row>
    <row r="167" spans="1:13" s="18" customFormat="1" ht="15" customHeight="1" x14ac:dyDescent="0.2">
      <c r="B167" s="20"/>
      <c r="E167" s="12"/>
      <c r="G167" s="226"/>
      <c r="H167" s="227"/>
      <c r="I167" s="226"/>
      <c r="J167" s="227"/>
      <c r="K167" s="226"/>
      <c r="L167" s="227"/>
      <c r="M167" s="226"/>
    </row>
    <row r="168" spans="1:13" s="18" customFormat="1" ht="13.9" customHeight="1" x14ac:dyDescent="0.2">
      <c r="B168" s="20"/>
      <c r="E168" s="12"/>
      <c r="G168" s="226"/>
      <c r="H168" s="227"/>
      <c r="I168" s="226"/>
      <c r="J168" s="227"/>
      <c r="K168" s="226"/>
      <c r="L168" s="227"/>
      <c r="M168" s="226"/>
    </row>
    <row r="169" spans="1:13" s="18" customFormat="1" ht="18" customHeight="1" x14ac:dyDescent="0.2">
      <c r="B169" s="20"/>
      <c r="E169" s="12"/>
      <c r="G169" s="226"/>
      <c r="H169" s="227"/>
      <c r="I169" s="226"/>
      <c r="J169" s="227"/>
      <c r="K169" s="226"/>
      <c r="L169" s="227"/>
      <c r="M169" s="226"/>
    </row>
    <row r="170" spans="1:13" s="18" customFormat="1" ht="15" customHeight="1" x14ac:dyDescent="0.2">
      <c r="B170" s="20"/>
      <c r="E170" s="12"/>
      <c r="G170" s="226"/>
      <c r="H170" s="227"/>
      <c r="I170" s="226"/>
      <c r="J170" s="227"/>
      <c r="K170" s="226"/>
      <c r="L170" s="227"/>
      <c r="M170" s="226"/>
    </row>
    <row r="171" spans="1:13" s="18" customFormat="1" ht="15" customHeight="1" x14ac:dyDescent="0.2">
      <c r="B171" s="20"/>
      <c r="E171" s="12"/>
      <c r="G171" s="226"/>
      <c r="H171" s="227"/>
      <c r="I171" s="226"/>
      <c r="J171" s="227"/>
      <c r="K171" s="226"/>
      <c r="L171" s="227"/>
      <c r="M171" s="226"/>
    </row>
    <row r="172" spans="1:13" s="18" customFormat="1" ht="15" customHeight="1" x14ac:dyDescent="0.2">
      <c r="B172" s="20"/>
      <c r="E172" s="12"/>
      <c r="G172" s="226"/>
      <c r="H172" s="227"/>
      <c r="I172" s="226"/>
      <c r="J172" s="227"/>
      <c r="K172" s="226"/>
      <c r="L172" s="227"/>
      <c r="M172" s="226"/>
    </row>
    <row r="173" spans="1:13" s="18" customFormat="1" ht="15" customHeight="1" x14ac:dyDescent="0.2">
      <c r="B173" s="20"/>
      <c r="E173" s="12"/>
      <c r="G173" s="226"/>
      <c r="H173" s="227"/>
      <c r="I173" s="226"/>
      <c r="J173" s="227"/>
      <c r="K173" s="226"/>
      <c r="L173" s="227"/>
      <c r="M173" s="226"/>
    </row>
    <row r="174" spans="1:13" s="18" customFormat="1" ht="15" customHeight="1" x14ac:dyDescent="0.2">
      <c r="B174" s="20"/>
      <c r="E174" s="12"/>
      <c r="G174" s="226"/>
      <c r="H174" s="227"/>
      <c r="I174" s="226"/>
      <c r="J174" s="227"/>
      <c r="K174" s="226"/>
      <c r="L174" s="227"/>
      <c r="M174" s="226"/>
    </row>
    <row r="175" spans="1:13" s="18" customFormat="1" ht="15" customHeight="1" x14ac:dyDescent="0.2">
      <c r="B175" s="20"/>
      <c r="E175" s="12"/>
      <c r="G175" s="226"/>
      <c r="H175" s="227"/>
      <c r="I175" s="226"/>
      <c r="J175" s="227"/>
      <c r="K175" s="226"/>
      <c r="L175" s="227"/>
      <c r="M175" s="226"/>
    </row>
    <row r="176" spans="1:13" s="18" customFormat="1" ht="15" customHeight="1" x14ac:dyDescent="0.2">
      <c r="B176" s="20"/>
      <c r="E176" s="12"/>
      <c r="G176" s="226"/>
      <c r="H176" s="227"/>
      <c r="I176" s="226"/>
      <c r="J176" s="227"/>
      <c r="K176" s="226"/>
      <c r="L176" s="227"/>
      <c r="M176" s="226"/>
    </row>
    <row r="177" spans="2:13" s="18" customFormat="1" ht="15" customHeight="1" x14ac:dyDescent="0.2">
      <c r="B177" s="20"/>
      <c r="E177" s="12"/>
      <c r="G177" s="226"/>
      <c r="H177" s="227"/>
      <c r="I177" s="226"/>
      <c r="J177" s="227"/>
      <c r="K177" s="226"/>
      <c r="L177" s="227"/>
      <c r="M177" s="226"/>
    </row>
    <row r="178" spans="2:13" s="18" customFormat="1" ht="15" customHeight="1" x14ac:dyDescent="0.2">
      <c r="B178" s="20"/>
      <c r="E178" s="12"/>
      <c r="G178" s="226"/>
      <c r="H178" s="227"/>
      <c r="I178" s="226"/>
      <c r="J178" s="227"/>
      <c r="K178" s="226"/>
      <c r="L178" s="227"/>
      <c r="M178" s="226"/>
    </row>
    <row r="179" spans="2:13" s="18" customFormat="1" ht="15" customHeight="1" x14ac:dyDescent="0.2">
      <c r="B179" s="20"/>
      <c r="E179" s="12"/>
      <c r="G179" s="226"/>
      <c r="H179" s="227"/>
      <c r="I179" s="226"/>
      <c r="J179" s="227"/>
      <c r="K179" s="226"/>
      <c r="L179" s="227"/>
      <c r="M179" s="226"/>
    </row>
    <row r="180" spans="2:13" s="18" customFormat="1" ht="15" customHeight="1" x14ac:dyDescent="0.2">
      <c r="B180" s="20"/>
      <c r="E180" s="12"/>
      <c r="G180" s="226"/>
      <c r="H180" s="227"/>
      <c r="I180" s="226"/>
      <c r="J180" s="227"/>
      <c r="K180" s="226"/>
      <c r="L180" s="227"/>
      <c r="M180" s="226"/>
    </row>
    <row r="181" spans="2:13" s="18" customFormat="1" ht="15" customHeight="1" x14ac:dyDescent="0.2">
      <c r="B181" s="20"/>
      <c r="E181" s="12"/>
      <c r="G181" s="226"/>
      <c r="H181" s="227"/>
      <c r="I181" s="226"/>
      <c r="J181" s="227"/>
      <c r="K181" s="226"/>
      <c r="L181" s="227"/>
      <c r="M181" s="226"/>
    </row>
    <row r="182" spans="2:13" s="18" customFormat="1" ht="15" customHeight="1" x14ac:dyDescent="0.2">
      <c r="B182" s="20"/>
      <c r="E182" s="12"/>
      <c r="G182" s="226"/>
      <c r="H182" s="227"/>
      <c r="I182" s="226"/>
      <c r="J182" s="227"/>
      <c r="K182" s="226"/>
      <c r="L182" s="227"/>
      <c r="M182" s="226"/>
    </row>
    <row r="183" spans="2:13" s="18" customFormat="1" ht="15" customHeight="1" x14ac:dyDescent="0.2">
      <c r="B183" s="20"/>
      <c r="E183" s="12"/>
      <c r="G183" s="226"/>
      <c r="H183" s="227"/>
      <c r="I183" s="226"/>
      <c r="J183" s="227"/>
      <c r="K183" s="226"/>
      <c r="L183" s="227"/>
      <c r="M183" s="226"/>
    </row>
    <row r="184" spans="2:13" s="18" customFormat="1" ht="15" customHeight="1" x14ac:dyDescent="0.2">
      <c r="B184" s="20"/>
      <c r="E184" s="12"/>
      <c r="G184" s="226"/>
      <c r="H184" s="227"/>
      <c r="I184" s="226"/>
      <c r="J184" s="227"/>
      <c r="K184" s="226"/>
      <c r="L184" s="227"/>
      <c r="M184" s="226"/>
    </row>
    <row r="185" spans="2:13" s="18" customFormat="1" ht="15" customHeight="1" x14ac:dyDescent="0.2">
      <c r="B185" s="20"/>
      <c r="E185" s="12"/>
      <c r="G185" s="226"/>
      <c r="H185" s="227"/>
      <c r="I185" s="226"/>
      <c r="J185" s="227"/>
      <c r="K185" s="226"/>
      <c r="L185" s="227"/>
      <c r="M185" s="226"/>
    </row>
    <row r="186" spans="2:13" s="18" customFormat="1" ht="15" customHeight="1" x14ac:dyDescent="0.2">
      <c r="B186" s="20"/>
      <c r="E186" s="12"/>
      <c r="G186" s="226"/>
      <c r="H186" s="227"/>
      <c r="I186" s="226"/>
      <c r="J186" s="227"/>
      <c r="K186" s="226"/>
      <c r="L186" s="227"/>
      <c r="M186" s="226"/>
    </row>
    <row r="187" spans="2:13" s="18" customFormat="1" ht="15" customHeight="1" x14ac:dyDescent="0.2">
      <c r="B187" s="20"/>
      <c r="E187" s="12"/>
      <c r="G187" s="226"/>
      <c r="H187" s="227"/>
      <c r="I187" s="226"/>
      <c r="J187" s="227"/>
      <c r="K187" s="226"/>
      <c r="L187" s="227"/>
      <c r="M187" s="226"/>
    </row>
    <row r="188" spans="2:13" s="18" customFormat="1" ht="15" customHeight="1" x14ac:dyDescent="0.2">
      <c r="B188" s="20"/>
      <c r="E188" s="12"/>
      <c r="G188" s="226"/>
      <c r="H188" s="227"/>
      <c r="I188" s="226"/>
      <c r="J188" s="227"/>
      <c r="K188" s="226"/>
      <c r="L188" s="227"/>
      <c r="M188" s="226"/>
    </row>
    <row r="189" spans="2:13" s="18" customFormat="1" ht="15" customHeight="1" x14ac:dyDescent="0.2">
      <c r="B189" s="20"/>
      <c r="E189" s="12"/>
      <c r="G189" s="226"/>
      <c r="H189" s="227"/>
      <c r="I189" s="226"/>
      <c r="J189" s="227"/>
      <c r="K189" s="226"/>
      <c r="L189" s="227"/>
      <c r="M189" s="226"/>
    </row>
    <row r="190" spans="2:13" s="18" customFormat="1" ht="15" customHeight="1" x14ac:dyDescent="0.2">
      <c r="B190" s="20"/>
      <c r="E190" s="12"/>
      <c r="G190" s="226"/>
      <c r="H190" s="227"/>
      <c r="I190" s="226"/>
      <c r="J190" s="227"/>
      <c r="K190" s="226"/>
      <c r="L190" s="227"/>
      <c r="M190" s="226"/>
    </row>
    <row r="191" spans="2:13" s="18" customFormat="1" ht="15" customHeight="1" x14ac:dyDescent="0.2">
      <c r="B191" s="20"/>
      <c r="E191" s="12"/>
      <c r="G191" s="226"/>
      <c r="H191" s="227"/>
      <c r="I191" s="226"/>
      <c r="J191" s="227"/>
      <c r="K191" s="226"/>
      <c r="L191" s="227"/>
      <c r="M191" s="226"/>
    </row>
    <row r="192" spans="2:13" s="18" customFormat="1" ht="15" customHeight="1" x14ac:dyDescent="0.2">
      <c r="B192" s="20"/>
      <c r="E192" s="12"/>
      <c r="G192" s="226"/>
      <c r="H192" s="227"/>
      <c r="I192" s="226"/>
      <c r="J192" s="227"/>
      <c r="K192" s="226"/>
      <c r="L192" s="227"/>
      <c r="M192" s="226"/>
    </row>
    <row r="193" spans="1:13" s="18" customFormat="1" ht="15" customHeight="1" x14ac:dyDescent="0.2">
      <c r="B193" s="20"/>
      <c r="E193" s="12"/>
      <c r="G193" s="226"/>
      <c r="H193" s="227"/>
      <c r="I193" s="226"/>
      <c r="J193" s="227"/>
      <c r="K193" s="226"/>
      <c r="L193" s="227"/>
      <c r="M193" s="226"/>
    </row>
    <row r="194" spans="1:13" s="18" customFormat="1" ht="15" customHeight="1" x14ac:dyDescent="0.2">
      <c r="B194" s="20"/>
      <c r="E194" s="12"/>
      <c r="G194" s="226"/>
      <c r="H194" s="227"/>
      <c r="I194" s="226"/>
      <c r="J194" s="227"/>
      <c r="K194" s="226"/>
      <c r="L194" s="227"/>
      <c r="M194" s="226"/>
    </row>
    <row r="195" spans="1:13" s="18" customFormat="1" ht="15" customHeight="1" x14ac:dyDescent="0.2">
      <c r="B195" s="20"/>
      <c r="E195" s="12"/>
      <c r="G195" s="226"/>
      <c r="H195" s="227"/>
      <c r="I195" s="226"/>
      <c r="J195" s="227"/>
      <c r="K195" s="226"/>
      <c r="L195" s="227"/>
      <c r="M195" s="226"/>
    </row>
    <row r="196" spans="1:13" ht="21.95" customHeight="1" x14ac:dyDescent="0.2">
      <c r="A196" s="405" t="str">
        <f>'2-4'!A61:K61</f>
        <v>The accompanying notes on pages 12 to 32 are an integral part of the interim financial information.</v>
      </c>
      <c r="B196" s="405"/>
      <c r="C196" s="405"/>
      <c r="D196" s="405"/>
      <c r="E196" s="405"/>
      <c r="F196" s="405"/>
      <c r="G196" s="405"/>
      <c r="H196" s="405"/>
      <c r="I196" s="405"/>
      <c r="J196" s="405"/>
      <c r="K196" s="405"/>
      <c r="L196" s="405"/>
      <c r="M196" s="405"/>
    </row>
  </sheetData>
  <mergeCells count="15">
    <mergeCell ref="A196:M196"/>
    <mergeCell ref="A65:M65"/>
    <mergeCell ref="G72:I72"/>
    <mergeCell ref="K72:M72"/>
    <mergeCell ref="G6:I6"/>
    <mergeCell ref="K6:M6"/>
    <mergeCell ref="G71:I71"/>
    <mergeCell ref="K71:M71"/>
    <mergeCell ref="G7:I7"/>
    <mergeCell ref="K7:M7"/>
    <mergeCell ref="G136:I136"/>
    <mergeCell ref="K136:M136"/>
    <mergeCell ref="G137:I137"/>
    <mergeCell ref="K137:M137"/>
    <mergeCell ref="A130:M130"/>
  </mergeCells>
  <phoneticPr fontId="0" type="noConversion"/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30" max="16383" man="1"/>
  </rowBreaks>
  <ignoredErrors>
    <ignoredError sqref="G10:M10 G75:M75 G140:M1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9-11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2023-05-10T09:55:57Z</cp:lastPrinted>
  <dcterms:created xsi:type="dcterms:W3CDTF">2003-04-28T08:22:35Z</dcterms:created>
  <dcterms:modified xsi:type="dcterms:W3CDTF">2023-05-10T09:56:12Z</dcterms:modified>
</cp:coreProperties>
</file>