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Sansiri\2023\Qtr1'23\"/>
    </mc:Choice>
  </mc:AlternateContent>
  <xr:revisionPtr revIDLastSave="0" documentId="13_ncr:1_{189C500C-C526-4E6D-BDA5-19D2F9BCD52D}" xr6:coauthVersionLast="47" xr6:coauthVersionMax="47" xr10:uidLastSave="{00000000-0000-0000-0000-000000000000}"/>
  <bookViews>
    <workbookView xWindow="-120" yWindow="-120" windowWidth="29040" windowHeight="15840" xr2:uid="{B59FD6F0-D992-4FA4-BD81-C5C35D1DC796}"/>
  </bookViews>
  <sheets>
    <sheet name="BS" sheetId="1" r:id="rId1"/>
    <sheet name="PL" sheetId="2" r:id="rId2"/>
    <sheet name="conso" sheetId="3" r:id="rId3"/>
    <sheet name="company only" sheetId="4" r:id="rId4"/>
    <sheet name="cashflow" sheetId="5" r:id="rId5"/>
  </sheets>
  <externalReferences>
    <externalReference r:id="rId6"/>
  </externalReferences>
  <definedNames>
    <definedName name="____kkk1" localSheetId="4" hidden="1">#REF!</definedName>
    <definedName name="____kkk1" hidden="1">#REF!</definedName>
    <definedName name="___kkk1" localSheetId="4" hidden="1">#REF!</definedName>
    <definedName name="___kkk1" hidden="1">#REF!</definedName>
    <definedName name="__kkk1" localSheetId="4" hidden="1">#REF!</definedName>
    <definedName name="__kkk1" hidden="1">#REF!</definedName>
    <definedName name="_FFFF" localSheetId="4" hidden="1">{"cashflow",#N/A,FALSE,"cash flow"}</definedName>
    <definedName name="_FFFF" hidden="1">{"cashflow",#N/A,FALSE,"cash flow"}</definedName>
    <definedName name="_FG5" localSheetId="0" hidden="1">{"cashflow",#N/A,FALSE,"cash flow"}</definedName>
    <definedName name="_FG5" localSheetId="4" hidden="1">{"cashflow",#N/A,FALSE,"cash flow"}</definedName>
    <definedName name="_FG5" hidden="1">{"cashflow",#N/A,FALSE,"cash flow"}</definedName>
    <definedName name="_Fill" hidden="1">'[1]C-3'!$C$81</definedName>
    <definedName name="_Key1" localSheetId="4" hidden="1">#REF!</definedName>
    <definedName name="_Key1" hidden="1">#REF!</definedName>
    <definedName name="_kkk1" localSheetId="4" hidden="1">#REF!</definedName>
    <definedName name="_kkk1" hidden="1">#REF!</definedName>
    <definedName name="_Order1" hidden="1">255</definedName>
    <definedName name="_Order2" hidden="1">0</definedName>
    <definedName name="_Sort" localSheetId="4" hidden="1">#REF!</definedName>
    <definedName name="_Sort" hidden="1">#REF!</definedName>
    <definedName name="_Table1_In1" localSheetId="4" hidden="1">#REF!</definedName>
    <definedName name="_Table1_In1" hidden="1">#REF!</definedName>
    <definedName name="aaa" localSheetId="4" hidden="1">{"conso",#N/A,FALSE,"cash flow"}</definedName>
    <definedName name="aaa" hidden="1">{"conso",#N/A,FALSE,"cash flow"}</definedName>
    <definedName name="aaaa" localSheetId="0" hidden="1">{"cashflow",#N/A,FALSE,"cash flow"}</definedName>
    <definedName name="aaaa" localSheetId="4" hidden="1">{"cashflow",#N/A,FALSE,"cash flow"}</definedName>
    <definedName name="aaaa" hidden="1">{"cashflow",#N/A,FALSE,"cash flow"}</definedName>
    <definedName name="aaaaa" localSheetId="0" hidden="1">{"conso",#N/A,FALSE,"cash flow"}</definedName>
    <definedName name="aaaaa" localSheetId="4" hidden="1">{"conso",#N/A,FALSE,"cash flow"}</definedName>
    <definedName name="aaaaa" hidden="1">{"conso",#N/A,FALSE,"cash flow"}</definedName>
    <definedName name="aaaaa1" localSheetId="4" hidden="1">{"cashflow",#N/A,FALSE,"cash flow"}</definedName>
    <definedName name="aaaaa1" hidden="1">{"cashflow",#N/A,FALSE,"cash flow"}</definedName>
    <definedName name="aqaq" localSheetId="0" hidden="1">{"cashflow",#N/A,FALSE,"cash flow"}</definedName>
    <definedName name="aqaq" localSheetId="4" hidden="1">{"cashflow",#N/A,FALSE,"cash flow"}</definedName>
    <definedName name="aqaq" hidden="1">{"cashflow",#N/A,FALSE,"cash flow"}</definedName>
    <definedName name="AS2DocOpenMode" hidden="1">"AS2DocumentEdit"</definedName>
    <definedName name="axaax" localSheetId="0" hidden="1">{"cashflow",#N/A,FALSE,"cash flow"}</definedName>
    <definedName name="axaax" localSheetId="4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localSheetId="4" hidden="1">{"conso",#N/A,FALSE,"cash flow"}</definedName>
    <definedName name="axaxax" hidden="1">{"conso",#N/A,FALSE,"cash flow"}</definedName>
    <definedName name="bk" localSheetId="4" hidden="1">{"cashflow",#N/A,FALSE,"cash flow"}</definedName>
    <definedName name="bk" hidden="1">{"cashflow",#N/A,FALSE,"cash flow"}</definedName>
    <definedName name="cf" localSheetId="0" hidden="1">{"cashflow",#N/A,FALSE,"cash flow"}</definedName>
    <definedName name="cf" localSheetId="4" hidden="1">{"cashflow",#N/A,FALSE,"cash flow"}</definedName>
    <definedName name="cf" hidden="1">{"cashflow",#N/A,FALSE,"cash flow"}</definedName>
    <definedName name="CIQWBGuid" hidden="1">"4ec2dae1-5035-4dac-8f30-ce316bc0bba5"</definedName>
    <definedName name="cxz" localSheetId="4" hidden="1">{"cashflow",#N/A,FALSE,"cash flow"}</definedName>
    <definedName name="cxz" hidden="1">{"cashflow",#N/A,FALSE,"cash flow"}</definedName>
    <definedName name="dcd" localSheetId="4" hidden="1">{"cashflow",#N/A,FALSE,"cash flow"}</definedName>
    <definedName name="dcd" hidden="1">{"cashflow",#N/A,FALSE,"cash flow"}</definedName>
    <definedName name="dd" localSheetId="0" hidden="1">{"conso",#N/A,FALSE,"cash flow"}</definedName>
    <definedName name="dd" localSheetId="4" hidden="1">{"conso",#N/A,FALSE,"cash flow"}</definedName>
    <definedName name="dd" hidden="1">{"conso",#N/A,FALSE,"cash flow"}</definedName>
    <definedName name="dsds" localSheetId="4" hidden="1">{"cashflow",#N/A,FALSE,"cash flow"}</definedName>
    <definedName name="dsds" hidden="1">{"cashflow",#N/A,FALSE,"cash flow"}</definedName>
    <definedName name="eqq" localSheetId="0" hidden="1">{"cashflow",#N/A,FALSE,"cash flow"}</definedName>
    <definedName name="eqq" localSheetId="4" hidden="1">{"cashflow",#N/A,FALSE,"cash flow"}</definedName>
    <definedName name="eqq" hidden="1">{"cashflow",#N/A,FALSE,"cash flow"}</definedName>
    <definedName name="ere" localSheetId="4" hidden="1">{"cashflow",#N/A,FALSE,"cash flow"}</definedName>
    <definedName name="ere" hidden="1">{"cashflow",#N/A,FALSE,"cash flow"}</definedName>
    <definedName name="ewew" localSheetId="0" hidden="1">{"cashflow",#N/A,FALSE,"cash flow"}</definedName>
    <definedName name="ewew" localSheetId="4" hidden="1">{"cashflow",#N/A,FALSE,"cash flow"}</definedName>
    <definedName name="ewew" hidden="1">{"cashflow",#N/A,FALSE,"cash flow"}</definedName>
    <definedName name="hh" localSheetId="0" hidden="1">{"conso",#N/A,FALSE,"cash flow"}</definedName>
    <definedName name="hh" localSheetId="4" hidden="1">{"conso",#N/A,FALSE,"cash flow"}</definedName>
    <definedName name="hh" hidden="1">{"conso",#N/A,FALSE,"cash flow"}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"11/15/2021 10:04:13"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joiiu" localSheetId="4" hidden="1">{"cashflow",#N/A,FALSE,"cash flow"}</definedName>
    <definedName name="joiiu" hidden="1">{"cashflow",#N/A,FALSE,"cash flow"}</definedName>
    <definedName name="KHJGDFGFHGHJ" localSheetId="0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l" localSheetId="4" hidden="1">{"cashflow",#N/A,FALSE,"cash flow"}</definedName>
    <definedName name="l" hidden="1">{"cashflow",#N/A,FALSE,"cash flow"}</definedName>
    <definedName name="ni" localSheetId="4" hidden="1">{"conso",#N/A,FALSE,"cash flow"}</definedName>
    <definedName name="ni" hidden="1">{"conso",#N/A,FALSE,"cash flow"}</definedName>
    <definedName name="nnn" localSheetId="0" hidden="1">{"conso",#N/A,FALSE,"cash flow"}</definedName>
    <definedName name="nnn" localSheetId="4" hidden="1">{"conso",#N/A,FALSE,"cash flow"}</definedName>
    <definedName name="nnn" hidden="1">{"conso",#N/A,FALSE,"cash flow"}</definedName>
    <definedName name="nu" localSheetId="0" hidden="1">{"cashflow",#N/A,FALSE,"cash flow"}</definedName>
    <definedName name="nu" localSheetId="4" hidden="1">{"cashflow",#N/A,FALSE,"cash flow"}</definedName>
    <definedName name="nu" hidden="1">{"cashflow",#N/A,FALSE,"cash flow"}</definedName>
    <definedName name="old" localSheetId="4" hidden="1">{"cashflow",#N/A,FALSE,"cash flow"}</definedName>
    <definedName name="old" hidden="1">{"cashflow",#N/A,FALSE,"cash flow"}</definedName>
    <definedName name="pl" localSheetId="4" hidden="1">{"conso",#N/A,FALSE,"cash flow"}</definedName>
    <definedName name="pl" hidden="1">{"conso",#N/A,FALSE,"cash flow"}</definedName>
    <definedName name="_xlnm.Print_Area" localSheetId="0">BS!$A$1:$J$124</definedName>
    <definedName name="_xlnm.Print_Area" localSheetId="4">cashflow!$A$1:$J$132</definedName>
    <definedName name="_xlnm.Print_Area" localSheetId="3">'company only'!$A$1:$X$36</definedName>
    <definedName name="_xlnm.Print_Area" localSheetId="1">PL!$A$1:$J$88</definedName>
    <definedName name="qaqa" localSheetId="0" hidden="1">{"conso",#N/A,FALSE,"cash flow"}</definedName>
    <definedName name="qaqa" localSheetId="4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localSheetId="4" hidden="1">{"conso",#N/A,FALSE,"cash flow"}</definedName>
    <definedName name="qaqass" hidden="1">{"conso",#N/A,FALSE,"cash flow"}</definedName>
    <definedName name="qqqqq" localSheetId="0" hidden="1">{"cashflow",#N/A,FALSE,"cash flow"}</definedName>
    <definedName name="qqqqq" localSheetId="4" hidden="1">{"cashflow",#N/A,FALSE,"cash flow"}</definedName>
    <definedName name="qqqqq" hidden="1">{"cashflow",#N/A,FALSE,"cash flow"}</definedName>
    <definedName name="qqqqqq" localSheetId="0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wqwq" localSheetId="0" hidden="1">{"cashflow",#N/A,FALSE,"cash flow"}</definedName>
    <definedName name="qwqwq" localSheetId="4" hidden="1">{"cashflow",#N/A,FALSE,"cash flow"}</definedName>
    <definedName name="qwqwq" hidden="1">{"cashflow",#N/A,FALSE,"cash flow"}</definedName>
    <definedName name="rer" localSheetId="0" hidden="1">{"cashflow",#N/A,FALSE,"cash flow"}</definedName>
    <definedName name="rer" localSheetId="4" hidden="1">{"cashflow",#N/A,FALSE,"cash flow"}</definedName>
    <definedName name="rer" hidden="1">{"cashflow",#N/A,FALSE,"cash flow"}</definedName>
    <definedName name="rere" localSheetId="0" hidden="1">{"conso",#N/A,FALSE,"cash flow"}</definedName>
    <definedName name="rere" localSheetId="4" hidden="1">{"conso",#N/A,FALSE,"cash flow"}</definedName>
    <definedName name="rere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s" localSheetId="0" hidden="1">{"conso",#N/A,FALSE,"cash flow"}</definedName>
    <definedName name="ss" localSheetId="4" hidden="1">{"conso",#N/A,FALSE,"cash flow"}</definedName>
    <definedName name="ss" hidden="1">{"conso",#N/A,FALSE,"cash flow"}</definedName>
    <definedName name="TextRefCopyRangeCount" hidden="1">5</definedName>
    <definedName name="wqwqw" localSheetId="0" hidden="1">{"cashflow",#N/A,FALSE,"cash flow"}</definedName>
    <definedName name="wqwqw" localSheetId="4" hidden="1">{"cashflow",#N/A,FALSE,"cash flow"}</definedName>
    <definedName name="wqwqw" hidden="1">{"cashflow",#N/A,FALSE,"cash flow"}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Physical._.Count._.Securities." localSheetId="0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localSheetId="0" hidden="1">{"cashflow",#N/A,FALSE,"cash flow"}</definedName>
    <definedName name="wwqq" localSheetId="4" hidden="1">{"cashflow",#N/A,FALSE,"cash flow"}</definedName>
    <definedName name="wwqq" hidden="1">{"cashflow",#N/A,FALSE,"cash flow"}</definedName>
    <definedName name="xaxa" localSheetId="0" hidden="1">{"cashflow",#N/A,FALSE,"cash flow"}</definedName>
    <definedName name="xaxa" localSheetId="4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0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zaxa" localSheetId="0" hidden="1">{"conso",#N/A,FALSE,"cash flow"}</definedName>
    <definedName name="zaxa" localSheetId="4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localSheetId="4" hidden="1">{"conso",#N/A,FALSE,"cash flow"}</definedName>
    <definedName name="zaza" hidden="1">{"conso",#N/A,FALSE,"cash flow"}</definedName>
    <definedName name="zz" localSheetId="0" hidden="1">{"cashflow",#N/A,FALSE,"cash flow"}</definedName>
    <definedName name="zz" localSheetId="4" hidden="1">{"cashflow",#N/A,FALSE,"cash flow"}</definedName>
    <definedName name="zz" hidden="1">{"cashflow",#N/A,FALSE,"cash flow"}</definedName>
    <definedName name="ห" localSheetId="0" hidden="1">{"conso",#N/A,FALSE,"cash flow"}</definedName>
    <definedName name="ห" localSheetId="4" hidden="1">{"conso",#N/A,FALSE,"cash flow"}</definedName>
    <definedName name="ห" hidden="1">{"conso",#N/A,FALSE,"cash flow"}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9" i="5" l="1"/>
  <c r="D117" i="5"/>
  <c r="D83" i="1" l="1"/>
  <c r="F83" i="1"/>
  <c r="H83" i="1"/>
  <c r="J83" i="1"/>
  <c r="J23" i="2" l="1"/>
  <c r="J117" i="5" l="1"/>
  <c r="H117" i="5"/>
  <c r="F117" i="5"/>
  <c r="I27" i="4" l="1"/>
  <c r="G27" i="4"/>
  <c r="S32" i="4" l="1"/>
  <c r="W32" i="4" s="1"/>
  <c r="AA39" i="3" l="1"/>
  <c r="AC39" i="3" l="1"/>
  <c r="AG39" i="3" s="1"/>
  <c r="U24" i="4"/>
  <c r="O26" i="4" l="1"/>
  <c r="M27" i="4"/>
  <c r="E27" i="4"/>
  <c r="W29" i="3"/>
  <c r="W16" i="3"/>
  <c r="M32" i="3"/>
  <c r="O31" i="3"/>
  <c r="I32" i="3"/>
  <c r="G32" i="3"/>
  <c r="E32" i="3"/>
  <c r="U34" i="4" l="1"/>
  <c r="I34" i="4"/>
  <c r="I25" i="4"/>
  <c r="I15" i="4"/>
  <c r="I20" i="4" s="1"/>
  <c r="I41" i="3"/>
  <c r="I30" i="3"/>
  <c r="I40" i="3" s="1"/>
  <c r="I42" i="3" s="1"/>
  <c r="I17" i="3"/>
  <c r="I25" i="3" s="1"/>
  <c r="I33" i="4" l="1"/>
  <c r="I35" i="4" s="1"/>
  <c r="H61" i="2"/>
  <c r="F61" i="2"/>
  <c r="S34" i="4" l="1"/>
  <c r="Q34" i="4"/>
  <c r="O34" i="4"/>
  <c r="M34" i="4"/>
  <c r="K34" i="4"/>
  <c r="G34" i="4"/>
  <c r="E34" i="4"/>
  <c r="AE41" i="3"/>
  <c r="S41" i="3"/>
  <c r="Q41" i="3"/>
  <c r="O41" i="3"/>
  <c r="M41" i="3"/>
  <c r="K41" i="3"/>
  <c r="G41" i="3"/>
  <c r="E41" i="3"/>
  <c r="J89" i="5"/>
  <c r="F89" i="5"/>
  <c r="F69" i="2"/>
  <c r="F79" i="2"/>
  <c r="J61" i="2"/>
  <c r="J69" i="2"/>
  <c r="J34" i="2"/>
  <c r="J35" i="2" s="1"/>
  <c r="J40" i="2" s="1"/>
  <c r="J42" i="2" s="1"/>
  <c r="J74" i="2" s="1"/>
  <c r="F34" i="2"/>
  <c r="F23" i="2"/>
  <c r="W17" i="4"/>
  <c r="W16" i="4"/>
  <c r="U14" i="4"/>
  <c r="Y16" i="3"/>
  <c r="AA24" i="3"/>
  <c r="AC24" i="3" s="1"/>
  <c r="AG24" i="3" s="1"/>
  <c r="AA19" i="3"/>
  <c r="AC19" i="3" s="1"/>
  <c r="AG19" i="3" s="1"/>
  <c r="AA18" i="3"/>
  <c r="AC18" i="3" s="1"/>
  <c r="AG18" i="3" s="1"/>
  <c r="F35" i="2" l="1"/>
  <c r="F40" i="2" s="1"/>
  <c r="F42" i="2" s="1"/>
  <c r="F76" i="2" s="1"/>
  <c r="F74" i="2" s="1"/>
  <c r="F84" i="2" s="1"/>
  <c r="J70" i="2"/>
  <c r="J71" i="2" s="1"/>
  <c r="J78" i="2" s="1"/>
  <c r="J84" i="2"/>
  <c r="J86" i="2"/>
  <c r="J9" i="5"/>
  <c r="J43" i="5" s="1"/>
  <c r="J66" i="5" s="1"/>
  <c r="J68" i="5" s="1"/>
  <c r="J119" i="5" s="1"/>
  <c r="J121" i="5" s="1"/>
  <c r="F70" i="2"/>
  <c r="J112" i="1"/>
  <c r="H112" i="1"/>
  <c r="H114" i="1" s="1"/>
  <c r="F112" i="1"/>
  <c r="J70" i="1"/>
  <c r="H70" i="1"/>
  <c r="F70" i="1"/>
  <c r="F71" i="2" l="1"/>
  <c r="F80" i="2" s="1"/>
  <c r="F78" i="2" s="1"/>
  <c r="F86" i="2"/>
  <c r="F9" i="5"/>
  <c r="F43" i="5" s="1"/>
  <c r="F66" i="5" s="1"/>
  <c r="F68" i="5" s="1"/>
  <c r="F119" i="5" s="1"/>
  <c r="F121" i="5" s="1"/>
  <c r="F114" i="1"/>
  <c r="J114" i="1"/>
  <c r="F84" i="1"/>
  <c r="J84" i="1"/>
  <c r="H84" i="1"/>
  <c r="H115" i="1" s="1"/>
  <c r="J115" i="1" l="1"/>
  <c r="F115" i="1"/>
  <c r="J40" i="1"/>
  <c r="H40" i="1"/>
  <c r="F40" i="1"/>
  <c r="J21" i="1"/>
  <c r="H21" i="1"/>
  <c r="F21" i="1"/>
  <c r="H41" i="1" l="1"/>
  <c r="H116" i="1" s="1"/>
  <c r="F41" i="1"/>
  <c r="F116" i="1" s="1"/>
  <c r="J41" i="1"/>
  <c r="J116" i="1" s="1"/>
  <c r="H89" i="5" l="1"/>
  <c r="W29" i="4"/>
  <c r="Q25" i="4"/>
  <c r="O25" i="4"/>
  <c r="O33" i="4" s="1"/>
  <c r="M25" i="4"/>
  <c r="K25" i="4"/>
  <c r="G25" i="4"/>
  <c r="G33" i="4" s="1"/>
  <c r="E25" i="4"/>
  <c r="E33" i="4" s="1"/>
  <c r="W22" i="4"/>
  <c r="W34" i="4" s="1"/>
  <c r="W19" i="4"/>
  <c r="U15" i="4"/>
  <c r="U20" i="4" s="1"/>
  <c r="Q15" i="4"/>
  <c r="Q20" i="4" s="1"/>
  <c r="O15" i="4"/>
  <c r="O20" i="4" s="1"/>
  <c r="M15" i="4"/>
  <c r="M20" i="4" s="1"/>
  <c r="K15" i="4"/>
  <c r="K20" i="4" s="1"/>
  <c r="G15" i="4"/>
  <c r="G20" i="4" s="1"/>
  <c r="E15" i="4"/>
  <c r="E20" i="4" s="1"/>
  <c r="W14" i="4"/>
  <c r="W12" i="4"/>
  <c r="AA37" i="3"/>
  <c r="S37" i="3"/>
  <c r="AA34" i="3"/>
  <c r="AC34" i="3" s="1"/>
  <c r="AG34" i="3" s="1"/>
  <c r="AA32" i="3"/>
  <c r="AA31" i="3"/>
  <c r="Q30" i="3"/>
  <c r="O30" i="3"/>
  <c r="O40" i="3" s="1"/>
  <c r="M30" i="3"/>
  <c r="M40" i="3" s="1"/>
  <c r="K30" i="3"/>
  <c r="G30" i="3"/>
  <c r="G40" i="3" s="1"/>
  <c r="E30" i="3"/>
  <c r="E40" i="3" s="1"/>
  <c r="AE28" i="3"/>
  <c r="AE30" i="3" s="1"/>
  <c r="AA28" i="3"/>
  <c r="AA27" i="3"/>
  <c r="AA41" i="3" s="1"/>
  <c r="AA21" i="3"/>
  <c r="AC21" i="3" s="1"/>
  <c r="AG21" i="3" s="1"/>
  <c r="Y17" i="3"/>
  <c r="Y25" i="3" s="1"/>
  <c r="U17" i="3"/>
  <c r="U25" i="3" s="1"/>
  <c r="Q17" i="3"/>
  <c r="Q25" i="3" s="1"/>
  <c r="O17" i="3"/>
  <c r="O25" i="3" s="1"/>
  <c r="M17" i="3"/>
  <c r="M25" i="3" s="1"/>
  <c r="K17" i="3"/>
  <c r="K25" i="3" s="1"/>
  <c r="G17" i="3"/>
  <c r="G25" i="3" s="1"/>
  <c r="E17" i="3"/>
  <c r="E25" i="3" s="1"/>
  <c r="W17" i="3"/>
  <c r="W25" i="3" s="1"/>
  <c r="AE15" i="3"/>
  <c r="AE17" i="3" s="1"/>
  <c r="AE25" i="3" s="1"/>
  <c r="AA15" i="3"/>
  <c r="AA14" i="3"/>
  <c r="D79" i="2"/>
  <c r="H69" i="2"/>
  <c r="D69" i="2"/>
  <c r="W30" i="3"/>
  <c r="W40" i="3" s="1"/>
  <c r="Y29" i="3"/>
  <c r="H34" i="2"/>
  <c r="D34" i="2"/>
  <c r="H23" i="2"/>
  <c r="D23" i="2"/>
  <c r="D70" i="1"/>
  <c r="D40" i="1"/>
  <c r="D21" i="1"/>
  <c r="AC37" i="3" l="1"/>
  <c r="AG37" i="3" s="1"/>
  <c r="K33" i="4"/>
  <c r="K35" i="4" s="1"/>
  <c r="M33" i="4"/>
  <c r="M35" i="4" s="1"/>
  <c r="K40" i="3"/>
  <c r="K42" i="3" s="1"/>
  <c r="Q33" i="4"/>
  <c r="Q35" i="4" s="1"/>
  <c r="Q40" i="3"/>
  <c r="Q42" i="3" s="1"/>
  <c r="AE40" i="3"/>
  <c r="AE42" i="3" s="1"/>
  <c r="Y30" i="3"/>
  <c r="Y40" i="3" s="1"/>
  <c r="U29" i="3"/>
  <c r="AC14" i="3"/>
  <c r="H70" i="2"/>
  <c r="H35" i="2"/>
  <c r="H40" i="2" s="1"/>
  <c r="H42" i="2" s="1"/>
  <c r="G42" i="3"/>
  <c r="AC31" i="3"/>
  <c r="AA16" i="3"/>
  <c r="AA17" i="3" s="1"/>
  <c r="AA25" i="3" s="1"/>
  <c r="D84" i="1"/>
  <c r="D41" i="1"/>
  <c r="E42" i="3"/>
  <c r="U25" i="4"/>
  <c r="W24" i="4"/>
  <c r="AC32" i="3"/>
  <c r="AG32" i="3" s="1"/>
  <c r="M42" i="3"/>
  <c r="G35" i="4"/>
  <c r="E35" i="4"/>
  <c r="W27" i="4"/>
  <c r="O35" i="4"/>
  <c r="W26" i="4"/>
  <c r="D35" i="2"/>
  <c r="D40" i="2" s="1"/>
  <c r="O42" i="3"/>
  <c r="D112" i="1"/>
  <c r="D114" i="1" s="1"/>
  <c r="AC27" i="3"/>
  <c r="AC41" i="3" s="1"/>
  <c r="D55" i="2" l="1"/>
  <c r="D61" i="2" s="1"/>
  <c r="D70" i="2" s="1"/>
  <c r="U33" i="4"/>
  <c r="U35" i="4" s="1"/>
  <c r="AG31" i="3"/>
  <c r="AG14" i="3"/>
  <c r="H9" i="5"/>
  <c r="H43" i="5" s="1"/>
  <c r="H66" i="5" s="1"/>
  <c r="H68" i="5" s="1"/>
  <c r="H119" i="5" s="1"/>
  <c r="H121" i="5" s="1"/>
  <c r="H122" i="5" s="1"/>
  <c r="AC16" i="3"/>
  <c r="AG16" i="3" s="1"/>
  <c r="D115" i="1"/>
  <c r="D116" i="1" s="1"/>
  <c r="AG27" i="3"/>
  <c r="AG41" i="3" s="1"/>
  <c r="AA29" i="3"/>
  <c r="U30" i="3"/>
  <c r="U40" i="3" s="1"/>
  <c r="D9" i="5"/>
  <c r="D43" i="5" s="1"/>
  <c r="D66" i="5" s="1"/>
  <c r="D42" i="2"/>
  <c r="H74" i="2"/>
  <c r="H71" i="2"/>
  <c r="H78" i="2" s="1"/>
  <c r="H86" i="2" l="1"/>
  <c r="H84" i="2"/>
  <c r="D68" i="5"/>
  <c r="D119" i="5" s="1"/>
  <c r="AC29" i="3"/>
  <c r="AG29" i="3" s="1"/>
  <c r="AA30" i="3"/>
  <c r="S15" i="3"/>
  <c r="S13" i="4"/>
  <c r="S23" i="4"/>
  <c r="D71" i="2"/>
  <c r="D80" i="2" s="1"/>
  <c r="D78" i="2" s="1"/>
  <c r="D76" i="2"/>
  <c r="D74" i="2" s="1"/>
  <c r="D121" i="5" l="1"/>
  <c r="D122" i="5" s="1"/>
  <c r="D86" i="2"/>
  <c r="D84" i="2"/>
  <c r="AA40" i="3"/>
  <c r="AA42" i="3" s="1"/>
  <c r="W23" i="4"/>
  <c r="W25" i="4" s="1"/>
  <c r="S25" i="4"/>
  <c r="S15" i="4"/>
  <c r="S20" i="4" s="1"/>
  <c r="W13" i="4"/>
  <c r="W15" i="4" s="1"/>
  <c r="W20" i="4" s="1"/>
  <c r="S28" i="3"/>
  <c r="AC15" i="3"/>
  <c r="S17" i="3"/>
  <c r="S25" i="3" s="1"/>
  <c r="S33" i="4" l="1"/>
  <c r="S35" i="4" s="1"/>
  <c r="W33" i="4"/>
  <c r="W35" i="4" s="1"/>
  <c r="AC17" i="3"/>
  <c r="AC25" i="3" s="1"/>
  <c r="AG15" i="3"/>
  <c r="AG17" i="3" s="1"/>
  <c r="AG25" i="3" s="1"/>
  <c r="S30" i="3"/>
  <c r="AC28" i="3"/>
  <c r="S40" i="3" l="1"/>
  <c r="S42" i="3" s="1"/>
  <c r="AC30" i="3"/>
  <c r="AG28" i="3"/>
  <c r="AG30" i="3" s="1"/>
  <c r="AC40" i="3" l="1"/>
  <c r="AC42" i="3" s="1"/>
  <c r="AG40" i="3"/>
  <c r="AG42" i="3" s="1"/>
</calcChain>
</file>

<file path=xl/sharedStrings.xml><?xml version="1.0" encoding="utf-8"?>
<sst xmlns="http://schemas.openxmlformats.org/spreadsheetml/2006/main" count="488" uniqueCount="325">
  <si>
    <t>บริษัท แสนสิริ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</si>
  <si>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</si>
  <si>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</si>
  <si>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</si>
  <si>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</si>
  <si>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</si>
  <si>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</si>
  <si>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</si>
  <si>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</si>
  <si>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</si>
  <si>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</si>
  <si>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</si>
  <si>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ลูกหนี้การค้าและรายได้ที่ยังไม่เรียกชำระ</t>
  </si>
  <si>
    <t>เงินให้กู้ยืมแก่กิจการที่เกี่ยวข้องกันที่ถึงกำหนดชำระภายในหนึ่งปี</t>
  </si>
  <si>
    <t>ต้นทุนการพัฒนาอสังหาริมทรัพย์เพื่อขาย</t>
  </si>
  <si>
    <t>เงินจ่ายล่วงหน้าผู้รับเหมาก่อสร้าง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</si>
  <si>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</si>
  <si>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</si>
  <si>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</si>
  <si>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</si>
  <si>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เงินให้กู้ยืมแก่กิจการที่เกี่ยวข้องกัน - สุทธิจากส่วนที่ถึง</t>
  </si>
  <si>
    <t xml:space="preserve">   กำหนดชำระภายในหนึ่งปี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</si>
  <si>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</si>
  <si>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</si>
  <si>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</si>
  <si>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</si>
  <si>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</si>
  <si>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>ที่ดินรอการพัฒนา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</si>
  <si>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</si>
  <si>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</si>
  <si>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</si>
  <si>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</si>
  <si>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</si>
  <si>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</si>
  <si>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</si>
  <si>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</si>
  <si>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</si>
  <si>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</si>
  <si>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</si>
  <si>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</si>
  <si>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</si>
  <si>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ตั๋วแลกเงิน</t>
  </si>
  <si>
    <t>เจ้าหนี้การค้า</t>
  </si>
  <si>
    <t>เงินกู้ยืมระยะยาวที่ถึงกำหนดชำระภายในหนึ่งปี</t>
  </si>
  <si>
    <t>หุ้นกู้ชนิดไม่มีประกัน - ครบกำหนดชำระภายในหนึ่งปี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</si>
  <si>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</si>
  <si>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</si>
  <si>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ประมาณการหนี้สินระยะสั้น</t>
  </si>
  <si>
    <t xml:space="preserve">ค่างวดที่ยังไม่รับรู้เป็นรายได้ </t>
  </si>
  <si>
    <t>หนี้สินหมุนเวียนอื่น</t>
  </si>
  <si>
    <t xml:space="preserve">   เงินรับล่วงหน้าจากลูกค้า </t>
  </si>
  <si>
    <t xml:space="preserve">   เงินประกันการก่อสร้าง</t>
  </si>
  <si>
    <t xml:space="preserve">   ค่าใช้จ่ายค้างจ่าย</t>
  </si>
  <si>
    <t xml:space="preserve">   ต้นทุนโครงการค้างจ่าย</t>
  </si>
  <si>
    <t xml:space="preserve">   อื่น ๆ</t>
  </si>
  <si>
    <t>รวมหนี้สินหมุนเวียน</t>
  </si>
  <si>
    <t>หนี้สินไม่หมุนเวียน</t>
  </si>
  <si>
    <t>รายได้ค่าสิทธิการเช่ารอตัดบัญชี</t>
  </si>
  <si>
    <t>เงินกู้ยืมจากกิจการที่เกี่ยวข้องกัน</t>
  </si>
  <si>
    <t>เงินกู้ยืมระยะยาว - สุทธิจากส่วนที่ถึงกำหนดชำระภายในหนึ่งปี</t>
  </si>
  <si>
    <t xml:space="preserve">   ภายในหนึ่งปี</t>
  </si>
  <si>
    <t>หุ้นกู้ชนิดไม่มีประกัน - สุทธิจากส่วนที่ครบกำหนดชำระ</t>
  </si>
  <si>
    <t>สำรองรายการภายใต้วิธีส่วนได้เสียของเงินลงทุนในการร่วมค้า</t>
  </si>
  <si>
    <t>หนี้สินตามสัญญาเช่า - สุทธิจากส่วนที่ถึงกำหนดชำระภายในหนึ่งปี</t>
  </si>
  <si>
    <t>สำรองผลประโยชน์ระยะยาวของพนักงาน</t>
  </si>
  <si>
    <t>ประมาณการหนี้สินระยะยาว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</si>
  <si>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</si>
  <si>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</si>
  <si>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</si>
  <si>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</si>
  <si>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</si>
  <si>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</si>
  <si>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   หุ้นสามัญ 19,012,734,320 หุ้น มูลค่าหุ้นละ 1.07 บาท</t>
  </si>
  <si>
    <t xml:space="preserve">   ทุนที่ออกและชำระแล้ว</t>
  </si>
  <si>
    <t>ส่วนเกินมูลค่าหุ้นสามัญ</t>
  </si>
  <si>
    <t>หุ้นกู้ด้อยสิทธิที่มีลักษณะคล้ายทุน</t>
  </si>
  <si>
    <t>ใบสำคัญแสดงสิทธิที่จะซื้อหุ้น</t>
  </si>
  <si>
    <t>ส่วนทุนจากการจ่ายโดยใช้หุ้นเป็นเกณฑ์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</si>
  <si>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</si>
  <si>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</si>
  <si>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</si>
  <si>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</si>
  <si>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</si>
  <si>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</si>
  <si>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</si>
  <si>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</si>
  <si>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</si>
  <si>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</si>
  <si>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</si>
  <si>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รายได้จากการขายอสังหาริมทรัพย์</t>
  </si>
  <si>
    <t xml:space="preserve">รายได้ค่าบริการธุรกิจ </t>
  </si>
  <si>
    <t>รายได้ค่าบริหารโรงแรม</t>
  </si>
  <si>
    <t>รายได้จากการขายวัสดุก่อสร้าง</t>
  </si>
  <si>
    <t xml:space="preserve">รายได้จากโครงการเพื่อเช่า </t>
  </si>
  <si>
    <t>รายได้ค่าบริการอื่น</t>
  </si>
  <si>
    <t>รายได้อื่น</t>
  </si>
  <si>
    <t xml:space="preserve">   กำไรจากการขายที่ดิน</t>
  </si>
  <si>
    <t xml:space="preserve">   เงินปันผลรับ</t>
  </si>
  <si>
    <t>รวมรายได้</t>
  </si>
  <si>
    <t xml:space="preserve">ค่าใช้จ่าย </t>
  </si>
  <si>
    <t>ต้นทุนการขายอสังหาริมทรัพย์</t>
  </si>
  <si>
    <t>ต้นทุนบริการธุรกิจ</t>
  </si>
  <si>
    <t>ต้นทุนค่าบริหารโรงแรม</t>
  </si>
  <si>
    <t>ต้นทุนขายวัสดุก่อสร้าง</t>
  </si>
  <si>
    <t>ต้นทุนบริการโครงการเพื่อเช่า</t>
  </si>
  <si>
    <t>ต้นทุนบริการอื่น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</si>
  <si>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</si>
  <si>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</si>
  <si>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</si>
  <si>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</si>
  <si>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ส่วนแบ่งกำไรจากเงินลงทุนในการร่วมค้า</t>
  </si>
  <si>
    <t>ส่วนแบ่งขาดทุนจากเงินลงทุนในบริษัทร่วม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</si>
  <si>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</si>
  <si>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</si>
  <si>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</si>
  <si>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</si>
  <si>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</si>
  <si>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</si>
  <si>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</si>
  <si>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</si>
  <si>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</si>
  <si>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</si>
  <si>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ส่วนแบ่งกำไรขาดทุนเบ็ดเสร็จอื่นจากเงินลงทุนในบริษัทร่วม</t>
  </si>
  <si>
    <t>รายการที่จะไม่ถูกบันทึกในส่วนของกำไรหรือขาดทุนในภายหลัง</t>
  </si>
  <si>
    <t>กำไร (ขาดทุน) 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</si>
  <si>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</si>
  <si>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 xml:space="preserve">   - สุทธิจากภาษีเงินได้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</si>
  <si>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</si>
  <si>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</si>
  <si>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</si>
  <si>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</si>
  <si>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</si>
  <si>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</si>
  <si>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</si>
  <si>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</si>
  <si>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</si>
  <si>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</si>
  <si>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</si>
  <si>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กำไรต่อหุ้นปรับลด</t>
  </si>
  <si>
    <t>งบแสดงการเปลี่ยนแปลงส่วนของผู้ถือหุ้น</t>
  </si>
  <si>
    <t>กำไรขาดทุนเบ็ดเสร็จอื่น</t>
  </si>
  <si>
    <t>ผลต่างจาก</t>
  </si>
  <si>
    <t>ส่วนแบ่งกำไรขาดทุน</t>
  </si>
  <si>
    <t>ส่วนของผู้มี</t>
  </si>
  <si>
    <t>กำไรสะสม</t>
  </si>
  <si>
    <t>การแปลงค่า</t>
  </si>
  <si>
    <t>เบ็ดเสร็จอื่นจาก</t>
  </si>
  <si>
    <t>รวม</t>
  </si>
  <si>
    <t>ส่วนได้เสียที่</t>
  </si>
  <si>
    <t>ทุนเรือนหุ้น</t>
  </si>
  <si>
    <t>ส่วนเกินมูลค่า</t>
  </si>
  <si>
    <t>ใบสำคัญแสดงสิทธิ</t>
  </si>
  <si>
    <t>ส่วนทุนจากการจ่าย</t>
  </si>
  <si>
    <t>จัดสรรแล้ว -</t>
  </si>
  <si>
    <t>งบการเงินที่เป็น</t>
  </si>
  <si>
    <t>สำรองสำหรับ</t>
  </si>
  <si>
    <t>การร่วมค้า</t>
  </si>
  <si>
    <t>องค์ประกอบอื่น</t>
  </si>
  <si>
    <t>ไม่มีอำนาจควบคุม</t>
  </si>
  <si>
    <t>รวมส่วนของ</t>
  </si>
  <si>
    <t>ที่ออกและชำระแล้ว</t>
  </si>
  <si>
    <t>หุ้นสามัญ</t>
  </si>
  <si>
    <t>ที่จะซื้อหุ้น</t>
  </si>
  <si>
    <t>โดยใช้หุ้นเป็นเกณฑ์</t>
  </si>
  <si>
    <t>สำรองตามกฎหมาย</t>
  </si>
  <si>
    <t>ยังไม่ได้จัดสรร</t>
  </si>
  <si>
    <t>เงินตราต่างประเทศ</t>
  </si>
  <si>
    <t>มูลค่ายุติธรรม</t>
  </si>
  <si>
    <t>และบริษัทร่วม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</si>
  <si>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</si>
  <si>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</si>
  <si>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</si>
  <si>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</si>
  <si>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 xml:space="preserve">เงินปันผลจ่ายของหุ้นกู้ด้อยสิทธิที่มีลักษณะคล้ายทุน - </t>
  </si>
  <si>
    <t xml:space="preserve">   สุทธิจากภาษีเงินได้</t>
  </si>
  <si>
    <t>ยอดคงเหลือ ณ วันที่ 1 มกราคม 2565</t>
  </si>
  <si>
    <t>เพิ่มทุนจากการใช้สิทธิตามใบสำคัญแสดงสิทธิ</t>
  </si>
  <si>
    <t>โอนผลสะสมของมูลค่ายุติธรรมของเงินลงทุน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</si>
  <si>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</si>
  <si>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ผ่านกำไรขาดทุนเบ็ดเสร็จอื่นจากการขายเงินลงทุน</t>
  </si>
  <si>
    <t>งบแสดงการเปลี่ยนแปลงส่วนของผู้ถือหุ้น (ต่อ)</t>
  </si>
  <si>
    <t>หุ้นกู้ด้อยสิทธิที่มี</t>
  </si>
  <si>
    <t>ลักษณะคล้ายทุน</t>
  </si>
  <si>
    <t xml:space="preserve"> </t>
  </si>
  <si>
    <t xml:space="preserve">กำไรขาดทุนเบ็ดเสร็จรวมสำหรับงวด 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</si>
  <si>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</si>
  <si>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</si>
  <si>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</si>
  <si>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</si>
  <si>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</si>
  <si>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ต้นทุนการพัฒนาอสังหาริมทรัพย์เพื่อขายลดลง</t>
  </si>
  <si>
    <t xml:space="preserve">      จากการโอนเป็นต้นทุนการขายอสังหาริมทรัพย์</t>
  </si>
  <si>
    <t xml:space="preserve">   ค่าเสื่อมราคาสำหรับอสังหาริมทรัพย์เพื่อการลงทุน</t>
  </si>
  <si>
    <t xml:space="preserve">   ค่าเสื่อมราคาสำหรับที่ดิน อาคารและอุปกรณ์</t>
  </si>
  <si>
    <t xml:space="preserve">   ค่าเสื่อมราคาสำหรับสินทรัพย์สิทธิการใช้</t>
  </si>
  <si>
    <t xml:space="preserve">   ค่าตัดจำหน่ายสำหรับสินทรัพย์ไม่มีตัวตนอื่น</t>
  </si>
  <si>
    <t xml:space="preserve">   ตัดจำหน่ายสินทรัพย์ไม่มีตัวตนอื่น</t>
  </si>
  <si>
    <t xml:space="preserve">   กำไรจากการเปลี่ยนแปลงสัญญาเช่า</t>
  </si>
  <si>
    <t xml:space="preserve">   กำไรที่ยังไม่รับรู้จากรายการระหว่างบริษัทฯกับการร่วมค้า</t>
  </si>
  <si>
    <t xml:space="preserve">   รายได้สิทธิการเช่ารับตัดบัญชี</t>
  </si>
  <si>
    <t xml:space="preserve">   ค่าใช้จ่ายในการรับประกันบ้านและอาคารชุด</t>
  </si>
  <si>
    <t xml:space="preserve">   ค่าใช้จ่ายสำรองผลประโยชน์ระยะยาวของพนักงาน</t>
  </si>
  <si>
    <t xml:space="preserve">   ประมาณการค่าใช้จ่ายในการบำรุงรักษาโรงแรมและโครงการเช่า</t>
  </si>
  <si>
    <t xml:space="preserve">   ส่วนแบ่งกำไรจากเงินลงทุนในการร่วมค้า</t>
  </si>
  <si>
    <t xml:space="preserve">   ส่วนแบ่งขาดทุนจากเงินลงทุนในบริษัทร่วม</t>
  </si>
  <si>
    <t xml:space="preserve">   รายได้ทางการเงิน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</si>
  <si>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</si>
  <si>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</si>
  <si>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</si>
  <si>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ต้นทุนการพัฒนาอสังหาริมทรัพย์เพื่อขาย</t>
  </si>
  <si>
    <t xml:space="preserve">   สินทรัพย์หมุนเวียนอื่น</t>
  </si>
  <si>
    <t xml:space="preserve">   สินทรัพย์ไม่หมุนเวียนอื่น </t>
  </si>
  <si>
    <t>หนี้สินดำเนินงานเพิ่มขึ้น (ลดลง)</t>
  </si>
  <si>
    <t xml:space="preserve">   เจ้าหนี้การค้า</t>
  </si>
  <si>
    <t xml:space="preserve">   เงินรับล่วงหน้าจากลูกค้าและค่างวดที่ยังไม่รับรู้เป็นรายได้</t>
  </si>
  <si>
    <t xml:space="preserve">   หนี้สินหมุนเวียนอื่น</t>
  </si>
  <si>
    <t xml:space="preserve">   หนี้สินไม่หมุนเวียนอื่น</t>
  </si>
  <si>
    <t>จ่ายภาษีเงินได้นิติบุคคล</t>
  </si>
  <si>
    <t>งบกระแสเงินสด (ต่อ)</t>
  </si>
  <si>
    <t>กระแสเงินสดจากกิจกรรมลงทุน</t>
  </si>
  <si>
    <t>เงินให้กู้ยืมแก่กิจการที่เกี่ยวข้องกันเพิ่มขึ้น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</si>
  <si>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</si>
  <si>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</si>
  <si>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เงินสดจ่ายซื้อเงินลงทุนในบริษัทย่อย</t>
  </si>
  <si>
    <t>เงินสดรับจากการขายอุปกรณ์</t>
  </si>
  <si>
    <t>เงินปันผลรับ</t>
  </si>
  <si>
    <t>กระแสเงินสดจากกิจกรรมจัดหาเงิน</t>
  </si>
  <si>
    <t>เงินกู้ยืมจากกิจการที่เกี่ยวข้องกันเพิ่มขึ้น</t>
  </si>
  <si>
    <t>จ่ายชำระคืนเงินกู้ยืมจากกิจการที่เกี่ยวข้องกัน</t>
  </si>
  <si>
    <t>เงินกู้ยืมระยะยาวเพิ่มขึ้น</t>
  </si>
  <si>
    <t>จ่ายชำระคืนเงินกู้ยืมระยะยาว</t>
  </si>
  <si>
    <t>เงินสดรับจากการออกหุ้นกู้</t>
  </si>
  <si>
    <t>จ่ายค่าใช้จ่ายทางตรงในการออกหุ้นกู้</t>
  </si>
  <si>
    <t>จ่ายชำระดอกเบี้ย</t>
  </si>
  <si>
    <t xml:space="preserve">ชำระคืนเงินต้นของหนี้สินตามสัญญาเช่า </t>
  </si>
  <si>
    <t>เงินปันผลจ่ายของหุ้นกู้ด้อยสิทธิที่มีลักษณะคล้ายทุน</t>
  </si>
  <si>
    <t>เงินสดสุทธิจากกิจกรรมจัดหาเงิน</t>
  </si>
  <si>
    <t>ผลต่างจากการแปลงค่างบการเงิน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</si>
  <si>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</si>
  <si>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</si>
  <si>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</si>
  <si>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</t>
  </si>
  <si>
    <t xml:space="preserve">   สินทรัพย์สิทธิการใช้และหนี้สินตามสัญญาเช่าเพิ่มขึ้น</t>
  </si>
  <si>
    <t xml:space="preserve">   กำไรจากการจำหน่ายอสังหาริมทรัพย์เพื่อการลงทุน</t>
  </si>
  <si>
    <t xml:space="preserve">   ค่าใช้จ่ายที่เกิดจากการจ่ายโดยใช้หุ้นเป็นเกณฑ์</t>
  </si>
  <si>
    <t xml:space="preserve">   ลูกหนี้การค้าและรายได้ที่ยังไม่เรียกชำระ</t>
  </si>
  <si>
    <t>เงินสดจ่ายเพิ่มทุนในการร่วมค้า</t>
  </si>
  <si>
    <t>เงินสดรับจากการขายอสังหาริมทรัพย์เพื่อการลงทุน</t>
  </si>
  <si>
    <t>จ่ายชำระหุ้นกู้ครบกำหนด</t>
  </si>
  <si>
    <t xml:space="preserve">   ขาดทุน (กำไร) จากการจำหน่ายอุปกรณ์</t>
  </si>
  <si>
    <t>เงินให้กู้ยืมระยะสั้นเพิ่มขึ้น</t>
  </si>
  <si>
    <t>จ่ายชำระหนี้สินจากสัญญาจะซื้อจะขายทรัพย์สินที่มีสิทธิซื้อคืนและขายคืน</t>
  </si>
  <si>
    <t>2.3, 3</t>
  </si>
  <si>
    <t xml:space="preserve">       มูลค่าหุ้นละ 1.07 บาท)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</si>
  <si>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</si>
  <si>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</si>
  <si>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</si>
  <si>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เงินฝากธนาคารที่มีข้อจำกัดในการเบิกใช้</t>
  </si>
  <si>
    <t>รับคืนตั๋วเงินรับและเงินให้กู้ยืมระยะยาว</t>
  </si>
  <si>
    <t>ไถ่ถอนหุ้นกู้ก่อนครบกำหนด</t>
  </si>
  <si>
    <t>สินทรัพย์ทางการเงินหมุนเวียนอื่น</t>
  </si>
  <si>
    <t>เจ้าหนี้ค่าซื้อที่ดินระยะสั้น</t>
  </si>
  <si>
    <t>เงินรับล่วงหน้าค่าหุ้นจากการใช้สิทธิตามใบสำคัญแสดงสิทธิ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</si>
  <si>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</si>
  <si>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</si>
  <si>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</si>
  <si>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 xml:space="preserve">ยอดคงเหลือ ณ วันที่ 31 มีนาคม 2565 </t>
  </si>
  <si>
    <t>ณ วันที่ 31 มีนาคม 2566</t>
  </si>
  <si>
    <t>31 มีนาคม 2566</t>
  </si>
  <si>
    <t>31 ธันวาคม 2565</t>
  </si>
  <si>
    <t>เงินมัดจำค่าซื้อที่ดินและสินทรัพย์</t>
  </si>
  <si>
    <t>ต้นทุนในการได้มาซึ่งสัญญา</t>
  </si>
  <si>
    <t>ตั๋วเงินรับระยะยาว</t>
  </si>
  <si>
    <t xml:space="preserve">   ที่วัดมูลค่าด้วยมูลค่ายุติธรรมผ่านกำไรขาดทุนเบ็ดเสร็จอื่น</t>
  </si>
  <si>
    <t xml:space="preserve">รายการที่จะถูกบันทึกในส่วนของกำไรหรือขาดทุนในภายหลัง </t>
  </si>
  <si>
    <t>เงินรับล่วงหน้าค่าหุ้น</t>
  </si>
  <si>
    <t>จากการใช้</t>
  </si>
  <si>
    <t xml:space="preserve">   ตัดจำหน่ายที่ดิน อาคารและอุปกรณ์</t>
  </si>
  <si>
    <t xml:space="preserve">   ขาดทุนจากการลดลงของมูลค่าที่ดิน อาคารและอุปกรณ์</t>
  </si>
  <si>
    <t xml:space="preserve">   ขาดทุนจากการเปลี่ยนแปลงสัดส่วนของเงินลงทุนในบริษัทร่วม</t>
  </si>
  <si>
    <t xml:space="preserve">   ต้นทุนทางการเงิน</t>
  </si>
  <si>
    <t xml:space="preserve">   เงินมัดจำค่าซื้อที่ดินและสินทรัพย์</t>
  </si>
  <si>
    <t xml:space="preserve">   ต้นทุนในการได้มาซึ่งสัญญา</t>
  </si>
  <si>
    <t xml:space="preserve">   เจ้าหนี้ค่าซื้อที่ดิน</t>
  </si>
  <si>
    <t>เงินสดจาก (ใช้ไปใน) กิจกรรมดำเนินงาน</t>
  </si>
  <si>
    <t>รับชำระเงินให้กู้ยืมแก่กิจการที่เกี่ยวข้องกัน</t>
  </si>
  <si>
    <t>เงินสดจ่ายซื้อสินทรัพย์ไม่มีตัวตนอื่น</t>
  </si>
  <si>
    <t>เงินสดจ่ายเพิ่มทุนในบริษัทร่วม</t>
  </si>
  <si>
    <t>เงินสดจ่ายซื้อสินทรัพย์ทางการเงินอื่น</t>
  </si>
  <si>
    <t>เงินสดรับจากการขายสินทรัพย์ทางการเงินอื่น</t>
  </si>
  <si>
    <t>เงินสดรับจากดอกเบี้ย</t>
  </si>
  <si>
    <t>เงินสดรับจากการเพิ่มทุน</t>
  </si>
  <si>
    <t xml:space="preserve">   ดอกเบี้ยจ่ายส่วนที่บันทึกเป็นต้นทุนการพัฒนาอสังหาริมทรัพย์เพื่อขาย</t>
  </si>
  <si>
    <t xml:space="preserve">   โอนต้นทุนการพัฒนาอสังหาริมทรัพย์เพื่อขายไปเป็น</t>
  </si>
  <si>
    <t xml:space="preserve">      อสังหาริมทรัพย์เพื่อการลงทุน</t>
  </si>
  <si>
    <t xml:space="preserve">   กำไร (ขาดทุน) จากการเปลี่ยนแปลงมูลค่าของเงินลงทุน</t>
  </si>
  <si>
    <t xml:space="preserve">      ที่วัดมูลค่าด้วยมูลค่ายุติธรรมผ่านกำไรขาดทุนเบ็ดเสร็จอื่น</t>
  </si>
  <si>
    <t xml:space="preserve">      หุ้นสามัญ 15,473,461,291 หุ้น มูลค่าหุ้นละ 1.07 บาท</t>
  </si>
  <si>
    <t>17, 19</t>
  </si>
  <si>
    <t xml:space="preserve">      (31 ธันวาคม 2565: หุ้นสามัญ 14,923,126,291 หุ้น </t>
  </si>
  <si>
    <t>เงินสดรับสุทธิจากการขายเงินลงทุนในบริษัทย่อย</t>
  </si>
  <si>
    <t>เจ้าหนี้ค่าซื้อที่ดินระยะยาว</t>
  </si>
  <si>
    <t xml:space="preserve">   รายได้จากการริบเงินจองและเงินค่างวด</t>
  </si>
  <si>
    <t xml:space="preserve">ส่วนได้เสียที่ไม่มีอำนาจควบคุมของบริษัทย่อยเพิ่มขึ้น
</t>
  </si>
  <si>
    <t xml:space="preserve">   จากการลงทุนเพิ่มในบริษัทย่อย</t>
  </si>
  <si>
    <t>ขาดทุนจากการเปลี่ยนแปลงมูลค่าของตราสารหนี้</t>
  </si>
  <si>
    <t>เงินสดรับจากส่วนของผู้ถือหุ้นที่ไม่มีอำนาจควบคุมของบริษัทย่อย</t>
  </si>
  <si>
    <t xml:space="preserve">   กำไรจากการขายทรัพย์สิน</t>
  </si>
  <si>
    <t>เงินมัดจำ</t>
  </si>
  <si>
    <t>รายได้จากกิจการโรงแรม</t>
  </si>
  <si>
    <t xml:space="preserve">   กำไรจากการจำหน่ายทรัพย์สินและกิจการโรงเรียน</t>
  </si>
  <si>
    <t>เงินฝากธนาคารที่มีข้อจำกัดในการเบิกใช้เพิ่มขึ้น</t>
  </si>
  <si>
    <t xml:space="preserve">   ผลขาดทุนด้านเครดิตที่คาดว่าจะเกิดขึ้น</t>
  </si>
  <si>
    <t xml:space="preserve">   โอนกลับผลขาดทุนด้านเครดิตที่คาดว่าจะเกิดขึ้นของเงินให้กู้ยืม</t>
  </si>
  <si>
    <t xml:space="preserve">      แก่กิจการที่เกี่ยวข้องกัน</t>
  </si>
  <si>
    <t xml:space="preserve">   ขาดทุนจากการปรับมูลค่ายุติธรรมของสินทรัพย์และหนี้สินทางการเงิน</t>
  </si>
  <si>
    <t>เงินสดสุทธิจาก (ใช้ไปใน) กิจกรรมดำเนินงาน</t>
  </si>
  <si>
    <t>เงินสดสุทธิใช้ไปในกิจกรรมลงทุน</t>
  </si>
  <si>
    <t>ตั๋วแลกเงินเพิ่มขึ้น (ลดลง)</t>
  </si>
  <si>
    <t>เงินกู้ยืมระยะสั้นจากธนาคารลดลง</t>
  </si>
  <si>
    <t>จ่ายค่าใช้จ่ายทางตรงในการกู้ยืม</t>
  </si>
  <si>
    <t>เงินสดและรายการเทียบเท่าเงินสดเพิ่มขึ้นสุทธิ</t>
  </si>
  <si>
    <t>เงินสดรับสุทธิจากการขายทรัพย์สินและกิจการโรงเรียน</t>
  </si>
  <si>
    <t>ต้นทุนการประกอบกิจการโรงแรม</t>
  </si>
  <si>
    <t xml:space="preserve">   ขาดทุน (กำไร) จากการขายเงินลงทุนในบริษัทย่อย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</si>
</sst>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#,##0;\(#,##0\)"/>
    <numFmt numFmtId="167" formatCode="#,##0.000_);\(#,##0.000\)"/>
    <numFmt numFmtId="168" formatCode="_-* #,##0.00_-;\-* #,##0.00_-;_-* &quot;-&quot;??_-;_-@_-"/>
    <numFmt numFmtId="169" formatCode="&quot;฿&quot;#,##0.00;\-&quot;฿&quot;#,##0.00"/>
    <numFmt numFmtId="170" formatCode="_-&quot;฿&quot;* #,##0_-;\-&quot;฿&quot;* #,##0_-;_-&quot;฿&quot;* &quot;-&quot;_-;_-@_-"/>
    <numFmt numFmtId="171" formatCode="_-* #,##0_-;\-* #,##0_-;_-* &quot;-&quot;_-;_-@_-"/>
    <numFmt numFmtId="172" formatCode="_-&quot;฿&quot;* #,##0.00_-;\-&quot;฿&quot;* #,##0.00_-;_-&quot;฿&quot;* &quot;-&quot;??_-;_-@_-"/>
    <numFmt numFmtId="173" formatCode="#,##0.00\ &quot;F&quot;;\-#,##0.00\ &quot;F&quot;"/>
    <numFmt numFmtId="174" formatCode="dd\-mmm\-yy_)"/>
    <numFmt numFmtId="175" formatCode="0.0%"/>
    <numFmt numFmtId="176" formatCode="0.00_)"/>
    <numFmt numFmtId="177" formatCode="#,##0.00_ ;[Red]\-#,##0.00\ "/>
    <numFmt numFmtId="178" formatCode="0.000"/>
    <numFmt numFmtId="179" formatCode="#,##0.0_);[Red]\(#,##0.0\)"/>
    <numFmt numFmtId="180" formatCode="_-* #,##0.0_-;\-* #,##0.0_-;_-* &quot;-&quot;??_-;_-@_-"/>
    <numFmt numFmtId="181" formatCode="#,##0.00&quot; $&quot;;\-#,##0.00&quot; $&quot;"/>
    <numFmt numFmtId="182" formatCode="0.0%;_(* &quot;-&quot;_)"/>
    <numFmt numFmtId="183" formatCode="General_)"/>
    <numFmt numFmtId="184" formatCode="&quot;฿&quot;#,##0.00_);\(&quot;฿&quot;#,##0.00\)"/>
    <numFmt numFmtId="185" formatCode="#,##0.00,,_)_);[Red]\(\ #,##0.00,,\ \);[Green]_-* &quot;-&quot;??_-;_-@_-"/>
    <numFmt numFmtId="186" formatCode="\ #,##0.00,_)_);[Red]\(\ #,##0.00,\ \);[Green]_-* &quot;-&quot;??_-;_-@_-"/>
    <numFmt numFmtId="187" formatCode="#,##0_);[Red]\(#,##0\);"/>
    <numFmt numFmtId="188" formatCode="_-[$€-2]* #,##0.00_-;\-[$€-2]* #,##0.00_-;_-[$€-2]* &quot;-&quot;??_-"/>
    <numFmt numFmtId="189" formatCode=";;;"/>
    <numFmt numFmtId="190" formatCode="ดดดด\-bbbb"/>
    <numFmt numFmtId="191" formatCode="ดดด\-bb"/>
    <numFmt numFmtId="192" formatCode="ดดด\-bbbb"/>
    <numFmt numFmtId="193" formatCode="_(* #,##0_)_);[Red]_(* \(\ #,##0\ \);_(* &quot;-&quot;??_);_(@_)"/>
    <numFmt numFmtId="194" formatCode="_(* #,##0.00,,_)_);[Red]_(* \(\ #,##0.00,,\ \);_(* &quot;-&quot;??_);_(@_)"/>
    <numFmt numFmtId="195" formatCode="_(* #,##0.00,_)_);[Red]_(* \(\ #,##0.00,\ \);_(* &quot;-&quot;??_);_(@_)"/>
    <numFmt numFmtId="196" formatCode="_-* #,##0.00_-;[Red]\(\ #,##0.00_-\);_-* &quot;-&quot;_-;_-@_-"/>
    <numFmt numFmtId="197" formatCode="#,##0.0;[Red]\-#,##0.0"/>
    <numFmt numFmtId="198" formatCode="0.00_);[Red]\(0.00\)"/>
    <numFmt numFmtId="199" formatCode="mm/dd/yy"/>
    <numFmt numFmtId="200" formatCode="#,##0\ &quot;DM&quot;;[Red]\-#,##0\ &quot;DM&quot;"/>
    <numFmt numFmtId="201" formatCode="#,##0.00\ &quot;DM&quot;;[Red]\-#,##0.00\ &quot;DM&quot;"/>
    <numFmt numFmtId="202" formatCode="_ * #,##0_ ;_ * \-#,##0_ ;_ * &quot;-&quot;_ ;_ @_ "/>
    <numFmt numFmtId="203" formatCode="_ * #,##0.00_ ;_ * \-#,##0.00_ ;_ * &quot;-&quot;??_ ;_ @_ "/>
    <numFmt numFmtId="204" formatCode="_ &quot;\&quot;* #,##0_ ;_ &quot;\&quot;* \-#,##0_ ;_ &quot;\&quot;* &quot;-&quot;_ ;_ @_ "/>
    <numFmt numFmtId="205" formatCode="_ &quot;\&quot;* #,##0.00_ ;_ &quot;\&quot;* \-#,##0.00_ ;_ &quot;\&quot;* &quot;-&quot;??_ ;_ @_ "/>
    <numFmt numFmtId="206" formatCode="&quot;\&quot;#,##0;[Red]&quot;\&quot;&quot;\&quot;\-#,##0"/>
    <numFmt numFmtId="207" formatCode="&quot;\&quot;#,##0.00;[Red]&quot;\&quot;&quot;\&quot;&quot;\&quot;&quot;\&quot;&quot;\&quot;&quot;\&quot;\-#,##0.00"/>
    <numFmt numFmtId="208" formatCode="&quot;\&quot;#,##0.00;[Red]&quot;\&quot;\-#,##0.00"/>
    <numFmt numFmtId="209" formatCode="&quot;\&quot;#,##0;[Red]&quot;\&quot;\-#,##0"/>
    <numFmt numFmtId="210" formatCode="dd/mm/\_x0000_\_x0000_"/>
  </numFmts>
  <fonts count="132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3"/>
      <name val="Angsana New"/>
      <family val="1"/>
    </font>
    <font>
      <sz val="13"/>
      <name val="Angsana New"/>
      <family val="1"/>
    </font>
    <font>
      <u/>
      <sz val="13"/>
      <name val="Angsana New"/>
      <family val="1"/>
    </font>
    <font>
      <i/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u/>
      <sz val="14"/>
      <name val="Angsana New"/>
      <family val="1"/>
    </font>
    <font>
      <i/>
      <sz val="14"/>
      <name val="Angsana New"/>
      <family val="1"/>
    </font>
    <font>
      <b/>
      <i/>
      <sz val="13"/>
      <name val="Angsana New"/>
      <family val="1"/>
    </font>
    <font>
      <sz val="13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color theme="1"/>
      <name val="Cordia New"/>
      <family val="2"/>
      <charset val="222"/>
    </font>
    <font>
      <sz val="14"/>
      <name val="CordiaUPC"/>
      <family val="2"/>
      <charset val="222"/>
    </font>
    <font>
      <sz val="12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1"/>
      <color rgb="FFFF0000"/>
      <name val="Calibri"/>
      <family val="2"/>
      <charset val="222"/>
      <scheme val="minor"/>
    </font>
    <font>
      <b/>
      <sz val="10"/>
      <color indexed="10"/>
      <name val="Arial"/>
      <family val="2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sz val="10"/>
      <name val="MS Sans Serif"/>
      <family val="2"/>
    </font>
    <font>
      <sz val="11"/>
      <name val="??"/>
      <family val="3"/>
      <charset val="129"/>
    </font>
    <font>
      <b/>
      <u/>
      <sz val="11"/>
      <color indexed="37"/>
      <name val="Arial"/>
      <family val="2"/>
    </font>
    <font>
      <sz val="10"/>
      <color indexed="12"/>
      <name val="Arial"/>
      <family val="2"/>
    </font>
    <font>
      <b/>
      <i/>
      <sz val="16"/>
      <name val="Helv"/>
    </font>
    <font>
      <sz val="8"/>
      <color indexed="12"/>
      <name val="Arial"/>
      <family val="2"/>
    </font>
    <font>
      <sz val="10"/>
      <name val="MS Sans Serif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0"/>
      <name val="Courier"/>
      <family val="3"/>
    </font>
    <font>
      <sz val="10"/>
      <name val="Comic Sans MS"/>
      <family val="4"/>
    </font>
    <font>
      <sz val="12"/>
      <name val="Helv"/>
    </font>
    <font>
      <sz val="10"/>
      <name val="Tms Rmn"/>
    </font>
    <font>
      <sz val="9"/>
      <name val="Arial"/>
      <family val="2"/>
      <charset val="222"/>
    </font>
    <font>
      <sz val="10"/>
      <name val="MS Serif"/>
      <family val="1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16"/>
      <name val="MS Serif"/>
      <family val="1"/>
    </font>
    <font>
      <b/>
      <sz val="14"/>
      <name val="Cordia New"/>
      <family val="2"/>
      <charset val="222"/>
    </font>
    <font>
      <sz val="10"/>
      <color indexed="8"/>
      <name val="MS Sans Serif"/>
      <family val="2"/>
    </font>
    <font>
      <b/>
      <sz val="8"/>
      <name val="Arial"/>
      <family val="2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b/>
      <sz val="8"/>
      <color indexed="8"/>
      <name val="Helv"/>
    </font>
    <font>
      <sz val="9"/>
      <name val="Tms Rmn"/>
    </font>
    <font>
      <sz val="11"/>
      <name val="Univers (WN)"/>
    </font>
    <font>
      <sz val="12"/>
      <name val="นูลมรผ"/>
      <family val="1"/>
      <charset val="129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color theme="1"/>
      <name val="Arial"/>
      <family val="2"/>
    </font>
    <font>
      <sz val="12"/>
      <color rgb="FF000000"/>
      <name val="新細明體"/>
    </font>
  </fonts>
  <fills count="6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653">
    <xf numFmtId="0" fontId="0" fillId="0" borderId="0"/>
    <xf numFmtId="4" fontId="2" fillId="0" borderId="0" applyFont="0" applyFill="0" applyBorder="0" applyAlignment="0" applyProtection="0"/>
    <xf numFmtId="0" fontId="9" fillId="0" borderId="0"/>
    <xf numFmtId="0" fontId="2" fillId="0" borderId="0"/>
    <xf numFmtId="168" fontId="35" fillId="0" borderId="0" applyFont="0" applyFill="0" applyBorder="0" applyAlignment="0" applyProtection="0"/>
    <xf numFmtId="0" fontId="1" fillId="0" borderId="0"/>
    <xf numFmtId="0" fontId="37" fillId="0" borderId="0"/>
    <xf numFmtId="43" fontId="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" fillId="0" borderId="0"/>
    <xf numFmtId="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14" fillId="43" borderId="30" applyNumberFormat="0" applyProtection="0">
      <alignment horizontal="right" vertical="center"/>
    </xf>
    <xf numFmtId="0" fontId="36" fillId="0" borderId="0"/>
    <xf numFmtId="168" fontId="36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73" fontId="41" fillId="0" borderId="0"/>
    <xf numFmtId="174" fontId="41" fillId="0" borderId="0"/>
    <xf numFmtId="175" fontId="41" fillId="0" borderId="0"/>
    <xf numFmtId="38" fontId="42" fillId="34" borderId="0" applyNumberFormat="0" applyBorder="0" applyAlignment="0" applyProtection="0"/>
    <xf numFmtId="10" fontId="42" fillId="36" borderId="16" applyNumberFormat="0" applyBorder="0" applyAlignment="0" applyProtection="0"/>
    <xf numFmtId="37" fontId="43" fillId="0" borderId="0"/>
    <xf numFmtId="176" fontId="44" fillId="0" borderId="0"/>
    <xf numFmtId="0" fontId="37" fillId="0" borderId="0"/>
    <xf numFmtId="0" fontId="37" fillId="0" borderId="0"/>
    <xf numFmtId="0" fontId="45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1" fillId="0" borderId="0"/>
    <xf numFmtId="0" fontId="35" fillId="0" borderId="0"/>
    <xf numFmtId="0" fontId="37" fillId="0" borderId="0"/>
    <xf numFmtId="0" fontId="37" fillId="0" borderId="0"/>
    <xf numFmtId="0" fontId="35" fillId="0" borderId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" fontId="35" fillId="0" borderId="17" applyNumberFormat="0" applyFill="0" applyAlignment="0" applyProtection="0">
      <alignment horizontal="center" vertical="center"/>
    </xf>
    <xf numFmtId="9" fontId="36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35" fillId="0" borderId="0"/>
    <xf numFmtId="43" fontId="35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37" fillId="0" borderId="0" applyFont="0" applyFill="0" applyBorder="0" applyAlignment="0" applyProtection="0"/>
    <xf numFmtId="0" fontId="48" fillId="0" borderId="0">
      <alignment horizontal="left"/>
    </xf>
    <xf numFmtId="0" fontId="49" fillId="0" borderId="0"/>
    <xf numFmtId="0" fontId="50" fillId="0" borderId="0">
      <alignment horizontal="left"/>
    </xf>
    <xf numFmtId="0" fontId="51" fillId="0" borderId="0" applyNumberFormat="0" applyFill="0" applyBorder="0" applyAlignment="0" applyProtection="0"/>
    <xf numFmtId="0" fontId="52" fillId="0" borderId="0">
      <alignment horizontal="left"/>
    </xf>
    <xf numFmtId="0" fontId="53" fillId="0" borderId="0">
      <alignment horizontal="left"/>
    </xf>
    <xf numFmtId="0" fontId="54" fillId="0" borderId="0">
      <alignment horizontal="left"/>
    </xf>
    <xf numFmtId="0" fontId="54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6" fillId="0" borderId="0">
      <alignment horizontal="left"/>
    </xf>
    <xf numFmtId="0" fontId="57" fillId="0" borderId="18">
      <alignment horizontal="left" vertical="top"/>
    </xf>
    <xf numFmtId="0" fontId="58" fillId="0" borderId="0">
      <alignment horizontal="left"/>
    </xf>
    <xf numFmtId="0" fontId="59" fillId="0" borderId="18">
      <alignment horizontal="left" vertical="top"/>
    </xf>
    <xf numFmtId="0" fontId="60" fillId="0" borderId="0">
      <alignment horizontal="left"/>
    </xf>
    <xf numFmtId="0" fontId="2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7" fillId="0" borderId="0"/>
    <xf numFmtId="0" fontId="6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62" fillId="0" borderId="0">
      <alignment horizontal="left"/>
    </xf>
    <xf numFmtId="9" fontId="35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53" fillId="0" borderId="19">
      <alignment vertical="center"/>
    </xf>
    <xf numFmtId="3" fontId="63" fillId="35" borderId="16">
      <alignment horizontal="left" vertical="top" wrapText="1"/>
      <protection locked="0"/>
    </xf>
    <xf numFmtId="0" fontId="64" fillId="0" borderId="0">
      <alignment horizontal="left"/>
    </xf>
    <xf numFmtId="0" fontId="54" fillId="0" borderId="0">
      <alignment horizontal="left"/>
    </xf>
    <xf numFmtId="0" fontId="58" fillId="0" borderId="0"/>
    <xf numFmtId="0" fontId="56" fillId="0" borderId="0"/>
    <xf numFmtId="0" fontId="54" fillId="0" borderId="0"/>
    <xf numFmtId="0" fontId="65" fillId="0" borderId="0"/>
    <xf numFmtId="0" fontId="65" fillId="0" borderId="0"/>
    <xf numFmtId="0" fontId="66" fillId="0" borderId="0"/>
    <xf numFmtId="0" fontId="66" fillId="0" borderId="0"/>
    <xf numFmtId="0" fontId="65" fillId="0" borderId="0"/>
    <xf numFmtId="0" fontId="65" fillId="0" borderId="0"/>
    <xf numFmtId="0" fontId="66" fillId="0" borderId="0"/>
    <xf numFmtId="0" fontId="65" fillId="0" borderId="0"/>
    <xf numFmtId="0" fontId="67" fillId="0" borderId="0"/>
    <xf numFmtId="171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42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71" fillId="0" borderId="0"/>
    <xf numFmtId="0" fontId="36" fillId="0" borderId="0"/>
    <xf numFmtId="4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0" fontId="36" fillId="0" borderId="0"/>
    <xf numFmtId="0" fontId="37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168" fontId="35" fillId="0" borderId="0" applyFont="0" applyFill="0" applyBorder="0" applyAlignment="0" applyProtection="0"/>
    <xf numFmtId="0" fontId="38" fillId="0" borderId="0"/>
    <xf numFmtId="0" fontId="36" fillId="0" borderId="0"/>
    <xf numFmtId="0" fontId="75" fillId="0" borderId="0"/>
    <xf numFmtId="43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168" fontId="35" fillId="0" borderId="0" applyFont="0" applyFill="0" applyBorder="0" applyAlignment="0" applyProtection="0"/>
    <xf numFmtId="0" fontId="35" fillId="0" borderId="0"/>
    <xf numFmtId="168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182" fontId="76" fillId="37" borderId="21">
      <alignment horizontal="center" vertical="center"/>
    </xf>
    <xf numFmtId="182" fontId="82" fillId="37" borderId="21">
      <alignment horizontal="center" vertical="center"/>
    </xf>
    <xf numFmtId="40" fontId="76" fillId="0" borderId="0" applyFont="0" applyFill="0" applyBorder="0" applyAlignment="0" applyProtection="0"/>
    <xf numFmtId="40" fontId="82" fillId="0" borderId="0" applyFont="0" applyFill="0" applyBorder="0" applyAlignment="0" applyProtection="0"/>
    <xf numFmtId="6" fontId="77" fillId="0" borderId="0">
      <protection locked="0"/>
    </xf>
    <xf numFmtId="180" fontId="35" fillId="0" borderId="0">
      <protection locked="0"/>
    </xf>
    <xf numFmtId="180" fontId="35" fillId="0" borderId="0">
      <protection locked="0"/>
    </xf>
    <xf numFmtId="38" fontId="74" fillId="34" borderId="0" applyNumberFormat="0" applyBorder="0" applyAlignment="0" applyProtection="0"/>
    <xf numFmtId="0" fontId="78" fillId="0" borderId="0" applyNumberFormat="0" applyFill="0" applyBorder="0" applyAlignment="0" applyProtection="0"/>
    <xf numFmtId="181" fontId="35" fillId="0" borderId="0">
      <protection locked="0"/>
    </xf>
    <xf numFmtId="181" fontId="35" fillId="0" borderId="0">
      <protection locked="0"/>
    </xf>
    <xf numFmtId="181" fontId="35" fillId="0" borderId="0">
      <protection locked="0"/>
    </xf>
    <xf numFmtId="181" fontId="35" fillId="0" borderId="0">
      <protection locked="0"/>
    </xf>
    <xf numFmtId="0" fontId="79" fillId="0" borderId="22" applyNumberFormat="0" applyFill="0" applyAlignment="0" applyProtection="0"/>
    <xf numFmtId="10" fontId="74" fillId="36" borderId="16" applyNumberFormat="0" applyBorder="0" applyAlignment="0" applyProtection="0"/>
    <xf numFmtId="37" fontId="43" fillId="0" borderId="0"/>
    <xf numFmtId="176" fontId="80" fillId="0" borderId="0"/>
    <xf numFmtId="0" fontId="76" fillId="0" borderId="0"/>
    <xf numFmtId="0" fontId="76" fillId="0" borderId="0"/>
    <xf numFmtId="0" fontId="76" fillId="0" borderId="0"/>
    <xf numFmtId="0" fontId="82" fillId="0" borderId="0"/>
    <xf numFmtId="0" fontId="76" fillId="0" borderId="0"/>
    <xf numFmtId="0" fontId="35" fillId="0" borderId="0"/>
    <xf numFmtId="10" fontId="35" fillId="0" borderId="0" applyFont="0" applyFill="0" applyBorder="0" applyAlignment="0" applyProtection="0"/>
    <xf numFmtId="181" fontId="35" fillId="0" borderId="4">
      <protection locked="0"/>
    </xf>
    <xf numFmtId="181" fontId="35" fillId="0" borderId="4">
      <protection locked="0"/>
    </xf>
    <xf numFmtId="37" fontId="74" fillId="35" borderId="0" applyNumberFormat="0" applyBorder="0" applyAlignment="0" applyProtection="0"/>
    <xf numFmtId="37" fontId="74" fillId="0" borderId="0"/>
    <xf numFmtId="37" fontId="74" fillId="0" borderId="0"/>
    <xf numFmtId="3" fontId="81" fillId="0" borderId="22" applyProtection="0"/>
    <xf numFmtId="0" fontId="36" fillId="0" borderId="0"/>
    <xf numFmtId="172" fontId="37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7" applyNumberFormat="0" applyFill="0" applyAlignment="0" applyProtection="0"/>
    <xf numFmtId="0" fontId="85" fillId="0" borderId="8" applyNumberFormat="0" applyFill="0" applyAlignment="0" applyProtection="0"/>
    <xf numFmtId="0" fontId="86" fillId="0" borderId="9" applyNumberFormat="0" applyFill="0" applyAlignment="0" applyProtection="0"/>
    <xf numFmtId="0" fontId="86" fillId="0" borderId="0" applyNumberFormat="0" applyFill="0" applyBorder="0" applyAlignment="0" applyProtection="0"/>
    <xf numFmtId="0" fontId="87" fillId="3" borderId="0" applyNumberFormat="0" applyBorder="0" applyAlignment="0" applyProtection="0"/>
    <xf numFmtId="0" fontId="88" fillId="4" borderId="0" applyNumberFormat="0" applyBorder="0" applyAlignment="0" applyProtection="0"/>
    <xf numFmtId="0" fontId="89" fillId="5" borderId="0" applyNumberFormat="0" applyBorder="0" applyAlignment="0" applyProtection="0"/>
    <xf numFmtId="0" fontId="90" fillId="6" borderId="10" applyNumberFormat="0" applyAlignment="0" applyProtection="0"/>
    <xf numFmtId="0" fontId="91" fillId="7" borderId="11" applyNumberFormat="0" applyAlignment="0" applyProtection="0"/>
    <xf numFmtId="0" fontId="92" fillId="7" borderId="10" applyNumberFormat="0" applyAlignment="0" applyProtection="0"/>
    <xf numFmtId="0" fontId="93" fillId="0" borderId="12" applyNumberFormat="0" applyFill="0" applyAlignment="0" applyProtection="0"/>
    <xf numFmtId="0" fontId="94" fillId="8" borderId="13" applyNumberFormat="0" applyAlignment="0" applyProtection="0"/>
    <xf numFmtId="0" fontId="72" fillId="0" borderId="0" applyNumberFormat="0" applyFill="0" applyBorder="0" applyAlignment="0" applyProtection="0"/>
    <xf numFmtId="0" fontId="37" fillId="9" borderId="14" applyNumberFormat="0" applyFont="0" applyAlignment="0" applyProtection="0"/>
    <xf numFmtId="0" fontId="95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96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96" fillId="25" borderId="0" applyNumberFormat="0" applyBorder="0" applyAlignment="0" applyProtection="0"/>
    <xf numFmtId="0" fontId="96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96" fillId="29" borderId="0" applyNumberFormat="0" applyBorder="0" applyAlignment="0" applyProtection="0"/>
    <xf numFmtId="0" fontId="96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96" fillId="33" borderId="0" applyNumberFormat="0" applyBorder="0" applyAlignment="0" applyProtection="0"/>
    <xf numFmtId="0" fontId="1" fillId="23" borderId="0" applyNumberFormat="0" applyBorder="0" applyAlignment="0" applyProtection="0"/>
    <xf numFmtId="0" fontId="33" fillId="17" borderId="0" applyNumberFormat="0" applyBorder="0" applyAlignment="0" applyProtection="0"/>
    <xf numFmtId="0" fontId="1" fillId="0" borderId="0"/>
    <xf numFmtId="0" fontId="1" fillId="28" borderId="0" applyNumberFormat="0" applyBorder="0" applyAlignment="0" applyProtection="0"/>
    <xf numFmtId="0" fontId="1" fillId="24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32" borderId="0" applyNumberFormat="0" applyBorder="0" applyAlignment="0" applyProtection="0"/>
    <xf numFmtId="0" fontId="33" fillId="29" borderId="0" applyNumberFormat="0" applyBorder="0" applyAlignment="0" applyProtection="0"/>
    <xf numFmtId="0" fontId="1" fillId="27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33" fillId="25" borderId="0" applyNumberFormat="0" applyBorder="0" applyAlignment="0" applyProtection="0"/>
    <xf numFmtId="0" fontId="1" fillId="31" borderId="0" applyNumberFormat="0" applyBorder="0" applyAlignment="0" applyProtection="0"/>
    <xf numFmtId="0" fontId="33" fillId="21" borderId="0" applyNumberFormat="0" applyBorder="0" applyAlignment="0" applyProtection="0"/>
    <xf numFmtId="0" fontId="1" fillId="15" borderId="0" applyNumberFormat="0" applyBorder="0" applyAlignment="0" applyProtection="0"/>
    <xf numFmtId="0" fontId="33" fillId="13" borderId="0" applyNumberFormat="0" applyBorder="0" applyAlignment="0" applyProtection="0"/>
    <xf numFmtId="0" fontId="33" fillId="26" borderId="0" applyNumberFormat="0" applyBorder="0" applyAlignment="0" applyProtection="0"/>
    <xf numFmtId="0" fontId="25" fillId="6" borderId="10" applyNumberFormat="0" applyAlignment="0" applyProtection="0"/>
    <xf numFmtId="0" fontId="31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22" fillId="0" borderId="0" applyNumberFormat="0" applyFill="0" applyBorder="0" applyAlignment="0" applyProtection="0"/>
    <xf numFmtId="0" fontId="33" fillId="18" borderId="0" applyNumberFormat="0" applyBorder="0" applyAlignment="0" applyProtection="0"/>
    <xf numFmtId="0" fontId="22" fillId="0" borderId="9" applyNumberFormat="0" applyFill="0" applyAlignment="0" applyProtection="0"/>
    <xf numFmtId="0" fontId="29" fillId="8" borderId="13" applyNumberFormat="0" applyAlignment="0" applyProtection="0"/>
    <xf numFmtId="0" fontId="33" fillId="14" borderId="0" applyNumberFormat="0" applyBorder="0" applyAlignment="0" applyProtection="0"/>
    <xf numFmtId="0" fontId="21" fillId="0" borderId="8" applyNumberFormat="0" applyFill="0" applyAlignment="0" applyProtection="0"/>
    <xf numFmtId="0" fontId="27" fillId="7" borderId="10" applyNumberFormat="0" applyAlignment="0" applyProtection="0"/>
    <xf numFmtId="0" fontId="33" fillId="10" borderId="0" applyNumberFormat="0" applyBorder="0" applyAlignment="0" applyProtection="0"/>
    <xf numFmtId="0" fontId="97" fillId="5" borderId="0" applyNumberFormat="0" applyBorder="0" applyAlignment="0" applyProtection="0"/>
    <xf numFmtId="0" fontId="20" fillId="0" borderId="7" applyNumberFormat="0" applyFill="0" applyAlignment="0" applyProtection="0"/>
    <xf numFmtId="0" fontId="24" fillId="4" borderId="0" applyNumberFormat="0" applyBorder="0" applyAlignment="0" applyProtection="0"/>
    <xf numFmtId="0" fontId="33" fillId="33" borderId="0" applyNumberFormat="0" applyBorder="0" applyAlignment="0" applyProtection="0"/>
    <xf numFmtId="0" fontId="28" fillId="0" borderId="12" applyNumberFormat="0" applyFill="0" applyAlignment="0" applyProtection="0"/>
    <xf numFmtId="0" fontId="23" fillId="3" borderId="0" applyNumberFormat="0" applyBorder="0" applyAlignment="0" applyProtection="0"/>
    <xf numFmtId="0" fontId="33" fillId="30" borderId="0" applyNumberFormat="0" applyBorder="0" applyAlignment="0" applyProtection="0"/>
    <xf numFmtId="0" fontId="1" fillId="19" borderId="0" applyNumberFormat="0" applyBorder="0" applyAlignment="0" applyProtection="0"/>
    <xf numFmtId="43" fontId="35" fillId="0" borderId="0" applyFont="0" applyFill="0" applyBorder="0" applyAlignment="0" applyProtection="0"/>
    <xf numFmtId="0" fontId="25" fillId="6" borderId="10" applyNumberFormat="0" applyAlignment="0" applyProtection="0"/>
    <xf numFmtId="0" fontId="25" fillId="6" borderId="10" applyNumberFormat="0" applyAlignment="0" applyProtection="0"/>
    <xf numFmtId="0" fontId="25" fillId="6" borderId="10" applyNumberFormat="0" applyAlignment="0" applyProtection="0"/>
    <xf numFmtId="0" fontId="35" fillId="0" borderId="0"/>
    <xf numFmtId="0" fontId="35" fillId="0" borderId="0"/>
    <xf numFmtId="0" fontId="35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26" fillId="7" borderId="11" applyNumberFormat="0" applyAlignment="0" applyProtection="0"/>
    <xf numFmtId="0" fontId="98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5" fillId="6" borderId="10" applyNumberFormat="0" applyAlignment="0" applyProtection="0"/>
    <xf numFmtId="0" fontId="25" fillId="6" borderId="10" applyNumberFormat="0" applyAlignment="0" applyProtection="0"/>
    <xf numFmtId="0" fontId="1" fillId="0" borderId="0"/>
    <xf numFmtId="0" fontId="1" fillId="0" borderId="0"/>
    <xf numFmtId="0" fontId="38" fillId="0" borderId="0"/>
    <xf numFmtId="9" fontId="41" fillId="0" borderId="0"/>
    <xf numFmtId="43" fontId="18" fillId="0" borderId="0" applyFont="0" applyBorder="0" applyAlignment="0"/>
    <xf numFmtId="0" fontId="51" fillId="0" borderId="0" applyNumberFormat="0" applyFill="0" applyBorder="0" applyAlignment="0" applyProtection="0"/>
    <xf numFmtId="0" fontId="99" fillId="0" borderId="0" applyFill="0" applyBorder="0" applyAlignment="0"/>
    <xf numFmtId="39" fontId="100" fillId="0" borderId="0"/>
    <xf numFmtId="183" fontId="101" fillId="0" borderId="0"/>
    <xf numFmtId="183" fontId="101" fillId="0" borderId="0"/>
    <xf numFmtId="183" fontId="101" fillId="0" borderId="0"/>
    <xf numFmtId="183" fontId="101" fillId="0" borderId="0"/>
    <xf numFmtId="183" fontId="101" fillId="0" borderId="0"/>
    <xf numFmtId="183" fontId="101" fillId="0" borderId="0"/>
    <xf numFmtId="183" fontId="101" fillId="0" borderId="0"/>
    <xf numFmtId="183" fontId="101" fillId="0" borderId="0"/>
    <xf numFmtId="179" fontId="102" fillId="0" borderId="0" applyFill="0" applyBorder="0" applyAlignment="0" applyProtection="0"/>
    <xf numFmtId="40" fontId="102" fillId="0" borderId="0" applyFill="0" applyBorder="0" applyAlignment="0" applyProtection="0"/>
    <xf numFmtId="184" fontId="46" fillId="38" borderId="0" applyFill="0" applyBorder="0" applyAlignment="0">
      <alignment vertical="top"/>
    </xf>
    <xf numFmtId="178" fontId="46" fillId="0" borderId="0" applyFill="0" applyBorder="0" applyAlignment="0" applyProtection="0"/>
    <xf numFmtId="41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5" fillId="0" borderId="0" applyFont="0" applyFill="0" applyBorder="0" applyAlignment="0" applyProtection="0"/>
    <xf numFmtId="185" fontId="103" fillId="0" borderId="0" applyFill="0" applyBorder="0"/>
    <xf numFmtId="186" fontId="103" fillId="0" borderId="0" applyFill="0" applyBorder="0"/>
    <xf numFmtId="3" fontId="35" fillId="0" borderId="0" applyFont="0" applyFill="0" applyBorder="0" applyAlignment="0" applyProtection="0"/>
    <xf numFmtId="0" fontId="104" fillId="0" borderId="0" applyNumberFormat="0" applyAlignment="0">
      <alignment horizontal="left"/>
    </xf>
    <xf numFmtId="0" fontId="46" fillId="38" borderId="4" applyFill="0" applyBorder="0" applyAlignment="0">
      <alignment horizontal="right"/>
    </xf>
    <xf numFmtId="0" fontId="46" fillId="38" borderId="4" applyFill="0" applyBorder="0" applyAlignment="0">
      <alignment horizontal="right"/>
    </xf>
    <xf numFmtId="3" fontId="35" fillId="0" borderId="0" applyFont="0" applyFill="0" applyBorder="0" applyAlignment="0" applyProtection="0"/>
    <xf numFmtId="187" fontId="105" fillId="39" borderId="0">
      <protection hidden="1"/>
    </xf>
    <xf numFmtId="14" fontId="106" fillId="0" borderId="0" applyFill="0" applyBorder="0">
      <alignment horizontal="center"/>
    </xf>
    <xf numFmtId="38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0" fontId="107" fillId="0" borderId="0" applyNumberFormat="0" applyAlignment="0">
      <alignment horizontal="left"/>
    </xf>
    <xf numFmtId="188" fontId="36" fillId="0" borderId="0" applyFont="0" applyFill="0" applyBorder="0" applyAlignment="0" applyProtection="0"/>
    <xf numFmtId="0" fontId="108" fillId="0" borderId="16" applyFont="0" applyFill="0" applyBorder="0">
      <alignment horizontal="center" vertical="justify" wrapText="1"/>
    </xf>
    <xf numFmtId="0" fontId="108" fillId="0" borderId="16" applyFont="0" applyFill="0" applyBorder="0">
      <alignment horizontal="center" vertical="justify" wrapText="1"/>
    </xf>
    <xf numFmtId="0" fontId="108" fillId="0" borderId="16" applyFont="0" applyFill="0" applyBorder="0">
      <alignment horizontal="center" vertical="justify" wrapText="1"/>
    </xf>
    <xf numFmtId="0" fontId="108" fillId="0" borderId="16" applyFont="0" applyFill="0" applyBorder="0">
      <alignment horizontal="center" vertical="justify" wrapText="1"/>
    </xf>
    <xf numFmtId="0" fontId="108" fillId="0" borderId="16" applyFont="0" applyFill="0" applyBorder="0">
      <alignment horizontal="center" vertical="justify" wrapText="1"/>
    </xf>
    <xf numFmtId="0" fontId="108" fillId="0" borderId="16" applyFont="0" applyFill="0" applyBorder="0">
      <alignment horizontal="centerContinuous" vertical="justify" wrapText="1"/>
    </xf>
    <xf numFmtId="0" fontId="108" fillId="0" borderId="16" applyFont="0" applyFill="0" applyBorder="0">
      <alignment horizontal="centerContinuous" vertical="justify" wrapText="1"/>
    </xf>
    <xf numFmtId="0" fontId="108" fillId="0" borderId="16" applyFont="0" applyFill="0" applyBorder="0">
      <alignment horizontal="centerContinuous" vertical="justify" wrapText="1"/>
    </xf>
    <xf numFmtId="0" fontId="108" fillId="0" borderId="16" applyFont="0" applyFill="0" applyBorder="0">
      <alignment horizontal="centerContinuous" vertical="justify" wrapText="1"/>
    </xf>
    <xf numFmtId="0" fontId="108" fillId="0" borderId="16" applyFont="0" applyFill="0" applyBorder="0">
      <alignment horizontal="centerContinuous" vertical="justify" wrapText="1"/>
    </xf>
    <xf numFmtId="0" fontId="103" fillId="0" borderId="0" applyFill="0" applyBorder="0"/>
    <xf numFmtId="0" fontId="36" fillId="0" borderId="0" applyFont="0" applyFill="0" applyBorder="0"/>
    <xf numFmtId="0" fontId="36" fillId="0" borderId="0" applyFont="0" applyFill="0" applyBorder="0"/>
    <xf numFmtId="0" fontId="36" fillId="0" borderId="0" applyFont="0" applyFill="0" applyBorder="0">
      <alignment vertical="justify" wrapText="1"/>
    </xf>
    <xf numFmtId="0" fontId="39" fillId="0" borderId="20" applyNumberFormat="0" applyAlignment="0" applyProtection="0">
      <alignment horizontal="left" vertical="center"/>
    </xf>
    <xf numFmtId="0" fontId="39" fillId="0" borderId="2">
      <alignment horizontal="left" vertical="center"/>
    </xf>
    <xf numFmtId="0" fontId="39" fillId="0" borderId="2">
      <alignment horizontal="left" vertical="center"/>
    </xf>
    <xf numFmtId="0" fontId="39" fillId="0" borderId="2">
      <alignment horizontal="left" vertical="center"/>
    </xf>
    <xf numFmtId="0" fontId="39" fillId="0" borderId="2">
      <alignment horizontal="left" vertical="center"/>
    </xf>
    <xf numFmtId="0" fontId="39" fillId="0" borderId="2">
      <alignment horizontal="left" vertical="center"/>
    </xf>
    <xf numFmtId="189" fontId="102" fillId="0" borderId="0" applyFill="0" applyBorder="0" applyAlignment="0" applyProtection="0"/>
    <xf numFmtId="10" fontId="74" fillId="36" borderId="16" applyNumberFormat="0" applyBorder="0" applyAlignment="0" applyProtection="0"/>
    <xf numFmtId="10" fontId="74" fillId="36" borderId="16" applyNumberFormat="0" applyBorder="0" applyAlignment="0" applyProtection="0"/>
    <xf numFmtId="10" fontId="74" fillId="36" borderId="16" applyNumberFormat="0" applyBorder="0" applyAlignment="0" applyProtection="0"/>
    <xf numFmtId="42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17" fontId="110" fillId="0" borderId="0" applyFill="0" applyBorder="0">
      <alignment horizontal="center"/>
    </xf>
    <xf numFmtId="190" fontId="36" fillId="0" borderId="0" applyFill="0" applyBorder="0">
      <alignment horizontal="center"/>
    </xf>
    <xf numFmtId="191" fontId="36" fillId="0" borderId="0" applyFont="0" applyFill="0" applyBorder="0"/>
    <xf numFmtId="192" fontId="36" fillId="0" borderId="0" applyFont="0" applyFill="0" applyBorder="0"/>
    <xf numFmtId="0" fontId="40" fillId="0" borderId="0" applyNumberFormat="0" applyFill="0" applyBorder="0" applyAlignment="0" applyProtection="0"/>
    <xf numFmtId="0" fontId="35" fillId="0" borderId="0"/>
    <xf numFmtId="177" fontId="103" fillId="0" borderId="0" applyFont="0" applyFill="0" applyBorder="0"/>
    <xf numFmtId="193" fontId="36" fillId="0" borderId="0" applyFont="0" applyFill="0" applyBorder="0"/>
    <xf numFmtId="194" fontId="36" fillId="0" borderId="0" applyFont="0" applyFill="0" applyBorder="0"/>
    <xf numFmtId="195" fontId="36" fillId="0" borderId="0"/>
    <xf numFmtId="196" fontId="36" fillId="0" borderId="0" applyFont="0" applyFill="0" applyBorder="0">
      <alignment vertical="justify" wrapText="1"/>
    </xf>
    <xf numFmtId="0" fontId="46" fillId="38" borderId="0" applyFill="0" applyBorder="0" applyAlignment="0" applyProtection="0">
      <protection locked="0"/>
    </xf>
    <xf numFmtId="197" fontId="46" fillId="38" borderId="0" applyFill="0" applyBorder="0" applyAlignment="0" applyProtection="0">
      <alignment vertical="top"/>
    </xf>
    <xf numFmtId="198" fontId="46" fillId="0" borderId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37" fontId="47" fillId="0" borderId="0"/>
    <xf numFmtId="199" fontId="111" fillId="0" borderId="0" applyNumberFormat="0" applyFill="0" applyBorder="0" applyAlignment="0" applyProtection="0">
      <alignment horizontal="left"/>
    </xf>
    <xf numFmtId="4" fontId="112" fillId="40" borderId="23" applyNumberFormat="0" applyProtection="0">
      <alignment vertical="center"/>
    </xf>
    <xf numFmtId="4" fontId="112" fillId="40" borderId="23" applyNumberFormat="0" applyProtection="0">
      <alignment vertical="center"/>
    </xf>
    <xf numFmtId="4" fontId="112" fillId="40" borderId="23" applyNumberFormat="0" applyProtection="0">
      <alignment vertical="center"/>
    </xf>
    <xf numFmtId="4" fontId="112" fillId="40" borderId="23" applyNumberFormat="0" applyProtection="0">
      <alignment vertical="center"/>
    </xf>
    <xf numFmtId="4" fontId="112" fillId="40" borderId="23" applyNumberFormat="0" applyProtection="0">
      <alignment vertical="center"/>
    </xf>
    <xf numFmtId="4" fontId="113" fillId="35" borderId="23" applyNumberFormat="0" applyProtection="0">
      <alignment vertical="center"/>
    </xf>
    <xf numFmtId="4" fontId="113" fillId="35" borderId="23" applyNumberFormat="0" applyProtection="0">
      <alignment vertical="center"/>
    </xf>
    <xf numFmtId="4" fontId="113" fillId="35" borderId="23" applyNumberFormat="0" applyProtection="0">
      <alignment vertical="center"/>
    </xf>
    <xf numFmtId="4" fontId="113" fillId="35" borderId="23" applyNumberFormat="0" applyProtection="0">
      <alignment vertical="center"/>
    </xf>
    <xf numFmtId="4" fontId="113" fillId="35" borderId="23" applyNumberFormat="0" applyProtection="0">
      <alignment vertical="center"/>
    </xf>
    <xf numFmtId="4" fontId="112" fillId="35" borderId="23" applyNumberFormat="0" applyProtection="0">
      <alignment horizontal="left" vertical="center" indent="1"/>
    </xf>
    <xf numFmtId="4" fontId="112" fillId="35" borderId="23" applyNumberFormat="0" applyProtection="0">
      <alignment horizontal="left" vertical="center" indent="1"/>
    </xf>
    <xf numFmtId="4" fontId="112" fillId="35" borderId="23" applyNumberFormat="0" applyProtection="0">
      <alignment horizontal="left" vertical="center" indent="1"/>
    </xf>
    <xf numFmtId="4" fontId="112" fillId="35" borderId="23" applyNumberFormat="0" applyProtection="0">
      <alignment horizontal="left" vertical="center" indent="1"/>
    </xf>
    <xf numFmtId="4" fontId="112" fillId="35" borderId="23" applyNumberFormat="0" applyProtection="0">
      <alignment horizontal="left" vertical="center" indent="1"/>
    </xf>
    <xf numFmtId="0" fontId="112" fillId="35" borderId="23" applyNumberFormat="0" applyProtection="0">
      <alignment horizontal="left" vertical="top" indent="1"/>
    </xf>
    <xf numFmtId="0" fontId="112" fillId="35" borderId="23" applyNumberFormat="0" applyProtection="0">
      <alignment horizontal="left" vertical="top" indent="1"/>
    </xf>
    <xf numFmtId="0" fontId="112" fillId="35" borderId="23" applyNumberFormat="0" applyProtection="0">
      <alignment horizontal="left" vertical="top" indent="1"/>
    </xf>
    <xf numFmtId="0" fontId="112" fillId="35" borderId="23" applyNumberFormat="0" applyProtection="0">
      <alignment horizontal="left" vertical="top" indent="1"/>
    </xf>
    <xf numFmtId="0" fontId="112" fillId="35" borderId="23" applyNumberFormat="0" applyProtection="0">
      <alignment horizontal="left" vertical="top" indent="1"/>
    </xf>
    <xf numFmtId="4" fontId="112" fillId="41" borderId="0" applyNumberFormat="0" applyProtection="0">
      <alignment horizontal="left" vertical="center" indent="1"/>
    </xf>
    <xf numFmtId="4" fontId="114" fillId="42" borderId="23" applyNumberFormat="0" applyProtection="0">
      <alignment horizontal="right" vertical="center"/>
    </xf>
    <xf numFmtId="4" fontId="114" fillId="42" borderId="23" applyNumberFormat="0" applyProtection="0">
      <alignment horizontal="right" vertical="center"/>
    </xf>
    <xf numFmtId="4" fontId="114" fillId="42" borderId="23" applyNumberFormat="0" applyProtection="0">
      <alignment horizontal="right" vertical="center"/>
    </xf>
    <xf numFmtId="4" fontId="114" fillId="42" borderId="23" applyNumberFormat="0" applyProtection="0">
      <alignment horizontal="right" vertical="center"/>
    </xf>
    <xf numFmtId="4" fontId="114" fillId="42" borderId="23" applyNumberFormat="0" applyProtection="0">
      <alignment horizontal="right" vertical="center"/>
    </xf>
    <xf numFmtId="4" fontId="114" fillId="43" borderId="23" applyNumberFormat="0" applyProtection="0">
      <alignment horizontal="right" vertical="center"/>
    </xf>
    <xf numFmtId="4" fontId="114" fillId="43" borderId="23" applyNumberFormat="0" applyProtection="0">
      <alignment horizontal="right" vertical="center"/>
    </xf>
    <xf numFmtId="4" fontId="114" fillId="43" borderId="23" applyNumberFormat="0" applyProtection="0">
      <alignment horizontal="right" vertical="center"/>
    </xf>
    <xf numFmtId="4" fontId="114" fillId="43" borderId="23" applyNumberFormat="0" applyProtection="0">
      <alignment horizontal="right" vertical="center"/>
    </xf>
    <xf numFmtId="4" fontId="114" fillId="43" borderId="23" applyNumberFormat="0" applyProtection="0">
      <alignment horizontal="right" vertical="center"/>
    </xf>
    <xf numFmtId="4" fontId="114" fillId="44" borderId="23" applyNumberFormat="0" applyProtection="0">
      <alignment horizontal="right" vertical="center"/>
    </xf>
    <xf numFmtId="4" fontId="114" fillId="44" borderId="23" applyNumberFormat="0" applyProtection="0">
      <alignment horizontal="right" vertical="center"/>
    </xf>
    <xf numFmtId="4" fontId="114" fillId="44" borderId="23" applyNumberFormat="0" applyProtection="0">
      <alignment horizontal="right" vertical="center"/>
    </xf>
    <xf numFmtId="4" fontId="114" fillId="44" borderId="23" applyNumberFormat="0" applyProtection="0">
      <alignment horizontal="right" vertical="center"/>
    </xf>
    <xf numFmtId="4" fontId="114" fillId="44" borderId="23" applyNumberFormat="0" applyProtection="0">
      <alignment horizontal="right" vertical="center"/>
    </xf>
    <xf numFmtId="4" fontId="114" fillId="45" borderId="23" applyNumberFormat="0" applyProtection="0">
      <alignment horizontal="right" vertical="center"/>
    </xf>
    <xf numFmtId="4" fontId="114" fillId="45" borderId="23" applyNumberFormat="0" applyProtection="0">
      <alignment horizontal="right" vertical="center"/>
    </xf>
    <xf numFmtId="4" fontId="114" fillId="45" borderId="23" applyNumberFormat="0" applyProtection="0">
      <alignment horizontal="right" vertical="center"/>
    </xf>
    <xf numFmtId="4" fontId="114" fillId="45" borderId="23" applyNumberFormat="0" applyProtection="0">
      <alignment horizontal="right" vertical="center"/>
    </xf>
    <xf numFmtId="4" fontId="114" fillId="45" borderId="23" applyNumberFormat="0" applyProtection="0">
      <alignment horizontal="right" vertical="center"/>
    </xf>
    <xf numFmtId="4" fontId="114" fillId="46" borderId="23" applyNumberFormat="0" applyProtection="0">
      <alignment horizontal="right" vertical="center"/>
    </xf>
    <xf numFmtId="4" fontId="114" fillId="46" borderId="23" applyNumberFormat="0" applyProtection="0">
      <alignment horizontal="right" vertical="center"/>
    </xf>
    <xf numFmtId="4" fontId="114" fillId="46" borderId="23" applyNumberFormat="0" applyProtection="0">
      <alignment horizontal="right" vertical="center"/>
    </xf>
    <xf numFmtId="4" fontId="114" fillId="46" borderId="23" applyNumberFormat="0" applyProtection="0">
      <alignment horizontal="right" vertical="center"/>
    </xf>
    <xf numFmtId="4" fontId="114" fillId="46" borderId="23" applyNumberFormat="0" applyProtection="0">
      <alignment horizontal="right" vertical="center"/>
    </xf>
    <xf numFmtId="4" fontId="114" fillId="47" borderId="23" applyNumberFormat="0" applyProtection="0">
      <alignment horizontal="right" vertical="center"/>
    </xf>
    <xf numFmtId="4" fontId="114" fillId="47" borderId="23" applyNumberFormat="0" applyProtection="0">
      <alignment horizontal="right" vertical="center"/>
    </xf>
    <xf numFmtId="4" fontId="114" fillId="47" borderId="23" applyNumberFormat="0" applyProtection="0">
      <alignment horizontal="right" vertical="center"/>
    </xf>
    <xf numFmtId="4" fontId="114" fillId="47" borderId="23" applyNumberFormat="0" applyProtection="0">
      <alignment horizontal="right" vertical="center"/>
    </xf>
    <xf numFmtId="4" fontId="114" fillId="47" borderId="23" applyNumberFormat="0" applyProtection="0">
      <alignment horizontal="right" vertical="center"/>
    </xf>
    <xf numFmtId="4" fontId="114" fillId="48" borderId="23" applyNumberFormat="0" applyProtection="0">
      <alignment horizontal="right" vertical="center"/>
    </xf>
    <xf numFmtId="4" fontId="114" fillId="48" borderId="23" applyNumberFormat="0" applyProtection="0">
      <alignment horizontal="right" vertical="center"/>
    </xf>
    <xf numFmtId="4" fontId="114" fillId="48" borderId="23" applyNumberFormat="0" applyProtection="0">
      <alignment horizontal="right" vertical="center"/>
    </xf>
    <xf numFmtId="4" fontId="114" fillId="48" borderId="23" applyNumberFormat="0" applyProtection="0">
      <alignment horizontal="right" vertical="center"/>
    </xf>
    <xf numFmtId="4" fontId="114" fillId="48" borderId="23" applyNumberFormat="0" applyProtection="0">
      <alignment horizontal="right" vertical="center"/>
    </xf>
    <xf numFmtId="4" fontId="114" fillId="49" borderId="23" applyNumberFormat="0" applyProtection="0">
      <alignment horizontal="right" vertical="center"/>
    </xf>
    <xf numFmtId="4" fontId="114" fillId="49" borderId="23" applyNumberFormat="0" applyProtection="0">
      <alignment horizontal="right" vertical="center"/>
    </xf>
    <xf numFmtId="4" fontId="114" fillId="49" borderId="23" applyNumberFormat="0" applyProtection="0">
      <alignment horizontal="right" vertical="center"/>
    </xf>
    <xf numFmtId="4" fontId="114" fillId="49" borderId="23" applyNumberFormat="0" applyProtection="0">
      <alignment horizontal="right" vertical="center"/>
    </xf>
    <xf numFmtId="4" fontId="114" fillId="49" borderId="23" applyNumberFormat="0" applyProtection="0">
      <alignment horizontal="right" vertical="center"/>
    </xf>
    <xf numFmtId="4" fontId="114" fillId="50" borderId="23" applyNumberFormat="0" applyProtection="0">
      <alignment horizontal="right" vertical="center"/>
    </xf>
    <xf numFmtId="4" fontId="114" fillId="50" borderId="23" applyNumberFormat="0" applyProtection="0">
      <alignment horizontal="right" vertical="center"/>
    </xf>
    <xf numFmtId="4" fontId="114" fillId="50" borderId="23" applyNumberFormat="0" applyProtection="0">
      <alignment horizontal="right" vertical="center"/>
    </xf>
    <xf numFmtId="4" fontId="114" fillId="50" borderId="23" applyNumberFormat="0" applyProtection="0">
      <alignment horizontal="right" vertical="center"/>
    </xf>
    <xf numFmtId="4" fontId="114" fillId="50" borderId="23" applyNumberFormat="0" applyProtection="0">
      <alignment horizontal="right" vertical="center"/>
    </xf>
    <xf numFmtId="4" fontId="112" fillId="51" borderId="24" applyNumberFormat="0" applyProtection="0">
      <alignment horizontal="left" vertical="center" indent="1"/>
    </xf>
    <xf numFmtId="4" fontId="114" fillId="52" borderId="0" applyNumberFormat="0" applyProtection="0">
      <alignment horizontal="left" vertical="center" indent="1"/>
    </xf>
    <xf numFmtId="4" fontId="115" fillId="53" borderId="0" applyNumberFormat="0" applyProtection="0">
      <alignment horizontal="left" vertical="center" indent="1"/>
    </xf>
    <xf numFmtId="4" fontId="114" fillId="54" borderId="23" applyNumberFormat="0" applyProtection="0">
      <alignment horizontal="right" vertical="center"/>
    </xf>
    <xf numFmtId="4" fontId="114" fillId="54" borderId="23" applyNumberFormat="0" applyProtection="0">
      <alignment horizontal="right" vertical="center"/>
    </xf>
    <xf numFmtId="4" fontId="114" fillId="54" borderId="23" applyNumberFormat="0" applyProtection="0">
      <alignment horizontal="right" vertical="center"/>
    </xf>
    <xf numFmtId="4" fontId="114" fillId="54" borderId="23" applyNumberFormat="0" applyProtection="0">
      <alignment horizontal="right" vertical="center"/>
    </xf>
    <xf numFmtId="4" fontId="114" fillId="54" borderId="23" applyNumberFormat="0" applyProtection="0">
      <alignment horizontal="right" vertical="center"/>
    </xf>
    <xf numFmtId="4" fontId="114" fillId="52" borderId="0" applyNumberFormat="0" applyProtection="0">
      <alignment horizontal="left" vertical="center" indent="1"/>
    </xf>
    <xf numFmtId="4" fontId="114" fillId="41" borderId="0" applyNumberFormat="0" applyProtection="0">
      <alignment horizontal="left" vertical="center" indent="1"/>
    </xf>
    <xf numFmtId="0" fontId="35" fillId="53" borderId="23" applyNumberFormat="0" applyProtection="0">
      <alignment horizontal="left" vertical="center" indent="1"/>
    </xf>
    <xf numFmtId="0" fontId="35" fillId="53" borderId="23" applyNumberFormat="0" applyProtection="0">
      <alignment horizontal="left" vertical="center" indent="1"/>
    </xf>
    <xf numFmtId="0" fontId="35" fillId="53" borderId="23" applyNumberFormat="0" applyProtection="0">
      <alignment horizontal="left" vertical="center" indent="1"/>
    </xf>
    <xf numFmtId="0" fontId="35" fillId="53" borderId="23" applyNumberFormat="0" applyProtection="0">
      <alignment horizontal="left" vertical="center" indent="1"/>
    </xf>
    <xf numFmtId="0" fontId="35" fillId="53" borderId="23" applyNumberFormat="0" applyProtection="0">
      <alignment horizontal="left" vertical="center" indent="1"/>
    </xf>
    <xf numFmtId="0" fontId="35" fillId="53" borderId="23" applyNumberFormat="0" applyProtection="0">
      <alignment horizontal="left" vertical="top" indent="1"/>
    </xf>
    <xf numFmtId="0" fontId="35" fillId="53" borderId="23" applyNumberFormat="0" applyProtection="0">
      <alignment horizontal="left" vertical="top" indent="1"/>
    </xf>
    <xf numFmtId="0" fontId="35" fillId="53" borderId="23" applyNumberFormat="0" applyProtection="0">
      <alignment horizontal="left" vertical="top" indent="1"/>
    </xf>
    <xf numFmtId="0" fontId="35" fillId="53" borderId="23" applyNumberFormat="0" applyProtection="0">
      <alignment horizontal="left" vertical="top" indent="1"/>
    </xf>
    <xf numFmtId="0" fontId="35" fillId="53" borderId="23" applyNumberFormat="0" applyProtection="0">
      <alignment horizontal="left" vertical="top" indent="1"/>
    </xf>
    <xf numFmtId="0" fontId="35" fillId="41" borderId="23" applyNumberFormat="0" applyProtection="0">
      <alignment horizontal="left" vertical="center" indent="1"/>
    </xf>
    <xf numFmtId="0" fontId="35" fillId="41" borderId="23" applyNumberFormat="0" applyProtection="0">
      <alignment horizontal="left" vertical="center" indent="1"/>
    </xf>
    <xf numFmtId="0" fontId="35" fillId="41" borderId="23" applyNumberFormat="0" applyProtection="0">
      <alignment horizontal="left" vertical="center" indent="1"/>
    </xf>
    <xf numFmtId="0" fontId="35" fillId="41" borderId="23" applyNumberFormat="0" applyProtection="0">
      <alignment horizontal="left" vertical="center" indent="1"/>
    </xf>
    <xf numFmtId="0" fontId="35" fillId="41" borderId="23" applyNumberFormat="0" applyProtection="0">
      <alignment horizontal="left" vertical="center" indent="1"/>
    </xf>
    <xf numFmtId="0" fontId="35" fillId="41" borderId="23" applyNumberFormat="0" applyProtection="0">
      <alignment horizontal="left" vertical="top" indent="1"/>
    </xf>
    <xf numFmtId="0" fontId="35" fillId="41" borderId="23" applyNumberFormat="0" applyProtection="0">
      <alignment horizontal="left" vertical="top" indent="1"/>
    </xf>
    <xf numFmtId="0" fontId="35" fillId="41" borderId="23" applyNumberFormat="0" applyProtection="0">
      <alignment horizontal="left" vertical="top" indent="1"/>
    </xf>
    <xf numFmtId="0" fontId="35" fillId="41" borderId="23" applyNumberFormat="0" applyProtection="0">
      <alignment horizontal="left" vertical="top" indent="1"/>
    </xf>
    <xf numFmtId="0" fontId="35" fillId="41" borderId="23" applyNumberFormat="0" applyProtection="0">
      <alignment horizontal="left" vertical="top" indent="1"/>
    </xf>
    <xf numFmtId="0" fontId="35" fillId="37" borderId="23" applyNumberFormat="0" applyProtection="0">
      <alignment horizontal="left" vertical="center" indent="1"/>
    </xf>
    <xf numFmtId="0" fontId="35" fillId="37" borderId="23" applyNumberFormat="0" applyProtection="0">
      <alignment horizontal="left" vertical="center" indent="1"/>
    </xf>
    <xf numFmtId="0" fontId="35" fillId="37" borderId="23" applyNumberFormat="0" applyProtection="0">
      <alignment horizontal="left" vertical="center" indent="1"/>
    </xf>
    <xf numFmtId="0" fontId="35" fillId="37" borderId="23" applyNumberFormat="0" applyProtection="0">
      <alignment horizontal="left" vertical="center" indent="1"/>
    </xf>
    <xf numFmtId="0" fontId="35" fillId="37" borderId="23" applyNumberFormat="0" applyProtection="0">
      <alignment horizontal="left" vertical="center" indent="1"/>
    </xf>
    <xf numFmtId="0" fontId="35" fillId="37" borderId="23" applyNumberFormat="0" applyProtection="0">
      <alignment horizontal="left" vertical="top" indent="1"/>
    </xf>
    <xf numFmtId="0" fontId="35" fillId="37" borderId="23" applyNumberFormat="0" applyProtection="0">
      <alignment horizontal="left" vertical="top" indent="1"/>
    </xf>
    <xf numFmtId="0" fontId="35" fillId="37" borderId="23" applyNumberFormat="0" applyProtection="0">
      <alignment horizontal="left" vertical="top" indent="1"/>
    </xf>
    <xf numFmtId="0" fontId="35" fillId="37" borderId="23" applyNumberFormat="0" applyProtection="0">
      <alignment horizontal="left" vertical="top" indent="1"/>
    </xf>
    <xf numFmtId="0" fontId="35" fillId="37" borderId="23" applyNumberFormat="0" applyProtection="0">
      <alignment horizontal="left" vertical="top" indent="1"/>
    </xf>
    <xf numFmtId="0" fontId="35" fillId="55" borderId="23" applyNumberFormat="0" applyProtection="0">
      <alignment horizontal="left" vertical="center" indent="1"/>
    </xf>
    <xf numFmtId="0" fontId="35" fillId="55" borderId="23" applyNumberFormat="0" applyProtection="0">
      <alignment horizontal="left" vertical="center" indent="1"/>
    </xf>
    <xf numFmtId="0" fontId="35" fillId="55" borderId="23" applyNumberFormat="0" applyProtection="0">
      <alignment horizontal="left" vertical="center" indent="1"/>
    </xf>
    <xf numFmtId="0" fontId="35" fillId="55" borderId="23" applyNumberFormat="0" applyProtection="0">
      <alignment horizontal="left" vertical="center" indent="1"/>
    </xf>
    <xf numFmtId="0" fontId="35" fillId="55" borderId="23" applyNumberFormat="0" applyProtection="0">
      <alignment horizontal="left" vertical="center" indent="1"/>
    </xf>
    <xf numFmtId="0" fontId="35" fillId="55" borderId="23" applyNumberFormat="0" applyProtection="0">
      <alignment horizontal="left" vertical="top" indent="1"/>
    </xf>
    <xf numFmtId="0" fontId="35" fillId="55" borderId="23" applyNumberFormat="0" applyProtection="0">
      <alignment horizontal="left" vertical="top" indent="1"/>
    </xf>
    <xf numFmtId="0" fontId="35" fillId="55" borderId="23" applyNumberFormat="0" applyProtection="0">
      <alignment horizontal="left" vertical="top" indent="1"/>
    </xf>
    <xf numFmtId="0" fontId="35" fillId="55" borderId="23" applyNumberFormat="0" applyProtection="0">
      <alignment horizontal="left" vertical="top" indent="1"/>
    </xf>
    <xf numFmtId="0" fontId="35" fillId="55" borderId="23" applyNumberFormat="0" applyProtection="0">
      <alignment horizontal="left" vertical="top" indent="1"/>
    </xf>
    <xf numFmtId="4" fontId="114" fillId="36" borderId="23" applyNumberFormat="0" applyProtection="0">
      <alignment vertical="center"/>
    </xf>
    <xf numFmtId="4" fontId="114" fillId="36" borderId="23" applyNumberFormat="0" applyProtection="0">
      <alignment vertical="center"/>
    </xf>
    <xf numFmtId="4" fontId="114" fillId="36" borderId="23" applyNumberFormat="0" applyProtection="0">
      <alignment vertical="center"/>
    </xf>
    <xf numFmtId="4" fontId="114" fillId="36" borderId="23" applyNumberFormat="0" applyProtection="0">
      <alignment vertical="center"/>
    </xf>
    <xf numFmtId="4" fontId="114" fillId="36" borderId="23" applyNumberFormat="0" applyProtection="0">
      <alignment vertical="center"/>
    </xf>
    <xf numFmtId="4" fontId="116" fillId="36" borderId="23" applyNumberFormat="0" applyProtection="0">
      <alignment vertical="center"/>
    </xf>
    <xf numFmtId="4" fontId="116" fillId="36" borderId="23" applyNumberFormat="0" applyProtection="0">
      <alignment vertical="center"/>
    </xf>
    <xf numFmtId="4" fontId="116" fillId="36" borderId="23" applyNumberFormat="0" applyProtection="0">
      <alignment vertical="center"/>
    </xf>
    <xf numFmtId="4" fontId="116" fillId="36" borderId="23" applyNumberFormat="0" applyProtection="0">
      <alignment vertical="center"/>
    </xf>
    <xf numFmtId="4" fontId="116" fillId="36" borderId="23" applyNumberFormat="0" applyProtection="0">
      <alignment vertical="center"/>
    </xf>
    <xf numFmtId="4" fontId="114" fillId="36" borderId="23" applyNumberFormat="0" applyProtection="0">
      <alignment horizontal="left" vertical="center" indent="1"/>
    </xf>
    <xf numFmtId="4" fontId="114" fillId="36" borderId="23" applyNumberFormat="0" applyProtection="0">
      <alignment horizontal="left" vertical="center" indent="1"/>
    </xf>
    <xf numFmtId="4" fontId="114" fillId="36" borderId="23" applyNumberFormat="0" applyProtection="0">
      <alignment horizontal="left" vertical="center" indent="1"/>
    </xf>
    <xf numFmtId="4" fontId="114" fillId="36" borderId="23" applyNumberFormat="0" applyProtection="0">
      <alignment horizontal="left" vertical="center" indent="1"/>
    </xf>
    <xf numFmtId="4" fontId="114" fillId="36" borderId="23" applyNumberFormat="0" applyProtection="0">
      <alignment horizontal="left" vertical="center" indent="1"/>
    </xf>
    <xf numFmtId="0" fontId="114" fillId="36" borderId="23" applyNumberFormat="0" applyProtection="0">
      <alignment horizontal="left" vertical="top" indent="1"/>
    </xf>
    <xf numFmtId="0" fontId="114" fillId="36" borderId="23" applyNumberFormat="0" applyProtection="0">
      <alignment horizontal="left" vertical="top" indent="1"/>
    </xf>
    <xf numFmtId="0" fontId="114" fillId="36" borderId="23" applyNumberFormat="0" applyProtection="0">
      <alignment horizontal="left" vertical="top" indent="1"/>
    </xf>
    <xf numFmtId="0" fontId="114" fillId="36" borderId="23" applyNumberFormat="0" applyProtection="0">
      <alignment horizontal="left" vertical="top" indent="1"/>
    </xf>
    <xf numFmtId="0" fontId="114" fillId="36" borderId="23" applyNumberFormat="0" applyProtection="0">
      <alignment horizontal="left" vertical="top" indent="1"/>
    </xf>
    <xf numFmtId="4" fontId="114" fillId="52" borderId="23" applyNumberFormat="0" applyProtection="0">
      <alignment horizontal="right" vertical="center"/>
    </xf>
    <xf numFmtId="4" fontId="114" fillId="52" borderId="23" applyNumberFormat="0" applyProtection="0">
      <alignment horizontal="right" vertical="center"/>
    </xf>
    <xf numFmtId="4" fontId="114" fillId="52" borderId="23" applyNumberFormat="0" applyProtection="0">
      <alignment horizontal="right" vertical="center"/>
    </xf>
    <xf numFmtId="4" fontId="114" fillId="52" borderId="23" applyNumberFormat="0" applyProtection="0">
      <alignment horizontal="right" vertical="center"/>
    </xf>
    <xf numFmtId="4" fontId="114" fillId="52" borderId="23" applyNumberFormat="0" applyProtection="0">
      <alignment horizontal="right" vertical="center"/>
    </xf>
    <xf numFmtId="4" fontId="116" fillId="52" borderId="23" applyNumberFormat="0" applyProtection="0">
      <alignment horizontal="right" vertical="center"/>
    </xf>
    <xf numFmtId="4" fontId="116" fillId="52" borderId="23" applyNumberFormat="0" applyProtection="0">
      <alignment horizontal="right" vertical="center"/>
    </xf>
    <xf numFmtId="4" fontId="116" fillId="52" borderId="23" applyNumberFormat="0" applyProtection="0">
      <alignment horizontal="right" vertical="center"/>
    </xf>
    <xf numFmtId="4" fontId="116" fillId="52" borderId="23" applyNumberFormat="0" applyProtection="0">
      <alignment horizontal="right" vertical="center"/>
    </xf>
    <xf numFmtId="4" fontId="116" fillId="52" borderId="23" applyNumberFormat="0" applyProtection="0">
      <alignment horizontal="right" vertical="center"/>
    </xf>
    <xf numFmtId="4" fontId="114" fillId="54" borderId="23" applyNumberFormat="0" applyProtection="0">
      <alignment horizontal="left" vertical="center" indent="1"/>
    </xf>
    <xf numFmtId="4" fontId="114" fillId="54" borderId="23" applyNumberFormat="0" applyProtection="0">
      <alignment horizontal="left" vertical="center" indent="1"/>
    </xf>
    <xf numFmtId="4" fontId="114" fillId="54" borderId="23" applyNumberFormat="0" applyProtection="0">
      <alignment horizontal="left" vertical="center" indent="1"/>
    </xf>
    <xf numFmtId="4" fontId="114" fillId="54" borderId="23" applyNumberFormat="0" applyProtection="0">
      <alignment horizontal="left" vertical="center" indent="1"/>
    </xf>
    <xf numFmtId="4" fontId="114" fillId="54" borderId="23" applyNumberFormat="0" applyProtection="0">
      <alignment horizontal="left" vertical="center" indent="1"/>
    </xf>
    <xf numFmtId="0" fontId="114" fillId="41" borderId="23" applyNumberFormat="0" applyProtection="0">
      <alignment horizontal="left" vertical="top" indent="1"/>
    </xf>
    <xf numFmtId="0" fontId="114" fillId="41" borderId="23" applyNumberFormat="0" applyProtection="0">
      <alignment horizontal="left" vertical="top" indent="1"/>
    </xf>
    <xf numFmtId="0" fontId="114" fillId="41" borderId="23" applyNumberFormat="0" applyProtection="0">
      <alignment horizontal="left" vertical="top" indent="1"/>
    </xf>
    <xf numFmtId="0" fontId="114" fillId="41" borderId="23" applyNumberFormat="0" applyProtection="0">
      <alignment horizontal="left" vertical="top" indent="1"/>
    </xf>
    <xf numFmtId="0" fontId="114" fillId="41" borderId="23" applyNumberFormat="0" applyProtection="0">
      <alignment horizontal="left" vertical="top" indent="1"/>
    </xf>
    <xf numFmtId="4" fontId="117" fillId="56" borderId="0" applyNumberFormat="0" applyProtection="0">
      <alignment horizontal="left" vertical="center" indent="1"/>
    </xf>
    <xf numFmtId="4" fontId="118" fillId="52" borderId="23" applyNumberFormat="0" applyProtection="0">
      <alignment horizontal="right" vertical="center"/>
    </xf>
    <xf numFmtId="4" fontId="118" fillId="52" borderId="23" applyNumberFormat="0" applyProtection="0">
      <alignment horizontal="right" vertical="center"/>
    </xf>
    <xf numFmtId="4" fontId="118" fillId="52" borderId="23" applyNumberFormat="0" applyProtection="0">
      <alignment horizontal="right" vertical="center"/>
    </xf>
    <xf numFmtId="4" fontId="118" fillId="52" borderId="23" applyNumberFormat="0" applyProtection="0">
      <alignment horizontal="right" vertical="center"/>
    </xf>
    <xf numFmtId="4" fontId="118" fillId="52" borderId="23" applyNumberFormat="0" applyProtection="0">
      <alignment horizontal="right" vertical="center"/>
    </xf>
    <xf numFmtId="0" fontId="119" fillId="5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119" fillId="57" borderId="0" applyNumberFormat="0" applyBorder="0" applyAlignment="0" applyProtection="0"/>
    <xf numFmtId="0" fontId="35" fillId="36" borderId="0" applyNumberFormat="0" applyAlignment="0" applyProtection="0"/>
    <xf numFmtId="3" fontId="35" fillId="0" borderId="0" applyNumberFormat="0" applyFont="0" applyFill="0" applyBorder="0" applyAlignment="0" applyProtection="0"/>
    <xf numFmtId="0" fontId="119" fillId="57" borderId="0" applyNumberFormat="0" applyBorder="0" applyAlignment="0" applyProtection="0"/>
    <xf numFmtId="0" fontId="35" fillId="36" borderId="0" applyNumberFormat="0" applyBorder="0" applyAlignment="0" applyProtection="0"/>
    <xf numFmtId="3" fontId="35" fillId="0" borderId="0" applyNumberFormat="0" applyFont="0" applyFill="0" applyBorder="0" applyAlignment="0" applyProtection="0"/>
    <xf numFmtId="0" fontId="35" fillId="58" borderId="0" applyNumberFormat="0" applyBorder="0" applyAlignment="0" applyProtection="0"/>
    <xf numFmtId="0" fontId="119" fillId="58" borderId="0" applyNumberFormat="0" applyBorder="0" applyAlignment="0" applyProtection="0"/>
    <xf numFmtId="3" fontId="35" fillId="0" borderId="0" applyNumberFormat="0" applyFont="0" applyFill="0" applyBorder="0" applyAlignment="0" applyProtection="0"/>
    <xf numFmtId="3" fontId="119" fillId="59" borderId="0" applyNumberFormat="0" applyBorder="0" applyAlignment="0" applyProtection="0"/>
    <xf numFmtId="3" fontId="119" fillId="59" borderId="0" applyNumberFormat="0" applyBorder="0" applyAlignment="0" applyProtection="0"/>
    <xf numFmtId="3" fontId="35" fillId="0" borderId="0" applyNumberFormat="0" applyFont="0" applyFill="0" applyBorder="0" applyAlignment="0" applyProtection="0"/>
    <xf numFmtId="3" fontId="119" fillId="60" borderId="0" applyNumberFormat="0" applyBorder="0" applyAlignment="0" applyProtection="0"/>
    <xf numFmtId="3" fontId="119" fillId="60" borderId="0" applyNumberFormat="0" applyBorder="0" applyAlignment="0" applyProtection="0"/>
    <xf numFmtId="0" fontId="35" fillId="0" borderId="0" applyFont="0" applyFill="0" applyBorder="0" applyAlignment="0" applyProtection="0"/>
    <xf numFmtId="3" fontId="35" fillId="34" borderId="0" applyFont="0" applyBorder="0" applyAlignment="0" applyProtection="0"/>
    <xf numFmtId="0" fontId="35" fillId="60" borderId="0" applyNumberFormat="0" applyFont="0" applyBorder="0" applyAlignment="0" applyProtection="0"/>
    <xf numFmtId="4" fontId="35" fillId="34" borderId="0" applyFont="0" applyBorder="0" applyAlignment="0" applyProtection="0"/>
    <xf numFmtId="0" fontId="76" fillId="0" borderId="0"/>
    <xf numFmtId="3" fontId="63" fillId="35" borderId="16">
      <alignment horizontal="left" vertical="top" wrapText="1"/>
      <protection locked="0"/>
    </xf>
    <xf numFmtId="3" fontId="63" fillId="35" borderId="16">
      <alignment horizontal="left" vertical="top" wrapText="1"/>
      <protection locked="0"/>
    </xf>
    <xf numFmtId="3" fontId="63" fillId="35" borderId="16">
      <alignment horizontal="left" vertical="top" wrapText="1"/>
      <protection locked="0"/>
    </xf>
    <xf numFmtId="3" fontId="63" fillId="35" borderId="16">
      <alignment horizontal="left" vertical="top" wrapText="1"/>
      <protection locked="0"/>
    </xf>
    <xf numFmtId="0" fontId="35" fillId="0" borderId="0"/>
    <xf numFmtId="43" fontId="41" fillId="0" borderId="0" applyFont="0" applyFill="0" applyBorder="0" applyAlignment="0" applyProtection="0"/>
    <xf numFmtId="40" fontId="120" fillId="0" borderId="0" applyBorder="0">
      <alignment horizontal="right"/>
    </xf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99" fillId="0" borderId="0"/>
    <xf numFmtId="0" fontId="122" fillId="0" borderId="0"/>
    <xf numFmtId="200" fontId="76" fillId="0" borderId="0" applyFont="0" applyFill="0" applyBorder="0" applyAlignment="0" applyProtection="0"/>
    <xf numFmtId="201" fontId="7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9" fontId="123" fillId="0" borderId="0" applyFont="0" applyFill="0" applyBorder="0" applyAlignment="0" applyProtection="0"/>
    <xf numFmtId="0" fontId="8" fillId="0" borderId="0"/>
    <xf numFmtId="202" fontId="123" fillId="0" borderId="0" applyFont="0" applyFill="0" applyBorder="0" applyAlignment="0" applyProtection="0"/>
    <xf numFmtId="203" fontId="123" fillId="0" borderId="0" applyFont="0" applyFill="0" applyBorder="0" applyAlignment="0" applyProtection="0"/>
    <xf numFmtId="204" fontId="123" fillId="0" borderId="0" applyFont="0" applyFill="0" applyBorder="0" applyAlignment="0" applyProtection="0"/>
    <xf numFmtId="205" fontId="123" fillId="0" borderId="0" applyFont="0" applyFill="0" applyBorder="0" applyAlignment="0" applyProtection="0"/>
    <xf numFmtId="0" fontId="123" fillId="0" borderId="0"/>
    <xf numFmtId="43" fontId="41" fillId="0" borderId="0" applyFont="0" applyFill="0" applyBorder="0" applyAlignment="0" applyProtection="0"/>
    <xf numFmtId="40" fontId="124" fillId="0" borderId="0" applyFont="0" applyFill="0" applyBorder="0" applyAlignment="0" applyProtection="0"/>
    <xf numFmtId="38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10" fontId="35" fillId="0" borderId="0" applyFont="0" applyFill="0" applyBorder="0" applyAlignment="0" applyProtection="0"/>
    <xf numFmtId="0" fontId="125" fillId="0" borderId="0"/>
    <xf numFmtId="206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8" fontId="126" fillId="0" borderId="0" applyFont="0" applyFill="0" applyBorder="0" applyAlignment="0" applyProtection="0"/>
    <xf numFmtId="209" fontId="126" fillId="0" borderId="0" applyFont="0" applyFill="0" applyBorder="0" applyAlignment="0" applyProtection="0"/>
    <xf numFmtId="0" fontId="127" fillId="0" borderId="0"/>
    <xf numFmtId="0" fontId="128" fillId="0" borderId="0"/>
    <xf numFmtId="0" fontId="129" fillId="0" borderId="0"/>
    <xf numFmtId="0" fontId="37" fillId="0" borderId="0"/>
    <xf numFmtId="210" fontId="106" fillId="0" borderId="0" applyFill="0">
      <alignment horizontal="center"/>
    </xf>
    <xf numFmtId="0" fontId="54" fillId="0" borderId="0">
      <alignment horizontal="left"/>
    </xf>
    <xf numFmtId="0" fontId="55" fillId="0" borderId="0">
      <alignment horizontal="left"/>
    </xf>
    <xf numFmtId="0" fontId="73" fillId="0" borderId="0">
      <alignment horizontal="center" vertical="top"/>
    </xf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168" fontId="36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0" fontId="42" fillId="36" borderId="16" applyNumberFormat="0" applyBorder="0" applyAlignment="0" applyProtection="0"/>
    <xf numFmtId="0" fontId="1" fillId="0" borderId="0"/>
    <xf numFmtId="168" fontId="45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37" fillId="0" borderId="0" applyFont="0" applyFill="0" applyBorder="0" applyAlignment="0" applyProtection="0"/>
    <xf numFmtId="0" fontId="57" fillId="0" borderId="18">
      <alignment horizontal="left" vertical="top"/>
    </xf>
    <xf numFmtId="0" fontId="59" fillId="0" borderId="18">
      <alignment horizontal="left" vertical="top"/>
    </xf>
    <xf numFmtId="0" fontId="53" fillId="0" borderId="19">
      <alignment vertical="center"/>
    </xf>
    <xf numFmtId="3" fontId="63" fillId="35" borderId="16">
      <alignment horizontal="left" vertical="top" wrapText="1"/>
      <protection locked="0"/>
    </xf>
    <xf numFmtId="0" fontId="36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35" fillId="0" borderId="0"/>
    <xf numFmtId="0" fontId="1" fillId="0" borderId="0"/>
    <xf numFmtId="168" fontId="1" fillId="0" borderId="0" applyFont="0" applyFill="0" applyBorder="0" applyAlignment="0" applyProtection="0"/>
    <xf numFmtId="0" fontId="36" fillId="0" borderId="0"/>
    <xf numFmtId="0" fontId="35" fillId="0" borderId="0"/>
    <xf numFmtId="0" fontId="35" fillId="0" borderId="0"/>
    <xf numFmtId="168" fontId="35" fillId="0" borderId="0" applyFont="0" applyFill="0" applyBorder="0" applyAlignment="0" applyProtection="0"/>
    <xf numFmtId="0" fontId="36" fillId="0" borderId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180" fontId="35" fillId="0" borderId="0">
      <protection locked="0"/>
    </xf>
    <xf numFmtId="181" fontId="35" fillId="0" borderId="0">
      <protection locked="0"/>
    </xf>
    <xf numFmtId="181" fontId="35" fillId="0" borderId="0">
      <protection locked="0"/>
    </xf>
    <xf numFmtId="37" fontId="43" fillId="0" borderId="0"/>
    <xf numFmtId="0" fontId="35" fillId="0" borderId="0"/>
    <xf numFmtId="10" fontId="35" fillId="0" borderId="0" applyFont="0" applyFill="0" applyBorder="0" applyAlignment="0" applyProtection="0"/>
    <xf numFmtId="181" fontId="35" fillId="0" borderId="4">
      <protection locked="0"/>
    </xf>
    <xf numFmtId="37" fontId="74" fillId="0" borderId="0"/>
    <xf numFmtId="172" fontId="37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18" fillId="0" borderId="0" applyFont="0" applyBorder="0" applyAlignment="0"/>
    <xf numFmtId="169" fontId="46" fillId="38" borderId="0" applyFill="0" applyBorder="0" applyAlignment="0">
      <alignment vertical="top"/>
    </xf>
    <xf numFmtId="171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39" fillId="0" borderId="20" applyNumberFormat="0" applyAlignment="0" applyProtection="0">
      <alignment horizontal="left" vertical="center"/>
    </xf>
    <xf numFmtId="4" fontId="112" fillId="40" borderId="23" applyNumberFormat="0" applyProtection="0">
      <alignment vertical="center"/>
    </xf>
    <xf numFmtId="4" fontId="112" fillId="40" borderId="23" applyNumberFormat="0" applyProtection="0">
      <alignment vertical="center"/>
    </xf>
    <xf numFmtId="4" fontId="112" fillId="40" borderId="23" applyNumberFormat="0" applyProtection="0">
      <alignment vertical="center"/>
    </xf>
    <xf numFmtId="4" fontId="112" fillId="40" borderId="23" applyNumberFormat="0" applyProtection="0">
      <alignment vertical="center"/>
    </xf>
    <xf numFmtId="4" fontId="112" fillId="40" borderId="23" applyNumberFormat="0" applyProtection="0">
      <alignment vertical="center"/>
    </xf>
    <xf numFmtId="4" fontId="113" fillId="35" borderId="23" applyNumberFormat="0" applyProtection="0">
      <alignment vertical="center"/>
    </xf>
    <xf numFmtId="4" fontId="113" fillId="35" borderId="23" applyNumberFormat="0" applyProtection="0">
      <alignment vertical="center"/>
    </xf>
    <xf numFmtId="4" fontId="113" fillId="35" borderId="23" applyNumberFormat="0" applyProtection="0">
      <alignment vertical="center"/>
    </xf>
    <xf numFmtId="4" fontId="113" fillId="35" borderId="23" applyNumberFormat="0" applyProtection="0">
      <alignment vertical="center"/>
    </xf>
    <xf numFmtId="4" fontId="113" fillId="35" borderId="23" applyNumberFormat="0" applyProtection="0">
      <alignment vertical="center"/>
    </xf>
    <xf numFmtId="4" fontId="112" fillId="35" borderId="23" applyNumberFormat="0" applyProtection="0">
      <alignment horizontal="left" vertical="center" indent="1"/>
    </xf>
    <xf numFmtId="4" fontId="112" fillId="35" borderId="23" applyNumberFormat="0" applyProtection="0">
      <alignment horizontal="left" vertical="center" indent="1"/>
    </xf>
    <xf numFmtId="4" fontId="112" fillId="35" borderId="23" applyNumberFormat="0" applyProtection="0">
      <alignment horizontal="left" vertical="center" indent="1"/>
    </xf>
    <xf numFmtId="4" fontId="112" fillId="35" borderId="23" applyNumberFormat="0" applyProtection="0">
      <alignment horizontal="left" vertical="center" indent="1"/>
    </xf>
    <xf numFmtId="4" fontId="112" fillId="35" borderId="23" applyNumberFormat="0" applyProtection="0">
      <alignment horizontal="left" vertical="center" indent="1"/>
    </xf>
    <xf numFmtId="0" fontId="112" fillId="35" borderId="23" applyNumberFormat="0" applyProtection="0">
      <alignment horizontal="left" vertical="top" indent="1"/>
    </xf>
    <xf numFmtId="0" fontId="112" fillId="35" borderId="23" applyNumberFormat="0" applyProtection="0">
      <alignment horizontal="left" vertical="top" indent="1"/>
    </xf>
    <xf numFmtId="0" fontId="112" fillId="35" borderId="23" applyNumberFormat="0" applyProtection="0">
      <alignment horizontal="left" vertical="top" indent="1"/>
    </xf>
    <xf numFmtId="0" fontId="112" fillId="35" borderId="23" applyNumberFormat="0" applyProtection="0">
      <alignment horizontal="left" vertical="top" indent="1"/>
    </xf>
    <xf numFmtId="0" fontId="112" fillId="35" borderId="23" applyNumberFormat="0" applyProtection="0">
      <alignment horizontal="left" vertical="top" indent="1"/>
    </xf>
    <xf numFmtId="4" fontId="114" fillId="42" borderId="23" applyNumberFormat="0" applyProtection="0">
      <alignment horizontal="right" vertical="center"/>
    </xf>
    <xf numFmtId="4" fontId="114" fillId="42" borderId="23" applyNumberFormat="0" applyProtection="0">
      <alignment horizontal="right" vertical="center"/>
    </xf>
    <xf numFmtId="4" fontId="114" fillId="42" borderId="23" applyNumberFormat="0" applyProtection="0">
      <alignment horizontal="right" vertical="center"/>
    </xf>
    <xf numFmtId="4" fontId="114" fillId="42" borderId="23" applyNumberFormat="0" applyProtection="0">
      <alignment horizontal="right" vertical="center"/>
    </xf>
    <xf numFmtId="4" fontId="114" fillId="42" borderId="23" applyNumberFormat="0" applyProtection="0">
      <alignment horizontal="right" vertical="center"/>
    </xf>
    <xf numFmtId="4" fontId="114" fillId="43" borderId="23" applyNumberFormat="0" applyProtection="0">
      <alignment horizontal="right" vertical="center"/>
    </xf>
    <xf numFmtId="4" fontId="114" fillId="43" borderId="23" applyNumberFormat="0" applyProtection="0">
      <alignment horizontal="right" vertical="center"/>
    </xf>
    <xf numFmtId="4" fontId="114" fillId="43" borderId="23" applyNumberFormat="0" applyProtection="0">
      <alignment horizontal="right" vertical="center"/>
    </xf>
    <xf numFmtId="4" fontId="114" fillId="43" borderId="23" applyNumberFormat="0" applyProtection="0">
      <alignment horizontal="right" vertical="center"/>
    </xf>
    <xf numFmtId="4" fontId="114" fillId="43" borderId="23" applyNumberFormat="0" applyProtection="0">
      <alignment horizontal="right" vertical="center"/>
    </xf>
    <xf numFmtId="4" fontId="114" fillId="44" borderId="23" applyNumberFormat="0" applyProtection="0">
      <alignment horizontal="right" vertical="center"/>
    </xf>
    <xf numFmtId="4" fontId="114" fillId="44" borderId="23" applyNumberFormat="0" applyProtection="0">
      <alignment horizontal="right" vertical="center"/>
    </xf>
    <xf numFmtId="4" fontId="114" fillId="44" borderId="23" applyNumberFormat="0" applyProtection="0">
      <alignment horizontal="right" vertical="center"/>
    </xf>
    <xf numFmtId="4" fontId="114" fillId="44" borderId="23" applyNumberFormat="0" applyProtection="0">
      <alignment horizontal="right" vertical="center"/>
    </xf>
    <xf numFmtId="4" fontId="114" fillId="44" borderId="23" applyNumberFormat="0" applyProtection="0">
      <alignment horizontal="right" vertical="center"/>
    </xf>
    <xf numFmtId="4" fontId="114" fillId="45" borderId="23" applyNumberFormat="0" applyProtection="0">
      <alignment horizontal="right" vertical="center"/>
    </xf>
    <xf numFmtId="4" fontId="114" fillId="45" borderId="23" applyNumberFormat="0" applyProtection="0">
      <alignment horizontal="right" vertical="center"/>
    </xf>
    <xf numFmtId="4" fontId="114" fillId="45" borderId="23" applyNumberFormat="0" applyProtection="0">
      <alignment horizontal="right" vertical="center"/>
    </xf>
    <xf numFmtId="4" fontId="114" fillId="45" borderId="23" applyNumberFormat="0" applyProtection="0">
      <alignment horizontal="right" vertical="center"/>
    </xf>
    <xf numFmtId="4" fontId="114" fillId="45" borderId="23" applyNumberFormat="0" applyProtection="0">
      <alignment horizontal="right" vertical="center"/>
    </xf>
    <xf numFmtId="4" fontId="114" fillId="46" borderId="23" applyNumberFormat="0" applyProtection="0">
      <alignment horizontal="right" vertical="center"/>
    </xf>
    <xf numFmtId="4" fontId="114" fillId="46" borderId="23" applyNumberFormat="0" applyProtection="0">
      <alignment horizontal="right" vertical="center"/>
    </xf>
    <xf numFmtId="4" fontId="114" fillId="46" borderId="23" applyNumberFormat="0" applyProtection="0">
      <alignment horizontal="right" vertical="center"/>
    </xf>
    <xf numFmtId="4" fontId="114" fillId="46" borderId="23" applyNumberFormat="0" applyProtection="0">
      <alignment horizontal="right" vertical="center"/>
    </xf>
    <xf numFmtId="4" fontId="114" fillId="46" borderId="23" applyNumberFormat="0" applyProtection="0">
      <alignment horizontal="right" vertical="center"/>
    </xf>
    <xf numFmtId="4" fontId="114" fillId="47" borderId="23" applyNumberFormat="0" applyProtection="0">
      <alignment horizontal="right" vertical="center"/>
    </xf>
    <xf numFmtId="4" fontId="114" fillId="47" borderId="23" applyNumberFormat="0" applyProtection="0">
      <alignment horizontal="right" vertical="center"/>
    </xf>
    <xf numFmtId="4" fontId="114" fillId="47" borderId="23" applyNumberFormat="0" applyProtection="0">
      <alignment horizontal="right" vertical="center"/>
    </xf>
    <xf numFmtId="4" fontId="114" fillId="47" borderId="23" applyNumberFormat="0" applyProtection="0">
      <alignment horizontal="right" vertical="center"/>
    </xf>
    <xf numFmtId="4" fontId="114" fillId="47" borderId="23" applyNumberFormat="0" applyProtection="0">
      <alignment horizontal="right" vertical="center"/>
    </xf>
    <xf numFmtId="4" fontId="114" fillId="48" borderId="23" applyNumberFormat="0" applyProtection="0">
      <alignment horizontal="right" vertical="center"/>
    </xf>
    <xf numFmtId="4" fontId="114" fillId="48" borderId="23" applyNumberFormat="0" applyProtection="0">
      <alignment horizontal="right" vertical="center"/>
    </xf>
    <xf numFmtId="4" fontId="114" fillId="48" borderId="23" applyNumberFormat="0" applyProtection="0">
      <alignment horizontal="right" vertical="center"/>
    </xf>
    <xf numFmtId="4" fontId="114" fillId="48" borderId="23" applyNumberFormat="0" applyProtection="0">
      <alignment horizontal="right" vertical="center"/>
    </xf>
    <xf numFmtId="4" fontId="114" fillId="48" borderId="23" applyNumberFormat="0" applyProtection="0">
      <alignment horizontal="right" vertical="center"/>
    </xf>
    <xf numFmtId="4" fontId="114" fillId="49" borderId="23" applyNumberFormat="0" applyProtection="0">
      <alignment horizontal="right" vertical="center"/>
    </xf>
    <xf numFmtId="4" fontId="114" fillId="49" borderId="23" applyNumberFormat="0" applyProtection="0">
      <alignment horizontal="right" vertical="center"/>
    </xf>
    <xf numFmtId="4" fontId="114" fillId="49" borderId="23" applyNumberFormat="0" applyProtection="0">
      <alignment horizontal="right" vertical="center"/>
    </xf>
    <xf numFmtId="4" fontId="114" fillId="49" borderId="23" applyNumberFormat="0" applyProtection="0">
      <alignment horizontal="right" vertical="center"/>
    </xf>
    <xf numFmtId="4" fontId="114" fillId="49" borderId="23" applyNumberFormat="0" applyProtection="0">
      <alignment horizontal="right" vertical="center"/>
    </xf>
    <xf numFmtId="4" fontId="114" fillId="50" borderId="23" applyNumberFormat="0" applyProtection="0">
      <alignment horizontal="right" vertical="center"/>
    </xf>
    <xf numFmtId="4" fontId="114" fillId="50" borderId="23" applyNumberFormat="0" applyProtection="0">
      <alignment horizontal="right" vertical="center"/>
    </xf>
    <xf numFmtId="4" fontId="114" fillId="50" borderId="23" applyNumberFormat="0" applyProtection="0">
      <alignment horizontal="right" vertical="center"/>
    </xf>
    <xf numFmtId="4" fontId="114" fillId="50" borderId="23" applyNumberFormat="0" applyProtection="0">
      <alignment horizontal="right" vertical="center"/>
    </xf>
    <xf numFmtId="4" fontId="114" fillId="50" borderId="23" applyNumberFormat="0" applyProtection="0">
      <alignment horizontal="right" vertical="center"/>
    </xf>
    <xf numFmtId="4" fontId="112" fillId="51" borderId="24" applyNumberFormat="0" applyProtection="0">
      <alignment horizontal="left" vertical="center" indent="1"/>
    </xf>
    <xf numFmtId="4" fontId="114" fillId="54" borderId="23" applyNumberFormat="0" applyProtection="0">
      <alignment horizontal="right" vertical="center"/>
    </xf>
    <xf numFmtId="4" fontId="114" fillId="54" borderId="23" applyNumberFormat="0" applyProtection="0">
      <alignment horizontal="right" vertical="center"/>
    </xf>
    <xf numFmtId="4" fontId="114" fillId="54" borderId="23" applyNumberFormat="0" applyProtection="0">
      <alignment horizontal="right" vertical="center"/>
    </xf>
    <xf numFmtId="4" fontId="114" fillId="54" borderId="23" applyNumberFormat="0" applyProtection="0">
      <alignment horizontal="right" vertical="center"/>
    </xf>
    <xf numFmtId="4" fontId="114" fillId="54" borderId="23" applyNumberFormat="0" applyProtection="0">
      <alignment horizontal="right" vertical="center"/>
    </xf>
    <xf numFmtId="0" fontId="35" fillId="53" borderId="23" applyNumberFormat="0" applyProtection="0">
      <alignment horizontal="left" vertical="center" indent="1"/>
    </xf>
    <xf numFmtId="0" fontId="35" fillId="53" borderId="23" applyNumberFormat="0" applyProtection="0">
      <alignment horizontal="left" vertical="center" indent="1"/>
    </xf>
    <xf numFmtId="0" fontId="35" fillId="53" borderId="23" applyNumberFormat="0" applyProtection="0">
      <alignment horizontal="left" vertical="center" indent="1"/>
    </xf>
    <xf numFmtId="0" fontId="35" fillId="53" borderId="23" applyNumberFormat="0" applyProtection="0">
      <alignment horizontal="left" vertical="center" indent="1"/>
    </xf>
    <xf numFmtId="0" fontId="35" fillId="53" borderId="23" applyNumberFormat="0" applyProtection="0">
      <alignment horizontal="left" vertical="center" indent="1"/>
    </xf>
    <xf numFmtId="0" fontId="35" fillId="53" borderId="23" applyNumberFormat="0" applyProtection="0">
      <alignment horizontal="left" vertical="top" indent="1"/>
    </xf>
    <xf numFmtId="0" fontId="35" fillId="53" borderId="23" applyNumberFormat="0" applyProtection="0">
      <alignment horizontal="left" vertical="top" indent="1"/>
    </xf>
    <xf numFmtId="0" fontId="35" fillId="53" borderId="23" applyNumberFormat="0" applyProtection="0">
      <alignment horizontal="left" vertical="top" indent="1"/>
    </xf>
    <xf numFmtId="0" fontId="35" fillId="53" borderId="23" applyNumberFormat="0" applyProtection="0">
      <alignment horizontal="left" vertical="top" indent="1"/>
    </xf>
    <xf numFmtId="0" fontId="35" fillId="53" borderId="23" applyNumberFormat="0" applyProtection="0">
      <alignment horizontal="left" vertical="top" indent="1"/>
    </xf>
    <xf numFmtId="0" fontId="35" fillId="41" borderId="23" applyNumberFormat="0" applyProtection="0">
      <alignment horizontal="left" vertical="center" indent="1"/>
    </xf>
    <xf numFmtId="0" fontId="35" fillId="41" borderId="23" applyNumberFormat="0" applyProtection="0">
      <alignment horizontal="left" vertical="center" indent="1"/>
    </xf>
    <xf numFmtId="0" fontId="35" fillId="41" borderId="23" applyNumberFormat="0" applyProtection="0">
      <alignment horizontal="left" vertical="center" indent="1"/>
    </xf>
    <xf numFmtId="0" fontId="35" fillId="41" borderId="23" applyNumberFormat="0" applyProtection="0">
      <alignment horizontal="left" vertical="center" indent="1"/>
    </xf>
    <xf numFmtId="0" fontId="35" fillId="41" borderId="23" applyNumberFormat="0" applyProtection="0">
      <alignment horizontal="left" vertical="center" indent="1"/>
    </xf>
    <xf numFmtId="0" fontId="35" fillId="41" borderId="23" applyNumberFormat="0" applyProtection="0">
      <alignment horizontal="left" vertical="top" indent="1"/>
    </xf>
    <xf numFmtId="0" fontId="35" fillId="41" borderId="23" applyNumberFormat="0" applyProtection="0">
      <alignment horizontal="left" vertical="top" indent="1"/>
    </xf>
    <xf numFmtId="0" fontId="35" fillId="41" borderId="23" applyNumberFormat="0" applyProtection="0">
      <alignment horizontal="left" vertical="top" indent="1"/>
    </xf>
    <xf numFmtId="0" fontId="35" fillId="41" borderId="23" applyNumberFormat="0" applyProtection="0">
      <alignment horizontal="left" vertical="top" indent="1"/>
    </xf>
    <xf numFmtId="0" fontId="35" fillId="41" borderId="23" applyNumberFormat="0" applyProtection="0">
      <alignment horizontal="left" vertical="top" indent="1"/>
    </xf>
    <xf numFmtId="0" fontId="35" fillId="37" borderId="23" applyNumberFormat="0" applyProtection="0">
      <alignment horizontal="left" vertical="center" indent="1"/>
    </xf>
    <xf numFmtId="0" fontId="35" fillId="37" borderId="23" applyNumberFormat="0" applyProtection="0">
      <alignment horizontal="left" vertical="center" indent="1"/>
    </xf>
    <xf numFmtId="0" fontId="35" fillId="37" borderId="23" applyNumberFormat="0" applyProtection="0">
      <alignment horizontal="left" vertical="center" indent="1"/>
    </xf>
    <xf numFmtId="0" fontId="35" fillId="37" borderId="23" applyNumberFormat="0" applyProtection="0">
      <alignment horizontal="left" vertical="center" indent="1"/>
    </xf>
    <xf numFmtId="0" fontId="35" fillId="37" borderId="23" applyNumberFormat="0" applyProtection="0">
      <alignment horizontal="left" vertical="center" indent="1"/>
    </xf>
    <xf numFmtId="0" fontId="35" fillId="37" borderId="23" applyNumberFormat="0" applyProtection="0">
      <alignment horizontal="left" vertical="top" indent="1"/>
    </xf>
    <xf numFmtId="0" fontId="35" fillId="37" borderId="23" applyNumberFormat="0" applyProtection="0">
      <alignment horizontal="left" vertical="top" indent="1"/>
    </xf>
    <xf numFmtId="0" fontId="35" fillId="37" borderId="23" applyNumberFormat="0" applyProtection="0">
      <alignment horizontal="left" vertical="top" indent="1"/>
    </xf>
    <xf numFmtId="0" fontId="35" fillId="37" borderId="23" applyNumberFormat="0" applyProtection="0">
      <alignment horizontal="left" vertical="top" indent="1"/>
    </xf>
    <xf numFmtId="0" fontId="35" fillId="37" borderId="23" applyNumberFormat="0" applyProtection="0">
      <alignment horizontal="left" vertical="top" indent="1"/>
    </xf>
    <xf numFmtId="0" fontId="35" fillId="55" borderId="23" applyNumberFormat="0" applyProtection="0">
      <alignment horizontal="left" vertical="center" indent="1"/>
    </xf>
    <xf numFmtId="0" fontId="35" fillId="55" borderId="23" applyNumberFormat="0" applyProtection="0">
      <alignment horizontal="left" vertical="center" indent="1"/>
    </xf>
    <xf numFmtId="0" fontId="35" fillId="55" borderId="23" applyNumberFormat="0" applyProtection="0">
      <alignment horizontal="left" vertical="center" indent="1"/>
    </xf>
    <xf numFmtId="0" fontId="35" fillId="55" borderId="23" applyNumberFormat="0" applyProtection="0">
      <alignment horizontal="left" vertical="center" indent="1"/>
    </xf>
    <xf numFmtId="0" fontId="35" fillId="55" borderId="23" applyNumberFormat="0" applyProtection="0">
      <alignment horizontal="left" vertical="center" indent="1"/>
    </xf>
    <xf numFmtId="0" fontId="35" fillId="55" borderId="23" applyNumberFormat="0" applyProtection="0">
      <alignment horizontal="left" vertical="top" indent="1"/>
    </xf>
    <xf numFmtId="0" fontId="35" fillId="55" borderId="23" applyNumberFormat="0" applyProtection="0">
      <alignment horizontal="left" vertical="top" indent="1"/>
    </xf>
    <xf numFmtId="0" fontId="35" fillId="55" borderId="23" applyNumberFormat="0" applyProtection="0">
      <alignment horizontal="left" vertical="top" indent="1"/>
    </xf>
    <xf numFmtId="0" fontId="35" fillId="55" borderId="23" applyNumberFormat="0" applyProtection="0">
      <alignment horizontal="left" vertical="top" indent="1"/>
    </xf>
    <xf numFmtId="0" fontId="35" fillId="55" borderId="23" applyNumberFormat="0" applyProtection="0">
      <alignment horizontal="left" vertical="top" indent="1"/>
    </xf>
    <xf numFmtId="4" fontId="114" fillId="36" borderId="23" applyNumberFormat="0" applyProtection="0">
      <alignment vertical="center"/>
    </xf>
    <xf numFmtId="4" fontId="114" fillId="36" borderId="23" applyNumberFormat="0" applyProtection="0">
      <alignment vertical="center"/>
    </xf>
    <xf numFmtId="4" fontId="114" fillId="36" borderId="23" applyNumberFormat="0" applyProtection="0">
      <alignment vertical="center"/>
    </xf>
    <xf numFmtId="4" fontId="114" fillId="36" borderId="23" applyNumberFormat="0" applyProtection="0">
      <alignment vertical="center"/>
    </xf>
    <xf numFmtId="4" fontId="114" fillId="36" borderId="23" applyNumberFormat="0" applyProtection="0">
      <alignment vertical="center"/>
    </xf>
    <xf numFmtId="4" fontId="116" fillId="36" borderId="23" applyNumberFormat="0" applyProtection="0">
      <alignment vertical="center"/>
    </xf>
    <xf numFmtId="4" fontId="116" fillId="36" borderId="23" applyNumberFormat="0" applyProtection="0">
      <alignment vertical="center"/>
    </xf>
    <xf numFmtId="4" fontId="116" fillId="36" borderId="23" applyNumberFormat="0" applyProtection="0">
      <alignment vertical="center"/>
    </xf>
    <xf numFmtId="4" fontId="116" fillId="36" borderId="23" applyNumberFormat="0" applyProtection="0">
      <alignment vertical="center"/>
    </xf>
    <xf numFmtId="4" fontId="116" fillId="36" borderId="23" applyNumberFormat="0" applyProtection="0">
      <alignment vertical="center"/>
    </xf>
    <xf numFmtId="4" fontId="114" fillId="36" borderId="23" applyNumberFormat="0" applyProtection="0">
      <alignment horizontal="left" vertical="center" indent="1"/>
    </xf>
    <xf numFmtId="4" fontId="114" fillId="36" borderId="23" applyNumberFormat="0" applyProtection="0">
      <alignment horizontal="left" vertical="center" indent="1"/>
    </xf>
    <xf numFmtId="4" fontId="114" fillId="36" borderId="23" applyNumberFormat="0" applyProtection="0">
      <alignment horizontal="left" vertical="center" indent="1"/>
    </xf>
    <xf numFmtId="4" fontId="114" fillId="36" borderId="23" applyNumberFormat="0" applyProtection="0">
      <alignment horizontal="left" vertical="center" indent="1"/>
    </xf>
    <xf numFmtId="4" fontId="114" fillId="36" borderId="23" applyNumberFormat="0" applyProtection="0">
      <alignment horizontal="left" vertical="center" indent="1"/>
    </xf>
    <xf numFmtId="0" fontId="114" fillId="36" borderId="23" applyNumberFormat="0" applyProtection="0">
      <alignment horizontal="left" vertical="top" indent="1"/>
    </xf>
    <xf numFmtId="0" fontId="114" fillId="36" borderId="23" applyNumberFormat="0" applyProtection="0">
      <alignment horizontal="left" vertical="top" indent="1"/>
    </xf>
    <xf numFmtId="0" fontId="114" fillId="36" borderId="23" applyNumberFormat="0" applyProtection="0">
      <alignment horizontal="left" vertical="top" indent="1"/>
    </xf>
    <xf numFmtId="0" fontId="114" fillId="36" borderId="23" applyNumberFormat="0" applyProtection="0">
      <alignment horizontal="left" vertical="top" indent="1"/>
    </xf>
    <xf numFmtId="0" fontId="114" fillId="36" borderId="23" applyNumberFormat="0" applyProtection="0">
      <alignment horizontal="left" vertical="top" indent="1"/>
    </xf>
    <xf numFmtId="4" fontId="114" fillId="52" borderId="23" applyNumberFormat="0" applyProtection="0">
      <alignment horizontal="right" vertical="center"/>
    </xf>
    <xf numFmtId="4" fontId="114" fillId="52" borderId="23" applyNumberFormat="0" applyProtection="0">
      <alignment horizontal="right" vertical="center"/>
    </xf>
    <xf numFmtId="4" fontId="114" fillId="52" borderId="23" applyNumberFormat="0" applyProtection="0">
      <alignment horizontal="right" vertical="center"/>
    </xf>
    <xf numFmtId="4" fontId="114" fillId="52" borderId="23" applyNumberFormat="0" applyProtection="0">
      <alignment horizontal="right" vertical="center"/>
    </xf>
    <xf numFmtId="4" fontId="114" fillId="52" borderId="23" applyNumberFormat="0" applyProtection="0">
      <alignment horizontal="right" vertical="center"/>
    </xf>
    <xf numFmtId="4" fontId="116" fillId="52" borderId="23" applyNumberFormat="0" applyProtection="0">
      <alignment horizontal="right" vertical="center"/>
    </xf>
    <xf numFmtId="4" fontId="116" fillId="52" borderId="23" applyNumberFormat="0" applyProtection="0">
      <alignment horizontal="right" vertical="center"/>
    </xf>
    <xf numFmtId="4" fontId="116" fillId="52" borderId="23" applyNumberFormat="0" applyProtection="0">
      <alignment horizontal="right" vertical="center"/>
    </xf>
    <xf numFmtId="4" fontId="116" fillId="52" borderId="23" applyNumberFormat="0" applyProtection="0">
      <alignment horizontal="right" vertical="center"/>
    </xf>
    <xf numFmtId="4" fontId="116" fillId="52" borderId="23" applyNumberFormat="0" applyProtection="0">
      <alignment horizontal="right" vertical="center"/>
    </xf>
    <xf numFmtId="4" fontId="114" fillId="54" borderId="23" applyNumberFormat="0" applyProtection="0">
      <alignment horizontal="left" vertical="center" indent="1"/>
    </xf>
    <xf numFmtId="4" fontId="114" fillId="54" borderId="23" applyNumberFormat="0" applyProtection="0">
      <alignment horizontal="left" vertical="center" indent="1"/>
    </xf>
    <xf numFmtId="4" fontId="114" fillId="54" borderId="23" applyNumberFormat="0" applyProtection="0">
      <alignment horizontal="left" vertical="center" indent="1"/>
    </xf>
    <xf numFmtId="4" fontId="114" fillId="54" borderId="23" applyNumberFormat="0" applyProtection="0">
      <alignment horizontal="left" vertical="center" indent="1"/>
    </xf>
    <xf numFmtId="4" fontId="114" fillId="54" borderId="23" applyNumberFormat="0" applyProtection="0">
      <alignment horizontal="left" vertical="center" indent="1"/>
    </xf>
    <xf numFmtId="0" fontId="114" fillId="41" borderId="23" applyNumberFormat="0" applyProtection="0">
      <alignment horizontal="left" vertical="top" indent="1"/>
    </xf>
    <xf numFmtId="0" fontId="114" fillId="41" borderId="23" applyNumberFormat="0" applyProtection="0">
      <alignment horizontal="left" vertical="top" indent="1"/>
    </xf>
    <xf numFmtId="0" fontId="114" fillId="41" borderId="23" applyNumberFormat="0" applyProtection="0">
      <alignment horizontal="left" vertical="top" indent="1"/>
    </xf>
    <xf numFmtId="0" fontId="114" fillId="41" borderId="23" applyNumberFormat="0" applyProtection="0">
      <alignment horizontal="left" vertical="top" indent="1"/>
    </xf>
    <xf numFmtId="0" fontId="114" fillId="41" borderId="23" applyNumberFormat="0" applyProtection="0">
      <alignment horizontal="left" vertical="top" indent="1"/>
    </xf>
    <xf numFmtId="4" fontId="118" fillId="52" borderId="23" applyNumberFormat="0" applyProtection="0">
      <alignment horizontal="right" vertical="center"/>
    </xf>
    <xf numFmtId="4" fontId="118" fillId="52" borderId="23" applyNumberFormat="0" applyProtection="0">
      <alignment horizontal="right" vertical="center"/>
    </xf>
    <xf numFmtId="4" fontId="118" fillId="52" borderId="23" applyNumberFormat="0" applyProtection="0">
      <alignment horizontal="right" vertical="center"/>
    </xf>
    <xf numFmtId="4" fontId="118" fillId="52" borderId="23" applyNumberFormat="0" applyProtection="0">
      <alignment horizontal="right" vertical="center"/>
    </xf>
    <xf numFmtId="4" fontId="118" fillId="52" borderId="23" applyNumberFormat="0" applyProtection="0">
      <alignment horizontal="right" vertical="center"/>
    </xf>
    <xf numFmtId="3" fontId="63" fillId="35" borderId="25">
      <alignment horizontal="left" vertical="top" wrapText="1"/>
      <protection locked="0"/>
    </xf>
    <xf numFmtId="3" fontId="63" fillId="35" borderId="25">
      <alignment horizontal="left" vertical="top" wrapText="1"/>
      <protection locked="0"/>
    </xf>
    <xf numFmtId="3" fontId="63" fillId="35" borderId="25">
      <alignment horizontal="left" vertical="top" wrapText="1"/>
      <protection locked="0"/>
    </xf>
    <xf numFmtId="3" fontId="63" fillId="35" borderId="25">
      <alignment horizontal="left" vertical="top" wrapText="1"/>
      <protection locked="0"/>
    </xf>
    <xf numFmtId="168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1" fillId="0" borderId="0"/>
    <xf numFmtId="0" fontId="13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7" fillId="0" borderId="0" applyFont="0" applyFill="0" applyBorder="0" applyAlignment="0" applyProtection="0"/>
    <xf numFmtId="0" fontId="114" fillId="41" borderId="30" applyNumberFormat="0" applyProtection="0">
      <alignment horizontal="left" vertical="top" indent="1"/>
    </xf>
    <xf numFmtId="168" fontId="35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0" fontId="42" fillId="36" borderId="25" applyNumberFormat="0" applyBorder="0" applyAlignment="0" applyProtection="0"/>
    <xf numFmtId="168" fontId="45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36" fillId="0" borderId="0"/>
    <xf numFmtId="168" fontId="3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" fillId="0" borderId="0"/>
    <xf numFmtId="0" fontId="39" fillId="0" borderId="29">
      <alignment horizontal="left" vertical="center"/>
    </xf>
    <xf numFmtId="4" fontId="114" fillId="36" borderId="30" applyNumberFormat="0" applyProtection="0">
      <alignment vertical="center"/>
    </xf>
    <xf numFmtId="0" fontId="35" fillId="53" borderId="30" applyNumberFormat="0" applyProtection="0">
      <alignment horizontal="left" vertical="center" indent="1"/>
    </xf>
    <xf numFmtId="4" fontId="112" fillId="40" borderId="30" applyNumberFormat="0" applyProtection="0">
      <alignment vertical="center"/>
    </xf>
    <xf numFmtId="0" fontId="35" fillId="53" borderId="30" applyNumberFormat="0" applyProtection="0">
      <alignment horizontal="left" vertical="center" indent="1"/>
    </xf>
    <xf numFmtId="0" fontId="114" fillId="36" borderId="30" applyNumberFormat="0" applyProtection="0">
      <alignment horizontal="left" vertical="top" indent="1"/>
    </xf>
    <xf numFmtId="0" fontId="35" fillId="37" borderId="30" applyNumberFormat="0" applyProtection="0">
      <alignment horizontal="left" vertical="top" indent="1"/>
    </xf>
    <xf numFmtId="0" fontId="35" fillId="55" borderId="30" applyNumberFormat="0" applyProtection="0">
      <alignment horizontal="left" vertical="center" indent="1"/>
    </xf>
    <xf numFmtId="0" fontId="35" fillId="55" borderId="30" applyNumberFormat="0" applyProtection="0">
      <alignment horizontal="left" vertical="top" indent="1"/>
    </xf>
    <xf numFmtId="4" fontId="114" fillId="36" borderId="30" applyNumberFormat="0" applyProtection="0">
      <alignment horizontal="left" vertical="center" indent="1"/>
    </xf>
    <xf numFmtId="0" fontId="35" fillId="55" borderId="30" applyNumberFormat="0" applyProtection="0">
      <alignment horizontal="left" vertical="top" indent="1"/>
    </xf>
    <xf numFmtId="0" fontId="108" fillId="0" borderId="28" applyFont="0" applyFill="0" applyBorder="0">
      <alignment horizontal="center" vertical="justify" wrapText="1"/>
    </xf>
    <xf numFmtId="4" fontId="114" fillId="42" borderId="30" applyNumberFormat="0" applyProtection="0">
      <alignment horizontal="right" vertical="center"/>
    </xf>
    <xf numFmtId="4" fontId="113" fillId="35" borderId="30" applyNumberFormat="0" applyProtection="0">
      <alignment vertical="center"/>
    </xf>
    <xf numFmtId="4" fontId="114" fillId="43" borderId="30" applyNumberFormat="0" applyProtection="0">
      <alignment horizontal="right" vertical="center"/>
    </xf>
    <xf numFmtId="168" fontId="37" fillId="0" borderId="0" applyFont="0" applyFill="0" applyBorder="0" applyAlignment="0" applyProtection="0"/>
    <xf numFmtId="4" fontId="113" fillId="35" borderId="30" applyNumberFormat="0" applyProtection="0">
      <alignment vertical="center"/>
    </xf>
    <xf numFmtId="10" fontId="74" fillId="36" borderId="28" applyNumberFormat="0" applyBorder="0" applyAlignment="0" applyProtection="0"/>
    <xf numFmtId="4" fontId="114" fillId="43" borderId="30" applyNumberFormat="0" applyProtection="0">
      <alignment horizontal="right" vertical="center"/>
    </xf>
    <xf numFmtId="4" fontId="114" fillId="43" borderId="30" applyNumberFormat="0" applyProtection="0">
      <alignment horizontal="right" vertical="center"/>
    </xf>
    <xf numFmtId="10" fontId="74" fillId="36" borderId="28" applyNumberFormat="0" applyBorder="0" applyAlignment="0" applyProtection="0"/>
    <xf numFmtId="0" fontId="35" fillId="41" borderId="30" applyNumberFormat="0" applyProtection="0">
      <alignment horizontal="left" vertical="top" indent="1"/>
    </xf>
    <xf numFmtId="0" fontId="114" fillId="41" borderId="30" applyNumberFormat="0" applyProtection="0">
      <alignment horizontal="left" vertical="top" indent="1"/>
    </xf>
    <xf numFmtId="0" fontId="108" fillId="0" borderId="28" applyFont="0" applyFill="0" applyBorder="0">
      <alignment horizontal="centerContinuous" vertical="justify" wrapText="1"/>
    </xf>
    <xf numFmtId="4" fontId="113" fillId="35" borderId="30" applyNumberFormat="0" applyProtection="0">
      <alignment vertical="center"/>
    </xf>
    <xf numFmtId="4" fontId="112" fillId="35" borderId="30" applyNumberFormat="0" applyProtection="0">
      <alignment horizontal="left" vertical="center" indent="1"/>
    </xf>
    <xf numFmtId="4" fontId="114" fillId="42" borderId="30" applyNumberFormat="0" applyProtection="0">
      <alignment horizontal="right" vertical="center"/>
    </xf>
    <xf numFmtId="4" fontId="114" fillId="42" borderId="30" applyNumberFormat="0" applyProtection="0">
      <alignment horizontal="right" vertical="center"/>
    </xf>
    <xf numFmtId="0" fontId="35" fillId="53" borderId="30" applyNumberFormat="0" applyProtection="0">
      <alignment horizontal="left" vertical="top" indent="1"/>
    </xf>
    <xf numFmtId="4" fontId="114" fillId="52" borderId="30" applyNumberFormat="0" applyProtection="0">
      <alignment horizontal="right" vertical="center"/>
    </xf>
    <xf numFmtId="4" fontId="114" fillId="54" borderId="30" applyNumberFormat="0" applyProtection="0">
      <alignment horizontal="left" vertical="center" indent="1"/>
    </xf>
    <xf numFmtId="4" fontId="114" fillId="36" borderId="30" applyNumberFormat="0" applyProtection="0">
      <alignment horizontal="left" vertical="center" indent="1"/>
    </xf>
    <xf numFmtId="4" fontId="114" fillId="54" borderId="30" applyNumberFormat="0" applyProtection="0">
      <alignment horizontal="left" vertical="center" indent="1"/>
    </xf>
    <xf numFmtId="4" fontId="114" fillId="36" borderId="30" applyNumberFormat="0" applyProtection="0">
      <alignment horizontal="left" vertical="center" indent="1"/>
    </xf>
    <xf numFmtId="4" fontId="116" fillId="52" borderId="30" applyNumberFormat="0" applyProtection="0">
      <alignment horizontal="right" vertical="center"/>
    </xf>
    <xf numFmtId="4" fontId="116" fillId="52" borderId="30" applyNumberFormat="0" applyProtection="0">
      <alignment horizontal="right" vertical="center"/>
    </xf>
    <xf numFmtId="4" fontId="114" fillId="52" borderId="30" applyNumberFormat="0" applyProtection="0">
      <alignment horizontal="right" vertical="center"/>
    </xf>
    <xf numFmtId="0" fontId="114" fillId="41" borderId="30" applyNumberFormat="0" applyProtection="0">
      <alignment horizontal="left" vertical="top" indent="1"/>
    </xf>
    <xf numFmtId="0" fontId="114" fillId="41" borderId="30" applyNumberFormat="0" applyProtection="0">
      <alignment horizontal="left" vertical="top" indent="1"/>
    </xf>
    <xf numFmtId="3" fontId="63" fillId="35" borderId="31">
      <alignment horizontal="left" vertical="top" wrapText="1"/>
      <protection locked="0"/>
    </xf>
    <xf numFmtId="3" fontId="63" fillId="35" borderId="31">
      <alignment horizontal="left" vertical="top" wrapText="1"/>
      <protection locked="0"/>
    </xf>
    <xf numFmtId="4" fontId="118" fillId="52" borderId="30" applyNumberFormat="0" applyProtection="0">
      <alignment horizontal="right" vertical="center"/>
    </xf>
    <xf numFmtId="4" fontId="114" fillId="54" borderId="30" applyNumberFormat="0" applyProtection="0">
      <alignment horizontal="left" vertical="center" indent="1"/>
    </xf>
    <xf numFmtId="3" fontId="63" fillId="35" borderId="31">
      <alignment horizontal="left" vertical="top" wrapText="1"/>
      <protection locked="0"/>
    </xf>
    <xf numFmtId="3" fontId="63" fillId="35" borderId="31">
      <alignment horizontal="left" vertical="top" wrapText="1"/>
      <protection locked="0"/>
    </xf>
    <xf numFmtId="4" fontId="116" fillId="52" borderId="30" applyNumberFormat="0" applyProtection="0">
      <alignment horizontal="right" vertical="center"/>
    </xf>
    <xf numFmtId="4" fontId="118" fillId="52" borderId="30" applyNumberFormat="0" applyProtection="0">
      <alignment horizontal="right" vertical="center"/>
    </xf>
    <xf numFmtId="4" fontId="114" fillId="54" borderId="30" applyNumberFormat="0" applyProtection="0">
      <alignment horizontal="left" vertical="center" indent="1"/>
    </xf>
    <xf numFmtId="4" fontId="114" fillId="36" borderId="30" applyNumberFormat="0" applyProtection="0">
      <alignment horizontal="left" vertical="center" indent="1"/>
    </xf>
    <xf numFmtId="0" fontId="90" fillId="6" borderId="10" applyNumberFormat="0" applyAlignment="0" applyProtection="0"/>
    <xf numFmtId="4" fontId="114" fillId="54" borderId="30" applyNumberFormat="0" applyProtection="0">
      <alignment horizontal="left" vertical="center" indent="1"/>
    </xf>
    <xf numFmtId="0" fontId="35" fillId="53" borderId="30" applyNumberFormat="0" applyProtection="0">
      <alignment horizontal="left" vertical="top" indent="1"/>
    </xf>
    <xf numFmtId="4" fontId="114" fillId="46" borderId="30" applyNumberFormat="0" applyProtection="0">
      <alignment horizontal="right" vertical="center"/>
    </xf>
    <xf numFmtId="4" fontId="114" fillId="49" borderId="30" applyNumberFormat="0" applyProtection="0">
      <alignment horizontal="right" vertical="center"/>
    </xf>
    <xf numFmtId="4" fontId="113" fillId="35" borderId="30" applyNumberFormat="0" applyProtection="0">
      <alignment vertical="center"/>
    </xf>
    <xf numFmtId="4" fontId="114" fillId="48" borderId="30" applyNumberFormat="0" applyProtection="0">
      <alignment horizontal="right" vertical="center"/>
    </xf>
    <xf numFmtId="4" fontId="114" fillId="54" borderId="30" applyNumberFormat="0" applyProtection="0">
      <alignment horizontal="right" vertical="center"/>
    </xf>
    <xf numFmtId="0" fontId="114" fillId="36" borderId="30" applyNumberFormat="0" applyProtection="0">
      <alignment horizontal="left" vertical="top" indent="1"/>
    </xf>
    <xf numFmtId="0" fontId="114" fillId="36" borderId="30" applyNumberFormat="0" applyProtection="0">
      <alignment horizontal="left" vertical="top" indent="1"/>
    </xf>
    <xf numFmtId="0" fontId="35" fillId="53" borderId="30" applyNumberFormat="0" applyProtection="0">
      <alignment horizontal="left" vertical="top" indent="1"/>
    </xf>
    <xf numFmtId="0" fontId="35" fillId="37" borderId="30" applyNumberFormat="0" applyProtection="0">
      <alignment horizontal="left" vertical="center" indent="1"/>
    </xf>
    <xf numFmtId="0" fontId="35" fillId="37" borderId="30" applyNumberFormat="0" applyProtection="0">
      <alignment horizontal="left" vertical="center" indent="1"/>
    </xf>
    <xf numFmtId="4" fontId="114" fillId="44" borderId="30" applyNumberFormat="0" applyProtection="0">
      <alignment horizontal="right" vertical="center"/>
    </xf>
    <xf numFmtId="4" fontId="114" fillId="44" borderId="30" applyNumberFormat="0" applyProtection="0">
      <alignment horizontal="right" vertical="center"/>
    </xf>
    <xf numFmtId="4" fontId="114" fillId="44" borderId="30" applyNumberFormat="0" applyProtection="0">
      <alignment horizontal="right" vertical="center"/>
    </xf>
    <xf numFmtId="4" fontId="114" fillId="50" borderId="30" applyNumberFormat="0" applyProtection="0">
      <alignment horizontal="right" vertical="center"/>
    </xf>
    <xf numFmtId="0" fontId="35" fillId="41" borderId="30" applyNumberFormat="0" applyProtection="0">
      <alignment horizontal="left" vertical="center" indent="1"/>
    </xf>
    <xf numFmtId="0" fontId="35" fillId="55" borderId="30" applyNumberFormat="0" applyProtection="0">
      <alignment horizontal="left" vertical="top" indent="1"/>
    </xf>
    <xf numFmtId="0" fontId="35" fillId="55" borderId="30" applyNumberFormat="0" applyProtection="0">
      <alignment horizontal="left" vertical="top" indent="1"/>
    </xf>
    <xf numFmtId="4" fontId="114" fillId="36" borderId="30" applyNumberFormat="0" applyProtection="0">
      <alignment horizontal="left" vertical="center" indent="1"/>
    </xf>
    <xf numFmtId="4" fontId="114" fillId="42" borderId="30" applyNumberFormat="0" applyProtection="0">
      <alignment horizontal="right" vertical="center"/>
    </xf>
    <xf numFmtId="4" fontId="114" fillId="42" borderId="30" applyNumberFormat="0" applyProtection="0">
      <alignment horizontal="right" vertical="center"/>
    </xf>
    <xf numFmtId="4" fontId="114" fillId="44" borderId="30" applyNumberFormat="0" applyProtection="0">
      <alignment horizontal="right" vertical="center"/>
    </xf>
    <xf numFmtId="4" fontId="114" fillId="46" borderId="30" applyNumberFormat="0" applyProtection="0">
      <alignment horizontal="right" vertical="center"/>
    </xf>
    <xf numFmtId="4" fontId="114" fillId="49" borderId="30" applyNumberFormat="0" applyProtection="0">
      <alignment horizontal="right" vertical="center"/>
    </xf>
    <xf numFmtId="4" fontId="114" fillId="54" borderId="30" applyNumberFormat="0" applyProtection="0">
      <alignment horizontal="right" vertical="center"/>
    </xf>
    <xf numFmtId="0" fontId="35" fillId="41" borderId="30" applyNumberFormat="0" applyProtection="0">
      <alignment horizontal="left" vertical="top" indent="1"/>
    </xf>
    <xf numFmtId="0" fontId="37" fillId="0" borderId="0"/>
    <xf numFmtId="9" fontId="37" fillId="0" borderId="0" applyFont="0" applyFill="0" applyBorder="0" applyAlignment="0" applyProtection="0"/>
    <xf numFmtId="4" fontId="114" fillId="52" borderId="30" applyNumberFormat="0" applyProtection="0">
      <alignment horizontal="right" vertical="center"/>
    </xf>
    <xf numFmtId="4" fontId="114" fillId="43" borderId="30" applyNumberFormat="0" applyProtection="0">
      <alignment horizontal="right" vertical="center"/>
    </xf>
    <xf numFmtId="4" fontId="116" fillId="36" borderId="30" applyNumberFormat="0" applyProtection="0">
      <alignment vertical="center"/>
    </xf>
    <xf numFmtId="4" fontId="114" fillId="52" borderId="30" applyNumberFormat="0" applyProtection="0">
      <alignment horizontal="right" vertical="center"/>
    </xf>
    <xf numFmtId="0" fontId="114" fillId="41" borderId="30" applyNumberFormat="0" applyProtection="0">
      <alignment horizontal="left" vertical="top" indent="1"/>
    </xf>
    <xf numFmtId="0" fontId="35" fillId="53" borderId="30" applyNumberFormat="0" applyProtection="0">
      <alignment horizontal="left" vertical="center" indent="1"/>
    </xf>
    <xf numFmtId="4" fontId="118" fillId="52" borderId="30" applyNumberFormat="0" applyProtection="0">
      <alignment horizontal="right" vertical="center"/>
    </xf>
    <xf numFmtId="4" fontId="118" fillId="52" borderId="30" applyNumberFormat="0" applyProtection="0">
      <alignment horizontal="right" vertical="center"/>
    </xf>
    <xf numFmtId="4" fontId="113" fillId="35" borderId="30" applyNumberFormat="0" applyProtection="0">
      <alignment vertical="center"/>
    </xf>
    <xf numFmtId="0" fontId="112" fillId="35" borderId="30" applyNumberFormat="0" applyProtection="0">
      <alignment horizontal="left" vertical="top" indent="1"/>
    </xf>
    <xf numFmtId="4" fontId="116" fillId="36" borderId="30" applyNumberFormat="0" applyProtection="0">
      <alignment vertical="center"/>
    </xf>
    <xf numFmtId="0" fontId="114" fillId="36" borderId="30" applyNumberFormat="0" applyProtection="0">
      <alignment horizontal="left" vertical="top" indent="1"/>
    </xf>
    <xf numFmtId="172" fontId="37" fillId="0" borderId="0" applyFont="0" applyFill="0" applyBorder="0" applyAlignment="0" applyProtection="0"/>
    <xf numFmtId="4" fontId="112" fillId="51" borderId="24" applyNumberFormat="0" applyProtection="0">
      <alignment horizontal="left" vertical="center" indent="1"/>
    </xf>
    <xf numFmtId="4" fontId="114" fillId="54" borderId="30" applyNumberFormat="0" applyProtection="0">
      <alignment horizontal="right" vertical="center"/>
    </xf>
    <xf numFmtId="4" fontId="114" fillId="54" borderId="30" applyNumberFormat="0" applyProtection="0">
      <alignment horizontal="left" vertical="center" indent="1"/>
    </xf>
    <xf numFmtId="0" fontId="35" fillId="53" borderId="30" applyNumberFormat="0" applyProtection="0">
      <alignment horizontal="left" vertical="top" indent="1"/>
    </xf>
    <xf numFmtId="0" fontId="35" fillId="55" borderId="30" applyNumberFormat="0" applyProtection="0">
      <alignment horizontal="left" vertical="center" indent="1"/>
    </xf>
    <xf numFmtId="0" fontId="35" fillId="55" borderId="30" applyNumberFormat="0" applyProtection="0">
      <alignment horizontal="left" vertical="top" indent="1"/>
    </xf>
    <xf numFmtId="0" fontId="35" fillId="55" borderId="30" applyNumberFormat="0" applyProtection="0">
      <alignment horizontal="left" vertical="top" indent="1"/>
    </xf>
    <xf numFmtId="0" fontId="35" fillId="55" borderId="30" applyNumberFormat="0" applyProtection="0">
      <alignment horizontal="left" vertical="top" indent="1"/>
    </xf>
    <xf numFmtId="4" fontId="114" fillId="36" borderId="30" applyNumberFormat="0" applyProtection="0">
      <alignment vertical="center"/>
    </xf>
    <xf numFmtId="4" fontId="114" fillId="36" borderId="30" applyNumberFormat="0" applyProtection="0">
      <alignment vertical="center"/>
    </xf>
    <xf numFmtId="4" fontId="116" fillId="36" borderId="30" applyNumberFormat="0" applyProtection="0">
      <alignment vertical="center"/>
    </xf>
    <xf numFmtId="4" fontId="114" fillId="52" borderId="30" applyNumberFormat="0" applyProtection="0">
      <alignment horizontal="right" vertical="center"/>
    </xf>
    <xf numFmtId="0" fontId="35" fillId="55" borderId="30" applyNumberFormat="0" applyProtection="0">
      <alignment horizontal="left" vertical="top" indent="1"/>
    </xf>
    <xf numFmtId="0" fontId="35" fillId="55" borderId="30" applyNumberFormat="0" applyProtection="0">
      <alignment horizontal="left" vertical="center" indent="1"/>
    </xf>
    <xf numFmtId="4" fontId="112" fillId="35" borderId="30" applyNumberFormat="0" applyProtection="0">
      <alignment horizontal="left" vertical="center" indent="1"/>
    </xf>
    <xf numFmtId="4" fontId="114" fillId="42" borderId="30" applyNumberFormat="0" applyProtection="0">
      <alignment horizontal="right" vertical="center"/>
    </xf>
    <xf numFmtId="4" fontId="114" fillId="44" borderId="30" applyNumberFormat="0" applyProtection="0">
      <alignment horizontal="right" vertical="center"/>
    </xf>
    <xf numFmtId="4" fontId="114" fillId="50" borderId="30" applyNumberFormat="0" applyProtection="0">
      <alignment horizontal="right" vertical="center"/>
    </xf>
    <xf numFmtId="4" fontId="116" fillId="52" borderId="30" applyNumberFormat="0" applyProtection="0">
      <alignment horizontal="right" vertical="center"/>
    </xf>
    <xf numFmtId="172" fontId="37" fillId="0" borderId="0" applyFont="0" applyFill="0" applyBorder="0" applyAlignment="0" applyProtection="0"/>
    <xf numFmtId="4" fontId="112" fillId="40" borderId="30" applyNumberFormat="0" applyProtection="0">
      <alignment vertical="center"/>
    </xf>
    <xf numFmtId="0" fontId="112" fillId="35" borderId="30" applyNumberFormat="0" applyProtection="0">
      <alignment horizontal="left" vertical="top" indent="1"/>
    </xf>
    <xf numFmtId="4" fontId="114" fillId="50" borderId="30" applyNumberFormat="0" applyProtection="0">
      <alignment horizontal="right" vertical="center"/>
    </xf>
    <xf numFmtId="0" fontId="35" fillId="55" borderId="30" applyNumberFormat="0" applyProtection="0">
      <alignment horizontal="left" vertical="center" indent="1"/>
    </xf>
    <xf numFmtId="0" fontId="90" fillId="6" borderId="10" applyNumberFormat="0" applyAlignment="0" applyProtection="0"/>
    <xf numFmtId="0" fontId="35" fillId="41" borderId="30" applyNumberFormat="0" applyProtection="0">
      <alignment horizontal="left" vertical="center" indent="1"/>
    </xf>
    <xf numFmtId="0" fontId="35" fillId="53" borderId="30" applyNumberFormat="0" applyProtection="0">
      <alignment horizontal="left" vertical="center" indent="1"/>
    </xf>
    <xf numFmtId="4" fontId="114" fillId="44" borderId="30" applyNumberFormat="0" applyProtection="0">
      <alignment horizontal="right" vertical="center"/>
    </xf>
    <xf numFmtId="0" fontId="35" fillId="41" borderId="30" applyNumberFormat="0" applyProtection="0">
      <alignment horizontal="left" vertical="top" indent="1"/>
    </xf>
    <xf numFmtId="0" fontId="114" fillId="36" borderId="30" applyNumberFormat="0" applyProtection="0">
      <alignment horizontal="left" vertical="top" indent="1"/>
    </xf>
    <xf numFmtId="0" fontId="35" fillId="55" borderId="30" applyNumberFormat="0" applyProtection="0">
      <alignment horizontal="left" vertical="center" indent="1"/>
    </xf>
    <xf numFmtId="4" fontId="114" fillId="50" borderId="30" applyNumberFormat="0" applyProtection="0">
      <alignment horizontal="right" vertical="center"/>
    </xf>
    <xf numFmtId="0" fontId="112" fillId="35" borderId="30" applyNumberFormat="0" applyProtection="0">
      <alignment horizontal="left" vertical="top" indent="1"/>
    </xf>
    <xf numFmtId="4" fontId="113" fillId="35" borderId="30" applyNumberFormat="0" applyProtection="0">
      <alignment vertical="center"/>
    </xf>
    <xf numFmtId="4" fontId="114" fillId="54" borderId="30" applyNumberFormat="0" applyProtection="0">
      <alignment horizontal="left" vertical="center" indent="1"/>
    </xf>
    <xf numFmtId="4" fontId="114" fillId="36" borderId="30" applyNumberFormat="0" applyProtection="0">
      <alignment vertical="center"/>
    </xf>
    <xf numFmtId="0" fontId="35" fillId="41" borderId="30" applyNumberFormat="0" applyProtection="0">
      <alignment horizontal="left" vertical="center" indent="1"/>
    </xf>
    <xf numFmtId="4" fontId="114" fillId="50" borderId="30" applyNumberFormat="0" applyProtection="0">
      <alignment horizontal="right" vertical="center"/>
    </xf>
    <xf numFmtId="4" fontId="114" fillId="50" borderId="30" applyNumberFormat="0" applyProtection="0">
      <alignment horizontal="right" vertical="center"/>
    </xf>
    <xf numFmtId="0" fontId="35" fillId="41" borderId="30" applyNumberFormat="0" applyProtection="0">
      <alignment horizontal="left" vertical="center" indent="1"/>
    </xf>
    <xf numFmtId="0" fontId="35" fillId="41" borderId="30" applyNumberFormat="0" applyProtection="0">
      <alignment horizontal="left" vertical="center" indent="1"/>
    </xf>
    <xf numFmtId="4" fontId="112" fillId="35" borderId="30" applyNumberFormat="0" applyProtection="0">
      <alignment horizontal="left" vertical="center" indent="1"/>
    </xf>
    <xf numFmtId="0" fontId="112" fillId="35" borderId="30" applyNumberFormat="0" applyProtection="0">
      <alignment horizontal="left" vertical="top" indent="1"/>
    </xf>
    <xf numFmtId="0" fontId="35" fillId="41" borderId="30" applyNumberFormat="0" applyProtection="0">
      <alignment horizontal="left" vertical="top" indent="1"/>
    </xf>
    <xf numFmtId="4" fontId="116" fillId="52" borderId="30" applyNumberFormat="0" applyProtection="0">
      <alignment horizontal="right" vertical="center"/>
    </xf>
    <xf numFmtId="0" fontId="35" fillId="37" borderId="30" applyNumberFormat="0" applyProtection="0">
      <alignment horizontal="left" vertical="center" indent="1"/>
    </xf>
    <xf numFmtId="0" fontId="35" fillId="37" borderId="30" applyNumberFormat="0" applyProtection="0">
      <alignment horizontal="left" vertical="top" indent="1"/>
    </xf>
    <xf numFmtId="0" fontId="114" fillId="36" borderId="30" applyNumberFormat="0" applyProtection="0">
      <alignment horizontal="left" vertical="top" indent="1"/>
    </xf>
    <xf numFmtId="4" fontId="112" fillId="40" borderId="30" applyNumberFormat="0" applyProtection="0">
      <alignment vertical="center"/>
    </xf>
    <xf numFmtId="0" fontId="35" fillId="41" borderId="30" applyNumberFormat="0" applyProtection="0">
      <alignment horizontal="left" vertical="top" indent="1"/>
    </xf>
    <xf numFmtId="4" fontId="114" fillId="36" borderId="30" applyNumberFormat="0" applyProtection="0">
      <alignment vertical="center"/>
    </xf>
    <xf numFmtId="4" fontId="114" fillId="54" borderId="30" applyNumberFormat="0" applyProtection="0">
      <alignment horizontal="right" vertical="center"/>
    </xf>
    <xf numFmtId="4" fontId="114" fillId="54" borderId="30" applyNumberFormat="0" applyProtection="0">
      <alignment horizontal="right" vertical="center"/>
    </xf>
    <xf numFmtId="0" fontId="35" fillId="37" borderId="30" applyNumberFormat="0" applyProtection="0">
      <alignment horizontal="left" vertical="center" indent="1"/>
    </xf>
    <xf numFmtId="4" fontId="114" fillId="54" borderId="30" applyNumberFormat="0" applyProtection="0">
      <alignment horizontal="right" vertical="center"/>
    </xf>
    <xf numFmtId="4" fontId="116" fillId="36" borderId="30" applyNumberFormat="0" applyProtection="0">
      <alignment vertical="center"/>
    </xf>
    <xf numFmtId="172" fontId="37" fillId="0" borderId="0" applyFont="0" applyFill="0" applyBorder="0" applyAlignment="0" applyProtection="0"/>
    <xf numFmtId="0" fontId="39" fillId="0" borderId="29">
      <alignment horizontal="left" vertical="center"/>
    </xf>
    <xf numFmtId="0" fontId="112" fillId="35" borderId="30" applyNumberFormat="0" applyProtection="0">
      <alignment horizontal="left" vertical="top" indent="1"/>
    </xf>
    <xf numFmtId="0" fontId="53" fillId="0" borderId="19">
      <alignment vertical="center"/>
    </xf>
    <xf numFmtId="3" fontId="63" fillId="35" borderId="28">
      <alignment horizontal="left" vertical="top" wrapText="1"/>
      <protection locked="0"/>
    </xf>
    <xf numFmtId="4" fontId="112" fillId="40" borderId="30" applyNumberFormat="0" applyProtection="0">
      <alignment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4" fontId="114" fillId="36" borderId="30" applyNumberFormat="0" applyProtection="0">
      <alignment vertical="center"/>
    </xf>
    <xf numFmtId="4" fontId="116" fillId="36" borderId="30" applyNumberFormat="0" applyProtection="0">
      <alignment vertical="center"/>
    </xf>
    <xf numFmtId="4" fontId="116" fillId="36" borderId="30" applyNumberFormat="0" applyProtection="0">
      <alignment vertical="center"/>
    </xf>
    <xf numFmtId="4" fontId="114" fillId="36" borderId="30" applyNumberFormat="0" applyProtection="0">
      <alignment horizontal="left" vertical="center" indent="1"/>
    </xf>
    <xf numFmtId="0" fontId="35" fillId="37" borderId="30" applyNumberFormat="0" applyProtection="0">
      <alignment horizontal="left" vertical="top" indent="1"/>
    </xf>
    <xf numFmtId="0" fontId="35" fillId="53" borderId="30" applyNumberFormat="0" applyProtection="0">
      <alignment horizontal="left" vertical="center" indent="1"/>
    </xf>
    <xf numFmtId="4" fontId="114" fillId="42" borderId="30" applyNumberFormat="0" applyProtection="0">
      <alignment horizontal="right" vertical="center"/>
    </xf>
    <xf numFmtId="4" fontId="114" fillId="48" borderId="30" applyNumberFormat="0" applyProtection="0">
      <alignment horizontal="right" vertical="center"/>
    </xf>
    <xf numFmtId="4" fontId="112" fillId="40" borderId="30" applyNumberFormat="0" applyProtection="0">
      <alignment vertical="center"/>
    </xf>
    <xf numFmtId="4" fontId="112" fillId="40" borderId="30" applyNumberFormat="0" applyProtection="0">
      <alignment vertical="center"/>
    </xf>
    <xf numFmtId="4" fontId="112" fillId="40" borderId="30" applyNumberFormat="0" applyProtection="0">
      <alignment vertical="center"/>
    </xf>
    <xf numFmtId="4" fontId="113" fillId="35" borderId="30" applyNumberFormat="0" applyProtection="0">
      <alignment vertical="center"/>
    </xf>
    <xf numFmtId="0" fontId="35" fillId="41" borderId="30" applyNumberFormat="0" applyProtection="0">
      <alignment horizontal="left" vertical="top" indent="1"/>
    </xf>
    <xf numFmtId="0" fontId="35" fillId="37" borderId="30" applyNumberFormat="0" applyProtection="0">
      <alignment horizontal="left" vertical="center" indent="1"/>
    </xf>
    <xf numFmtId="0" fontId="35" fillId="37" borderId="30" applyNumberFormat="0" applyProtection="0">
      <alignment horizontal="left" vertical="top" indent="1"/>
    </xf>
    <xf numFmtId="4" fontId="114" fillId="36" borderId="30" applyNumberFormat="0" applyProtection="0">
      <alignment vertical="center"/>
    </xf>
    <xf numFmtId="4" fontId="114" fillId="36" borderId="30" applyNumberFormat="0" applyProtection="0">
      <alignment vertical="center"/>
    </xf>
    <xf numFmtId="4" fontId="114" fillId="36" borderId="30" applyNumberFormat="0" applyProtection="0">
      <alignment vertical="center"/>
    </xf>
    <xf numFmtId="4" fontId="116" fillId="36" borderId="30" applyNumberFormat="0" applyProtection="0">
      <alignment vertical="center"/>
    </xf>
    <xf numFmtId="4" fontId="116" fillId="36" borderId="30" applyNumberFormat="0" applyProtection="0">
      <alignment vertical="center"/>
    </xf>
    <xf numFmtId="4" fontId="116" fillId="36" borderId="30" applyNumberFormat="0" applyProtection="0">
      <alignment vertical="center"/>
    </xf>
    <xf numFmtId="4" fontId="116" fillId="36" borderId="30" applyNumberFormat="0" applyProtection="0">
      <alignment vertical="center"/>
    </xf>
    <xf numFmtId="4" fontId="114" fillId="36" borderId="30" applyNumberFormat="0" applyProtection="0">
      <alignment horizontal="left" vertical="center" indent="1"/>
    </xf>
    <xf numFmtId="4" fontId="114" fillId="36" borderId="30" applyNumberFormat="0" applyProtection="0">
      <alignment horizontal="left" vertical="center" indent="1"/>
    </xf>
    <xf numFmtId="4" fontId="112" fillId="40" borderId="27" applyNumberFormat="0" applyProtection="0">
      <alignment vertical="center"/>
    </xf>
    <xf numFmtId="4" fontId="112" fillId="40" borderId="27" applyNumberFormat="0" applyProtection="0">
      <alignment vertical="center"/>
    </xf>
    <xf numFmtId="4" fontId="112" fillId="40" borderId="27" applyNumberFormat="0" applyProtection="0">
      <alignment vertical="center"/>
    </xf>
    <xf numFmtId="4" fontId="112" fillId="40" borderId="27" applyNumberFormat="0" applyProtection="0">
      <alignment vertical="center"/>
    </xf>
    <xf numFmtId="4" fontId="112" fillId="40" borderId="27" applyNumberFormat="0" applyProtection="0">
      <alignment vertical="center"/>
    </xf>
    <xf numFmtId="4" fontId="113" fillId="35" borderId="27" applyNumberFormat="0" applyProtection="0">
      <alignment vertical="center"/>
    </xf>
    <xf numFmtId="4" fontId="113" fillId="35" borderId="27" applyNumberFormat="0" applyProtection="0">
      <alignment vertical="center"/>
    </xf>
    <xf numFmtId="4" fontId="113" fillId="35" borderId="27" applyNumberFormat="0" applyProtection="0">
      <alignment vertical="center"/>
    </xf>
    <xf numFmtId="4" fontId="113" fillId="35" borderId="27" applyNumberFormat="0" applyProtection="0">
      <alignment vertical="center"/>
    </xf>
    <xf numFmtId="4" fontId="113" fillId="35" borderId="27" applyNumberFormat="0" applyProtection="0">
      <alignment vertical="center"/>
    </xf>
    <xf numFmtId="4" fontId="112" fillId="35" borderId="27" applyNumberFormat="0" applyProtection="0">
      <alignment horizontal="left" vertical="center" indent="1"/>
    </xf>
    <xf numFmtId="4" fontId="112" fillId="35" borderId="27" applyNumberFormat="0" applyProtection="0">
      <alignment horizontal="left" vertical="center" indent="1"/>
    </xf>
    <xf numFmtId="4" fontId="112" fillId="35" borderId="27" applyNumberFormat="0" applyProtection="0">
      <alignment horizontal="left" vertical="center" indent="1"/>
    </xf>
    <xf numFmtId="4" fontId="112" fillId="35" borderId="27" applyNumberFormat="0" applyProtection="0">
      <alignment horizontal="left" vertical="center" indent="1"/>
    </xf>
    <xf numFmtId="4" fontId="112" fillId="35" borderId="27" applyNumberFormat="0" applyProtection="0">
      <alignment horizontal="left" vertical="center" indent="1"/>
    </xf>
    <xf numFmtId="0" fontId="112" fillId="35" borderId="27" applyNumberFormat="0" applyProtection="0">
      <alignment horizontal="left" vertical="top" indent="1"/>
    </xf>
    <xf numFmtId="0" fontId="112" fillId="35" borderId="27" applyNumberFormat="0" applyProtection="0">
      <alignment horizontal="left" vertical="top" indent="1"/>
    </xf>
    <xf numFmtId="0" fontId="112" fillId="35" borderId="27" applyNumberFormat="0" applyProtection="0">
      <alignment horizontal="left" vertical="top" indent="1"/>
    </xf>
    <xf numFmtId="0" fontId="112" fillId="35" borderId="27" applyNumberFormat="0" applyProtection="0">
      <alignment horizontal="left" vertical="top" indent="1"/>
    </xf>
    <xf numFmtId="0" fontId="112" fillId="35" borderId="27" applyNumberFormat="0" applyProtection="0">
      <alignment horizontal="left" vertical="top" indent="1"/>
    </xf>
    <xf numFmtId="4" fontId="114" fillId="36" borderId="30" applyNumberFormat="0" applyProtection="0">
      <alignment horizontal="left" vertical="center" indent="1"/>
    </xf>
    <xf numFmtId="4" fontId="114" fillId="42" borderId="27" applyNumberFormat="0" applyProtection="0">
      <alignment horizontal="right" vertical="center"/>
    </xf>
    <xf numFmtId="4" fontId="114" fillId="42" borderId="27" applyNumberFormat="0" applyProtection="0">
      <alignment horizontal="right" vertical="center"/>
    </xf>
    <xf numFmtId="4" fontId="114" fillId="42" borderId="27" applyNumberFormat="0" applyProtection="0">
      <alignment horizontal="right" vertical="center"/>
    </xf>
    <xf numFmtId="4" fontId="114" fillId="42" borderId="27" applyNumberFormat="0" applyProtection="0">
      <alignment horizontal="right" vertical="center"/>
    </xf>
    <xf numFmtId="4" fontId="114" fillId="42" borderId="27" applyNumberFormat="0" applyProtection="0">
      <alignment horizontal="right" vertical="center"/>
    </xf>
    <xf numFmtId="4" fontId="114" fillId="43" borderId="27" applyNumberFormat="0" applyProtection="0">
      <alignment horizontal="right" vertical="center"/>
    </xf>
    <xf numFmtId="4" fontId="114" fillId="43" borderId="27" applyNumberFormat="0" applyProtection="0">
      <alignment horizontal="right" vertical="center"/>
    </xf>
    <xf numFmtId="4" fontId="114" fillId="43" borderId="27" applyNumberFormat="0" applyProtection="0">
      <alignment horizontal="right" vertical="center"/>
    </xf>
    <xf numFmtId="4" fontId="114" fillId="43" borderId="27" applyNumberFormat="0" applyProtection="0">
      <alignment horizontal="right" vertical="center"/>
    </xf>
    <xf numFmtId="4" fontId="114" fillId="43" borderId="27" applyNumberFormat="0" applyProtection="0">
      <alignment horizontal="right" vertical="center"/>
    </xf>
    <xf numFmtId="4" fontId="114" fillId="44" borderId="27" applyNumberFormat="0" applyProtection="0">
      <alignment horizontal="right" vertical="center"/>
    </xf>
    <xf numFmtId="4" fontId="114" fillId="44" borderId="27" applyNumberFormat="0" applyProtection="0">
      <alignment horizontal="right" vertical="center"/>
    </xf>
    <xf numFmtId="4" fontId="114" fillId="44" borderId="27" applyNumberFormat="0" applyProtection="0">
      <alignment horizontal="right" vertical="center"/>
    </xf>
    <xf numFmtId="4" fontId="114" fillId="44" borderId="27" applyNumberFormat="0" applyProtection="0">
      <alignment horizontal="right" vertical="center"/>
    </xf>
    <xf numFmtId="4" fontId="114" fillId="44" borderId="27" applyNumberFormat="0" applyProtection="0">
      <alignment horizontal="right" vertical="center"/>
    </xf>
    <xf numFmtId="4" fontId="114" fillId="45" borderId="27" applyNumberFormat="0" applyProtection="0">
      <alignment horizontal="right" vertical="center"/>
    </xf>
    <xf numFmtId="4" fontId="114" fillId="45" borderId="27" applyNumberFormat="0" applyProtection="0">
      <alignment horizontal="right" vertical="center"/>
    </xf>
    <xf numFmtId="4" fontId="114" fillId="45" borderId="27" applyNumberFormat="0" applyProtection="0">
      <alignment horizontal="right" vertical="center"/>
    </xf>
    <xf numFmtId="4" fontId="114" fillId="45" borderId="27" applyNumberFormat="0" applyProtection="0">
      <alignment horizontal="right" vertical="center"/>
    </xf>
    <xf numFmtId="4" fontId="114" fillId="45" borderId="27" applyNumberFormat="0" applyProtection="0">
      <alignment horizontal="right" vertical="center"/>
    </xf>
    <xf numFmtId="4" fontId="114" fillId="46" borderId="27" applyNumberFormat="0" applyProtection="0">
      <alignment horizontal="right" vertical="center"/>
    </xf>
    <xf numFmtId="4" fontId="114" fillId="46" borderId="27" applyNumberFormat="0" applyProtection="0">
      <alignment horizontal="right" vertical="center"/>
    </xf>
    <xf numFmtId="4" fontId="114" fillId="46" borderId="27" applyNumberFormat="0" applyProtection="0">
      <alignment horizontal="right" vertical="center"/>
    </xf>
    <xf numFmtId="4" fontId="114" fillId="46" borderId="27" applyNumberFormat="0" applyProtection="0">
      <alignment horizontal="right" vertical="center"/>
    </xf>
    <xf numFmtId="4" fontId="114" fillId="46" borderId="27" applyNumberFormat="0" applyProtection="0">
      <alignment horizontal="right" vertical="center"/>
    </xf>
    <xf numFmtId="4" fontId="114" fillId="47" borderId="27" applyNumberFormat="0" applyProtection="0">
      <alignment horizontal="right" vertical="center"/>
    </xf>
    <xf numFmtId="4" fontId="114" fillId="47" borderId="27" applyNumberFormat="0" applyProtection="0">
      <alignment horizontal="right" vertical="center"/>
    </xf>
    <xf numFmtId="4" fontId="114" fillId="47" borderId="27" applyNumberFormat="0" applyProtection="0">
      <alignment horizontal="right" vertical="center"/>
    </xf>
    <xf numFmtId="4" fontId="114" fillId="47" borderId="27" applyNumberFormat="0" applyProtection="0">
      <alignment horizontal="right" vertical="center"/>
    </xf>
    <xf numFmtId="4" fontId="114" fillId="47" borderId="27" applyNumberFormat="0" applyProtection="0">
      <alignment horizontal="right" vertical="center"/>
    </xf>
    <xf numFmtId="4" fontId="114" fillId="48" borderId="27" applyNumberFormat="0" applyProtection="0">
      <alignment horizontal="right" vertical="center"/>
    </xf>
    <xf numFmtId="4" fontId="114" fillId="48" borderId="27" applyNumberFormat="0" applyProtection="0">
      <alignment horizontal="right" vertical="center"/>
    </xf>
    <xf numFmtId="4" fontId="114" fillId="48" borderId="27" applyNumberFormat="0" applyProtection="0">
      <alignment horizontal="right" vertical="center"/>
    </xf>
    <xf numFmtId="4" fontId="114" fillId="48" borderId="27" applyNumberFormat="0" applyProtection="0">
      <alignment horizontal="right" vertical="center"/>
    </xf>
    <xf numFmtId="4" fontId="114" fillId="48" borderId="27" applyNumberFormat="0" applyProtection="0">
      <alignment horizontal="right" vertical="center"/>
    </xf>
    <xf numFmtId="4" fontId="114" fillId="49" borderId="27" applyNumberFormat="0" applyProtection="0">
      <alignment horizontal="right" vertical="center"/>
    </xf>
    <xf numFmtId="4" fontId="114" fillId="49" borderId="27" applyNumberFormat="0" applyProtection="0">
      <alignment horizontal="right" vertical="center"/>
    </xf>
    <xf numFmtId="4" fontId="114" fillId="49" borderId="27" applyNumberFormat="0" applyProtection="0">
      <alignment horizontal="right" vertical="center"/>
    </xf>
    <xf numFmtId="4" fontId="114" fillId="49" borderId="27" applyNumberFormat="0" applyProtection="0">
      <alignment horizontal="right" vertical="center"/>
    </xf>
    <xf numFmtId="4" fontId="114" fillId="49" borderId="27" applyNumberFormat="0" applyProtection="0">
      <alignment horizontal="right" vertical="center"/>
    </xf>
    <xf numFmtId="4" fontId="114" fillId="50" borderId="27" applyNumberFormat="0" applyProtection="0">
      <alignment horizontal="right" vertical="center"/>
    </xf>
    <xf numFmtId="4" fontId="114" fillId="50" borderId="27" applyNumberFormat="0" applyProtection="0">
      <alignment horizontal="right" vertical="center"/>
    </xf>
    <xf numFmtId="4" fontId="114" fillId="50" borderId="27" applyNumberFormat="0" applyProtection="0">
      <alignment horizontal="right" vertical="center"/>
    </xf>
    <xf numFmtId="4" fontId="114" fillId="50" borderId="27" applyNumberFormat="0" applyProtection="0">
      <alignment horizontal="right" vertical="center"/>
    </xf>
    <xf numFmtId="4" fontId="114" fillId="50" borderId="27" applyNumberFormat="0" applyProtection="0">
      <alignment horizontal="right" vertical="center"/>
    </xf>
    <xf numFmtId="4" fontId="112" fillId="51" borderId="24" applyNumberFormat="0" applyProtection="0">
      <alignment horizontal="left" vertical="center" indent="1"/>
    </xf>
    <xf numFmtId="0" fontId="114" fillId="36" borderId="30" applyNumberFormat="0" applyProtection="0">
      <alignment horizontal="left" vertical="top" indent="1"/>
    </xf>
    <xf numFmtId="0" fontId="114" fillId="36" borderId="30" applyNumberFormat="0" applyProtection="0">
      <alignment horizontal="left" vertical="top" indent="1"/>
    </xf>
    <xf numFmtId="4" fontId="114" fillId="54" borderId="27" applyNumberFormat="0" applyProtection="0">
      <alignment horizontal="right" vertical="center"/>
    </xf>
    <xf numFmtId="4" fontId="114" fillId="54" borderId="27" applyNumberFormat="0" applyProtection="0">
      <alignment horizontal="right" vertical="center"/>
    </xf>
    <xf numFmtId="4" fontId="114" fillId="54" borderId="27" applyNumberFormat="0" applyProtection="0">
      <alignment horizontal="right" vertical="center"/>
    </xf>
    <xf numFmtId="4" fontId="114" fillId="54" borderId="27" applyNumberFormat="0" applyProtection="0">
      <alignment horizontal="right" vertical="center"/>
    </xf>
    <xf numFmtId="4" fontId="114" fillId="54" borderId="27" applyNumberFormat="0" applyProtection="0">
      <alignment horizontal="right" vertical="center"/>
    </xf>
    <xf numFmtId="4" fontId="114" fillId="52" borderId="30" applyNumberFormat="0" applyProtection="0">
      <alignment horizontal="right" vertical="center"/>
    </xf>
    <xf numFmtId="4" fontId="114" fillId="52" borderId="30" applyNumberFormat="0" applyProtection="0">
      <alignment horizontal="right" vertical="center"/>
    </xf>
    <xf numFmtId="0" fontId="35" fillId="53" borderId="27" applyNumberFormat="0" applyProtection="0">
      <alignment horizontal="left" vertical="center" indent="1"/>
    </xf>
    <xf numFmtId="0" fontId="35" fillId="53" borderId="27" applyNumberFormat="0" applyProtection="0">
      <alignment horizontal="left" vertical="center" indent="1"/>
    </xf>
    <xf numFmtId="0" fontId="35" fillId="53" borderId="27" applyNumberFormat="0" applyProtection="0">
      <alignment horizontal="left" vertical="center" indent="1"/>
    </xf>
    <xf numFmtId="0" fontId="35" fillId="53" borderId="27" applyNumberFormat="0" applyProtection="0">
      <alignment horizontal="left" vertical="center" indent="1"/>
    </xf>
    <xf numFmtId="0" fontId="35" fillId="53" borderId="27" applyNumberFormat="0" applyProtection="0">
      <alignment horizontal="left" vertical="center" indent="1"/>
    </xf>
    <xf numFmtId="0" fontId="35" fillId="53" borderId="27" applyNumberFormat="0" applyProtection="0">
      <alignment horizontal="left" vertical="top" indent="1"/>
    </xf>
    <xf numFmtId="0" fontId="35" fillId="53" borderId="27" applyNumberFormat="0" applyProtection="0">
      <alignment horizontal="left" vertical="top" indent="1"/>
    </xf>
    <xf numFmtId="0" fontId="35" fillId="53" borderId="27" applyNumberFormat="0" applyProtection="0">
      <alignment horizontal="left" vertical="top" indent="1"/>
    </xf>
    <xf numFmtId="0" fontId="35" fillId="53" borderId="27" applyNumberFormat="0" applyProtection="0">
      <alignment horizontal="left" vertical="top" indent="1"/>
    </xf>
    <xf numFmtId="0" fontId="35" fillId="53" borderId="27" applyNumberFormat="0" applyProtection="0">
      <alignment horizontal="left" vertical="top" indent="1"/>
    </xf>
    <xf numFmtId="0" fontId="35" fillId="41" borderId="27" applyNumberFormat="0" applyProtection="0">
      <alignment horizontal="left" vertical="center" indent="1"/>
    </xf>
    <xf numFmtId="0" fontId="35" fillId="41" borderId="27" applyNumberFormat="0" applyProtection="0">
      <alignment horizontal="left" vertical="center" indent="1"/>
    </xf>
    <xf numFmtId="0" fontId="35" fillId="41" borderId="27" applyNumberFormat="0" applyProtection="0">
      <alignment horizontal="left" vertical="center" indent="1"/>
    </xf>
    <xf numFmtId="0" fontId="35" fillId="41" borderId="27" applyNumberFormat="0" applyProtection="0">
      <alignment horizontal="left" vertical="center" indent="1"/>
    </xf>
    <xf numFmtId="0" fontId="35" fillId="41" borderId="27" applyNumberFormat="0" applyProtection="0">
      <alignment horizontal="left" vertical="center" indent="1"/>
    </xf>
    <xf numFmtId="0" fontId="35" fillId="41" borderId="27" applyNumberFormat="0" applyProtection="0">
      <alignment horizontal="left" vertical="top" indent="1"/>
    </xf>
    <xf numFmtId="0" fontId="35" fillId="41" borderId="27" applyNumberFormat="0" applyProtection="0">
      <alignment horizontal="left" vertical="top" indent="1"/>
    </xf>
    <xf numFmtId="0" fontId="35" fillId="41" borderId="27" applyNumberFormat="0" applyProtection="0">
      <alignment horizontal="left" vertical="top" indent="1"/>
    </xf>
    <xf numFmtId="0" fontId="35" fillId="41" borderId="27" applyNumberFormat="0" applyProtection="0">
      <alignment horizontal="left" vertical="top" indent="1"/>
    </xf>
    <xf numFmtId="0" fontId="35" fillId="41" borderId="27" applyNumberFormat="0" applyProtection="0">
      <alignment horizontal="left" vertical="top" indent="1"/>
    </xf>
    <xf numFmtId="0" fontId="35" fillId="37" borderId="27" applyNumberFormat="0" applyProtection="0">
      <alignment horizontal="left" vertical="center" indent="1"/>
    </xf>
    <xf numFmtId="0" fontId="35" fillId="37" borderId="27" applyNumberFormat="0" applyProtection="0">
      <alignment horizontal="left" vertical="center" indent="1"/>
    </xf>
    <xf numFmtId="0" fontId="35" fillId="37" borderId="27" applyNumberFormat="0" applyProtection="0">
      <alignment horizontal="left" vertical="center" indent="1"/>
    </xf>
    <xf numFmtId="0" fontId="35" fillId="37" borderId="27" applyNumberFormat="0" applyProtection="0">
      <alignment horizontal="left" vertical="center" indent="1"/>
    </xf>
    <xf numFmtId="0" fontId="35" fillId="37" borderId="27" applyNumberFormat="0" applyProtection="0">
      <alignment horizontal="left" vertical="center" indent="1"/>
    </xf>
    <xf numFmtId="0" fontId="35" fillId="37" borderId="27" applyNumberFormat="0" applyProtection="0">
      <alignment horizontal="left" vertical="top" indent="1"/>
    </xf>
    <xf numFmtId="0" fontId="35" fillId="37" borderId="27" applyNumberFormat="0" applyProtection="0">
      <alignment horizontal="left" vertical="top" indent="1"/>
    </xf>
    <xf numFmtId="0" fontId="35" fillId="37" borderId="27" applyNumberFormat="0" applyProtection="0">
      <alignment horizontal="left" vertical="top" indent="1"/>
    </xf>
    <xf numFmtId="0" fontId="35" fillId="37" borderId="27" applyNumberFormat="0" applyProtection="0">
      <alignment horizontal="left" vertical="top" indent="1"/>
    </xf>
    <xf numFmtId="0" fontId="35" fillId="37" borderId="27" applyNumberFormat="0" applyProtection="0">
      <alignment horizontal="left" vertical="top" indent="1"/>
    </xf>
    <xf numFmtId="0" fontId="35" fillId="55" borderId="27" applyNumberFormat="0" applyProtection="0">
      <alignment horizontal="left" vertical="center" indent="1"/>
    </xf>
    <xf numFmtId="0" fontId="35" fillId="55" borderId="27" applyNumberFormat="0" applyProtection="0">
      <alignment horizontal="left" vertical="center" indent="1"/>
    </xf>
    <xf numFmtId="0" fontId="35" fillId="55" borderId="27" applyNumberFormat="0" applyProtection="0">
      <alignment horizontal="left" vertical="center" indent="1"/>
    </xf>
    <xf numFmtId="0" fontId="35" fillId="55" borderId="27" applyNumberFormat="0" applyProtection="0">
      <alignment horizontal="left" vertical="center" indent="1"/>
    </xf>
    <xf numFmtId="0" fontId="35" fillId="55" borderId="27" applyNumberFormat="0" applyProtection="0">
      <alignment horizontal="left" vertical="center" indent="1"/>
    </xf>
    <xf numFmtId="0" fontId="35" fillId="55" borderId="27" applyNumberFormat="0" applyProtection="0">
      <alignment horizontal="left" vertical="top" indent="1"/>
    </xf>
    <xf numFmtId="0" fontId="35" fillId="55" borderId="27" applyNumberFormat="0" applyProtection="0">
      <alignment horizontal="left" vertical="top" indent="1"/>
    </xf>
    <xf numFmtId="0" fontId="35" fillId="55" borderId="27" applyNumberFormat="0" applyProtection="0">
      <alignment horizontal="left" vertical="top" indent="1"/>
    </xf>
    <xf numFmtId="0" fontId="35" fillId="55" borderId="27" applyNumberFormat="0" applyProtection="0">
      <alignment horizontal="left" vertical="top" indent="1"/>
    </xf>
    <xf numFmtId="0" fontId="35" fillId="55" borderId="27" applyNumberFormat="0" applyProtection="0">
      <alignment horizontal="left" vertical="top" indent="1"/>
    </xf>
    <xf numFmtId="4" fontId="114" fillId="36" borderId="27" applyNumberFormat="0" applyProtection="0">
      <alignment vertical="center"/>
    </xf>
    <xf numFmtId="4" fontId="114" fillId="36" borderId="27" applyNumberFormat="0" applyProtection="0">
      <alignment vertical="center"/>
    </xf>
    <xf numFmtId="4" fontId="114" fillId="36" borderId="27" applyNumberFormat="0" applyProtection="0">
      <alignment vertical="center"/>
    </xf>
    <xf numFmtId="4" fontId="114" fillId="36" borderId="27" applyNumberFormat="0" applyProtection="0">
      <alignment vertical="center"/>
    </xf>
    <xf numFmtId="4" fontId="114" fillId="36" borderId="27" applyNumberFormat="0" applyProtection="0">
      <alignment vertical="center"/>
    </xf>
    <xf numFmtId="4" fontId="116" fillId="36" borderId="27" applyNumberFormat="0" applyProtection="0">
      <alignment vertical="center"/>
    </xf>
    <xf numFmtId="4" fontId="116" fillId="36" borderId="27" applyNumberFormat="0" applyProtection="0">
      <alignment vertical="center"/>
    </xf>
    <xf numFmtId="4" fontId="116" fillId="36" borderId="27" applyNumberFormat="0" applyProtection="0">
      <alignment vertical="center"/>
    </xf>
    <xf numFmtId="4" fontId="116" fillId="36" borderId="27" applyNumberFormat="0" applyProtection="0">
      <alignment vertical="center"/>
    </xf>
    <xf numFmtId="4" fontId="116" fillId="36" borderId="27" applyNumberFormat="0" applyProtection="0">
      <alignment vertical="center"/>
    </xf>
    <xf numFmtId="4" fontId="114" fillId="36" borderId="27" applyNumberFormat="0" applyProtection="0">
      <alignment horizontal="left" vertical="center" indent="1"/>
    </xf>
    <xf numFmtId="4" fontId="114" fillId="36" borderId="27" applyNumberFormat="0" applyProtection="0">
      <alignment horizontal="left" vertical="center" indent="1"/>
    </xf>
    <xf numFmtId="4" fontId="114" fillId="36" borderId="27" applyNumberFormat="0" applyProtection="0">
      <alignment horizontal="left" vertical="center" indent="1"/>
    </xf>
    <xf numFmtId="4" fontId="114" fillId="36" borderId="27" applyNumberFormat="0" applyProtection="0">
      <alignment horizontal="left" vertical="center" indent="1"/>
    </xf>
    <xf numFmtId="4" fontId="114" fillId="36" borderId="27" applyNumberFormat="0" applyProtection="0">
      <alignment horizontal="left" vertical="center" indent="1"/>
    </xf>
    <xf numFmtId="0" fontId="114" fillId="36" borderId="27" applyNumberFormat="0" applyProtection="0">
      <alignment horizontal="left" vertical="top" indent="1"/>
    </xf>
    <xf numFmtId="0" fontId="114" fillId="36" borderId="27" applyNumberFormat="0" applyProtection="0">
      <alignment horizontal="left" vertical="top" indent="1"/>
    </xf>
    <xf numFmtId="0" fontId="114" fillId="36" borderId="27" applyNumberFormat="0" applyProtection="0">
      <alignment horizontal="left" vertical="top" indent="1"/>
    </xf>
    <xf numFmtId="0" fontId="114" fillId="36" borderId="27" applyNumberFormat="0" applyProtection="0">
      <alignment horizontal="left" vertical="top" indent="1"/>
    </xf>
    <xf numFmtId="0" fontId="114" fillId="36" borderId="27" applyNumberFormat="0" applyProtection="0">
      <alignment horizontal="left" vertical="top" indent="1"/>
    </xf>
    <xf numFmtId="4" fontId="114" fillId="52" borderId="27" applyNumberFormat="0" applyProtection="0">
      <alignment horizontal="right" vertical="center"/>
    </xf>
    <xf numFmtId="4" fontId="114" fillId="52" borderId="27" applyNumberFormat="0" applyProtection="0">
      <alignment horizontal="right" vertical="center"/>
    </xf>
    <xf numFmtId="4" fontId="114" fillId="52" borderId="27" applyNumberFormat="0" applyProtection="0">
      <alignment horizontal="right" vertical="center"/>
    </xf>
    <xf numFmtId="4" fontId="114" fillId="52" borderId="27" applyNumberFormat="0" applyProtection="0">
      <alignment horizontal="right" vertical="center"/>
    </xf>
    <xf numFmtId="4" fontId="114" fillId="52" borderId="27" applyNumberFormat="0" applyProtection="0">
      <alignment horizontal="right" vertical="center"/>
    </xf>
    <xf numFmtId="4" fontId="116" fillId="52" borderId="27" applyNumberFormat="0" applyProtection="0">
      <alignment horizontal="right" vertical="center"/>
    </xf>
    <xf numFmtId="4" fontId="116" fillId="52" borderId="27" applyNumberFormat="0" applyProtection="0">
      <alignment horizontal="right" vertical="center"/>
    </xf>
    <xf numFmtId="4" fontId="116" fillId="52" borderId="27" applyNumberFormat="0" applyProtection="0">
      <alignment horizontal="right" vertical="center"/>
    </xf>
    <xf numFmtId="4" fontId="116" fillId="52" borderId="27" applyNumberFormat="0" applyProtection="0">
      <alignment horizontal="right" vertical="center"/>
    </xf>
    <xf numFmtId="4" fontId="116" fillId="52" borderId="27" applyNumberFormat="0" applyProtection="0">
      <alignment horizontal="right" vertical="center"/>
    </xf>
    <xf numFmtId="4" fontId="114" fillId="54" borderId="27" applyNumberFormat="0" applyProtection="0">
      <alignment horizontal="left" vertical="center" indent="1"/>
    </xf>
    <xf numFmtId="4" fontId="114" fillId="54" borderId="27" applyNumberFormat="0" applyProtection="0">
      <alignment horizontal="left" vertical="center" indent="1"/>
    </xf>
    <xf numFmtId="4" fontId="114" fillId="54" borderId="27" applyNumberFormat="0" applyProtection="0">
      <alignment horizontal="left" vertical="center" indent="1"/>
    </xf>
    <xf numFmtId="4" fontId="114" fillId="54" borderId="27" applyNumberFormat="0" applyProtection="0">
      <alignment horizontal="left" vertical="center" indent="1"/>
    </xf>
    <xf numFmtId="4" fontId="114" fillId="54" borderId="27" applyNumberFormat="0" applyProtection="0">
      <alignment horizontal="left" vertical="center" indent="1"/>
    </xf>
    <xf numFmtId="0" fontId="114" fillId="41" borderId="27" applyNumberFormat="0" applyProtection="0">
      <alignment horizontal="left" vertical="top" indent="1"/>
    </xf>
    <xf numFmtId="0" fontId="114" fillId="41" borderId="27" applyNumberFormat="0" applyProtection="0">
      <alignment horizontal="left" vertical="top" indent="1"/>
    </xf>
    <xf numFmtId="0" fontId="114" fillId="41" borderId="27" applyNumberFormat="0" applyProtection="0">
      <alignment horizontal="left" vertical="top" indent="1"/>
    </xf>
    <xf numFmtId="0" fontId="114" fillId="41" borderId="27" applyNumberFormat="0" applyProtection="0">
      <alignment horizontal="left" vertical="top" indent="1"/>
    </xf>
    <xf numFmtId="0" fontId="114" fillId="41" borderId="27" applyNumberFormat="0" applyProtection="0">
      <alignment horizontal="left" vertical="top" indent="1"/>
    </xf>
    <xf numFmtId="4" fontId="114" fillId="52" borderId="30" applyNumberFormat="0" applyProtection="0">
      <alignment horizontal="right" vertical="center"/>
    </xf>
    <xf numFmtId="4" fontId="118" fillId="52" borderId="27" applyNumberFormat="0" applyProtection="0">
      <alignment horizontal="right" vertical="center"/>
    </xf>
    <xf numFmtId="4" fontId="118" fillId="52" borderId="27" applyNumberFormat="0" applyProtection="0">
      <alignment horizontal="right" vertical="center"/>
    </xf>
    <xf numFmtId="4" fontId="118" fillId="52" borderId="27" applyNumberFormat="0" applyProtection="0">
      <alignment horizontal="right" vertical="center"/>
    </xf>
    <xf numFmtId="4" fontId="118" fillId="52" borderId="27" applyNumberFormat="0" applyProtection="0">
      <alignment horizontal="right" vertical="center"/>
    </xf>
    <xf numFmtId="4" fontId="118" fillId="52" borderId="27" applyNumberFormat="0" applyProtection="0">
      <alignment horizontal="right" vertical="center"/>
    </xf>
    <xf numFmtId="4" fontId="116" fillId="52" borderId="30" applyNumberFormat="0" applyProtection="0">
      <alignment horizontal="right" vertical="center"/>
    </xf>
    <xf numFmtId="4" fontId="116" fillId="52" borderId="30" applyNumberFormat="0" applyProtection="0">
      <alignment horizontal="right" vertical="center"/>
    </xf>
    <xf numFmtId="4" fontId="116" fillId="52" borderId="30" applyNumberFormat="0" applyProtection="0">
      <alignment horizontal="right" vertical="center"/>
    </xf>
    <xf numFmtId="4" fontId="116" fillId="52" borderId="30" applyNumberFormat="0" applyProtection="0">
      <alignment horizontal="right" vertical="center"/>
    </xf>
    <xf numFmtId="4" fontId="114" fillId="54" borderId="30" applyNumberFormat="0" applyProtection="0">
      <alignment horizontal="left" vertical="center" indent="1"/>
    </xf>
    <xf numFmtId="0" fontId="114" fillId="41" borderId="30" applyNumberFormat="0" applyProtection="0">
      <alignment horizontal="left" vertical="top" indent="1"/>
    </xf>
    <xf numFmtId="4" fontId="118" fillId="52" borderId="30" applyNumberFormat="0" applyProtection="0">
      <alignment horizontal="right" vertical="center"/>
    </xf>
    <xf numFmtId="4" fontId="118" fillId="52" borderId="30" applyNumberFormat="0" applyProtection="0">
      <alignment horizontal="right" vertical="center"/>
    </xf>
    <xf numFmtId="4" fontId="118" fillId="52" borderId="30" applyNumberFormat="0" applyProtection="0">
      <alignment horizontal="right" vertical="center"/>
    </xf>
    <xf numFmtId="4" fontId="118" fillId="52" borderId="30" applyNumberFormat="0" applyProtection="0">
      <alignment horizontal="right" vertical="center"/>
    </xf>
    <xf numFmtId="4" fontId="118" fillId="52" borderId="30" applyNumberFormat="0" applyProtection="0">
      <alignment horizontal="right" vertical="center"/>
    </xf>
    <xf numFmtId="3" fontId="63" fillId="35" borderId="28">
      <alignment horizontal="left" vertical="top" wrapText="1"/>
      <protection locked="0"/>
    </xf>
    <xf numFmtId="3" fontId="63" fillId="35" borderId="28">
      <alignment horizontal="left" vertical="top" wrapText="1"/>
      <protection locked="0"/>
    </xf>
    <xf numFmtId="3" fontId="63" fillId="35" borderId="28">
      <alignment horizontal="left" vertical="top" wrapText="1"/>
      <protection locked="0"/>
    </xf>
    <xf numFmtId="3" fontId="63" fillId="35" borderId="28">
      <alignment horizontal="left" vertical="top" wrapText="1"/>
      <protection locked="0"/>
    </xf>
    <xf numFmtId="3" fontId="63" fillId="35" borderId="31">
      <alignment horizontal="left" vertical="top" wrapText="1"/>
      <protection locked="0"/>
    </xf>
    <xf numFmtId="3" fontId="63" fillId="35" borderId="31">
      <alignment horizontal="left" vertical="top" wrapText="1"/>
      <protection locked="0"/>
    </xf>
    <xf numFmtId="4" fontId="112" fillId="35" borderId="30" applyNumberFormat="0" applyProtection="0">
      <alignment horizontal="left" vertical="center" indent="1"/>
    </xf>
    <xf numFmtId="4" fontId="112" fillId="35" borderId="30" applyNumberFormat="0" applyProtection="0">
      <alignment horizontal="left" vertical="center" indent="1"/>
    </xf>
    <xf numFmtId="4" fontId="112" fillId="35" borderId="30" applyNumberFormat="0" applyProtection="0">
      <alignment horizontal="left" vertical="center" indent="1"/>
    </xf>
    <xf numFmtId="0" fontId="112" fillId="35" borderId="30" applyNumberFormat="0" applyProtection="0">
      <alignment horizontal="left" vertical="top" indent="1"/>
    </xf>
    <xf numFmtId="168" fontId="37" fillId="0" borderId="0" applyFont="0" applyFill="0" applyBorder="0" applyAlignment="0" applyProtection="0"/>
    <xf numFmtId="4" fontId="114" fillId="54" borderId="30" applyNumberFormat="0" applyProtection="0">
      <alignment horizontal="right" vertical="center"/>
    </xf>
    <xf numFmtId="0" fontId="35" fillId="37" borderId="30" applyNumberFormat="0" applyProtection="0">
      <alignment horizontal="left" vertical="top" indent="1"/>
    </xf>
    <xf numFmtId="4" fontId="113" fillId="35" borderId="30" applyNumberFormat="0" applyProtection="0">
      <alignment vertical="center"/>
    </xf>
    <xf numFmtId="0" fontId="112" fillId="35" borderId="30" applyNumberFormat="0" applyProtection="0">
      <alignment horizontal="left" vertical="top" indent="1"/>
    </xf>
    <xf numFmtId="4" fontId="114" fillId="44" borderId="30" applyNumberFormat="0" applyProtection="0">
      <alignment horizontal="right" vertical="center"/>
    </xf>
    <xf numFmtId="4" fontId="114" fillId="45" borderId="30" applyNumberFormat="0" applyProtection="0">
      <alignment horizontal="right" vertical="center"/>
    </xf>
    <xf numFmtId="4" fontId="114" fillId="46" borderId="30" applyNumberFormat="0" applyProtection="0">
      <alignment horizontal="right" vertical="center"/>
    </xf>
    <xf numFmtId="4" fontId="114" fillId="47" borderId="30" applyNumberFormat="0" applyProtection="0">
      <alignment horizontal="right" vertical="center"/>
    </xf>
    <xf numFmtId="4" fontId="114" fillId="49" borderId="30" applyNumberFormat="0" applyProtection="0">
      <alignment horizontal="right" vertical="center"/>
    </xf>
    <xf numFmtId="0" fontId="35" fillId="53" borderId="30" applyNumberFormat="0" applyProtection="0">
      <alignment horizontal="left" vertical="top" indent="1"/>
    </xf>
    <xf numFmtId="0" fontId="35" fillId="53" borderId="30" applyNumberFormat="0" applyProtection="0">
      <alignment horizontal="left" vertical="top" indent="1"/>
    </xf>
    <xf numFmtId="0" fontId="114" fillId="41" borderId="30" applyNumberFormat="0" applyProtection="0">
      <alignment horizontal="left" vertical="top" indent="1"/>
    </xf>
    <xf numFmtId="4" fontId="113" fillId="35" borderId="30" applyNumberFormat="0" applyProtection="0">
      <alignment vertical="center"/>
    </xf>
    <xf numFmtId="4" fontId="114" fillId="42" borderId="30" applyNumberFormat="0" applyProtection="0">
      <alignment horizontal="right" vertical="center"/>
    </xf>
    <xf numFmtId="0" fontId="112" fillId="35" borderId="30" applyNumberFormat="0" applyProtection="0">
      <alignment horizontal="left" vertical="top" indent="1"/>
    </xf>
    <xf numFmtId="4" fontId="114" fillId="43" borderId="30" applyNumberFormat="0" applyProtection="0">
      <alignment horizontal="right" vertical="center"/>
    </xf>
    <xf numFmtId="4" fontId="114" fillId="54" borderId="30" applyNumberFormat="0" applyProtection="0">
      <alignment horizontal="left" vertical="center" indent="1"/>
    </xf>
    <xf numFmtId="0" fontId="35" fillId="53" borderId="30" applyNumberFormat="0" applyProtection="0">
      <alignment horizontal="left" vertical="center" indent="1"/>
    </xf>
    <xf numFmtId="0" fontId="114" fillId="41" borderId="30" applyNumberFormat="0" applyProtection="0">
      <alignment horizontal="left" vertical="top" indent="1"/>
    </xf>
    <xf numFmtId="0" fontId="35" fillId="37" borderId="30" applyNumberFormat="0" applyProtection="0">
      <alignment horizontal="left" vertical="top" indent="1"/>
    </xf>
    <xf numFmtId="0" fontId="35" fillId="55" borderId="30" applyNumberFormat="0" applyProtection="0">
      <alignment horizontal="left" vertical="center" indent="1"/>
    </xf>
    <xf numFmtId="3" fontId="63" fillId="35" borderId="31">
      <alignment horizontal="left" vertical="top" wrapText="1"/>
      <protection locked="0"/>
    </xf>
    <xf numFmtId="4" fontId="112" fillId="35" borderId="30" applyNumberFormat="0" applyProtection="0">
      <alignment horizontal="left" vertical="center" indent="1"/>
    </xf>
    <xf numFmtId="0" fontId="114" fillId="41" borderId="30" applyNumberFormat="0" applyProtection="0">
      <alignment horizontal="left" vertical="top" indent="1"/>
    </xf>
    <xf numFmtId="9" fontId="37" fillId="0" borderId="0" applyFont="0" applyFill="0" applyBorder="0" applyAlignment="0" applyProtection="0"/>
    <xf numFmtId="4" fontId="114" fillId="48" borderId="30" applyNumberFormat="0" applyProtection="0">
      <alignment horizontal="right" vertical="center"/>
    </xf>
    <xf numFmtId="0" fontId="37" fillId="0" borderId="0"/>
    <xf numFmtId="0" fontId="35" fillId="41" borderId="30" applyNumberFormat="0" applyProtection="0">
      <alignment horizontal="left" vertical="top" indent="1"/>
    </xf>
    <xf numFmtId="4" fontId="114" fillId="36" borderId="30" applyNumberFormat="0" applyProtection="0">
      <alignment horizontal="left" vertical="center" indent="1"/>
    </xf>
    <xf numFmtId="0" fontId="108" fillId="0" borderId="28" applyFont="0" applyFill="0" applyBorder="0">
      <alignment horizontal="center" vertical="justify" wrapText="1"/>
    </xf>
    <xf numFmtId="4" fontId="112" fillId="35" borderId="30" applyNumberFormat="0" applyProtection="0">
      <alignment horizontal="left" vertical="center" indent="1"/>
    </xf>
    <xf numFmtId="4" fontId="114" fillId="47" borderId="30" applyNumberFormat="0" applyProtection="0">
      <alignment horizontal="right" vertical="center"/>
    </xf>
    <xf numFmtId="0" fontId="53" fillId="0" borderId="19">
      <alignment vertical="center"/>
    </xf>
    <xf numFmtId="4" fontId="118" fillId="52" borderId="30" applyNumberFormat="0" applyProtection="0">
      <alignment horizontal="right" vertical="center"/>
    </xf>
    <xf numFmtId="4" fontId="114" fillId="52" borderId="30" applyNumberFormat="0" applyProtection="0">
      <alignment horizontal="right" vertical="center"/>
    </xf>
    <xf numFmtId="4" fontId="116" fillId="52" borderId="30" applyNumberFormat="0" applyProtection="0">
      <alignment horizontal="right" vertical="center"/>
    </xf>
    <xf numFmtId="4" fontId="112" fillId="35" borderId="30" applyNumberFormat="0" applyProtection="0">
      <alignment horizontal="left" vertical="center" indent="1"/>
    </xf>
    <xf numFmtId="0" fontId="35" fillId="37" borderId="30" applyNumberFormat="0" applyProtection="0">
      <alignment horizontal="left" vertical="center" indent="1"/>
    </xf>
    <xf numFmtId="0" fontId="35" fillId="37" borderId="30" applyNumberFormat="0" applyProtection="0">
      <alignment horizontal="left" vertical="top" indent="1"/>
    </xf>
    <xf numFmtId="0" fontId="35" fillId="41" borderId="30" applyNumberFormat="0" applyProtection="0">
      <alignment horizontal="left" vertical="center" indent="1"/>
    </xf>
    <xf numFmtId="0" fontId="35" fillId="55" borderId="30" applyNumberFormat="0" applyProtection="0">
      <alignment horizontal="left" vertical="top" indent="1"/>
    </xf>
    <xf numFmtId="4" fontId="114" fillId="36" borderId="30" applyNumberFormat="0" applyProtection="0">
      <alignment vertical="center"/>
    </xf>
    <xf numFmtId="0" fontId="35" fillId="41" borderId="30" applyNumberFormat="0" applyProtection="0">
      <alignment horizontal="left" vertical="center" indent="1"/>
    </xf>
    <xf numFmtId="0" fontId="35" fillId="55" borderId="30" applyNumberFormat="0" applyProtection="0">
      <alignment horizontal="left" vertical="center" indent="1"/>
    </xf>
    <xf numFmtId="4" fontId="114" fillId="48" borderId="30" applyNumberFormat="0" applyProtection="0">
      <alignment horizontal="right" vertical="center"/>
    </xf>
    <xf numFmtId="4" fontId="112" fillId="40" borderId="30" applyNumberFormat="0" applyProtection="0">
      <alignment vertical="center"/>
    </xf>
    <xf numFmtId="4" fontId="112" fillId="40" borderId="30" applyNumberFormat="0" applyProtection="0">
      <alignment vertical="center"/>
    </xf>
    <xf numFmtId="4" fontId="112" fillId="40" borderId="30" applyNumberFormat="0" applyProtection="0">
      <alignment vertical="center"/>
    </xf>
    <xf numFmtId="4" fontId="112" fillId="40" borderId="30" applyNumberFormat="0" applyProtection="0">
      <alignment vertical="center"/>
    </xf>
    <xf numFmtId="4" fontId="112" fillId="40" borderId="30" applyNumberFormat="0" applyProtection="0">
      <alignment vertical="center"/>
    </xf>
    <xf numFmtId="4" fontId="112" fillId="40" borderId="30" applyNumberFormat="0" applyProtection="0">
      <alignment vertical="center"/>
    </xf>
    <xf numFmtId="4" fontId="113" fillId="35" borderId="30" applyNumberFormat="0" applyProtection="0">
      <alignment vertical="center"/>
    </xf>
    <xf numFmtId="4" fontId="113" fillId="35" borderId="30" applyNumberFormat="0" applyProtection="0">
      <alignment vertical="center"/>
    </xf>
    <xf numFmtId="4" fontId="113" fillId="35" borderId="30" applyNumberFormat="0" applyProtection="0">
      <alignment vertical="center"/>
    </xf>
    <xf numFmtId="4" fontId="113" fillId="35" borderId="30" applyNumberFormat="0" applyProtection="0">
      <alignment vertical="center"/>
    </xf>
    <xf numFmtId="4" fontId="113" fillId="35" borderId="30" applyNumberFormat="0" applyProtection="0">
      <alignment vertical="center"/>
    </xf>
    <xf numFmtId="4" fontId="112" fillId="35" borderId="30" applyNumberFormat="0" applyProtection="0">
      <alignment horizontal="left" vertical="center" indent="1"/>
    </xf>
    <xf numFmtId="4" fontId="112" fillId="35" borderId="30" applyNumberFormat="0" applyProtection="0">
      <alignment horizontal="left" vertical="center" indent="1"/>
    </xf>
    <xf numFmtId="4" fontId="112" fillId="35" borderId="30" applyNumberFormat="0" applyProtection="0">
      <alignment horizontal="left" vertical="center" indent="1"/>
    </xf>
    <xf numFmtId="4" fontId="112" fillId="35" borderId="30" applyNumberFormat="0" applyProtection="0">
      <alignment horizontal="left" vertical="center" indent="1"/>
    </xf>
    <xf numFmtId="4" fontId="112" fillId="35" borderId="30" applyNumberFormat="0" applyProtection="0">
      <alignment horizontal="left" vertical="center" indent="1"/>
    </xf>
    <xf numFmtId="0" fontId="112" fillId="35" borderId="30" applyNumberFormat="0" applyProtection="0">
      <alignment horizontal="left" vertical="top" indent="1"/>
    </xf>
    <xf numFmtId="0" fontId="112" fillId="35" borderId="30" applyNumberFormat="0" applyProtection="0">
      <alignment horizontal="left" vertical="top" indent="1"/>
    </xf>
    <xf numFmtId="0" fontId="112" fillId="35" borderId="30" applyNumberFormat="0" applyProtection="0">
      <alignment horizontal="left" vertical="top" indent="1"/>
    </xf>
    <xf numFmtId="0" fontId="112" fillId="35" borderId="30" applyNumberFormat="0" applyProtection="0">
      <alignment horizontal="left" vertical="top" indent="1"/>
    </xf>
    <xf numFmtId="0" fontId="112" fillId="35" borderId="30" applyNumberFormat="0" applyProtection="0">
      <alignment horizontal="left" vertical="top" indent="1"/>
    </xf>
    <xf numFmtId="4" fontId="114" fillId="42" borderId="30" applyNumberFormat="0" applyProtection="0">
      <alignment horizontal="right" vertical="center"/>
    </xf>
    <xf numFmtId="4" fontId="114" fillId="42" borderId="30" applyNumberFormat="0" applyProtection="0">
      <alignment horizontal="right" vertical="center"/>
    </xf>
    <xf numFmtId="4" fontId="114" fillId="42" borderId="30" applyNumberFormat="0" applyProtection="0">
      <alignment horizontal="right" vertical="center"/>
    </xf>
    <xf numFmtId="4" fontId="114" fillId="42" borderId="30" applyNumberFormat="0" applyProtection="0">
      <alignment horizontal="right" vertical="center"/>
    </xf>
    <xf numFmtId="4" fontId="114" fillId="42" borderId="30" applyNumberFormat="0" applyProtection="0">
      <alignment horizontal="right" vertical="center"/>
    </xf>
    <xf numFmtId="4" fontId="114" fillId="43" borderId="30" applyNumberFormat="0" applyProtection="0">
      <alignment horizontal="right" vertical="center"/>
    </xf>
    <xf numFmtId="4" fontId="114" fillId="43" borderId="30" applyNumberFormat="0" applyProtection="0">
      <alignment horizontal="right" vertical="center"/>
    </xf>
    <xf numFmtId="4" fontId="114" fillId="43" borderId="30" applyNumberFormat="0" applyProtection="0">
      <alignment horizontal="right" vertical="center"/>
    </xf>
    <xf numFmtId="4" fontId="114" fillId="43" borderId="30" applyNumberFormat="0" applyProtection="0">
      <alignment horizontal="right" vertical="center"/>
    </xf>
    <xf numFmtId="4" fontId="114" fillId="43" borderId="30" applyNumberFormat="0" applyProtection="0">
      <alignment horizontal="right" vertical="center"/>
    </xf>
    <xf numFmtId="4" fontId="114" fillId="44" borderId="30" applyNumberFormat="0" applyProtection="0">
      <alignment horizontal="right" vertical="center"/>
    </xf>
    <xf numFmtId="4" fontId="114" fillId="44" borderId="30" applyNumberFormat="0" applyProtection="0">
      <alignment horizontal="right" vertical="center"/>
    </xf>
    <xf numFmtId="4" fontId="114" fillId="44" borderId="30" applyNumberFormat="0" applyProtection="0">
      <alignment horizontal="right" vertical="center"/>
    </xf>
    <xf numFmtId="4" fontId="114" fillId="44" borderId="30" applyNumberFormat="0" applyProtection="0">
      <alignment horizontal="right" vertical="center"/>
    </xf>
    <xf numFmtId="4" fontId="114" fillId="44" borderId="30" applyNumberFormat="0" applyProtection="0">
      <alignment horizontal="right" vertical="center"/>
    </xf>
    <xf numFmtId="4" fontId="114" fillId="45" borderId="30" applyNumberFormat="0" applyProtection="0">
      <alignment horizontal="right" vertical="center"/>
    </xf>
    <xf numFmtId="4" fontId="114" fillId="45" borderId="30" applyNumberFormat="0" applyProtection="0">
      <alignment horizontal="right" vertical="center"/>
    </xf>
    <xf numFmtId="4" fontId="114" fillId="45" borderId="30" applyNumberFormat="0" applyProtection="0">
      <alignment horizontal="right" vertical="center"/>
    </xf>
    <xf numFmtId="4" fontId="114" fillId="45" borderId="30" applyNumberFormat="0" applyProtection="0">
      <alignment horizontal="right" vertical="center"/>
    </xf>
    <xf numFmtId="4" fontId="114" fillId="45" borderId="30" applyNumberFormat="0" applyProtection="0">
      <alignment horizontal="right" vertical="center"/>
    </xf>
    <xf numFmtId="4" fontId="114" fillId="46" borderId="30" applyNumberFormat="0" applyProtection="0">
      <alignment horizontal="right" vertical="center"/>
    </xf>
    <xf numFmtId="4" fontId="114" fillId="46" borderId="30" applyNumberFormat="0" applyProtection="0">
      <alignment horizontal="right" vertical="center"/>
    </xf>
    <xf numFmtId="4" fontId="114" fillId="46" borderId="30" applyNumberFormat="0" applyProtection="0">
      <alignment horizontal="right" vertical="center"/>
    </xf>
    <xf numFmtId="4" fontId="114" fillId="46" borderId="30" applyNumberFormat="0" applyProtection="0">
      <alignment horizontal="right" vertical="center"/>
    </xf>
    <xf numFmtId="4" fontId="114" fillId="46" borderId="30" applyNumberFormat="0" applyProtection="0">
      <alignment horizontal="right" vertical="center"/>
    </xf>
    <xf numFmtId="4" fontId="114" fillId="47" borderId="30" applyNumberFormat="0" applyProtection="0">
      <alignment horizontal="right" vertical="center"/>
    </xf>
    <xf numFmtId="4" fontId="114" fillId="47" borderId="30" applyNumberFormat="0" applyProtection="0">
      <alignment horizontal="right" vertical="center"/>
    </xf>
    <xf numFmtId="4" fontId="114" fillId="47" borderId="30" applyNumberFormat="0" applyProtection="0">
      <alignment horizontal="right" vertical="center"/>
    </xf>
    <xf numFmtId="4" fontId="114" fillId="47" borderId="30" applyNumberFormat="0" applyProtection="0">
      <alignment horizontal="right" vertical="center"/>
    </xf>
    <xf numFmtId="4" fontId="114" fillId="47" borderId="30" applyNumberFormat="0" applyProtection="0">
      <alignment horizontal="right" vertical="center"/>
    </xf>
    <xf numFmtId="4" fontId="114" fillId="48" borderId="30" applyNumberFormat="0" applyProtection="0">
      <alignment horizontal="right" vertical="center"/>
    </xf>
    <xf numFmtId="4" fontId="114" fillId="48" borderId="30" applyNumberFormat="0" applyProtection="0">
      <alignment horizontal="right" vertical="center"/>
    </xf>
    <xf numFmtId="4" fontId="114" fillId="48" borderId="30" applyNumberFormat="0" applyProtection="0">
      <alignment horizontal="right" vertical="center"/>
    </xf>
    <xf numFmtId="4" fontId="114" fillId="48" borderId="30" applyNumberFormat="0" applyProtection="0">
      <alignment horizontal="right" vertical="center"/>
    </xf>
    <xf numFmtId="4" fontId="114" fillId="48" borderId="30" applyNumberFormat="0" applyProtection="0">
      <alignment horizontal="right" vertical="center"/>
    </xf>
    <xf numFmtId="4" fontId="114" fillId="49" borderId="30" applyNumberFormat="0" applyProtection="0">
      <alignment horizontal="right" vertical="center"/>
    </xf>
    <xf numFmtId="4" fontId="114" fillId="49" borderId="30" applyNumberFormat="0" applyProtection="0">
      <alignment horizontal="right" vertical="center"/>
    </xf>
    <xf numFmtId="4" fontId="114" fillId="49" borderId="30" applyNumberFormat="0" applyProtection="0">
      <alignment horizontal="right" vertical="center"/>
    </xf>
    <xf numFmtId="4" fontId="114" fillId="49" borderId="30" applyNumberFormat="0" applyProtection="0">
      <alignment horizontal="right" vertical="center"/>
    </xf>
    <xf numFmtId="4" fontId="114" fillId="49" borderId="30" applyNumberFormat="0" applyProtection="0">
      <alignment horizontal="right" vertical="center"/>
    </xf>
    <xf numFmtId="4" fontId="114" fillId="50" borderId="30" applyNumberFormat="0" applyProtection="0">
      <alignment horizontal="right" vertical="center"/>
    </xf>
    <xf numFmtId="4" fontId="114" fillId="50" borderId="30" applyNumberFormat="0" applyProtection="0">
      <alignment horizontal="right" vertical="center"/>
    </xf>
    <xf numFmtId="4" fontId="114" fillId="50" borderId="30" applyNumberFormat="0" applyProtection="0">
      <alignment horizontal="right" vertical="center"/>
    </xf>
    <xf numFmtId="4" fontId="114" fillId="50" borderId="30" applyNumberFormat="0" applyProtection="0">
      <alignment horizontal="right" vertical="center"/>
    </xf>
    <xf numFmtId="4" fontId="114" fillId="50" borderId="30" applyNumberFormat="0" applyProtection="0">
      <alignment horizontal="right" vertical="center"/>
    </xf>
    <xf numFmtId="4" fontId="112" fillId="51" borderId="24" applyNumberFormat="0" applyProtection="0">
      <alignment horizontal="left" vertical="center" indent="1"/>
    </xf>
    <xf numFmtId="4" fontId="114" fillId="54" borderId="30" applyNumberFormat="0" applyProtection="0">
      <alignment horizontal="right" vertical="center"/>
    </xf>
    <xf numFmtId="4" fontId="114" fillId="54" borderId="30" applyNumberFormat="0" applyProtection="0">
      <alignment horizontal="right" vertical="center"/>
    </xf>
    <xf numFmtId="4" fontId="114" fillId="54" borderId="30" applyNumberFormat="0" applyProtection="0">
      <alignment horizontal="right" vertical="center"/>
    </xf>
    <xf numFmtId="4" fontId="114" fillId="54" borderId="30" applyNumberFormat="0" applyProtection="0">
      <alignment horizontal="right" vertical="center"/>
    </xf>
    <xf numFmtId="4" fontId="114" fillId="54" borderId="30" applyNumberFormat="0" applyProtection="0">
      <alignment horizontal="right" vertical="center"/>
    </xf>
    <xf numFmtId="0" fontId="35" fillId="53" borderId="30" applyNumberFormat="0" applyProtection="0">
      <alignment horizontal="left" vertical="center" indent="1"/>
    </xf>
    <xf numFmtId="0" fontId="35" fillId="53" borderId="30" applyNumberFormat="0" applyProtection="0">
      <alignment horizontal="left" vertical="center" indent="1"/>
    </xf>
    <xf numFmtId="0" fontId="35" fillId="53" borderId="30" applyNumberFormat="0" applyProtection="0">
      <alignment horizontal="left" vertical="center" indent="1"/>
    </xf>
    <xf numFmtId="0" fontId="35" fillId="53" borderId="30" applyNumberFormat="0" applyProtection="0">
      <alignment horizontal="left" vertical="center" indent="1"/>
    </xf>
    <xf numFmtId="0" fontId="35" fillId="53" borderId="30" applyNumberFormat="0" applyProtection="0">
      <alignment horizontal="left" vertical="center" indent="1"/>
    </xf>
    <xf numFmtId="0" fontId="35" fillId="53" borderId="30" applyNumberFormat="0" applyProtection="0">
      <alignment horizontal="left" vertical="top" indent="1"/>
    </xf>
    <xf numFmtId="0" fontId="35" fillId="53" borderId="30" applyNumberFormat="0" applyProtection="0">
      <alignment horizontal="left" vertical="top" indent="1"/>
    </xf>
    <xf numFmtId="0" fontId="35" fillId="53" borderId="30" applyNumberFormat="0" applyProtection="0">
      <alignment horizontal="left" vertical="top" indent="1"/>
    </xf>
    <xf numFmtId="0" fontId="35" fillId="53" borderId="30" applyNumberFormat="0" applyProtection="0">
      <alignment horizontal="left" vertical="top" indent="1"/>
    </xf>
    <xf numFmtId="0" fontId="35" fillId="53" borderId="30" applyNumberFormat="0" applyProtection="0">
      <alignment horizontal="left" vertical="top" indent="1"/>
    </xf>
    <xf numFmtId="0" fontId="35" fillId="41" borderId="30" applyNumberFormat="0" applyProtection="0">
      <alignment horizontal="left" vertical="center" indent="1"/>
    </xf>
    <xf numFmtId="0" fontId="35" fillId="41" borderId="30" applyNumberFormat="0" applyProtection="0">
      <alignment horizontal="left" vertical="center" indent="1"/>
    </xf>
    <xf numFmtId="0" fontId="35" fillId="41" borderId="30" applyNumberFormat="0" applyProtection="0">
      <alignment horizontal="left" vertical="center" indent="1"/>
    </xf>
    <xf numFmtId="0" fontId="35" fillId="41" borderId="30" applyNumberFormat="0" applyProtection="0">
      <alignment horizontal="left" vertical="center" indent="1"/>
    </xf>
    <xf numFmtId="0" fontId="35" fillId="41" borderId="30" applyNumberFormat="0" applyProtection="0">
      <alignment horizontal="left" vertical="center" indent="1"/>
    </xf>
    <xf numFmtId="0" fontId="35" fillId="41" borderId="30" applyNumberFormat="0" applyProtection="0">
      <alignment horizontal="left" vertical="top" indent="1"/>
    </xf>
    <xf numFmtId="0" fontId="35" fillId="41" borderId="30" applyNumberFormat="0" applyProtection="0">
      <alignment horizontal="left" vertical="top" indent="1"/>
    </xf>
    <xf numFmtId="0" fontId="35" fillId="41" borderId="30" applyNumberFormat="0" applyProtection="0">
      <alignment horizontal="left" vertical="top" indent="1"/>
    </xf>
    <xf numFmtId="0" fontId="35" fillId="41" borderId="30" applyNumberFormat="0" applyProtection="0">
      <alignment horizontal="left" vertical="top" indent="1"/>
    </xf>
    <xf numFmtId="0" fontId="35" fillId="41" borderId="30" applyNumberFormat="0" applyProtection="0">
      <alignment horizontal="left" vertical="top" indent="1"/>
    </xf>
    <xf numFmtId="0" fontId="35" fillId="37" borderId="30" applyNumberFormat="0" applyProtection="0">
      <alignment horizontal="left" vertical="center" indent="1"/>
    </xf>
    <xf numFmtId="0" fontId="35" fillId="37" borderId="30" applyNumberFormat="0" applyProtection="0">
      <alignment horizontal="left" vertical="center" indent="1"/>
    </xf>
    <xf numFmtId="0" fontId="35" fillId="37" borderId="30" applyNumberFormat="0" applyProtection="0">
      <alignment horizontal="left" vertical="center" indent="1"/>
    </xf>
    <xf numFmtId="0" fontId="35" fillId="37" borderId="30" applyNumberFormat="0" applyProtection="0">
      <alignment horizontal="left" vertical="center" indent="1"/>
    </xf>
    <xf numFmtId="0" fontId="35" fillId="37" borderId="30" applyNumberFormat="0" applyProtection="0">
      <alignment horizontal="left" vertical="center" indent="1"/>
    </xf>
    <xf numFmtId="0" fontId="35" fillId="37" borderId="30" applyNumberFormat="0" applyProtection="0">
      <alignment horizontal="left" vertical="top" indent="1"/>
    </xf>
    <xf numFmtId="0" fontId="35" fillId="37" borderId="30" applyNumberFormat="0" applyProtection="0">
      <alignment horizontal="left" vertical="top" indent="1"/>
    </xf>
    <xf numFmtId="0" fontId="35" fillId="37" borderId="30" applyNumberFormat="0" applyProtection="0">
      <alignment horizontal="left" vertical="top" indent="1"/>
    </xf>
    <xf numFmtId="0" fontId="35" fillId="37" borderId="30" applyNumberFormat="0" applyProtection="0">
      <alignment horizontal="left" vertical="top" indent="1"/>
    </xf>
    <xf numFmtId="0" fontId="35" fillId="37" borderId="30" applyNumberFormat="0" applyProtection="0">
      <alignment horizontal="left" vertical="top" indent="1"/>
    </xf>
    <xf numFmtId="0" fontId="35" fillId="55" borderId="30" applyNumberFormat="0" applyProtection="0">
      <alignment horizontal="left" vertical="center" indent="1"/>
    </xf>
    <xf numFmtId="0" fontId="35" fillId="55" borderId="30" applyNumberFormat="0" applyProtection="0">
      <alignment horizontal="left" vertical="center" indent="1"/>
    </xf>
    <xf numFmtId="0" fontId="35" fillId="55" borderId="30" applyNumberFormat="0" applyProtection="0">
      <alignment horizontal="left" vertical="center" indent="1"/>
    </xf>
    <xf numFmtId="0" fontId="35" fillId="55" borderId="30" applyNumberFormat="0" applyProtection="0">
      <alignment horizontal="left" vertical="center" indent="1"/>
    </xf>
    <xf numFmtId="0" fontId="35" fillId="55" borderId="30" applyNumberFormat="0" applyProtection="0">
      <alignment horizontal="left" vertical="center" indent="1"/>
    </xf>
    <xf numFmtId="0" fontId="35" fillId="55" borderId="30" applyNumberFormat="0" applyProtection="0">
      <alignment horizontal="left" vertical="top" indent="1"/>
    </xf>
    <xf numFmtId="0" fontId="35" fillId="55" borderId="30" applyNumberFormat="0" applyProtection="0">
      <alignment horizontal="left" vertical="top" indent="1"/>
    </xf>
    <xf numFmtId="0" fontId="35" fillId="55" borderId="30" applyNumberFormat="0" applyProtection="0">
      <alignment horizontal="left" vertical="top" indent="1"/>
    </xf>
    <xf numFmtId="0" fontId="35" fillId="55" borderId="30" applyNumberFormat="0" applyProtection="0">
      <alignment horizontal="left" vertical="top" indent="1"/>
    </xf>
    <xf numFmtId="0" fontId="35" fillId="55" borderId="30" applyNumberFormat="0" applyProtection="0">
      <alignment horizontal="left" vertical="top" indent="1"/>
    </xf>
    <xf numFmtId="4" fontId="114" fillId="36" borderId="30" applyNumberFormat="0" applyProtection="0">
      <alignment vertical="center"/>
    </xf>
    <xf numFmtId="4" fontId="114" fillId="36" borderId="30" applyNumberFormat="0" applyProtection="0">
      <alignment vertical="center"/>
    </xf>
    <xf numFmtId="4" fontId="114" fillId="36" borderId="30" applyNumberFormat="0" applyProtection="0">
      <alignment vertical="center"/>
    </xf>
    <xf numFmtId="4" fontId="114" fillId="36" borderId="30" applyNumberFormat="0" applyProtection="0">
      <alignment vertical="center"/>
    </xf>
    <xf numFmtId="4" fontId="114" fillId="36" borderId="30" applyNumberFormat="0" applyProtection="0">
      <alignment vertical="center"/>
    </xf>
    <xf numFmtId="4" fontId="116" fillId="36" borderId="30" applyNumberFormat="0" applyProtection="0">
      <alignment vertical="center"/>
    </xf>
    <xf numFmtId="4" fontId="116" fillId="36" borderId="30" applyNumberFormat="0" applyProtection="0">
      <alignment vertical="center"/>
    </xf>
    <xf numFmtId="4" fontId="116" fillId="36" borderId="30" applyNumberFormat="0" applyProtection="0">
      <alignment vertical="center"/>
    </xf>
    <xf numFmtId="4" fontId="116" fillId="36" borderId="30" applyNumberFormat="0" applyProtection="0">
      <alignment vertical="center"/>
    </xf>
    <xf numFmtId="4" fontId="116" fillId="36" borderId="30" applyNumberFormat="0" applyProtection="0">
      <alignment vertical="center"/>
    </xf>
    <xf numFmtId="4" fontId="114" fillId="36" borderId="30" applyNumberFormat="0" applyProtection="0">
      <alignment horizontal="left" vertical="center" indent="1"/>
    </xf>
    <xf numFmtId="4" fontId="114" fillId="36" borderId="30" applyNumberFormat="0" applyProtection="0">
      <alignment horizontal="left" vertical="center" indent="1"/>
    </xf>
    <xf numFmtId="4" fontId="114" fillId="36" borderId="30" applyNumberFormat="0" applyProtection="0">
      <alignment horizontal="left" vertical="center" indent="1"/>
    </xf>
    <xf numFmtId="4" fontId="114" fillId="36" borderId="30" applyNumberFormat="0" applyProtection="0">
      <alignment horizontal="left" vertical="center" indent="1"/>
    </xf>
    <xf numFmtId="4" fontId="114" fillId="36" borderId="30" applyNumberFormat="0" applyProtection="0">
      <alignment horizontal="left" vertical="center" indent="1"/>
    </xf>
    <xf numFmtId="0" fontId="114" fillId="36" borderId="30" applyNumberFormat="0" applyProtection="0">
      <alignment horizontal="left" vertical="top" indent="1"/>
    </xf>
    <xf numFmtId="0" fontId="114" fillId="36" borderId="30" applyNumberFormat="0" applyProtection="0">
      <alignment horizontal="left" vertical="top" indent="1"/>
    </xf>
    <xf numFmtId="0" fontId="114" fillId="36" borderId="30" applyNumberFormat="0" applyProtection="0">
      <alignment horizontal="left" vertical="top" indent="1"/>
    </xf>
    <xf numFmtId="0" fontId="114" fillId="36" borderId="30" applyNumberFormat="0" applyProtection="0">
      <alignment horizontal="left" vertical="top" indent="1"/>
    </xf>
    <xf numFmtId="0" fontId="114" fillId="36" borderId="30" applyNumberFormat="0" applyProtection="0">
      <alignment horizontal="left" vertical="top" indent="1"/>
    </xf>
    <xf numFmtId="4" fontId="114" fillId="52" borderId="30" applyNumberFormat="0" applyProtection="0">
      <alignment horizontal="right" vertical="center"/>
    </xf>
    <xf numFmtId="4" fontId="114" fillId="52" borderId="30" applyNumberFormat="0" applyProtection="0">
      <alignment horizontal="right" vertical="center"/>
    </xf>
    <xf numFmtId="4" fontId="114" fillId="52" borderId="30" applyNumberFormat="0" applyProtection="0">
      <alignment horizontal="right" vertical="center"/>
    </xf>
    <xf numFmtId="4" fontId="114" fillId="52" borderId="30" applyNumberFormat="0" applyProtection="0">
      <alignment horizontal="right" vertical="center"/>
    </xf>
    <xf numFmtId="4" fontId="114" fillId="52" borderId="30" applyNumberFormat="0" applyProtection="0">
      <alignment horizontal="right" vertical="center"/>
    </xf>
    <xf numFmtId="4" fontId="116" fillId="52" borderId="30" applyNumberFormat="0" applyProtection="0">
      <alignment horizontal="right" vertical="center"/>
    </xf>
    <xf numFmtId="4" fontId="116" fillId="52" borderId="30" applyNumberFormat="0" applyProtection="0">
      <alignment horizontal="right" vertical="center"/>
    </xf>
    <xf numFmtId="4" fontId="116" fillId="52" borderId="30" applyNumberFormat="0" applyProtection="0">
      <alignment horizontal="right" vertical="center"/>
    </xf>
    <xf numFmtId="4" fontId="116" fillId="52" borderId="30" applyNumberFormat="0" applyProtection="0">
      <alignment horizontal="right" vertical="center"/>
    </xf>
    <xf numFmtId="4" fontId="116" fillId="52" borderId="30" applyNumberFormat="0" applyProtection="0">
      <alignment horizontal="right" vertical="center"/>
    </xf>
    <xf numFmtId="4" fontId="114" fillId="54" borderId="30" applyNumberFormat="0" applyProtection="0">
      <alignment horizontal="left" vertical="center" indent="1"/>
    </xf>
    <xf numFmtId="4" fontId="114" fillId="54" borderId="30" applyNumberFormat="0" applyProtection="0">
      <alignment horizontal="left" vertical="center" indent="1"/>
    </xf>
    <xf numFmtId="4" fontId="114" fillId="54" borderId="30" applyNumberFormat="0" applyProtection="0">
      <alignment horizontal="left" vertical="center" indent="1"/>
    </xf>
    <xf numFmtId="4" fontId="114" fillId="54" borderId="30" applyNumberFormat="0" applyProtection="0">
      <alignment horizontal="left" vertical="center" indent="1"/>
    </xf>
    <xf numFmtId="4" fontId="114" fillId="54" borderId="30" applyNumberFormat="0" applyProtection="0">
      <alignment horizontal="left" vertical="center" indent="1"/>
    </xf>
    <xf numFmtId="0" fontId="114" fillId="41" borderId="30" applyNumberFormat="0" applyProtection="0">
      <alignment horizontal="left" vertical="top" indent="1"/>
    </xf>
    <xf numFmtId="0" fontId="114" fillId="41" borderId="30" applyNumberFormat="0" applyProtection="0">
      <alignment horizontal="left" vertical="top" indent="1"/>
    </xf>
    <xf numFmtId="0" fontId="114" fillId="41" borderId="30" applyNumberFormat="0" applyProtection="0">
      <alignment horizontal="left" vertical="top" indent="1"/>
    </xf>
    <xf numFmtId="0" fontId="114" fillId="41" borderId="30" applyNumberFormat="0" applyProtection="0">
      <alignment horizontal="left" vertical="top" indent="1"/>
    </xf>
    <xf numFmtId="0" fontId="114" fillId="41" borderId="30" applyNumberFormat="0" applyProtection="0">
      <alignment horizontal="left" vertical="top" indent="1"/>
    </xf>
    <xf numFmtId="4" fontId="118" fillId="52" borderId="30" applyNumberFormat="0" applyProtection="0">
      <alignment horizontal="right" vertical="center"/>
    </xf>
    <xf numFmtId="4" fontId="118" fillId="52" borderId="30" applyNumberFormat="0" applyProtection="0">
      <alignment horizontal="right" vertical="center"/>
    </xf>
    <xf numFmtId="4" fontId="118" fillId="52" borderId="30" applyNumberFormat="0" applyProtection="0">
      <alignment horizontal="right" vertical="center"/>
    </xf>
    <xf numFmtId="4" fontId="118" fillId="52" borderId="30" applyNumberFormat="0" applyProtection="0">
      <alignment horizontal="right" vertical="center"/>
    </xf>
    <xf numFmtId="4" fontId="118" fillId="52" borderId="30" applyNumberFormat="0" applyProtection="0">
      <alignment horizontal="right" vertical="center"/>
    </xf>
    <xf numFmtId="3" fontId="63" fillId="35" borderId="28">
      <alignment horizontal="left" vertical="top" wrapText="1"/>
      <protection locked="0"/>
    </xf>
    <xf numFmtId="3" fontId="63" fillId="35" borderId="28">
      <alignment horizontal="left" vertical="top" wrapText="1"/>
      <protection locked="0"/>
    </xf>
    <xf numFmtId="3" fontId="63" fillId="35" borderId="28">
      <alignment horizontal="left" vertical="top" wrapText="1"/>
      <protection locked="0"/>
    </xf>
    <xf numFmtId="3" fontId="63" fillId="35" borderId="28">
      <alignment horizontal="left" vertical="top" wrapText="1"/>
      <protection locked="0"/>
    </xf>
    <xf numFmtId="3" fontId="63" fillId="35" borderId="31">
      <alignment horizontal="left" vertical="top" wrapText="1"/>
      <protection locked="0"/>
    </xf>
    <xf numFmtId="0" fontId="112" fillId="35" borderId="30" applyNumberFormat="0" applyProtection="0">
      <alignment horizontal="left" vertical="top" indent="1"/>
    </xf>
    <xf numFmtId="4" fontId="112" fillId="35" borderId="30" applyNumberFormat="0" applyProtection="0">
      <alignment horizontal="left" vertical="center" indent="1"/>
    </xf>
    <xf numFmtId="1" fontId="35" fillId="0" borderId="17" applyNumberFormat="0" applyFill="0" applyAlignment="0" applyProtection="0">
      <alignment horizontal="center" vertical="center"/>
    </xf>
    <xf numFmtId="4" fontId="112" fillId="40" borderId="30" applyNumberFormat="0" applyProtection="0">
      <alignment vertical="center"/>
    </xf>
    <xf numFmtId="0" fontId="35" fillId="37" borderId="30" applyNumberFormat="0" applyProtection="0">
      <alignment horizontal="left" vertical="center" indent="1"/>
    </xf>
    <xf numFmtId="0" fontId="35" fillId="55" borderId="30" applyNumberFormat="0" applyProtection="0">
      <alignment horizontal="left" vertical="center" indent="1"/>
    </xf>
    <xf numFmtId="10" fontId="42" fillId="36" borderId="28" applyNumberFormat="0" applyBorder="0" applyAlignment="0" applyProtection="0"/>
    <xf numFmtId="0" fontId="108" fillId="0" borderId="28" applyFont="0" applyFill="0" applyBorder="0">
      <alignment horizontal="center" vertical="justify" wrapText="1"/>
    </xf>
    <xf numFmtId="10" fontId="42" fillId="36" borderId="31" applyNumberFormat="0" applyBorder="0" applyAlignment="0" applyProtection="0"/>
    <xf numFmtId="0" fontId="114" fillId="41" borderId="30" applyNumberFormat="0" applyProtection="0">
      <alignment horizontal="left" vertical="top" indent="1"/>
    </xf>
    <xf numFmtId="0" fontId="108" fillId="0" borderId="28" applyFont="0" applyFill="0" applyBorder="0">
      <alignment horizontal="centerContinuous" vertical="justify" wrapText="1"/>
    </xf>
    <xf numFmtId="168" fontId="37" fillId="0" borderId="0" applyFont="0" applyFill="0" applyBorder="0" applyAlignment="0" applyProtection="0"/>
    <xf numFmtId="0" fontId="112" fillId="35" borderId="30" applyNumberFormat="0" applyProtection="0">
      <alignment horizontal="left" vertical="top" indent="1"/>
    </xf>
    <xf numFmtId="4" fontId="112" fillId="40" borderId="30" applyNumberFormat="0" applyProtection="0">
      <alignment vertical="center"/>
    </xf>
    <xf numFmtId="4" fontId="114" fillId="46" borderId="30" applyNumberFormat="0" applyProtection="0">
      <alignment horizontal="right" vertical="center"/>
    </xf>
    <xf numFmtId="4" fontId="112" fillId="51" borderId="24" applyNumberFormat="0" applyProtection="0">
      <alignment horizontal="left" vertical="center" indent="1"/>
    </xf>
    <xf numFmtId="4" fontId="114" fillId="50" borderId="30" applyNumberFormat="0" applyProtection="0">
      <alignment horizontal="right" vertical="center"/>
    </xf>
    <xf numFmtId="4" fontId="114" fillId="49" borderId="30" applyNumberFormat="0" applyProtection="0">
      <alignment horizontal="right" vertical="center"/>
    </xf>
    <xf numFmtId="4" fontId="114" fillId="49" borderId="30" applyNumberFormat="0" applyProtection="0">
      <alignment horizontal="right" vertical="center"/>
    </xf>
    <xf numFmtId="4" fontId="114" fillId="49" borderId="30" applyNumberFormat="0" applyProtection="0">
      <alignment horizontal="right" vertical="center"/>
    </xf>
    <xf numFmtId="4" fontId="114" fillId="48" borderId="30" applyNumberFormat="0" applyProtection="0">
      <alignment horizontal="right" vertical="center"/>
    </xf>
    <xf numFmtId="4" fontId="114" fillId="48" borderId="30" applyNumberFormat="0" applyProtection="0">
      <alignment horizontal="right" vertical="center"/>
    </xf>
    <xf numFmtId="4" fontId="114" fillId="48" borderId="30" applyNumberFormat="0" applyProtection="0">
      <alignment horizontal="right" vertical="center"/>
    </xf>
    <xf numFmtId="4" fontId="114" fillId="47" borderId="30" applyNumberFormat="0" applyProtection="0">
      <alignment horizontal="right" vertical="center"/>
    </xf>
    <xf numFmtId="4" fontId="114" fillId="47" borderId="30" applyNumberFormat="0" applyProtection="0">
      <alignment horizontal="right" vertical="center"/>
    </xf>
    <xf numFmtId="4" fontId="114" fillId="47" borderId="30" applyNumberFormat="0" applyProtection="0">
      <alignment horizontal="right" vertical="center"/>
    </xf>
    <xf numFmtId="4" fontId="114" fillId="47" borderId="30" applyNumberFormat="0" applyProtection="0">
      <alignment horizontal="right" vertical="center"/>
    </xf>
    <xf numFmtId="4" fontId="114" fillId="47" borderId="30" applyNumberFormat="0" applyProtection="0">
      <alignment horizontal="right" vertical="center"/>
    </xf>
    <xf numFmtId="4" fontId="114" fillId="46" borderId="30" applyNumberFormat="0" applyProtection="0">
      <alignment horizontal="right" vertical="center"/>
    </xf>
    <xf numFmtId="4" fontId="114" fillId="50" borderId="30" applyNumberFormat="0" applyProtection="0">
      <alignment horizontal="right" vertical="center"/>
    </xf>
    <xf numFmtId="0" fontId="35" fillId="53" borderId="30" applyNumberFormat="0" applyProtection="0">
      <alignment horizontal="left" vertical="top" indent="1"/>
    </xf>
    <xf numFmtId="4" fontId="114" fillId="48" borderId="30" applyNumberFormat="0" applyProtection="0">
      <alignment horizontal="right" vertical="center"/>
    </xf>
    <xf numFmtId="4" fontId="114" fillId="47" borderId="30" applyNumberFormat="0" applyProtection="0">
      <alignment horizontal="right" vertical="center"/>
    </xf>
    <xf numFmtId="4" fontId="114" fillId="46" borderId="30" applyNumberFormat="0" applyProtection="0">
      <alignment horizontal="right" vertical="center"/>
    </xf>
    <xf numFmtId="4" fontId="114" fillId="45" borderId="30" applyNumberFormat="0" applyProtection="0">
      <alignment horizontal="right" vertical="center"/>
    </xf>
    <xf numFmtId="4" fontId="114" fillId="44" borderId="30" applyNumberFormat="0" applyProtection="0">
      <alignment horizontal="right" vertical="center"/>
    </xf>
    <xf numFmtId="4" fontId="114" fillId="48" borderId="30" applyNumberFormat="0" applyProtection="0">
      <alignment horizontal="right" vertical="center"/>
    </xf>
    <xf numFmtId="4" fontId="114" fillId="43" borderId="30" applyNumberFormat="0" applyProtection="0">
      <alignment horizontal="right" vertical="center"/>
    </xf>
    <xf numFmtId="4" fontId="114" fillId="49" borderId="30" applyNumberFormat="0" applyProtection="0">
      <alignment horizontal="right" vertical="center"/>
    </xf>
    <xf numFmtId="0" fontId="35" fillId="53" borderId="30" applyNumberFormat="0" applyProtection="0">
      <alignment horizontal="left" vertical="center" indent="1"/>
    </xf>
    <xf numFmtId="4" fontId="114" fillId="48" borderId="30" applyNumberFormat="0" applyProtection="0">
      <alignment horizontal="right" vertical="center"/>
    </xf>
    <xf numFmtId="4" fontId="114" fillId="44" borderId="30" applyNumberFormat="0" applyProtection="0">
      <alignment horizontal="right" vertical="center"/>
    </xf>
    <xf numFmtId="4" fontId="114" fillId="42" borderId="30" applyNumberFormat="0" applyProtection="0">
      <alignment horizontal="right" vertical="center"/>
    </xf>
    <xf numFmtId="10" fontId="42" fillId="36" borderId="28" applyNumberFormat="0" applyBorder="0" applyAlignment="0" applyProtection="0"/>
    <xf numFmtId="0" fontId="53" fillId="0" borderId="19">
      <alignment vertical="center"/>
    </xf>
    <xf numFmtId="0" fontId="35" fillId="55" borderId="30" applyNumberFormat="0" applyProtection="0">
      <alignment horizontal="left" vertical="center" indent="1"/>
    </xf>
    <xf numFmtId="0" fontId="35" fillId="37" borderId="30" applyNumberFormat="0" applyProtection="0">
      <alignment horizontal="left" vertical="top" indent="1"/>
    </xf>
    <xf numFmtId="0" fontId="35" fillId="37" borderId="30" applyNumberFormat="0" applyProtection="0">
      <alignment horizontal="left" vertical="top" indent="1"/>
    </xf>
    <xf numFmtId="4" fontId="114" fillId="54" borderId="30" applyNumberFormat="0" applyProtection="0">
      <alignment horizontal="left" vertical="center" indent="1"/>
    </xf>
    <xf numFmtId="0" fontId="35" fillId="53" borderId="30" applyNumberFormat="0" applyProtection="0">
      <alignment horizontal="left" vertical="center" indent="1"/>
    </xf>
    <xf numFmtId="0" fontId="35" fillId="37" borderId="30" applyNumberFormat="0" applyProtection="0">
      <alignment horizontal="left" vertical="center" indent="1"/>
    </xf>
    <xf numFmtId="4" fontId="114" fillId="52" borderId="30" applyNumberFormat="0" applyProtection="0">
      <alignment horizontal="right" vertical="center"/>
    </xf>
    <xf numFmtId="0" fontId="35" fillId="37" borderId="30" applyNumberFormat="0" applyProtection="0">
      <alignment horizontal="left" vertical="center" indent="1"/>
    </xf>
    <xf numFmtId="0" fontId="114" fillId="36" borderId="30" applyNumberFormat="0" applyProtection="0">
      <alignment horizontal="left" vertical="top" indent="1"/>
    </xf>
    <xf numFmtId="4" fontId="114" fillId="54" borderId="30" applyNumberFormat="0" applyProtection="0">
      <alignment horizontal="right" vertical="center"/>
    </xf>
    <xf numFmtId="0" fontId="35" fillId="41" borderId="30" applyNumberFormat="0" applyProtection="0">
      <alignment horizontal="left" vertical="top" indent="1"/>
    </xf>
    <xf numFmtId="0" fontId="35" fillId="41" borderId="30" applyNumberFormat="0" applyProtection="0">
      <alignment horizontal="left" vertical="top" indent="1"/>
    </xf>
    <xf numFmtId="0" fontId="35" fillId="41" borderId="30" applyNumberFormat="0" applyProtection="0">
      <alignment horizontal="left" vertical="center" indent="1"/>
    </xf>
    <xf numFmtId="0" fontId="35" fillId="41" borderId="30" applyNumberFormat="0" applyProtection="0">
      <alignment horizontal="left" vertical="center" indent="1"/>
    </xf>
    <xf numFmtId="0" fontId="35" fillId="37" borderId="30" applyNumberFormat="0" applyProtection="0">
      <alignment horizontal="left" vertical="top" indent="1"/>
    </xf>
    <xf numFmtId="0" fontId="35" fillId="53" borderId="30" applyNumberFormat="0" applyProtection="0">
      <alignment horizontal="left" vertical="top" indent="1"/>
    </xf>
    <xf numFmtId="0" fontId="35" fillId="53" borderId="30" applyNumberFormat="0" applyProtection="0">
      <alignment horizontal="left" vertical="top" indent="1"/>
    </xf>
    <xf numFmtId="0" fontId="35" fillId="53" borderId="30" applyNumberFormat="0" applyProtection="0">
      <alignment horizontal="left" vertical="center" indent="1"/>
    </xf>
    <xf numFmtId="4" fontId="113" fillId="35" borderId="30" applyNumberFormat="0" applyProtection="0">
      <alignment vertical="center"/>
    </xf>
    <xf numFmtId="4" fontId="112" fillId="51" borderId="24" applyNumberFormat="0" applyProtection="0">
      <alignment horizontal="left" vertical="center" indent="1"/>
    </xf>
    <xf numFmtId="0" fontId="114" fillId="36" borderId="30" applyNumberFormat="0" applyProtection="0">
      <alignment horizontal="left" vertical="top" indent="1"/>
    </xf>
    <xf numFmtId="0" fontId="35" fillId="55" borderId="30" applyNumberFormat="0" applyProtection="0">
      <alignment horizontal="left" vertical="top" indent="1"/>
    </xf>
    <xf numFmtId="0" fontId="35" fillId="55" borderId="30" applyNumberFormat="0" applyProtection="0">
      <alignment horizontal="left" vertical="center" indent="1"/>
    </xf>
    <xf numFmtId="0" fontId="35" fillId="53" borderId="30" applyNumberFormat="0" applyProtection="0">
      <alignment horizontal="left" vertical="top" indent="1"/>
    </xf>
    <xf numFmtId="4" fontId="114" fillId="50" borderId="30" applyNumberFormat="0" applyProtection="0">
      <alignment horizontal="right" vertical="center"/>
    </xf>
    <xf numFmtId="4" fontId="114" fillId="49" borderId="30" applyNumberFormat="0" applyProtection="0">
      <alignment horizontal="right" vertical="center"/>
    </xf>
    <xf numFmtId="4" fontId="114" fillId="47" borderId="30" applyNumberFormat="0" applyProtection="0">
      <alignment horizontal="right" vertical="center"/>
    </xf>
    <xf numFmtId="0" fontId="39" fillId="0" borderId="29">
      <alignment horizontal="left" vertical="center"/>
    </xf>
    <xf numFmtId="10" fontId="74" fillId="36" borderId="28" applyNumberFormat="0" applyBorder="0" applyAlignment="0" applyProtection="0"/>
    <xf numFmtId="0" fontId="39" fillId="0" borderId="29">
      <alignment horizontal="left" vertical="center"/>
    </xf>
    <xf numFmtId="0" fontId="39" fillId="0" borderId="29">
      <alignment horizontal="left" vertical="center"/>
    </xf>
    <xf numFmtId="0" fontId="108" fillId="0" borderId="28" applyFont="0" applyFill="0" applyBorder="0">
      <alignment horizontal="centerContinuous" vertical="justify" wrapText="1"/>
    </xf>
    <xf numFmtId="0" fontId="108" fillId="0" borderId="28" applyFont="0" applyFill="0" applyBorder="0">
      <alignment horizontal="centerContinuous" vertical="justify" wrapText="1"/>
    </xf>
    <xf numFmtId="0" fontId="108" fillId="0" borderId="28" applyFont="0" applyFill="0" applyBorder="0">
      <alignment horizontal="centerContinuous" vertical="justify" wrapText="1"/>
    </xf>
    <xf numFmtId="0" fontId="108" fillId="0" borderId="28" applyFont="0" applyFill="0" applyBorder="0">
      <alignment horizontal="center" vertical="justify" wrapText="1"/>
    </xf>
    <xf numFmtId="0" fontId="108" fillId="0" borderId="28" applyFont="0" applyFill="0" applyBorder="0">
      <alignment horizontal="center" vertical="justify" wrapText="1"/>
    </xf>
    <xf numFmtId="4" fontId="112" fillId="51" borderId="24" applyNumberFormat="0" applyProtection="0">
      <alignment horizontal="left" vertical="center" indent="1"/>
    </xf>
    <xf numFmtId="0" fontId="90" fillId="6" borderId="10" applyNumberFormat="0" applyAlignment="0" applyProtection="0"/>
    <xf numFmtId="10" fontId="74" fillId="36" borderId="28" applyNumberFormat="0" applyBorder="0" applyAlignment="0" applyProtection="0"/>
    <xf numFmtId="9" fontId="37" fillId="0" borderId="0" applyFont="0" applyFill="0" applyBorder="0" applyAlignment="0" applyProtection="0"/>
    <xf numFmtId="3" fontId="63" fillId="35" borderId="31">
      <alignment horizontal="left" vertical="top" wrapText="1"/>
      <protection locked="0"/>
    </xf>
    <xf numFmtId="3" fontId="63" fillId="35" borderId="31">
      <alignment horizontal="left" vertical="top" wrapText="1"/>
      <protection locked="0"/>
    </xf>
    <xf numFmtId="3" fontId="63" fillId="35" borderId="31">
      <alignment horizontal="left" vertical="top" wrapText="1"/>
      <protection locked="0"/>
    </xf>
    <xf numFmtId="3" fontId="63" fillId="35" borderId="31">
      <alignment horizontal="left" vertical="top" wrapText="1"/>
      <protection locked="0"/>
    </xf>
    <xf numFmtId="4" fontId="114" fillId="46" borderId="30" applyNumberFormat="0" applyProtection="0">
      <alignment horizontal="right" vertical="center"/>
    </xf>
    <xf numFmtId="4" fontId="114" fillId="54" borderId="30" applyNumberFormat="0" applyProtection="0">
      <alignment horizontal="right" vertical="center"/>
    </xf>
    <xf numFmtId="4" fontId="114" fillId="46" borderId="30" applyNumberFormat="0" applyProtection="0">
      <alignment horizontal="right" vertical="center"/>
    </xf>
    <xf numFmtId="4" fontId="114" fillId="49" borderId="30" applyNumberFormat="0" applyProtection="0">
      <alignment horizontal="right" vertical="center"/>
    </xf>
    <xf numFmtId="4" fontId="114" fillId="50" borderId="30" applyNumberFormat="0" applyProtection="0">
      <alignment horizontal="right" vertical="center"/>
    </xf>
    <xf numFmtId="0" fontId="35" fillId="53" borderId="30" applyNumberFormat="0" applyProtection="0">
      <alignment horizontal="left" vertical="center" indent="1"/>
    </xf>
    <xf numFmtId="4" fontId="114" fillId="46" borderId="30" applyNumberFormat="0" applyProtection="0">
      <alignment horizontal="right" vertical="center"/>
    </xf>
    <xf numFmtId="4" fontId="114" fillId="45" borderId="30" applyNumberFormat="0" applyProtection="0">
      <alignment horizontal="right" vertical="center"/>
    </xf>
    <xf numFmtId="4" fontId="114" fillId="45" borderId="30" applyNumberFormat="0" applyProtection="0">
      <alignment horizontal="right" vertical="center"/>
    </xf>
    <xf numFmtId="4" fontId="114" fillId="44" borderId="30" applyNumberFormat="0" applyProtection="0">
      <alignment horizontal="right" vertical="center"/>
    </xf>
    <xf numFmtId="10" fontId="42" fillId="36" borderId="31" applyNumberFormat="0" applyBorder="0" applyAlignment="0" applyProtection="0"/>
    <xf numFmtId="4" fontId="114" fillId="43" borderId="30" applyNumberFormat="0" applyProtection="0">
      <alignment horizontal="right" vertical="center"/>
    </xf>
    <xf numFmtId="4" fontId="114" fillId="49" borderId="30" applyNumberFormat="0" applyProtection="0">
      <alignment horizontal="right" vertical="center"/>
    </xf>
    <xf numFmtId="4" fontId="114" fillId="42" borderId="30" applyNumberFormat="0" applyProtection="0">
      <alignment horizontal="right" vertical="center"/>
    </xf>
    <xf numFmtId="0" fontId="35" fillId="41" borderId="30" applyNumberFormat="0" applyProtection="0">
      <alignment horizontal="left" vertical="top" indent="1"/>
    </xf>
    <xf numFmtId="4" fontId="114" fillId="54" borderId="30" applyNumberFormat="0" applyProtection="0">
      <alignment horizontal="right" vertical="center"/>
    </xf>
    <xf numFmtId="0" fontId="35" fillId="41" borderId="30" applyNumberFormat="0" applyProtection="0">
      <alignment horizontal="left" vertical="center" indent="1"/>
    </xf>
    <xf numFmtId="4" fontId="114" fillId="46" borderId="30" applyNumberFormat="0" applyProtection="0">
      <alignment horizontal="right" vertical="center"/>
    </xf>
    <xf numFmtId="4" fontId="114" fillId="45" borderId="30" applyNumberFormat="0" applyProtection="0">
      <alignment horizontal="right" vertical="center"/>
    </xf>
    <xf numFmtId="0" fontId="35" fillId="37" borderId="30" applyNumberFormat="0" applyProtection="0">
      <alignment horizontal="left" vertical="center" indent="1"/>
    </xf>
    <xf numFmtId="4" fontId="114" fillId="43" borderId="30" applyNumberFormat="0" applyProtection="0">
      <alignment horizontal="right" vertical="center"/>
    </xf>
    <xf numFmtId="4" fontId="114" fillId="45" borderId="30" applyNumberFormat="0" applyProtection="0">
      <alignment horizontal="right" vertical="center"/>
    </xf>
    <xf numFmtId="4" fontId="114" fillId="45" borderId="30" applyNumberFormat="0" applyProtection="0">
      <alignment horizontal="right" vertical="center"/>
    </xf>
    <xf numFmtId="4" fontId="114" fillId="45" borderId="30" applyNumberFormat="0" applyProtection="0">
      <alignment horizontal="right" vertical="center"/>
    </xf>
    <xf numFmtId="4" fontId="114" fillId="45" borderId="30" applyNumberFormat="0" applyProtection="0">
      <alignment horizontal="right" vertical="center"/>
    </xf>
    <xf numFmtId="4" fontId="114" fillId="43" borderId="30" applyNumberFormat="0" applyProtection="0">
      <alignment horizontal="right" vertical="center"/>
    </xf>
    <xf numFmtId="4" fontId="114" fillId="47" borderId="30" applyNumberFormat="0" applyProtection="0">
      <alignment horizontal="right" vertical="center"/>
    </xf>
    <xf numFmtId="4" fontId="114" fillId="45" borderId="30" applyNumberFormat="0" applyProtection="0">
      <alignment horizontal="right" vertical="center"/>
    </xf>
  </cellStyleXfs>
  <cellXfs count="182">
    <xf numFmtId="0" fontId="0" fillId="0" borderId="0" xfId="0"/>
    <xf numFmtId="41" fontId="4" fillId="0" borderId="0" xfId="1" applyNumberFormat="1" applyFont="1" applyFill="1" applyAlignment="1">
      <alignment vertical="center"/>
    </xf>
    <xf numFmtId="3" fontId="4" fillId="0" borderId="0" xfId="1" applyNumberFormat="1" applyFont="1" applyFill="1" applyAlignment="1">
      <alignment vertical="center"/>
    </xf>
    <xf numFmtId="3" fontId="4" fillId="0" borderId="0" xfId="1" applyNumberFormat="1" applyFont="1" applyFill="1" applyAlignment="1">
      <alignment horizontal="center" vertical="center"/>
    </xf>
    <xf numFmtId="41" fontId="13" fillId="0" borderId="0" xfId="1" applyNumberFormat="1" applyFont="1" applyFill="1" applyBorder="1" applyAlignment="1">
      <alignment horizontal="right" vertical="center"/>
    </xf>
    <xf numFmtId="41" fontId="13" fillId="0" borderId="0" xfId="1" applyNumberFormat="1" applyFont="1" applyFill="1" applyBorder="1" applyAlignment="1">
      <alignment vertical="center"/>
    </xf>
    <xf numFmtId="37" fontId="17" fillId="2" borderId="0" xfId="0" applyNumberFormat="1" applyFont="1" applyFill="1" applyAlignment="1">
      <alignment horizontal="left" vertical="center"/>
    </xf>
    <xf numFmtId="37" fontId="18" fillId="2" borderId="0" xfId="0" applyNumberFormat="1" applyFont="1" applyFill="1" applyAlignment="1">
      <alignment horizontal="centerContinuous" vertical="center"/>
    </xf>
    <xf numFmtId="166" fontId="18" fillId="0" borderId="0" xfId="2" applyNumberFormat="1" applyFont="1" applyAlignment="1">
      <alignment horizontal="right" vertical="center"/>
    </xf>
    <xf numFmtId="37" fontId="18" fillId="2" borderId="0" xfId="0" applyNumberFormat="1" applyFont="1" applyFill="1" applyAlignment="1">
      <alignment vertical="center"/>
    </xf>
    <xf numFmtId="37" fontId="17" fillId="0" borderId="0" xfId="0" applyNumberFormat="1" applyFont="1" applyAlignment="1">
      <alignment vertical="center"/>
    </xf>
    <xf numFmtId="37" fontId="18" fillId="2" borderId="0" xfId="0" applyNumberFormat="1" applyFont="1" applyFill="1" applyAlignment="1">
      <alignment horizontal="center" vertical="center"/>
    </xf>
    <xf numFmtId="37" fontId="18" fillId="2" borderId="0" xfId="0" applyNumberFormat="1" applyFont="1" applyFill="1" applyAlignment="1">
      <alignment horizontal="right" vertical="center"/>
    </xf>
    <xf numFmtId="37" fontId="17" fillId="2" borderId="0" xfId="0" applyNumberFormat="1" applyFont="1" applyFill="1" applyAlignment="1">
      <alignment vertical="center"/>
    </xf>
    <xf numFmtId="37" fontId="17" fillId="0" borderId="0" xfId="0" applyNumberFormat="1" applyFont="1" applyAlignment="1">
      <alignment horizontal="center" vertical="center"/>
    </xf>
    <xf numFmtId="37" fontId="17" fillId="0" borderId="1" xfId="0" applyNumberFormat="1" applyFont="1" applyBorder="1" applyAlignment="1">
      <alignment horizontal="center" vertical="center"/>
    </xf>
    <xf numFmtId="37" fontId="19" fillId="0" borderId="0" xfId="0" applyNumberFormat="1" applyFont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166" fontId="19" fillId="0" borderId="0" xfId="2" applyNumberFormat="1" applyFont="1" applyAlignment="1">
      <alignment horizontal="center" vertical="center"/>
    </xf>
    <xf numFmtId="41" fontId="18" fillId="2" borderId="0" xfId="0" applyNumberFormat="1" applyFont="1" applyFill="1" applyAlignment="1">
      <alignment vertical="center"/>
    </xf>
    <xf numFmtId="37" fontId="18" fillId="2" borderId="0" xfId="0" applyNumberFormat="1" applyFont="1" applyFill="1" applyAlignment="1">
      <alignment horizontal="left" vertical="center"/>
    </xf>
    <xf numFmtId="41" fontId="18" fillId="2" borderId="0" xfId="0" applyNumberFormat="1" applyFont="1" applyFill="1" applyAlignment="1">
      <alignment horizontal="center" vertical="center"/>
    </xf>
    <xf numFmtId="37" fontId="18" fillId="0" borderId="0" xfId="0" applyNumberFormat="1" applyFont="1" applyAlignment="1">
      <alignment vertical="center"/>
    </xf>
    <xf numFmtId="37" fontId="18" fillId="0" borderId="0" xfId="0" applyNumberFormat="1" applyFont="1" applyAlignment="1">
      <alignment horizontal="left" vertical="center"/>
    </xf>
    <xf numFmtId="37" fontId="18" fillId="0" borderId="0" xfId="3" applyNumberFormat="1" applyFont="1" applyAlignment="1">
      <alignment vertical="center"/>
    </xf>
    <xf numFmtId="41" fontId="18" fillId="2" borderId="1" xfId="0" applyNumberFormat="1" applyFont="1" applyFill="1" applyBorder="1" applyAlignment="1">
      <alignment vertical="center"/>
    </xf>
    <xf numFmtId="41" fontId="18" fillId="2" borderId="1" xfId="0" applyNumberFormat="1" applyFont="1" applyFill="1" applyBorder="1" applyAlignment="1">
      <alignment horizontal="center" vertical="center"/>
    </xf>
    <xf numFmtId="37" fontId="17" fillId="2" borderId="0" xfId="0" applyNumberFormat="1" applyFont="1" applyFill="1" applyAlignment="1">
      <alignment horizontal="center" vertical="center"/>
    </xf>
    <xf numFmtId="37" fontId="19" fillId="2" borderId="0" xfId="0" applyNumberFormat="1" applyFont="1" applyFill="1" applyAlignment="1">
      <alignment horizontal="center" vertical="center"/>
    </xf>
    <xf numFmtId="41" fontId="18" fillId="2" borderId="2" xfId="0" applyNumberFormat="1" applyFont="1" applyFill="1" applyBorder="1" applyAlignment="1">
      <alignment vertical="center"/>
    </xf>
    <xf numFmtId="41" fontId="18" fillId="2" borderId="0" xfId="0" applyNumberFormat="1" applyFont="1" applyFill="1" applyAlignment="1">
      <alignment horizontal="right" vertical="center"/>
    </xf>
    <xf numFmtId="41" fontId="18" fillId="2" borderId="4" xfId="0" applyNumberFormat="1" applyFont="1" applyFill="1" applyBorder="1" applyAlignment="1">
      <alignment vertical="center"/>
    </xf>
    <xf numFmtId="37" fontId="18" fillId="2" borderId="0" xfId="0" quotePrefix="1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0" fontId="4" fillId="0" borderId="2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41" fontId="4" fillId="0" borderId="2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horizontal="left" vertical="top"/>
    </xf>
    <xf numFmtId="41" fontId="4" fillId="0" borderId="4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right" vertical="center"/>
    </xf>
    <xf numFmtId="37" fontId="4" fillId="0" borderId="0" xfId="0" quotePrefix="1" applyNumberFormat="1" applyFont="1" applyFill="1" applyAlignment="1">
      <alignment horizontal="left" vertical="center"/>
    </xf>
    <xf numFmtId="41" fontId="4" fillId="0" borderId="1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5" xfId="0" applyNumberFormat="1" applyFont="1" applyFill="1" applyBorder="1" applyAlignment="1">
      <alignment vertical="center"/>
    </xf>
    <xf numFmtId="37" fontId="6" fillId="0" borderId="0" xfId="0" quotePrefix="1" applyNumberFormat="1" applyFont="1" applyFill="1" applyAlignment="1">
      <alignment horizontal="center" vertical="center"/>
    </xf>
    <xf numFmtId="41" fontId="4" fillId="0" borderId="1" xfId="0" applyNumberFormat="1" applyFont="1" applyFill="1" applyBorder="1" applyAlignment="1">
      <alignment vertical="center"/>
    </xf>
    <xf numFmtId="37" fontId="4" fillId="0" borderId="6" xfId="0" applyNumberFormat="1" applyFont="1" applyFill="1" applyBorder="1" applyAlignment="1">
      <alignment horizontal="left" vertical="center"/>
    </xf>
    <xf numFmtId="37" fontId="4" fillId="0" borderId="6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horizontal="centerContinuous" vertical="center"/>
    </xf>
    <xf numFmtId="166" fontId="8" fillId="0" borderId="0" xfId="2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center" vertical="center"/>
    </xf>
    <xf numFmtId="37" fontId="7" fillId="0" borderId="1" xfId="0" applyNumberFormat="1" applyFont="1" applyFill="1" applyBorder="1" applyAlignment="1">
      <alignment horizontal="center" vertical="center"/>
    </xf>
    <xf numFmtId="37" fontId="8" fillId="0" borderId="1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vertical="center"/>
    </xf>
    <xf numFmtId="166" fontId="10" fillId="0" borderId="0" xfId="2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left" vertical="center"/>
    </xf>
    <xf numFmtId="41" fontId="8" fillId="0" borderId="1" xfId="0" applyNumberFormat="1" applyFont="1" applyFill="1" applyBorder="1" applyAlignment="1">
      <alignment horizontal="right" vertical="center"/>
    </xf>
    <xf numFmtId="37" fontId="7" fillId="0" borderId="0" xfId="0" quotePrefix="1" applyNumberFormat="1" applyFont="1" applyFill="1" applyAlignment="1">
      <alignment horizontal="left" vertical="center"/>
    </xf>
    <xf numFmtId="41" fontId="8" fillId="0" borderId="2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41" fontId="8" fillId="0" borderId="3" xfId="0" applyNumberFormat="1" applyFont="1" applyFill="1" applyBorder="1" applyAlignment="1">
      <alignment horizontal="right" vertical="center"/>
    </xf>
    <xf numFmtId="0" fontId="10" fillId="0" borderId="0" xfId="2" applyFont="1" applyFill="1" applyAlignment="1">
      <alignment horizontal="center" vertical="center"/>
    </xf>
    <xf numFmtId="37" fontId="11" fillId="0" borderId="0" xfId="0" applyNumberFormat="1" applyFont="1" applyFill="1" applyAlignment="1">
      <alignment vertical="center"/>
    </xf>
    <xf numFmtId="41" fontId="8" fillId="0" borderId="0" xfId="2" applyNumberFormat="1" applyFont="1" applyFill="1" applyAlignment="1">
      <alignment vertical="center"/>
    </xf>
    <xf numFmtId="41" fontId="8" fillId="0" borderId="0" xfId="2" applyNumberFormat="1" applyFont="1" applyFill="1" applyAlignment="1">
      <alignment horizontal="center" vertical="center"/>
    </xf>
    <xf numFmtId="0" fontId="8" fillId="0" borderId="3" xfId="2" applyFont="1" applyFill="1" applyBorder="1" applyAlignment="1">
      <alignment horizontal="center" vertical="center"/>
    </xf>
    <xf numFmtId="41" fontId="8" fillId="0" borderId="2" xfId="2" applyNumberFormat="1" applyFont="1" applyFill="1" applyBorder="1" applyAlignment="1">
      <alignment horizontal="center" vertical="center"/>
    </xf>
    <xf numFmtId="41" fontId="8" fillId="0" borderId="4" xfId="2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8" fillId="0" borderId="5" xfId="0" applyNumberFormat="1" applyFont="1" applyFill="1" applyBorder="1" applyAlignment="1">
      <alignment vertical="center"/>
    </xf>
    <xf numFmtId="41" fontId="8" fillId="0" borderId="1" xfId="0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vertical="center"/>
    </xf>
    <xf numFmtId="41" fontId="8" fillId="0" borderId="5" xfId="0" applyNumberFormat="1" applyFont="1" applyFill="1" applyBorder="1" applyAlignment="1">
      <alignment horizontal="right" vertical="center"/>
    </xf>
    <xf numFmtId="167" fontId="8" fillId="0" borderId="5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Alignment="1">
      <alignment horizontal="right" vertical="center"/>
    </xf>
    <xf numFmtId="167" fontId="8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66" fontId="4" fillId="0" borderId="0" xfId="2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Continuous" vertical="center"/>
    </xf>
    <xf numFmtId="165" fontId="4" fillId="0" borderId="0" xfId="0" applyNumberFormat="1" applyFont="1" applyFill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166" fontId="15" fillId="0" borderId="0" xfId="2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165" fontId="15" fillId="0" borderId="0" xfId="0" applyNumberFormat="1" applyFont="1" applyFill="1" applyAlignment="1">
      <alignment horizontal="center" vertical="top"/>
    </xf>
    <xf numFmtId="165" fontId="14" fillId="0" borderId="0" xfId="0" applyNumberFormat="1" applyFont="1" applyFill="1" applyAlignment="1">
      <alignment vertical="top"/>
    </xf>
    <xf numFmtId="165" fontId="14" fillId="0" borderId="1" xfId="0" applyNumberFormat="1" applyFont="1" applyFill="1" applyBorder="1" applyAlignment="1">
      <alignment horizontal="centerContinuous" vertical="top"/>
    </xf>
    <xf numFmtId="165" fontId="15" fillId="0" borderId="1" xfId="0" applyNumberFormat="1" applyFont="1" applyFill="1" applyBorder="1" applyAlignment="1">
      <alignment horizontal="center" vertical="center"/>
    </xf>
    <xf numFmtId="165" fontId="15" fillId="0" borderId="0" xfId="0" applyNumberFormat="1" applyFont="1" applyFill="1" applyAlignment="1">
      <alignment vertical="top"/>
    </xf>
    <xf numFmtId="0" fontId="14" fillId="0" borderId="0" xfId="0" applyFont="1" applyFill="1" applyAlignment="1">
      <alignment horizontal="left" vertical="top"/>
    </xf>
    <xf numFmtId="37" fontId="16" fillId="0" borderId="0" xfId="0" applyNumberFormat="1" applyFont="1" applyFill="1" applyAlignment="1">
      <alignment horizontal="center" vertical="center"/>
    </xf>
    <xf numFmtId="41" fontId="15" fillId="0" borderId="0" xfId="0" applyNumberFormat="1" applyFont="1" applyFill="1" applyAlignment="1">
      <alignment vertical="center"/>
    </xf>
    <xf numFmtId="41" fontId="15" fillId="0" borderId="0" xfId="0" applyNumberFormat="1" applyFont="1" applyFill="1" applyAlignment="1">
      <alignment vertical="top"/>
    </xf>
    <xf numFmtId="41" fontId="15" fillId="0" borderId="3" xfId="0" applyNumberFormat="1" applyFont="1" applyFill="1" applyBorder="1" applyAlignment="1">
      <alignment vertical="top"/>
    </xf>
    <xf numFmtId="0" fontId="16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top"/>
    </xf>
    <xf numFmtId="41" fontId="15" fillId="0" borderId="4" xfId="0" applyNumberFormat="1" applyFont="1" applyFill="1" applyBorder="1" applyAlignment="1">
      <alignment vertical="top"/>
    </xf>
    <xf numFmtId="0" fontId="15" fillId="0" borderId="0" xfId="0" applyFont="1" applyFill="1" applyAlignment="1">
      <alignment vertical="top"/>
    </xf>
    <xf numFmtId="41" fontId="15" fillId="0" borderId="0" xfId="0" applyNumberFormat="1" applyFont="1" applyFill="1" applyAlignment="1">
      <alignment horizontal="center" vertical="top"/>
    </xf>
    <xf numFmtId="37" fontId="15" fillId="0" borderId="0" xfId="0" applyNumberFormat="1" applyFont="1" applyFill="1" applyAlignment="1">
      <alignment vertical="center"/>
    </xf>
    <xf numFmtId="37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vertical="center"/>
    </xf>
    <xf numFmtId="41" fontId="4" fillId="0" borderId="2" xfId="0" applyNumberFormat="1" applyFont="1" applyBorder="1" applyAlignment="1">
      <alignment vertical="center"/>
    </xf>
    <xf numFmtId="41" fontId="4" fillId="0" borderId="4" xfId="0" applyNumberFormat="1" applyFont="1" applyBorder="1" applyAlignment="1">
      <alignment vertical="center"/>
    </xf>
    <xf numFmtId="37" fontId="4" fillId="0" borderId="0" xfId="0" applyNumberFormat="1" applyFont="1" applyAlignment="1">
      <alignment horizontal="left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5" xfId="0" applyNumberFormat="1" applyFont="1" applyBorder="1" applyAlignment="1">
      <alignment vertical="center"/>
    </xf>
    <xf numFmtId="41" fontId="4" fillId="0" borderId="1" xfId="0" applyNumberFormat="1" applyFont="1" applyBorder="1" applyAlignment="1">
      <alignment vertical="center"/>
    </xf>
    <xf numFmtId="41" fontId="4" fillId="0" borderId="1" xfId="0" applyNumberFormat="1" applyFont="1" applyBorder="1" applyAlignment="1">
      <alignment horizontal="center" vertical="center"/>
    </xf>
    <xf numFmtId="41" fontId="8" fillId="0" borderId="0" xfId="2" applyNumberFormat="1" applyFont="1" applyFill="1" applyBorder="1" applyAlignment="1">
      <alignment vertical="center"/>
    </xf>
    <xf numFmtId="41" fontId="8" fillId="0" borderId="1" xfId="2" applyNumberFormat="1" applyFont="1" applyFill="1" applyBorder="1" applyAlignment="1">
      <alignment vertical="center"/>
    </xf>
    <xf numFmtId="41" fontId="8" fillId="0" borderId="3" xfId="2" applyNumberFormat="1" applyFont="1" applyFill="1" applyBorder="1" applyAlignment="1">
      <alignment vertical="center"/>
    </xf>
    <xf numFmtId="167" fontId="8" fillId="0" borderId="5" xfId="0" applyNumberFormat="1" applyFont="1" applyBorder="1" applyAlignment="1">
      <alignment horizontal="right" vertical="center"/>
    </xf>
    <xf numFmtId="0" fontId="15" fillId="0" borderId="0" xfId="0" applyNumberFormat="1" applyFont="1" applyFill="1" applyAlignment="1">
      <alignment horizontal="center" vertical="top"/>
    </xf>
    <xf numFmtId="0" fontId="14" fillId="0" borderId="0" xfId="0" applyNumberFormat="1" applyFont="1" applyFill="1" applyAlignment="1">
      <alignment horizontal="center" vertical="top"/>
    </xf>
    <xf numFmtId="0" fontId="15" fillId="0" borderId="0" xfId="0" applyNumberFormat="1" applyFont="1" applyFill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>
      <alignment horizontal="center" vertical="top"/>
    </xf>
    <xf numFmtId="0" fontId="15" fillId="0" borderId="1" xfId="0" applyNumberFormat="1" applyFont="1" applyFill="1" applyBorder="1" applyAlignment="1">
      <alignment horizontal="center" vertical="top"/>
    </xf>
    <xf numFmtId="0" fontId="4" fillId="0" borderId="2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Continuous" vertical="center"/>
    </xf>
    <xf numFmtId="0" fontId="4" fillId="0" borderId="1" xfId="0" applyNumberFormat="1" applyFont="1" applyFill="1" applyBorder="1" applyAlignment="1">
      <alignment horizontal="centerContinuous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top"/>
    </xf>
    <xf numFmtId="0" fontId="4" fillId="0" borderId="3" xfId="0" applyNumberFormat="1" applyFont="1" applyFill="1" applyBorder="1" applyAlignment="1">
      <alignment horizontal="center" vertical="center"/>
    </xf>
    <xf numFmtId="37" fontId="18" fillId="0" borderId="0" xfId="0" applyNumberFormat="1" applyFont="1" applyFill="1" applyAlignment="1">
      <alignment vertical="center"/>
    </xf>
    <xf numFmtId="37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0" fontId="15" fillId="0" borderId="0" xfId="0" applyFont="1" applyAlignment="1">
      <alignment vertical="center"/>
    </xf>
    <xf numFmtId="41" fontId="15" fillId="0" borderId="0" xfId="0" applyNumberFormat="1" applyFont="1" applyAlignment="1">
      <alignment vertical="top"/>
    </xf>
    <xf numFmtId="37" fontId="8" fillId="0" borderId="0" xfId="0" applyNumberFormat="1" applyFont="1" applyAlignment="1">
      <alignment horizontal="left" vertical="center"/>
    </xf>
    <xf numFmtId="41" fontId="18" fillId="0" borderId="0" xfId="0" applyNumberFormat="1" applyFont="1" applyFill="1" applyAlignment="1">
      <alignment vertical="center"/>
    </xf>
    <xf numFmtId="41" fontId="18" fillId="0" borderId="0" xfId="0" applyNumberFormat="1" applyFont="1" applyFill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top"/>
    </xf>
  </cellXfs>
  <cellStyles count="1653">
    <cellStyle name="20% - Accent1 2" xfId="322" xr:uid="{823096F5-90B9-4462-8D8B-071CB72E8EF5}"/>
    <cellStyle name="20% - Accent1 3" xfId="288" xr:uid="{0B12AE0B-D199-4247-ADE3-89306AA14A03}"/>
    <cellStyle name="20% - Accent2 2" xfId="326" xr:uid="{9FF3CC0C-406F-44F8-BCC3-5F888CD82CA3}"/>
    <cellStyle name="20% - Accent2 3" xfId="292" xr:uid="{785C21FE-4661-4F90-89C3-1C078171B79D}"/>
    <cellStyle name="20% - Accent3 2" xfId="347" xr:uid="{906DC8C6-5DD6-40B8-BC9E-9C52FF37AFA6}"/>
    <cellStyle name="20% - Accent3 3" xfId="296" xr:uid="{E32BDFA6-EB76-4D1A-A0B6-A7532425AD8F}"/>
    <cellStyle name="20% - Accent4 2" xfId="311" xr:uid="{63ECCF86-95E0-4B7E-B1AA-AC786DE899FF}"/>
    <cellStyle name="20% - Accent4 3" xfId="300" xr:uid="{BBB27B34-96E4-43F0-BF81-620DAAB83405}"/>
    <cellStyle name="20% - Accent5 2" xfId="320" xr:uid="{1BBBFF6A-19C5-41FA-B2E0-67B9191A13DE}"/>
    <cellStyle name="20% - Accent5 3" xfId="304" xr:uid="{6B901956-9877-4449-98F7-A2D487280FD5}"/>
    <cellStyle name="20% - Accent6 2" xfId="324" xr:uid="{729E46D3-7147-4178-9437-D0EFB91EE0FB}"/>
    <cellStyle name="20% - Accent6 3" xfId="308" xr:uid="{E9A892D2-692F-4775-81CE-40E4520AA735}"/>
    <cellStyle name="40% - Accent1 2" xfId="321" xr:uid="{711E80F0-8260-4A94-A8D9-C417BCE5EF9F}"/>
    <cellStyle name="40% - Accent1 3" xfId="289" xr:uid="{2D45D515-351D-4755-9CEC-D2A797119D42}"/>
    <cellStyle name="40% - Accent2 2" xfId="317" xr:uid="{E53D2823-4490-4143-B1F3-23F84853429A}"/>
    <cellStyle name="40% - Accent2 3" xfId="293" xr:uid="{72B7E55B-E7CC-4452-8E48-7A11B7972BE5}"/>
    <cellStyle name="40% - Accent3 2" xfId="316" xr:uid="{02FE5578-CF0F-4471-B3C4-71196286FFBB}"/>
    <cellStyle name="40% - Accent3 3" xfId="297" xr:uid="{D000A686-BCEC-4CD3-813D-98BD081D85C6}"/>
    <cellStyle name="40% - Accent4 2" xfId="315" xr:uid="{F777714B-CDA4-46E9-A117-990706EBBC01}"/>
    <cellStyle name="40% - Accent4 3" xfId="301" xr:uid="{D1839F88-0FB1-491B-AD99-470A7676902C}"/>
    <cellStyle name="40% - Accent5 2" xfId="314" xr:uid="{B5938698-C631-419D-9038-07D13CA2A766}"/>
    <cellStyle name="40% - Accent5 3" xfId="305" xr:uid="{04E66854-87E5-4BA4-89A2-CAF67ED08709}"/>
    <cellStyle name="40% - Accent6 2" xfId="318" xr:uid="{F16051CB-0208-44B9-8888-A73D33469B37}"/>
    <cellStyle name="40% - Accent6 3" xfId="309" xr:uid="{F157535E-DF0B-41C5-B221-497564177940}"/>
    <cellStyle name="60% - Accent1 2" xfId="327" xr:uid="{5C7C4021-43B8-4B7E-825A-020E7EAB3ECF}"/>
    <cellStyle name="60% - Accent1 3" xfId="290" xr:uid="{AC9A042F-44FE-4C72-B74C-8FDBD0D4F804}"/>
    <cellStyle name="60% - Accent2 2" xfId="312" xr:uid="{A70EFF71-F5D3-45F7-8B54-07CF84AC2C5E}"/>
    <cellStyle name="60% - Accent2 3" xfId="294" xr:uid="{F624DE25-96EE-440A-8BEA-B3131B3245B7}"/>
    <cellStyle name="60% - Accent3 2" xfId="325" xr:uid="{33BFF44A-F044-4093-B5DF-CD9B02CFD232}"/>
    <cellStyle name="60% - Accent3 3" xfId="298" xr:uid="{0211D26E-29AB-445B-9E9A-259C8A1CF28C}"/>
    <cellStyle name="60% - Accent4 2" xfId="323" xr:uid="{0A68E21A-7A78-4861-9731-4DCC46C1F6B8}"/>
    <cellStyle name="60% - Accent4 3" xfId="302" xr:uid="{010B2EC5-39FA-4866-B53E-00A213915F7E}"/>
    <cellStyle name="60% - Accent5 2" xfId="319" xr:uid="{06D996FE-38E1-43A3-B3E0-D7A684C29D56}"/>
    <cellStyle name="60% - Accent5 3" xfId="306" xr:uid="{8EA3563D-EB4C-444A-94EA-69D07F8E06C8}"/>
    <cellStyle name="60% - Accent6 2" xfId="343" xr:uid="{B15C86DC-DECD-45B5-842D-1C99CC035DC5}"/>
    <cellStyle name="60% - Accent6 3" xfId="310" xr:uid="{34434925-84D4-4A7D-B28E-1C4796849FD1}"/>
    <cellStyle name="75" xfId="380" xr:uid="{67CCC871-3CE5-411B-8071-4855FF80635C}"/>
    <cellStyle name="Accent1 2" xfId="339" xr:uid="{C828C747-87EC-4EFC-B8EB-43FDE5F01E4C}"/>
    <cellStyle name="Accent1 3" xfId="287" xr:uid="{61CB872D-4502-4B65-AD44-64AE29C385DF}"/>
    <cellStyle name="Accent2 2" xfId="336" xr:uid="{1C915596-3FCC-4440-89E2-5F71D958221C}"/>
    <cellStyle name="Accent2 3" xfId="291" xr:uid="{12D894D1-3F7B-404F-AE81-244C1A574522}"/>
    <cellStyle name="Accent3 2" xfId="333" xr:uid="{0EC9DB7A-C842-41F7-9F1B-C1B3EDF6F825}"/>
    <cellStyle name="Accent3 3" xfId="295" xr:uid="{1DE843B0-90D2-4DA1-8FCD-832D7202DCD1}"/>
    <cellStyle name="Accent4 2" xfId="331" xr:uid="{1BB2D860-188E-471F-9FD6-AFA079EFFCB0}"/>
    <cellStyle name="Accent4 3" xfId="299" xr:uid="{2AD0FD6E-BE41-46BA-8254-002F089467F8}"/>
    <cellStyle name="Accent5 2" xfId="328" xr:uid="{19D455CC-4249-44D7-8E6B-440BACA77383}"/>
    <cellStyle name="Accent5 3" xfId="303" xr:uid="{8A965EC9-8AC6-4E7E-AC4B-FB6241378520}"/>
    <cellStyle name="Accent6 2" xfId="346" xr:uid="{9663FF8E-6DB2-46FB-954C-E95560DC0A8F}"/>
    <cellStyle name="Accent6 3" xfId="307" xr:uid="{F5521594-DC43-4AE2-9D07-FECE58A39E76}"/>
    <cellStyle name="Actual Date" xfId="238" xr:uid="{686D1759-88B9-4C25-AE3B-D61456FC6B91}"/>
    <cellStyle name="Actual Date 2" xfId="239" xr:uid="{44DC77D8-5DF5-497E-852D-FF24616E823B}"/>
    <cellStyle name="amount" xfId="381" xr:uid="{446AB912-F569-4499-9902-047727C9C85F}"/>
    <cellStyle name="amount 2" xfId="758" xr:uid="{0CB50557-DC60-4329-A924-DCC98874A034}"/>
    <cellStyle name="Bad 2" xfId="342" xr:uid="{CB1A981D-06C0-4C4C-A371-B72A9C41F6A7}"/>
    <cellStyle name="Bad 3" xfId="276" xr:uid="{03CBEB6E-AD03-4FA9-9101-CF26E03A6785}"/>
    <cellStyle name="Body" xfId="382" xr:uid="{DA3F2824-CF0C-45D5-9836-6744BD00BAF0}"/>
    <cellStyle name="Calc Currency (0)" xfId="383" xr:uid="{22AA758B-F442-45DA-B1D5-D3B5DBB2105F}"/>
    <cellStyle name="Calculation 2" xfId="338" xr:uid="{8DD5B666-ABDB-4E37-AD9D-0835FB524780}"/>
    <cellStyle name="Calculation 3" xfId="280" xr:uid="{3472962B-4DE0-4EC2-ACF6-814549C119DB}"/>
    <cellStyle name="Check Cell 2" xfId="335" xr:uid="{34A7FABF-91F5-4046-827D-A89D04097E5C}"/>
    <cellStyle name="Check Cell 3" xfId="282" xr:uid="{AB4C2A43-385D-4530-9C5A-9F71CE44516A}"/>
    <cellStyle name="comic" xfId="384" xr:uid="{B2EC1A9B-2107-4128-B463-418C7C11D5F3}"/>
    <cellStyle name="Comma" xfId="1" builtinId="3"/>
    <cellStyle name="Comma  - Style1" xfId="385" xr:uid="{49C423AA-2593-484C-B91B-2858A19CDBB4}"/>
    <cellStyle name="Comma  - Style2" xfId="386" xr:uid="{22714108-600D-4754-BA1E-25B5D840FCAD}"/>
    <cellStyle name="Comma  - Style3" xfId="387" xr:uid="{9C53D8E4-C0D1-40CD-AA41-C9936498ED78}"/>
    <cellStyle name="Comma  - Style4" xfId="388" xr:uid="{3412EA85-7A5F-495D-9A95-ED60E6F4C593}"/>
    <cellStyle name="Comma  - Style5" xfId="389" xr:uid="{31D18BCC-51AF-4071-A0E2-4865DD90241A}"/>
    <cellStyle name="Comma  - Style6" xfId="390" xr:uid="{F11274E7-4E78-46D9-91B9-446604E935EC}"/>
    <cellStyle name="Comma  - Style7" xfId="391" xr:uid="{0DD30639-1B14-430B-A7D5-F1E23C0EE03B}"/>
    <cellStyle name="Comma  - Style8" xfId="392" xr:uid="{649F2EA4-7DFA-464C-9FE1-88FCD88C9568}"/>
    <cellStyle name="Comma (0.0)" xfId="393" xr:uid="{7C955B38-88BD-4353-8D0F-51A4062481EC}"/>
    <cellStyle name="Comma (0.00)" xfId="394" xr:uid="{71136D40-2337-46F9-9CCE-00C059325D30}"/>
    <cellStyle name="Comma (hidden)" xfId="395" xr:uid="{0DCA5B1B-4607-49E0-9EA4-87A28C5E94B8}"/>
    <cellStyle name="Comma (hidden) 2" xfId="759" xr:uid="{3B48DF43-A0E8-4880-A274-2C818CC6FFD1}"/>
    <cellStyle name="Comma (index)" xfId="396" xr:uid="{282F6F3D-0FCA-4E54-A86A-EE4E6C49D26A}"/>
    <cellStyle name="Comma [1]" xfId="397" xr:uid="{0167BAD6-1D69-42C8-9442-2C6C639333E9}"/>
    <cellStyle name="Comma [1] 2" xfId="760" xr:uid="{BC1241B1-39AF-418B-BC6B-1DDF2F0FE678}"/>
    <cellStyle name="Comma 10" xfId="7" xr:uid="{1FF7860C-2857-4C6B-A5E8-F995E995EA54}"/>
    <cellStyle name="Comma 10 2" xfId="728" xr:uid="{F40BD096-671D-4CC9-8FEB-44BFD856D6F8}"/>
    <cellStyle name="Comma 10 3" xfId="204" xr:uid="{8A59AD90-10F1-4E10-BFD9-A7AC0A362736}"/>
    <cellStyle name="Comma 11" xfId="206" xr:uid="{46969958-80B0-49C3-8C63-23032B4251E0}"/>
    <cellStyle name="Comma 11 2" xfId="730" xr:uid="{E880804E-8EE9-4E8A-AF86-225BBD42C1F7}"/>
    <cellStyle name="Comma 12" xfId="208" xr:uid="{0857E846-B627-4F51-A23E-8AF6F640F37D}"/>
    <cellStyle name="Comma 12 2" xfId="731" xr:uid="{14FAC41B-7FFF-4E34-A02B-8A107A1AC226}"/>
    <cellStyle name="Comma 13" xfId="209" xr:uid="{E8A50B0F-17A1-4F3F-9ADD-E6402DC4FE17}"/>
    <cellStyle name="Comma 13 2" xfId="951" xr:uid="{B7F8B3FC-BCE8-45FC-8317-BC4FD2383C40}"/>
    <cellStyle name="Comma 14" xfId="216" xr:uid="{C9618C08-668B-447D-8889-AA9E8BCA62C0}"/>
    <cellStyle name="Comma 14 2" xfId="735" xr:uid="{4D1DA488-8D8E-4FC0-8D64-A258C633ADA6}"/>
    <cellStyle name="Comma 15" xfId="219" xr:uid="{63505DA1-0150-4750-99C9-26F335B9C2EB}"/>
    <cellStyle name="Comma 15 2" xfId="737" xr:uid="{4C296925-1FE1-4983-8208-B6A4C2B0AA08}"/>
    <cellStyle name="Comma 15 3" xfId="946" xr:uid="{E9654BC4-70E7-4752-8E70-92DD253D81F7}"/>
    <cellStyle name="Comma 16" xfId="227" xr:uid="{F713E703-45C3-449B-9168-D3AB6E582F66}"/>
    <cellStyle name="Comma 16 2" xfId="229" xr:uid="{AF6B1A94-C3BE-4660-970F-D7CE503BC2DD}"/>
    <cellStyle name="Comma 16 2 2" xfId="742" xr:uid="{ADD3952D-9E56-4749-8B94-F5DFCCA7CF54}"/>
    <cellStyle name="Comma 16 3" xfId="741" xr:uid="{26B0636D-2598-48F9-B47B-D9556CDEA173}"/>
    <cellStyle name="Comma 17" xfId="231" xr:uid="{4167A458-8B16-4E7F-A996-AAC770F6198E}"/>
    <cellStyle name="Comma 17 2" xfId="743" xr:uid="{A16D58E3-EDE7-44AE-A7D4-7F84D6BCDED3}"/>
    <cellStyle name="Comma 17 3" xfId="948" xr:uid="{8C4989DC-515B-4D66-A568-041B4A674B90}"/>
    <cellStyle name="Comma 18" xfId="233" xr:uid="{F46A7538-250D-41D6-9466-F195AD718E79}"/>
    <cellStyle name="Comma 18 2" xfId="744" xr:uid="{1B963089-D138-4A94-A2A9-0732995342A2}"/>
    <cellStyle name="Comma 19" xfId="398" xr:uid="{792C97DA-88A4-4B93-BA4D-DEF00E1D5F78}"/>
    <cellStyle name="Comma 19 2" xfId="761" xr:uid="{BE054CAA-AB8E-4CD8-9C4B-7FBE4393CD32}"/>
    <cellStyle name="Comma 2" xfId="4" xr:uid="{7DCC09AE-C359-47B2-A4CD-2D66021E835E}"/>
    <cellStyle name="Comma 2 10" xfId="32" xr:uid="{4E48F47B-1650-4E9B-BCBF-90D388518A08}"/>
    <cellStyle name="Comma 2 2" xfId="11" xr:uid="{3982C207-2857-4D3F-94A0-A49002492B08}"/>
    <cellStyle name="Comma 2 2 2" xfId="708" xr:uid="{99CCC9C9-9A5D-454A-AC78-3150EBBFB8E8}"/>
    <cellStyle name="Comma 2 2 3" xfId="937" xr:uid="{7EE6BB47-8FFB-45FA-AE94-A06275DB5CFF}"/>
    <cellStyle name="Comma 2 2 4" xfId="33" xr:uid="{1AD595D8-E76A-4126-A7A7-73EF4E97CCC6}"/>
    <cellStyle name="Comma 2 3" xfId="63" xr:uid="{5A460895-58D9-489C-A134-CEA95BF7BBE3}"/>
    <cellStyle name="Comma 2 3 2" xfId="718" xr:uid="{53FD1540-0B12-49E8-9AB1-C997E13F3F7B}"/>
    <cellStyle name="Comma 2 4" xfId="211" xr:uid="{DC25BD8B-204C-443A-8774-7BE298DE52E6}"/>
    <cellStyle name="Comma 2 4 2" xfId="733" xr:uid="{E36A10D8-4995-43DE-B677-F6D092144E56}"/>
    <cellStyle name="Comma 2 5" xfId="224" xr:uid="{F8FE2F9E-564E-42D1-B6F9-214327E37224}"/>
    <cellStyle name="Comma 2 5 2" xfId="740" xr:uid="{586B6AF1-AA4F-4440-8CC5-09C2B89EE23B}"/>
    <cellStyle name="Comma 2 5 3" xfId="947" xr:uid="{5A1CA0E1-E697-4187-8AA3-1B45A85B2CCD}"/>
    <cellStyle name="Comma 2 6" xfId="240" xr:uid="{C6A35645-3460-4E83-B630-67E9474C49ED}"/>
    <cellStyle name="Comma 2 7" xfId="348" xr:uid="{BFD26647-D773-4D26-9F61-4EE22836A11C}"/>
    <cellStyle name="Comma 2 7 2" xfId="757" xr:uid="{3C14B3E8-11A4-4AFB-81BB-4ADD73B9AC48}"/>
    <cellStyle name="Comma 2 8" xfId="707" xr:uid="{2E9341CC-1017-48DC-8DFF-8B050135212D}"/>
    <cellStyle name="Comma 2 9" xfId="936" xr:uid="{5DB44F5A-AF17-4018-A123-0FA2EC187E7B}"/>
    <cellStyle name="Comma 20" xfId="399" xr:uid="{26B1A832-41DA-4D1A-8700-FF44242B2D52}"/>
    <cellStyle name="Comma 20 2" xfId="762" xr:uid="{3E42DE55-AE0F-4B98-A6DA-4BAF6BE8CA0B}"/>
    <cellStyle name="Comma 21" xfId="400" xr:uid="{AC5CB746-CA47-4C29-8779-58A5F3B91D4F}"/>
    <cellStyle name="Comma 21 2" xfId="763" xr:uid="{E18F675E-8A7E-4589-BA27-F1925C0913F3}"/>
    <cellStyle name="Comma 22" xfId="717" xr:uid="{137D94D8-B674-4AD3-9CF6-4C19173204EA}"/>
    <cellStyle name="Comma 23" xfId="944" xr:uid="{E9BA8254-7872-452E-997A-084998BB962F}"/>
    <cellStyle name="Comma 24" xfId="62" xr:uid="{DEF7D6E5-AE67-456C-82CB-49901A05D202}"/>
    <cellStyle name="Comma 25" xfId="977" xr:uid="{520E9392-4EE7-4DC9-AF80-9DDCB15A8D2C}"/>
    <cellStyle name="Comma 26" xfId="1328" xr:uid="{BF5D603E-494D-4C92-8AA5-C34B3AEBFFB2}"/>
    <cellStyle name="Comma 27" xfId="1547" xr:uid="{21D9B086-07B3-4191-BA5A-A8AC1D40A421}"/>
    <cellStyle name="Comma 3" xfId="9" xr:uid="{664B98CC-2A7D-4D86-935F-AAABABBE922A}"/>
    <cellStyle name="Comma 3 11 2 2 2" xfId="934" xr:uid="{93D477A1-C8B5-4A07-86CC-4A60E6BF0CA0}"/>
    <cellStyle name="Comma 3 2" xfId="66" xr:uid="{B0F8002F-209E-488C-BDF6-B3F242CCAE72}"/>
    <cellStyle name="Comma 3 2 2" xfId="719" xr:uid="{57467C34-BF00-42E4-AF8C-C1FF3AADA5E7}"/>
    <cellStyle name="Comma 3 3" xfId="200" xr:uid="{5C04FD06-FD79-4DA5-929A-D61E266EA597}"/>
    <cellStyle name="Comma 3 4" xfId="241" xr:uid="{33BF5EEF-9454-44F7-AFB9-17B2FB65B14B}"/>
    <cellStyle name="Comma 3 5" xfId="709" xr:uid="{E3E23A56-2D31-4211-8B81-500FDE8982D3}"/>
    <cellStyle name="Comma 3 6" xfId="34" xr:uid="{CCC56C7C-4F93-4EEF-B9FF-7D577CAEAFC0}"/>
    <cellStyle name="Comma 33" xfId="960" xr:uid="{A7BD87DC-DA6D-43D0-BF68-B36F498D64E1}"/>
    <cellStyle name="Comma 4" xfId="13" xr:uid="{FD488F0B-391E-4C00-82D2-9D322A15E849}"/>
    <cellStyle name="Comma 4 2" xfId="401" xr:uid="{EEC2FB89-7F58-4B5E-8EBF-EB1B84652D95}"/>
    <cellStyle name="Comma 4 2 2" xfId="764" xr:uid="{F29B3996-D513-4458-9233-000F681B99C1}"/>
    <cellStyle name="Comma 4 3" xfId="710" xr:uid="{F0F53AFD-F482-42CA-8D99-E86204C1E5A2}"/>
    <cellStyle name="Comma 4 4" xfId="17" xr:uid="{6805970D-611D-4018-BD07-902AB402B4A8}"/>
    <cellStyle name="Comma 5" xfId="16" xr:uid="{37F66F64-1EE2-42CA-B0FB-311D6B032274}"/>
    <cellStyle name="Comma 5 2" xfId="691" xr:uid="{922B172F-AA5F-46B3-ACF5-8BC738597545}"/>
    <cellStyle name="Comma 5 2 2" xfId="931" xr:uid="{5C42BBC7-F7DE-496C-8AB9-21307B3E167E}"/>
    <cellStyle name="Comma 5 3" xfId="711" xr:uid="{93736506-9215-4E46-9E42-2AE5A583DC1D}"/>
    <cellStyle name="Comma 5 4" xfId="939" xr:uid="{54C2811D-CA26-4B88-961D-B45E268AD91F}"/>
    <cellStyle name="Comma 5 5" xfId="35" xr:uid="{B05D5E94-7305-4A37-B7E2-9FAB11636A7F}"/>
    <cellStyle name="Comma 6" xfId="20" xr:uid="{4A8E39BB-8D62-407A-885F-A8171E21DF9A}"/>
    <cellStyle name="Comma 6 2" xfId="712" xr:uid="{38A3F823-1B82-4A7F-8A89-109C38BC7908}"/>
    <cellStyle name="Comma 6 3" xfId="940" xr:uid="{06FA2611-69D9-4F0B-B49D-FD90104D873B}"/>
    <cellStyle name="Comma 6 4" xfId="36" xr:uid="{D789CE54-7059-472D-A95D-2F0755FB3239}"/>
    <cellStyle name="Comma 69" xfId="950" xr:uid="{4FD96F4B-A407-4EEB-AD73-A7DD15982DA1}"/>
    <cellStyle name="Comma 7" xfId="23" xr:uid="{C0A3D06C-E9EA-4A2F-A950-9C1F974570CF}"/>
    <cellStyle name="Comma 7 2" xfId="67" xr:uid="{32E65907-B82F-459D-82F1-D82D197B8066}"/>
    <cellStyle name="Comma 7 2 2" xfId="720" xr:uid="{47B3057A-E866-447C-A40A-3190D91220D4}"/>
    <cellStyle name="Comma 7 3" xfId="713" xr:uid="{BA258768-735B-43B9-94F3-EDDFCEDEA651}"/>
    <cellStyle name="Comma 7 4" xfId="941" xr:uid="{6FD30DE1-A5EA-40B6-9006-AA45AF01973E}"/>
    <cellStyle name="Comma 7 5" xfId="37" xr:uid="{E2B3B865-5573-4784-AE4F-B9F5DF5FB2B4}"/>
    <cellStyle name="Comma 79" xfId="952" xr:uid="{F09661F3-3B02-4D09-A79A-208CE992EDBF}"/>
    <cellStyle name="Comma 8" xfId="26" xr:uid="{2AB264C2-836C-4BAB-BF17-855094799B16}"/>
    <cellStyle name="Comma 8 2" xfId="716" xr:uid="{8A3ABD53-A33F-41C0-8D1D-2B88A37371DB}"/>
    <cellStyle name="Comma 8 3" xfId="943" xr:uid="{63123431-4233-429A-A8BB-C1B229216593}"/>
    <cellStyle name="Comma 8 4" xfId="61" xr:uid="{238F37F0-EF60-45ED-A7E4-ED5838FDB27F}"/>
    <cellStyle name="Comma 84" xfId="959" xr:uid="{B9166E7F-C14A-4504-9A6B-B3CD064F6CC9}"/>
    <cellStyle name="Comma 9" xfId="28" xr:uid="{52007022-F80C-4B3F-9BDE-673A53327C5C}"/>
    <cellStyle name="Comma 9 2" xfId="721" xr:uid="{B64BEE68-205E-46CE-AD16-F8B221B16254}"/>
    <cellStyle name="Comma 9 3" xfId="945" xr:uid="{3D3B0C48-432F-4AC3-8424-D457F93BBCDD}"/>
    <cellStyle name="Comma 9 4" xfId="68" xr:uid="{58EB7E6D-6084-4C27-B493-6F5F6C209E24}"/>
    <cellStyle name="Comma M" xfId="402" xr:uid="{72CA4B6C-BC29-40FC-AA58-5DE309A7F30A}"/>
    <cellStyle name="Comma T" xfId="403" xr:uid="{956247F6-8702-4A06-9429-E5548A5660B1}"/>
    <cellStyle name="comma zerodec" xfId="38" xr:uid="{52DB448E-D66F-410D-8B2C-A133AEDC4A6A}"/>
    <cellStyle name="Comma0" xfId="404" xr:uid="{C62562D2-8CC6-4A79-94B8-95007B906DC5}"/>
    <cellStyle name="Copied" xfId="405" xr:uid="{D6276EF7-9A75-4F37-A305-1995AED54E89}"/>
    <cellStyle name="Cover Date" xfId="69" xr:uid="{2D88CC7B-00CA-4B7E-8E9C-601189262AA6}"/>
    <cellStyle name="Cover Subtitle" xfId="70" xr:uid="{E372ABC9-CD78-413D-979C-067CC4DBA83F}"/>
    <cellStyle name="Cover Title" xfId="71" xr:uid="{B2B643AA-112B-44FE-8891-817DCCA91DE4}"/>
    <cellStyle name="Currency (hidden)" xfId="406" xr:uid="{F5F1A358-FBAA-4CE7-B942-FE58E7CBE5A0}"/>
    <cellStyle name="Currency (hidden) 2" xfId="407" xr:uid="{6407F613-603F-4216-8278-84974266C9DC}"/>
    <cellStyle name="Currency 2" xfId="756" xr:uid="{99E4ADD3-07F1-4FB4-9C86-4FC8F9893A9C}"/>
    <cellStyle name="Currency 3" xfId="269" xr:uid="{27B754AA-2BE2-4DD3-B6CE-93EE14C7BC15}"/>
    <cellStyle name="Currency 4" xfId="1073" xr:uid="{BF94FA34-7691-4419-AA36-C7CBA1606F66}"/>
    <cellStyle name="Currency 5" xfId="1053" xr:uid="{AC489FB4-C8D0-48A8-BA26-0380C58E974C}"/>
    <cellStyle name="Currency 6" xfId="1110" xr:uid="{4C357169-A4C8-4DF5-B4FF-AD4DED2A9F50}"/>
    <cellStyle name="Currency0" xfId="408" xr:uid="{0611FDFD-09EF-4042-99BB-6635576FEC26}"/>
    <cellStyle name="Currency1" xfId="39" xr:uid="{6F606917-B937-404E-BCA0-37DD33D2933E}"/>
    <cellStyle name="Custom" xfId="409" xr:uid="{AF729F4C-4BAD-48A5-BAA5-CFC891DACC38}"/>
    <cellStyle name="Date" xfId="242" xr:uid="{64FD3EC0-A513-41D8-A365-1B50C63BAD73}"/>
    <cellStyle name="Date Eng" xfId="410" xr:uid="{50EC270C-61D6-4904-8BC9-D630B7FCC51E}"/>
    <cellStyle name="Date_13.Lead_Royal Excellency(RE)" xfId="686" xr:uid="{6E8DBF98-8717-4EF3-87CD-EDCF712EC758}"/>
    <cellStyle name="Dezimal [0]_OPTIMIR1 (deutsch)" xfId="411" xr:uid="{D9F9F8C1-12A4-4021-854F-67B87735C2A0}"/>
    <cellStyle name="Dezimal_OPTIMIR1 (deutsch)" xfId="412" xr:uid="{4D37A878-AC56-4EA6-9E09-995B12C86C6D}"/>
    <cellStyle name="Dollar (zero dec)" xfId="40" xr:uid="{B394C681-6D9A-41C3-B3F2-31B4AEC02DBC}"/>
    <cellStyle name="E&amp;Y House" xfId="72" xr:uid="{BB094874-3C68-4A06-BDFE-09729DA24EA1}"/>
    <cellStyle name="Entered" xfId="413" xr:uid="{4153B549-210D-4437-A342-5C0433335A78}"/>
    <cellStyle name="Euro" xfId="414" xr:uid="{100D7D02-8501-441E-A30D-E284F666E535}"/>
    <cellStyle name="Explanatory Text 2" xfId="330" xr:uid="{DA5B4159-4432-453E-AF2F-4BCC89405983}"/>
    <cellStyle name="Explanatory Text 3" xfId="285" xr:uid="{20D7EB50-ADF6-49EC-81A8-DFEB2CF43DC0}"/>
    <cellStyle name="Fixed" xfId="243" xr:uid="{5EB43930-BE5E-4CE2-B850-621634211C73}"/>
    <cellStyle name="Fixed 2" xfId="244" xr:uid="{04FFF80D-CCA9-43FB-9DD0-FB5E306D6447}"/>
    <cellStyle name="Fixed 2 2" xfId="748" xr:uid="{DDCCE9FB-66C1-431A-9AF3-CF91208AF2B9}"/>
    <cellStyle name="Footer SBILogo1" xfId="73" xr:uid="{30418E36-DC8D-4A30-B1E1-40B28A1C5BB9}"/>
    <cellStyle name="Footer SBILogo2" xfId="74" xr:uid="{5065F0D9-E09F-4ADC-BD75-DF92CA7489F6}"/>
    <cellStyle name="Footnote" xfId="75" xr:uid="{7CA0E364-2FC0-4E97-8E65-585FE00F1EB4}"/>
    <cellStyle name="Footnote Reference" xfId="76" xr:uid="{EE8087DE-AFFE-4953-8E5D-60D20D6C08F8}"/>
    <cellStyle name="Footnote__0_Lead_ KOSE_30.06.05" xfId="687" xr:uid="{1932192A-DDB5-48EF-8FDB-E4C64720CD42}"/>
    <cellStyle name="General C" xfId="415" xr:uid="{90DB1A06-AFE9-43DD-80B6-470DC842F0F5}"/>
    <cellStyle name="General C 2" xfId="416" xr:uid="{97750BE0-7037-41FE-98BA-B9CB6DCCA7BC}"/>
    <cellStyle name="General C 2 2" xfId="973" xr:uid="{65F394CF-87DD-453B-8AC0-2FC47EF1DD62}"/>
    <cellStyle name="General C 3" xfId="417" xr:uid="{981D3878-D359-40FE-B72E-92640ACDE59D}"/>
    <cellStyle name="General C 3 2" xfId="1615" xr:uid="{FFD5B3B5-DC77-4CE2-9C96-6AE9FD9F43C6}"/>
    <cellStyle name="General C 4" xfId="418" xr:uid="{48E2C4B1-C226-4F49-952D-FE20331F8BC1}"/>
    <cellStyle name="General C 4 2" xfId="1358" xr:uid="{14025719-30D2-4CE1-B223-A8A8146CA1D0}"/>
    <cellStyle name="General C 5" xfId="419" xr:uid="{1C043D91-0A03-4E13-8A27-AF3EAAD6297C}"/>
    <cellStyle name="General C 5 2" xfId="1543" xr:uid="{121C6A86-6AF1-4A57-96A1-103BA4A5BB1A}"/>
    <cellStyle name="General C 6" xfId="1616" xr:uid="{F0DA68EA-56FC-4B94-8CE8-7A7775D0211D}"/>
    <cellStyle name="General CA" xfId="420" xr:uid="{19085893-5E41-468D-B361-DDB2726F3CB3}"/>
    <cellStyle name="General CA 2" xfId="421" xr:uid="{9F70994D-47CA-4EB4-9576-58AD58C81F1B}"/>
    <cellStyle name="General CA 2 2" xfId="1614" xr:uid="{933ABE8C-EF99-4A12-AF0B-165CC57F88BB}"/>
    <cellStyle name="General CA 3" xfId="422" xr:uid="{687AF825-331E-44B8-9B7A-6E4C2B629291}"/>
    <cellStyle name="General CA 3 2" xfId="1546" xr:uid="{A3AC4C1E-32AB-4F1D-BA62-C48574E663C7}"/>
    <cellStyle name="General CA 4" xfId="423" xr:uid="{9F5893E9-399D-48B4-BABD-E262DF22DED0}"/>
    <cellStyle name="General CA 4 2" xfId="1613" xr:uid="{76A7B1A7-51E4-4C3A-B4E1-D75A9EE112DA}"/>
    <cellStyle name="General CA 5" xfId="424" xr:uid="{12672D6F-F188-4F31-8268-43CDBFB300BB}"/>
    <cellStyle name="General CA 5 2" xfId="985" xr:uid="{57C730C1-4122-411E-A5A3-730292305249}"/>
    <cellStyle name="General CA 6" xfId="1612" xr:uid="{C8818417-88B1-4F97-8CF4-A25FDCA7B19E}"/>
    <cellStyle name="General Eng" xfId="425" xr:uid="{4D5EB55B-1491-4F06-B843-7FBB4E22CDAD}"/>
    <cellStyle name="General S" xfId="426" xr:uid="{C12893CE-185B-4042-AA35-1E8B9F36092D}"/>
    <cellStyle name="General T" xfId="427" xr:uid="{8FFA21CD-1336-4220-89FF-0CC954DF8A3C}"/>
    <cellStyle name="General W" xfId="428" xr:uid="{8E776A24-4F1C-4AE1-BA14-4E462FD2DFD8}"/>
    <cellStyle name="Good 2" xfId="345" xr:uid="{B01B438D-711F-44A4-A491-49A5B68F0FBD}"/>
    <cellStyle name="Good 3" xfId="275" xr:uid="{7BD641DD-73BE-4FC6-AE4B-5DC70734DA8C}"/>
    <cellStyle name="Grey" xfId="41" xr:uid="{206E6A53-9387-4877-BDB0-158CC648BF52}"/>
    <cellStyle name="Grey 2" xfId="245" xr:uid="{7003EC72-2D12-4A28-8A39-7B3E8654AF51}"/>
    <cellStyle name="Header" xfId="77" xr:uid="{D6AC873C-2B54-47EC-8BB8-73AF282E49BC}"/>
    <cellStyle name="HEADER 2" xfId="246" xr:uid="{708F0511-2354-4065-B21D-62C8D42C1BB0}"/>
    <cellStyle name="Header Draft Stamp" xfId="78" xr:uid="{A35B51BD-0888-4388-BAD5-EB93AA9261A0}"/>
    <cellStyle name="Header__0_Lead_ KOSE_30.06.05" xfId="688" xr:uid="{83EC30B0-66FD-48AB-8254-84271F5AB01F}"/>
    <cellStyle name="Header1" xfId="429" xr:uid="{16315ACA-54B5-4CAB-AF4D-C6BBD5A715F6}"/>
    <cellStyle name="Header1 2" xfId="765" xr:uid="{55D5632E-A3FC-4243-BDDC-8CA613B064DA}"/>
    <cellStyle name="Header2" xfId="430" xr:uid="{E8AA7F3F-1368-4449-88C3-FE2AA82D2C68}"/>
    <cellStyle name="Header2 2" xfId="431" xr:uid="{51F30459-ECC1-4FB0-8FEE-6262E1B55443}"/>
    <cellStyle name="Header2 2 2" xfId="1117" xr:uid="{27745565-4DE6-41E6-83F0-A58DE7E66874}"/>
    <cellStyle name="Header2 2 3" xfId="1611" xr:uid="{B603770D-7F1B-4B04-A8F9-3790E1163FE8}"/>
    <cellStyle name="Header2 3" xfId="432" xr:uid="{B0B6E294-3CE7-4129-B215-E1DB684D597F}"/>
    <cellStyle name="Header2 3 2" xfId="1118" xr:uid="{5EC0CF84-80D2-47B5-85B3-FEC595A95890}"/>
    <cellStyle name="Header2 3 3" xfId="1111" xr:uid="{1B59A9EB-819A-44B0-8180-3DD5C0B99936}"/>
    <cellStyle name="Header2 4" xfId="433" xr:uid="{56607A39-A39C-4F7A-987D-BF083CD0ADAC}"/>
    <cellStyle name="Header2 4 2" xfId="1119" xr:uid="{D159B9C8-C73F-42D5-A951-CADF50080FDF}"/>
    <cellStyle name="Header2 4 3" xfId="1610" xr:uid="{D1E19994-3AAC-430C-9EF8-FE0768E498C7}"/>
    <cellStyle name="Header2 5" xfId="434" xr:uid="{2FED7F67-4C27-4C57-BF0D-0046EB321891}"/>
    <cellStyle name="Header2 5 2" xfId="1120" xr:uid="{FBDD914C-CCC0-460D-9D25-4DE715B28EC4}"/>
    <cellStyle name="Header2 5 3" xfId="962" xr:uid="{62F0CC9A-66C4-42C5-8CE6-D42D7792E634}"/>
    <cellStyle name="Header2 6" xfId="1116" xr:uid="{F1B09227-525C-4381-8307-3783D506B51E}"/>
    <cellStyle name="Header2 7" xfId="1608" xr:uid="{77D93F4B-5530-4F74-8087-4D1EEF9D5CF2}"/>
    <cellStyle name="Heading 1 2" xfId="341" xr:uid="{5367A214-C027-4CDC-9631-C2FDD5473378}"/>
    <cellStyle name="Heading 1 3" xfId="271" xr:uid="{10B62F57-7530-4D22-88E6-5E3DF1773AA0}"/>
    <cellStyle name="Heading 1 Above" xfId="79" xr:uid="{8F7413FB-6BC4-4400-AA56-239FA340DDF5}"/>
    <cellStyle name="Heading 1+" xfId="80" xr:uid="{2F0456A8-9439-4315-A0DA-EE2BDBC40AAB}"/>
    <cellStyle name="Heading 1+ 2" xfId="722" xr:uid="{94B5E12D-FC38-4146-A2EE-431C6D1DEF0F}"/>
    <cellStyle name="Heading 2 2" xfId="337" xr:uid="{EFFC5830-2C7B-43D5-A6D7-E9E3F48CC1E1}"/>
    <cellStyle name="Heading 2 3" xfId="272" xr:uid="{466E4B23-D788-47FC-8861-7C840006C89E}"/>
    <cellStyle name="Heading 2 Below" xfId="81" xr:uid="{475E2886-DB37-4C55-9D09-CA514530C382}"/>
    <cellStyle name="Heading 2+" xfId="82" xr:uid="{2D696461-240E-48F0-BA1B-7E49B88513BB}"/>
    <cellStyle name="Heading 2+ 2" xfId="723" xr:uid="{2E5670D6-A6FA-481B-8291-41ACB6C741C8}"/>
    <cellStyle name="Heading 3 2" xfId="334" xr:uid="{93544973-3D2C-47A3-898E-63306E77D99D}"/>
    <cellStyle name="Heading 3 3" xfId="273" xr:uid="{19FE51B6-51CF-495B-ACAA-2AAC3FE43421}"/>
    <cellStyle name="Heading 3+" xfId="83" xr:uid="{13069E61-F21C-451E-B2D3-7186F5869E4A}"/>
    <cellStyle name="Heading 4 2" xfId="332" xr:uid="{49450A78-1C38-4B98-AC39-53400F17133D}"/>
    <cellStyle name="Heading 4 3" xfId="274" xr:uid="{07D606A5-4E14-41BC-A208-DB76A4384FBF}"/>
    <cellStyle name="Heading1" xfId="247" xr:uid="{E26A32E4-EA77-42E6-B352-44D1CF57B54D}"/>
    <cellStyle name="Heading1 2" xfId="248" xr:uid="{8DABD6DE-EF91-483F-BB4F-DFDF9A23A166}"/>
    <cellStyle name="Heading1 2 2" xfId="749" xr:uid="{47E982F4-CB7B-4E43-A4FC-A8F45531AE79}"/>
    <cellStyle name="Heading2" xfId="249" xr:uid="{F54A934A-32DB-471D-9725-644CDBB4E670}"/>
    <cellStyle name="Heading2 2" xfId="250" xr:uid="{AF342BC9-12F6-4363-82DA-BF8DF7C0A4E4}"/>
    <cellStyle name="Heading2 2 2" xfId="750" xr:uid="{F71710B5-32DF-45B4-8388-C9448ED52D97}"/>
    <cellStyle name="Hidden" xfId="435" xr:uid="{AE745A9B-BB40-4C9D-9B7A-A2DDEB85E26B}"/>
    <cellStyle name="HIGHLIGHT" xfId="251" xr:uid="{BE3C6356-5B16-4FFC-BA50-76394AC560C8}"/>
    <cellStyle name="Input [yellow]" xfId="42" xr:uid="{4FEAB7C9-04CF-40E1-A674-A51575FCCC9C}"/>
    <cellStyle name="Input [yellow] 2" xfId="252" xr:uid="{DAD81844-8928-4A5D-A663-9EC14A47FCBF}"/>
    <cellStyle name="Input [yellow] 2 2" xfId="1619" xr:uid="{D99D9A39-8F81-4EAE-ADCB-D4109239042B}"/>
    <cellStyle name="Input [yellow] 3" xfId="436" xr:uid="{C8662B7E-908A-4F32-BD2C-2FF2333EBDA8}"/>
    <cellStyle name="Input [yellow] 3 2" xfId="979" xr:uid="{68035001-B54A-422C-8A02-25EEDD5E224C}"/>
    <cellStyle name="Input [yellow] 4" xfId="437" xr:uid="{1A2C5502-8090-4181-9835-23A7B5D3B93F}"/>
    <cellStyle name="Input [yellow] 4 2" xfId="1609" xr:uid="{671E492D-9162-4F50-810D-580764CB3F6D}"/>
    <cellStyle name="Input [yellow] 5" xfId="438" xr:uid="{57D89ADA-8743-4142-9535-CF6216A811B9}"/>
    <cellStyle name="Input [yellow] 5 2" xfId="982" xr:uid="{EC323120-7377-4142-92AF-89900473BC49}"/>
    <cellStyle name="Input [yellow] 6" xfId="714" xr:uid="{88574B3B-84DA-48A5-A045-EDE717BB2407}"/>
    <cellStyle name="Input [yellow] 6 2" xfId="1579" xr:uid="{779EFAE6-DB5B-4C34-86B8-D33DA5E66740}"/>
    <cellStyle name="Input [yellow] 7" xfId="942" xr:uid="{AA190C3F-BF60-423B-9430-628A2B65613B}"/>
    <cellStyle name="Input [yellow] 7 2" xfId="1542" xr:uid="{4A58B2AD-3244-4B81-9395-538F48C8AB45}"/>
    <cellStyle name="Input [yellow] 7 3" xfId="1635" xr:uid="{77FD6E79-8143-4C18-87CA-0E987E31B2CC}"/>
    <cellStyle name="Input [yellow] 7 4" xfId="1544" xr:uid="{5F75497B-46EB-4D10-8860-62C2F9EDBA04}"/>
    <cellStyle name="Input 10" xfId="1011" xr:uid="{3B899FAE-6072-4515-9061-C30C31AA6981}"/>
    <cellStyle name="Input 11" xfId="1618" xr:uid="{E9F92572-1337-4FD1-871C-3702C7936B45}"/>
    <cellStyle name="Input 2" xfId="329" xr:uid="{E3934AF5-D583-46AB-8F5A-4C7BC6C94389}"/>
    <cellStyle name="Input 3" xfId="351" xr:uid="{14691CF9-AF8E-4095-9A04-C46581AF567D}"/>
    <cellStyle name="Input 4" xfId="376" xr:uid="{F1C3567D-B074-4542-BC90-758C5433843F}"/>
    <cellStyle name="Input 5" xfId="350" xr:uid="{ECC9C833-E000-45B3-898A-8123B37BFC03}"/>
    <cellStyle name="Input 6" xfId="375" xr:uid="{3273C2B7-D021-4E41-9AF1-E9804C85769B}"/>
    <cellStyle name="Input 7" xfId="349" xr:uid="{EE735C50-9F9C-434C-8D54-E187DE86D723}"/>
    <cellStyle name="Input 8" xfId="278" xr:uid="{026BD96E-F30D-4F34-8E2A-9F7B8B3FA7A9}"/>
    <cellStyle name="Input 9" xfId="1078" xr:uid="{B0445547-C13A-43E1-8FE7-F17BF7A7F4FF}"/>
    <cellStyle name="Linked Cell 2" xfId="344" xr:uid="{2E9E37C0-5D39-4251-8C5A-04C5426B7C2C}"/>
    <cellStyle name="Linked Cell 3" xfId="281" xr:uid="{7DA4F970-7AC9-4B56-BEE2-60A3D1AD115C}"/>
    <cellStyle name="Monétaire [0]_Feuil2" xfId="439" xr:uid="{7785C356-25E9-4596-947A-1A9A0171030B}"/>
    <cellStyle name="Monétaire_Feuil2" xfId="440" xr:uid="{3B193078-1BDD-408B-AF9B-BA33AA45388B}"/>
    <cellStyle name="Month Year" xfId="441" xr:uid="{4F0390C6-1036-4542-BC0F-2A0EA9195788}"/>
    <cellStyle name="Month Year F" xfId="442" xr:uid="{32202EC7-3E98-4628-9C21-FC1AF9F67AB0}"/>
    <cellStyle name="Month Year S" xfId="443" xr:uid="{7D553499-B35B-49D9-A884-0C81F0D70D0A}"/>
    <cellStyle name="Month Year T" xfId="444" xr:uid="{55DECF52-08C3-41DD-9C4A-5A839AD781AA}"/>
    <cellStyle name="MS_COL_STYLE" xfId="445" xr:uid="{C83B5A3C-4F7B-40C2-8080-6F4B95B883E2}"/>
    <cellStyle name="NavStyleDefault" xfId="446" xr:uid="{D0B95BFF-871D-4281-9227-520687773DC1}"/>
    <cellStyle name="Neutral 2" xfId="340" xr:uid="{EBEC8803-5387-41CA-B2EE-CC6C8C2C3D8F}"/>
    <cellStyle name="Neutral 3" xfId="277" xr:uid="{5BF012F6-C3C1-4AD2-8FE3-5C08B18EE3CD}"/>
    <cellStyle name="no dec" xfId="43" xr:uid="{D8F28614-C451-4D9F-9A8E-00E072E4D262}"/>
    <cellStyle name="no dec 2" xfId="253" xr:uid="{8593E4E7-AA1C-45AD-ACAD-69383EF9DBC8}"/>
    <cellStyle name="no dec 2 2" xfId="751" xr:uid="{10001CC9-7D0C-48CA-809E-663592487464}"/>
    <cellStyle name="Normal" xfId="0" builtinId="0"/>
    <cellStyle name="Normal - Style1" xfId="44" xr:uid="{C13DA039-80B4-4A61-A3D4-C14BD71F279B}"/>
    <cellStyle name="Normal - Style1 2" xfId="254" xr:uid="{E79534DB-4208-4114-92B1-3D3099BE1C60}"/>
    <cellStyle name="Normal [-]" xfId="447" xr:uid="{757C6D3D-5D34-4A70-B929-D09232D81199}"/>
    <cellStyle name="Normal [0]" xfId="448" xr:uid="{5DB154E4-E4C4-4F71-9464-4CFD94723134}"/>
    <cellStyle name="Normal 10" xfId="45" xr:uid="{30220917-8AF7-434B-B541-ABCE3B937B2C}"/>
    <cellStyle name="Normal 10 2" xfId="369" xr:uid="{66ABC359-D4A9-4C75-875A-1442E4365CFA}"/>
    <cellStyle name="Normal 11" xfId="46" xr:uid="{195EFD33-76B6-48CA-8CCB-8F945229AB3B}"/>
    <cellStyle name="Normal 11 2" xfId="370" xr:uid="{650D3647-8BC9-4A69-AEBD-F00B6A2B8328}"/>
    <cellStyle name="Normal 116" xfId="706" xr:uid="{77417FA1-759D-484B-9B73-9439C66886D0}"/>
    <cellStyle name="Normal 12" xfId="84" xr:uid="{9A4E965B-2543-48D8-BA18-2227BA629D45}"/>
    <cellStyle name="Normal 12 2" xfId="372" xr:uid="{98A8D736-8C22-455C-8CFF-A6895315E30A}"/>
    <cellStyle name="Normal 13" xfId="5" xr:uid="{727EE6FE-FB46-4218-BECE-203B7320E1CC}"/>
    <cellStyle name="Normal 13 2" xfId="374" xr:uid="{A2E391C8-4A06-4FDF-8D8F-F058B8DC8F1D}"/>
    <cellStyle name="Normal 13 3" xfId="85" xr:uid="{E50AD5E5-9CEB-45FA-A592-0ED41E6772F4}"/>
    <cellStyle name="Normal 14" xfId="199" xr:uid="{8CB9661E-AF55-456A-8D5B-D797BAABA63F}"/>
    <cellStyle name="Normal 14 10" xfId="86" xr:uid="{F5D5AAAC-1EEC-4210-A584-6665337BFE26}"/>
    <cellStyle name="Normal 14 11" xfId="87" xr:uid="{41E2EB86-2C7D-4342-ADD5-AFA3174FF7AA}"/>
    <cellStyle name="Normal 14 12" xfId="726" xr:uid="{DCA6CFF0-B9A7-4EB3-BF1C-86F5244E2C30}"/>
    <cellStyle name="Normal 14 2" xfId="88" xr:uid="{6DFCD286-2AA2-416D-A05D-080A2E921D03}"/>
    <cellStyle name="Normal 14 3" xfId="89" xr:uid="{48EB41DB-415A-4CFE-8A89-AB018EB0D0C2}"/>
    <cellStyle name="Normal 14 4" xfId="90" xr:uid="{324537A6-951E-442F-B51C-001B51D11097}"/>
    <cellStyle name="Normal 14 5" xfId="91" xr:uid="{089BC404-0A17-4AC6-8374-19B61A309389}"/>
    <cellStyle name="Normal 14 6" xfId="92" xr:uid="{8F81EC7D-BF89-407C-804F-550D9FA93666}"/>
    <cellStyle name="Normal 14 7" xfId="93" xr:uid="{1A6EE332-F6EF-4CEB-86F5-AB1A069E8268}"/>
    <cellStyle name="Normal 14 8" xfId="94" xr:uid="{5C0C5F9F-EE80-4FF7-BDC7-1EC5E625D488}"/>
    <cellStyle name="Normal 14 9" xfId="95" xr:uid="{8B7F4145-8235-4913-B133-B52B8883F545}"/>
    <cellStyle name="Normal 15" xfId="203" xr:uid="{0924AE30-10DD-472A-8F05-7DDE071298D1}"/>
    <cellStyle name="Normal 15 2" xfId="96" xr:uid="{E1F7983F-41B0-49E3-8950-77199BADDDA9}"/>
    <cellStyle name="Normal 15 3" xfId="97" xr:uid="{1A30AC97-7430-42E4-B0C5-5BC2DC5F045E}"/>
    <cellStyle name="Normal 15 4" xfId="98" xr:uid="{B922B55F-84C9-4D5F-9ABB-E2E8467D4C2D}"/>
    <cellStyle name="Normal 15 5" xfId="99" xr:uid="{6B0C1A95-E2A3-4622-8D7A-99801968FF1C}"/>
    <cellStyle name="Normal 15 6" xfId="100" xr:uid="{0AC45E25-BE12-4A04-90E6-D23122285A14}"/>
    <cellStyle name="Normal 15 7" xfId="727" xr:uid="{035FBE5A-1D51-4952-9818-6BB14EF708E3}"/>
    <cellStyle name="Normal 16" xfId="205" xr:uid="{DA37CAB3-1721-44E1-BE8D-C0EEAF6AFA84}"/>
    <cellStyle name="Normal 16 2" xfId="729" xr:uid="{4E2AB8B8-B27C-4B7C-9510-36F4AACCEEA8}"/>
    <cellStyle name="Normal 160" xfId="953" xr:uid="{39C42413-4BE1-4430-B188-32951C572EB9}"/>
    <cellStyle name="Normal 160 2" xfId="954" xr:uid="{3735CAF4-741E-46B2-9EE5-0D60F7FA77F0}"/>
    <cellStyle name="Normal 17" xfId="207" xr:uid="{6992984E-8850-4BF8-9303-3D70E841F127}"/>
    <cellStyle name="Normal 17 2" xfId="101" xr:uid="{2613C2F7-552F-42EB-8EBC-BFE484AC2285}"/>
    <cellStyle name="Normal 17 3" xfId="102" xr:uid="{A02C7CD6-397C-4AF5-9616-1E8D2887E97D}"/>
    <cellStyle name="Normal 18" xfId="212" xr:uid="{6B7ED14C-9272-4DDA-80EC-E999A947C496}"/>
    <cellStyle name="Normal 18 2" xfId="103" xr:uid="{7DEC2AE1-D5BE-4738-B0B1-C1689B9A7116}"/>
    <cellStyle name="Normal 18 3" xfId="104" xr:uid="{BA476BF9-21B7-4FD1-A30D-4B3CE8C950C3}"/>
    <cellStyle name="Normal 18 4" xfId="105" xr:uid="{CC4AA6D2-87DA-4EE2-83AD-55CA4869AA70}"/>
    <cellStyle name="Normal 18 5" xfId="106" xr:uid="{F7BB547D-8A70-42B0-9648-1E3081414196}"/>
    <cellStyle name="Normal 18 6" xfId="107" xr:uid="{FE4F92E0-89B5-45C1-8D11-09EF67DBAFE3}"/>
    <cellStyle name="Normal 18 7" xfId="108" xr:uid="{0C5B2073-0E4B-43F0-852F-495AA71F3DC9}"/>
    <cellStyle name="Normal 18 8" xfId="109" xr:uid="{416B66BF-69A4-4F6D-915B-E84520CA48AD}"/>
    <cellStyle name="Normal 19" xfId="215" xr:uid="{CACE08F2-F24F-4BE8-83E0-90169DF266FC}"/>
    <cellStyle name="Normal 19 2" xfId="110" xr:uid="{AD21CBD4-B891-402B-B611-CBAA2062A00F}"/>
    <cellStyle name="Normal 19 3" xfId="111" xr:uid="{4E8B4C52-A704-47F4-BABD-0E190BCB4150}"/>
    <cellStyle name="Normal 19 4" xfId="112" xr:uid="{2E9FF603-1B70-42F0-983B-057A1FAED284}"/>
    <cellStyle name="Normal 19 5" xfId="113" xr:uid="{70F6658C-0CD0-4485-AE7B-B5D55591C86A}"/>
    <cellStyle name="Normal 19 6" xfId="114" xr:uid="{0CDB5382-2EB0-4259-9AB3-30060271BAE3}"/>
    <cellStyle name="Normal 19 7" xfId="734" xr:uid="{8198A4BF-4AB6-43FA-AF27-60E0AA2B849A}"/>
    <cellStyle name="Normal 2" xfId="6" xr:uid="{D37B6B3C-A5A6-4564-84F5-7E3310450F2C}"/>
    <cellStyle name="Normal 2 2" xfId="115" xr:uid="{B13D6364-7011-477D-B3DF-8BF9E01275D0}"/>
    <cellStyle name="Normal 2 2 2" xfId="214" xr:uid="{FE86D16F-8177-42E7-95E2-D58DD75E4553}"/>
    <cellStyle name="Normal 2 3" xfId="3" xr:uid="{6993A43F-E0BD-41F5-8F39-9DB10B4DBDD3}"/>
    <cellStyle name="Normal 2 3 2" xfId="202" xr:uid="{27F9587D-526A-477B-B819-EC4B7F4D369B}"/>
    <cellStyle name="Normal 2 4" xfId="210" xr:uid="{EE0E7CC5-381C-46D8-8BE4-C38AE9D26577}"/>
    <cellStyle name="Normal 2 4 2" xfId="732" xr:uid="{9C506BCB-A985-4473-93E2-8C6404E519E8}"/>
    <cellStyle name="Normal 2 5" xfId="255" xr:uid="{F416F267-0A17-4527-BDD7-9EDF25055E82}"/>
    <cellStyle name="Normal 2 6" xfId="268" xr:uid="{265C2C0F-FDFB-48E9-8B6B-7D60DE10FB16}"/>
    <cellStyle name="Normal 2 7" xfId="31" xr:uid="{37541B76-10D9-48B9-B074-32D9431CED74}"/>
    <cellStyle name="Normal 20" xfId="217" xr:uid="{151C7DF3-120D-4B6E-88FB-2A1D577D43FB}"/>
    <cellStyle name="Normal 20 2" xfId="116" xr:uid="{95B1527D-2D29-49C9-ACFB-F8D63679CE5E}"/>
    <cellStyle name="Normal 20 3" xfId="117" xr:uid="{FE0CCD14-62D1-4AAB-9D90-7581AA62834D}"/>
    <cellStyle name="Normal 20 4" xfId="118" xr:uid="{F3AFB99A-C6FA-4C95-8185-7B0A6141EDA6}"/>
    <cellStyle name="Normal 20 5" xfId="119" xr:uid="{77B71CDD-4B5A-454D-99CB-38ECCD47F0B7}"/>
    <cellStyle name="Normal 20 6" xfId="120" xr:uid="{A72893D5-FF26-4F9D-AD32-F904382C84E6}"/>
    <cellStyle name="Normal 21" xfId="218" xr:uid="{92DCE7DE-CE47-47C3-8E4F-61B3877AA04C}"/>
    <cellStyle name="Normal 21 2" xfId="736" xr:uid="{6CE29D0E-DEA0-4E3C-9C3D-FB8041C1A493}"/>
    <cellStyle name="Normal 22" xfId="220" xr:uid="{31CFC882-104F-4D7C-B9E2-77C8B30456E7}"/>
    <cellStyle name="Normal 22 2" xfId="121" xr:uid="{9F1BB4F3-25A3-4727-8EED-536DF62F392F}"/>
    <cellStyle name="Normal 22 3" xfId="122" xr:uid="{00446EC8-5FC1-4E26-9A08-1048C99EA422}"/>
    <cellStyle name="Normal 22 4" xfId="123" xr:uid="{8CFFBA25-60C7-4C39-9314-0E54C0C7056C}"/>
    <cellStyle name="Normal 22 5" xfId="124" xr:uid="{56DEC0FE-2558-45A3-975A-3F950FAD09B7}"/>
    <cellStyle name="Normal 22 6" xfId="125" xr:uid="{3104D069-8B2C-4CF7-A1D0-9C11EEEB168F}"/>
    <cellStyle name="Normal 23" xfId="221" xr:uid="{4B46B380-5DB0-4304-BBFA-B29DE1D5FF29}"/>
    <cellStyle name="Normal 23 2" xfId="738" xr:uid="{85D6DAF5-1BDC-428B-AF98-36E74EEEFA65}"/>
    <cellStyle name="Normal 24" xfId="225" xr:uid="{4B1F6459-FBDA-47BF-971F-9C893D6DC7DD}"/>
    <cellStyle name="Normal 24 2" xfId="126" xr:uid="{8346DD4F-0D95-4171-9CD3-0E5A1893F72B}"/>
    <cellStyle name="Normal 24 3" xfId="127" xr:uid="{CECCC962-E2A4-4613-A497-40CA1563A139}"/>
    <cellStyle name="Normal 24 4" xfId="128" xr:uid="{994D62B8-D3EB-4DDF-A39A-A0D9CC1E804B}"/>
    <cellStyle name="Normal 24 5" xfId="129" xr:uid="{800F1EF1-AE6C-4CF7-AAFB-49922ACD4D36}"/>
    <cellStyle name="Normal 24 6" xfId="130" xr:uid="{A3535032-AE1F-4218-BC79-E38F4FF777A9}"/>
    <cellStyle name="Normal 25" xfId="226" xr:uid="{973F97ED-88C5-422D-B3A2-F8B59A730DF0}"/>
    <cellStyle name="Normal 25 2" xfId="131" xr:uid="{E1C352DF-737F-46A2-982A-789D94B78118}"/>
    <cellStyle name="Normal 25 3" xfId="132" xr:uid="{9E729B15-1D64-42B3-B1BE-4D3971FBAC46}"/>
    <cellStyle name="Normal 25 4" xfId="133" xr:uid="{BAA53BDE-B207-4BAF-9679-6124E40F2B06}"/>
    <cellStyle name="Normal 25 5" xfId="134" xr:uid="{97272AE3-8A35-4561-87AB-3538A5494C67}"/>
    <cellStyle name="Normal 25 6" xfId="135" xr:uid="{A66D28A0-E447-4501-8BD2-D3E1789BAF83}"/>
    <cellStyle name="Normal 25 7" xfId="228" xr:uid="{0189030C-DDAE-4E0B-AA46-D5A1D1BD2CB9}"/>
    <cellStyle name="Normal 26" xfId="230" xr:uid="{E7C46BFD-6698-4B91-960C-2D99F745E111}"/>
    <cellStyle name="Normal 26 2" xfId="136" xr:uid="{A79DADBA-C483-4398-8487-99CE90C716AE}"/>
    <cellStyle name="Normal 26 3" xfId="137" xr:uid="{DA6DE22D-0326-4F77-B3C8-7A16E19EC0BB}"/>
    <cellStyle name="Normal 26 4" xfId="138" xr:uid="{5DF9C14D-4196-49AF-B442-72352656D6F5}"/>
    <cellStyle name="Normal 26 5" xfId="139" xr:uid="{C9C16078-0079-4B66-819E-4FABBADC03F9}"/>
    <cellStyle name="Normal 26 6" xfId="140" xr:uid="{FBC47CA6-7B6B-4563-8E17-F7813C1D401F}"/>
    <cellStyle name="Normal 27" xfId="232" xr:uid="{1B2B71C6-B630-47CD-AD38-243B9AB17FFA}"/>
    <cellStyle name="Normal 27 2" xfId="141" xr:uid="{DCDBC236-733E-4865-B81E-48EE0762D5DE}"/>
    <cellStyle name="Normal 27 3" xfId="142" xr:uid="{9B251B71-FE4D-448C-A827-55085A0454F0}"/>
    <cellStyle name="Normal 27 4" xfId="143" xr:uid="{974EA9F3-509C-4651-969E-DC7AAF3A22CB}"/>
    <cellStyle name="Normal 27 5" xfId="144" xr:uid="{CEE25277-C4CF-4545-A021-294F1A4E1611}"/>
    <cellStyle name="Normal 27 6" xfId="145" xr:uid="{440B1CC1-2A09-460A-9482-0370CEA46233}"/>
    <cellStyle name="Normal 28" xfId="234" xr:uid="{CE86996A-1E1E-4D5D-90A5-C9CE68098FED}"/>
    <cellStyle name="Normal 28 2" xfId="745" xr:uid="{C97B3133-FFD2-4588-9E9B-26745380B74D}"/>
    <cellStyle name="Normal 29" xfId="235" xr:uid="{32D2F0E6-360F-4099-81A0-9AA3F23F305F}"/>
    <cellStyle name="Normal 29 2" xfId="373" xr:uid="{75EBBB6B-E3DE-4C00-92E3-AFFDA41D0C93}"/>
    <cellStyle name="Normal 3" xfId="8" xr:uid="{3B9BD63C-EA25-4C82-A19F-DAF009B75E8A}"/>
    <cellStyle name="Normal 3 10" xfId="146" xr:uid="{C33D1302-AEED-41C4-90FC-76474E2DADA1}"/>
    <cellStyle name="Normal 3 11" xfId="147" xr:uid="{ED446633-F467-4747-8B64-32F42FCE993C}"/>
    <cellStyle name="Normal 3 12" xfId="213" xr:uid="{C3577BFE-2D13-4A3E-8AFE-4B1648898C56}"/>
    <cellStyle name="Normal 3 13" xfId="222" xr:uid="{8B635A9F-5949-49C6-8EFC-BB157BC7D9C7}"/>
    <cellStyle name="Normal 3 14" xfId="256" xr:uid="{F7CA247A-EAE5-4570-8250-546B1436B284}"/>
    <cellStyle name="Normal 3 15" xfId="379" xr:uid="{7C490A68-BCB7-4752-9510-B1A671E2AFCF}"/>
    <cellStyle name="Normal 3 16" xfId="47" xr:uid="{88165824-2CD7-4751-9025-625A5552E202}"/>
    <cellStyle name="Normal 3 2" xfId="48" xr:uid="{82CBBF3F-51AB-4D27-9A61-8CB05503E559}"/>
    <cellStyle name="Normal 3 2 2" xfId="352" xr:uid="{D2F1183C-3301-400E-A85E-15F1B5B5E322}"/>
    <cellStyle name="Normal 3 3" xfId="49" xr:uid="{E46D03D8-8179-41C2-865B-2CF95DAA45BC}"/>
    <cellStyle name="Normal 3 3 2" xfId="353" xr:uid="{7A4A8227-36F9-462B-92A4-FB9CC46B51D3}"/>
    <cellStyle name="Normal 3 4" xfId="148" xr:uid="{282E49D6-D63C-402E-B252-6CD0AF5E4B07}"/>
    <cellStyle name="Normal 3 5" xfId="149" xr:uid="{899C82BD-9D88-4683-BE1C-9F12098E24C4}"/>
    <cellStyle name="Normal 3 6" xfId="150" xr:uid="{B207A3F4-A102-48EA-B2F3-4FA7BDDB0906}"/>
    <cellStyle name="Normal 3 7" xfId="151" xr:uid="{34A3CE74-F758-403E-B182-4BA5DF90C93F}"/>
    <cellStyle name="Normal 3 8" xfId="152" xr:uid="{5D73D73D-6DF0-4D75-B97A-831581F16D81}"/>
    <cellStyle name="Normal 3 9" xfId="153" xr:uid="{4EA0D418-8EB4-4B67-AB30-E614A4210E21}"/>
    <cellStyle name="Normal 30" xfId="236" xr:uid="{FA2C1818-A935-42A9-8F36-280DCA60F40A}"/>
    <cellStyle name="Normal 30 2" xfId="746" xr:uid="{D5698449-03A5-4CEA-AF62-A2F6E3920A34}"/>
    <cellStyle name="Normal 31" xfId="237" xr:uid="{B67D58C8-B903-4CD6-A5BA-2EF17AA424F9}"/>
    <cellStyle name="Normal 31 2" xfId="747" xr:uid="{1A8C17AF-B701-43F6-BC8D-B2126AFE38F4}"/>
    <cellStyle name="Normal 32" xfId="260" xr:uid="{E9166D64-3438-4BC9-B0E6-3D1658DCE1F9}"/>
    <cellStyle name="Normal 32 2" xfId="752" xr:uid="{60F05C0B-B1A7-49B6-9CE2-DC727EF07A52}"/>
    <cellStyle name="Normal 33" xfId="371" xr:uid="{CD68E794-0E14-43C4-B7A4-C2F370524D2F}"/>
    <cellStyle name="Normal 34" xfId="313" xr:uid="{5901733E-6F3E-4117-9272-B61814274325}"/>
    <cellStyle name="Normal 35" xfId="354" xr:uid="{85FC4CCD-8972-4DE1-87BC-E1C87FB4102D}"/>
    <cellStyle name="Normal 36" xfId="363" xr:uid="{C24CA32D-E773-4492-B248-0B719CDC358B}"/>
    <cellStyle name="Normal 37" xfId="378" xr:uid="{0A02654E-AA3D-4433-90CE-3188E5D14CEB}"/>
    <cellStyle name="Normal 38" xfId="367" xr:uid="{251FEF95-9424-4DDB-8856-DA7D0D984B06}"/>
    <cellStyle name="Normal 39" xfId="377" xr:uid="{B9C96B14-15BA-4A1C-A1F7-D3EB66E9A769}"/>
    <cellStyle name="Normal 4" xfId="10" xr:uid="{025AC596-2FCD-4AFC-A15E-A55F3DE94430}"/>
    <cellStyle name="Normal 4 10 2 2 2" xfId="932" xr:uid="{0E810E3C-AD23-4731-87D5-ECDEF7074DF9}"/>
    <cellStyle name="Normal 4 2" xfId="24" xr:uid="{71FFD4D0-D6A8-4AB5-ADCC-D08AAFECF129}"/>
    <cellStyle name="Normal 4 2 2" xfId="51" xr:uid="{7A933EB6-B927-4687-8973-463D03CA4093}"/>
    <cellStyle name="Normal 4 3" xfId="257" xr:uid="{FDF5EC51-F491-4124-B272-7A5F5278C8CB}"/>
    <cellStyle name="Normal 4 4" xfId="365" xr:uid="{301242D5-9B39-4030-8282-529EE60C5905}"/>
    <cellStyle name="Normal 4 5" xfId="50" xr:uid="{392EB158-50D0-4C92-A7CE-F82E04D3584C}"/>
    <cellStyle name="Normal 40" xfId="364" xr:uid="{80ADACF7-1925-4071-A369-886670C4DACC}"/>
    <cellStyle name="Normal 41" xfId="692" xr:uid="{DC9F4D22-28BE-47FA-8FE4-199ADEDBE227}"/>
    <cellStyle name="Normal 42" xfId="154" xr:uid="{1E6786A8-B67C-4B8C-92E7-C73CEE1B5BCE}"/>
    <cellStyle name="Normal 43" xfId="155" xr:uid="{EA0C0813-5B25-4982-B58C-758CDE340130}"/>
    <cellStyle name="Normal 44" xfId="65" xr:uid="{4FFB621C-019B-46CD-8707-1C4F792F0C81}"/>
    <cellStyle name="Normal 45" xfId="156" xr:uid="{E4C3E7C6-7584-4E16-8C49-35C991C35E5F}"/>
    <cellStyle name="Normal 46" xfId="693" xr:uid="{BFAE7F72-5506-4BA1-9FA6-013D6D1678B5}"/>
    <cellStyle name="Normal 47" xfId="694" xr:uid="{29A61F94-9595-4922-B821-A551F19830BF}"/>
    <cellStyle name="Normal 48" xfId="695" xr:uid="{E8013073-2E90-4C59-B007-3374C7EC4EB1}"/>
    <cellStyle name="Normal 49" xfId="696" xr:uid="{24540815-23DE-44F4-833D-C3007FF58FEE}"/>
    <cellStyle name="Normal 5" xfId="14" xr:uid="{BCE8EA13-A230-45C7-975A-4071D878D706}"/>
    <cellStyle name="Normal 5 2" xfId="258" xr:uid="{3ADA1759-F265-4FB4-88C0-02C102FC7AA4}"/>
    <cellStyle name="Normal 5 3" xfId="366" xr:uid="{138F7A38-CE4B-444F-BAC1-7395454D8BFC}"/>
    <cellStyle name="Normal 5 4" xfId="715" xr:uid="{8A70FED8-F4C5-4904-A2B7-4195628F4D38}"/>
    <cellStyle name="Normal 5 5" xfId="52" xr:uid="{39DA08BE-FB45-429A-9BDB-5DA6B7686CB4}"/>
    <cellStyle name="Normal 50" xfId="697" xr:uid="{A6FD04F4-8DEB-40F4-839F-1E6286C3C1D7}"/>
    <cellStyle name="Normal 51" xfId="698" xr:uid="{22628126-84AD-4F91-B3E7-52DB34F071A3}"/>
    <cellStyle name="Normal 52" xfId="699" xr:uid="{45F53150-74DD-42ED-8C75-17E0B41F06FD}"/>
    <cellStyle name="Normal 53" xfId="700" xr:uid="{D12BCE61-5EF9-41E6-A0D1-AEA189E16F51}"/>
    <cellStyle name="Normal 54" xfId="701" xr:uid="{DEF3A2A9-E555-4717-9593-809CFCDAED94}"/>
    <cellStyle name="Normal 55" xfId="702" xr:uid="{B4813555-ECBC-4FF0-BAB1-E99E7CC4E742}"/>
    <cellStyle name="Normal 56" xfId="703" xr:uid="{1C6ECCC0-3026-46FC-89B3-EF368046ECB2}"/>
    <cellStyle name="Normal 57" xfId="704" xr:uid="{2C5DDEEC-C967-4C63-8B32-F865AA0C0B32}"/>
    <cellStyle name="Normal 58" xfId="705" xr:uid="{D2835F52-2ADD-465D-ADF3-F2721675AC11}"/>
    <cellStyle name="Normal 59" xfId="933" xr:uid="{8B50C3FE-564E-4D64-9939-B8A2727CCDCB}"/>
    <cellStyle name="Normal 6" xfId="18" xr:uid="{6F375754-2B7F-40CE-9E5D-7BB0F75C67A7}"/>
    <cellStyle name="Normal 6 2" xfId="259" xr:uid="{7659132E-1BB8-4703-84A9-80CA78CFDAAC}"/>
    <cellStyle name="Normal 6 3" xfId="53" xr:uid="{56CF7D0F-26CC-4646-9D22-5E2D60FA3495}"/>
    <cellStyle name="Normal 60" xfId="949" xr:uid="{75B1EC54-3794-4D48-B2D4-048BACF0DDA4}"/>
    <cellStyle name="Normal 61" xfId="955" xr:uid="{52FD9590-10AD-4BAA-A232-1D38517CCF98}"/>
    <cellStyle name="Normal 62" xfId="956" xr:uid="{6EF8E4AE-678F-4F7D-8CF9-C74899ADD395}"/>
    <cellStyle name="Normal 63" xfId="957" xr:uid="{3FBE71BE-EC44-4A12-B591-E556AC72E569}"/>
    <cellStyle name="Normal 64" xfId="958" xr:uid="{54073829-01DC-44C3-9DF8-88878D08657E}"/>
    <cellStyle name="Normal 65" xfId="961" xr:uid="{4C69FB47-E30E-4FE5-ABDD-F3AEC07C5E6A}"/>
    <cellStyle name="Normal 66" xfId="685" xr:uid="{2DA143D0-08C1-4738-BEB6-C1C6C8D2A004}"/>
    <cellStyle name="Normal 67" xfId="1039" xr:uid="{B6042C3A-CE5E-4471-B727-1F5DA9608875}"/>
    <cellStyle name="Normal 68" xfId="1355" xr:uid="{DECF9276-B88F-40EE-96DD-F4171AC23BD9}"/>
    <cellStyle name="Normal 7" xfId="21" xr:uid="{E765C2A6-2456-4C8C-B876-A9852527A195}"/>
    <cellStyle name="Normal 7 10" xfId="157" xr:uid="{5AA377E1-050B-4828-9308-7A133E8B22EB}"/>
    <cellStyle name="Normal 7 11" xfId="158" xr:uid="{2161A428-DB31-42B8-BFC6-5A1BD4B3A5FE}"/>
    <cellStyle name="Normal 7 12" xfId="54" xr:uid="{5BE2BFAF-1AF3-456E-A216-A9C79593713D}"/>
    <cellStyle name="Normal 7 2" xfId="159" xr:uid="{1796C3FE-3888-4B1E-8BFB-C595D5F8C424}"/>
    <cellStyle name="Normal 7 3" xfId="160" xr:uid="{1EEA8212-1DD2-4E3F-B469-1068B0D3BFBA}"/>
    <cellStyle name="Normal 7 4" xfId="161" xr:uid="{F603F0F1-2337-47E8-A8B2-1E0C44C967DB}"/>
    <cellStyle name="Normal 7 5" xfId="162" xr:uid="{EF09F318-CE45-4CB3-A617-56306B85CFE0}"/>
    <cellStyle name="Normal 7 6" xfId="163" xr:uid="{ADA3D599-CAA9-428A-8F2D-C662F3E83B39}"/>
    <cellStyle name="Normal 7 7" xfId="164" xr:uid="{F846E781-F108-4FB7-9A3E-08FB5F687CFC}"/>
    <cellStyle name="Normal 7 8" xfId="165" xr:uid="{89987FE5-224C-4677-8745-A9F6E1DFD85F}"/>
    <cellStyle name="Normal 7 9" xfId="166" xr:uid="{58C9C98B-7DAF-4549-B8D6-1816CFA60ACF}"/>
    <cellStyle name="Normal 8" xfId="25" xr:uid="{D31AFC71-26AC-4D14-9EE2-C9DE62A1E207}"/>
    <cellStyle name="Normal 8 2" xfId="167" xr:uid="{E432371C-8C23-4821-9197-A12AB2257B48}"/>
    <cellStyle name="Normal 8 3" xfId="368" xr:uid="{A69FC4F3-D1AA-404B-A810-0552284661F6}"/>
    <cellStyle name="Normal 8 4" xfId="55" xr:uid="{54A81DF6-7011-4765-903C-9690BE54E469}"/>
    <cellStyle name="Normal 9" xfId="27" xr:uid="{777D4523-733F-415C-8362-728AF256A078}"/>
    <cellStyle name="Normal 9 2" xfId="56" xr:uid="{336F66FE-8B3B-4EF0-A6A7-AE07987B71E2}"/>
    <cellStyle name="Normal M" xfId="449" xr:uid="{96F234EE-F538-4E2A-8AE6-0DF06F8AE99C}"/>
    <cellStyle name="Normal T" xfId="450" xr:uid="{3492A32F-B28E-4D07-9A28-6B0957B25030}"/>
    <cellStyle name="Normal W" xfId="451" xr:uid="{C2C06280-A229-4FF7-A0AF-E67D46808E35}"/>
    <cellStyle name="Normal_BS&amp;PL (2)" xfId="2" xr:uid="{75FAA5C2-A848-4F76-9382-4D2A6EF96A65}"/>
    <cellStyle name="NormalGB" xfId="168" xr:uid="{D2168C20-6202-4030-B18E-E1AB5DAB4BAA}"/>
    <cellStyle name="Note 2" xfId="169" xr:uid="{7C80D1E3-DA70-4641-A4EC-3DDE66A127D2}"/>
    <cellStyle name="Note 2 2" xfId="170" xr:uid="{62D53AED-57C2-463A-BFE9-FFDD1201F207}"/>
    <cellStyle name="Note 2 2 2" xfId="357" xr:uid="{8B84AA18-8597-491C-AD8D-32C5CB3D9775}"/>
    <cellStyle name="Note 2 3" xfId="356" xr:uid="{89C44B68-34B5-476F-BC83-34BEF58EC86E}"/>
    <cellStyle name="Note 3" xfId="171" xr:uid="{D195D104-DB84-4A79-9BBF-19DF869F2599}"/>
    <cellStyle name="Note 3 2" xfId="358" xr:uid="{AAB30A04-ED9C-4134-9CBB-30416378FB13}"/>
    <cellStyle name="Note 4" xfId="355" xr:uid="{ADE9A43F-A75C-47F1-A750-6AB5D0CF8041}"/>
    <cellStyle name="Note 5" xfId="284" xr:uid="{40389472-3DEF-440E-A051-7E85043C25C9}"/>
    <cellStyle name="Output 2" xfId="359" xr:uid="{90D969AF-4097-4F6D-92E9-4811FFA08DCA}"/>
    <cellStyle name="Output 3" xfId="279" xr:uid="{03F4E790-8D89-4341-AABB-7AEDB5C418A9}"/>
    <cellStyle name="Page Number" xfId="172" xr:uid="{266FDE37-FE22-4D9D-9023-4D8419D7CC3B}"/>
    <cellStyle name="Percent (0%)" xfId="452" xr:uid="{015E210B-EA7F-4834-95C9-59390019C430}"/>
    <cellStyle name="Percent (0.0%)" xfId="453" xr:uid="{90609308-8A50-4607-B3D0-01D65A0D6B1E}"/>
    <cellStyle name="Percent (0.00%)" xfId="454" xr:uid="{2EC9A2E2-B70D-414B-983F-74AAD8639E58}"/>
    <cellStyle name="Percent [2]" xfId="57" xr:uid="{939FB1F2-B0DF-4867-8D3D-7DAFDFA4A9D1}"/>
    <cellStyle name="Percent [2] 2" xfId="261" xr:uid="{F1671EC2-C089-4244-BAFB-CAE798E85D5D}"/>
    <cellStyle name="Percent [2] 2 2" xfId="753" xr:uid="{9B416BEE-0876-46E1-A236-038DDC6AC4D9}"/>
    <cellStyle name="Percent 10" xfId="935" xr:uid="{83927FC2-AEDA-48C6-9C91-30BBC210BAFF}"/>
    <cellStyle name="Percent 11" xfId="201" xr:uid="{92F719FE-FBD0-447F-8D6A-449C79C25DB3}"/>
    <cellStyle name="Percent 12" xfId="1040" xr:uid="{F653BB19-94D1-47E9-83EC-73EA071B5C7D}"/>
    <cellStyle name="Percent 13" xfId="1353" xr:uid="{1234FF1C-B239-485B-8D15-FB0F10EF613B}"/>
    <cellStyle name="Percent 14" xfId="1620" xr:uid="{BF8FA119-9DB5-4D75-BC09-83DBBE85E36C}"/>
    <cellStyle name="Percent 2" xfId="12" xr:uid="{4B1C8B7B-01A4-4645-9A99-FF28799D0514}"/>
    <cellStyle name="Percent 2 2" xfId="173" xr:uid="{CC3D7B95-45DB-4727-A7A0-706339099363}"/>
    <cellStyle name="Percent 2 3" xfId="174" xr:uid="{6C7ABE8E-1944-4CAA-BD2F-E5981CD3156E}"/>
    <cellStyle name="Percent 2 4" xfId="58" xr:uid="{988B41CC-2F9A-408A-9BE9-1AAFAD609662}"/>
    <cellStyle name="Percent 3" xfId="15" xr:uid="{1F8B32D3-EBEC-4B95-805A-CC988512646F}"/>
    <cellStyle name="Percent 3 2" xfId="455" xr:uid="{CF6C9D11-A690-4584-BF8F-D2D24DE3706B}"/>
    <cellStyle name="Percent 3 3" xfId="60" xr:uid="{0137FD4E-85ED-4E9D-9CBF-29A93F0FAD27}"/>
    <cellStyle name="Percent 4" xfId="19" xr:uid="{C8C9E61A-B587-483C-9D09-1BF3CF7F0804}"/>
    <cellStyle name="Percent 4 2" xfId="456" xr:uid="{CBFD63EA-6E62-425F-B286-3FEF8644E3D5}"/>
    <cellStyle name="Percent 5" xfId="22" xr:uid="{2CC95501-4B30-4417-B4AE-1F86725D5C37}"/>
    <cellStyle name="Percent 5 2" xfId="457" xr:uid="{662A0D05-2F74-4999-81BE-B5BDE00B103F}"/>
    <cellStyle name="Percent 6" xfId="29" xr:uid="{0B7B8751-24A8-4B3F-A264-970D39D6D1E2}"/>
    <cellStyle name="Percent 6 2" xfId="458" xr:uid="{AB954CA6-799C-4557-A212-81C321600063}"/>
    <cellStyle name="Percent 7" xfId="459" xr:uid="{66FBCB2F-B1A5-4259-BB34-E747F0F35997}"/>
    <cellStyle name="Percent 8" xfId="460" xr:uid="{03BF9C70-6B3B-459D-B215-EE8371AB205B}"/>
    <cellStyle name="Percent 9" xfId="461" xr:uid="{9C66E0B8-C1C1-4F48-ABE3-409AA2BC0702}"/>
    <cellStyle name="pwstyle" xfId="462" xr:uid="{A925B74C-A79F-4B95-AC85-5BE91C4ED21C}"/>
    <cellStyle name="Quantity" xfId="59" xr:uid="{13FB9BC2-74AC-46EF-8206-878F7BDDC1AB}"/>
    <cellStyle name="Quantity 2" xfId="1538" xr:uid="{85E03505-F463-406C-803D-9516BF5902AB}"/>
    <cellStyle name="RevList" xfId="463" xr:uid="{8EFF5360-DF29-41D3-AD90-C3CF6AA8A776}"/>
    <cellStyle name="Salomon Logo" xfId="175" xr:uid="{5EC41817-10FD-4BCE-B202-D664B7315CE3}"/>
    <cellStyle name="Salomon Logo 2" xfId="724" xr:uid="{7513189B-B6F3-4365-8437-39D2AF7267DD}"/>
    <cellStyle name="Salomon Logo 2 2" xfId="1361" xr:uid="{C84FA2BF-1A58-4E8A-8EAD-C39001EEDC5A}"/>
    <cellStyle name="Salomon Logo 2 3" xfId="1580" xr:uid="{51A63C6D-8AD8-4009-B2AE-D434C14241BB}"/>
    <cellStyle name="Salomon Logo 2 4" xfId="1113" xr:uid="{E9BBE51B-949D-4EE7-842D-A0689743B0B9}"/>
    <cellStyle name="SAPBEXaggData" xfId="464" xr:uid="{CAFE6FB1-6CAC-4533-ACE2-07B88B440046}"/>
    <cellStyle name="SAPBEXaggData 2" xfId="465" xr:uid="{86CB28B6-AC29-4027-A12A-5BC6916C4A5E}"/>
    <cellStyle name="SAPBEXaggData 2 2" xfId="767" xr:uid="{8B9CF72F-2AFA-41A0-9839-F14CD95FAAE7}"/>
    <cellStyle name="SAPBEXaggData 2 2 2" xfId="1376" xr:uid="{A7D33DAD-FD85-47CF-8E60-37E7A6FED9A6}"/>
    <cellStyle name="SAPBEXaggData 2 2 3" xfId="1115" xr:uid="{ED17560C-858B-4AAA-877E-972E54869557}"/>
    <cellStyle name="SAPBEXaggData 2 3" xfId="1146" xr:uid="{3F3355E3-9DB7-40AC-8AC7-509179B8DA5F}"/>
    <cellStyle name="SAPBEXaggData 2 4" xfId="1129" xr:uid="{4A4964FF-F299-4C0D-89E2-003A10A71B34}"/>
    <cellStyle name="SAPBEXaggData 3" xfId="466" xr:uid="{C272424F-885E-4642-BE3E-C31686625C3E}"/>
    <cellStyle name="SAPBEXaggData 3 2" xfId="768" xr:uid="{147AAB3C-63DC-4288-A2DB-0FF8F49A1D94}"/>
    <cellStyle name="SAPBEXaggData 3 2 2" xfId="1377" xr:uid="{4857B492-3252-4459-9587-2F8A93862707}"/>
    <cellStyle name="SAPBEXaggData 3 2 3" xfId="1374" xr:uid="{79181841-8586-49A3-BBCE-EE9277F93EF4}"/>
    <cellStyle name="SAPBEXaggData 3 3" xfId="1147" xr:uid="{00E230BA-844A-492B-93C4-D78B17AB3629}"/>
    <cellStyle name="SAPBEXaggData 3 4" xfId="1131" xr:uid="{054FFC90-2C46-4D50-A54E-EA833839CAC1}"/>
    <cellStyle name="SAPBEXaggData 4" xfId="467" xr:uid="{B25B50DB-280B-4619-9F79-3EB25AC7DF89}"/>
    <cellStyle name="SAPBEXaggData 4 2" xfId="769" xr:uid="{CEE0DE6D-1D34-47E7-A230-D19483DDD6DD}"/>
    <cellStyle name="SAPBEXaggData 4 2 2" xfId="1378" xr:uid="{BD93DE0A-B476-442B-BCE3-512AEDB1039D}"/>
    <cellStyle name="SAPBEXaggData 4 2 3" xfId="1549" xr:uid="{B3BBDFAD-8134-49F1-A840-A7380DF1EB58}"/>
    <cellStyle name="SAPBEXaggData 4 3" xfId="1148" xr:uid="{5ABD4871-4D24-4A1B-8543-3A0E774A9D9E}"/>
    <cellStyle name="SAPBEXaggData 4 4" xfId="965" xr:uid="{A27EBC68-FCA2-4BB0-AAA6-3233CA23329D}"/>
    <cellStyle name="SAPBEXaggData 5" xfId="468" xr:uid="{CABA075D-175C-4E73-86F5-2FEFC9C2B758}"/>
    <cellStyle name="SAPBEXaggData 5 2" xfId="770" xr:uid="{C481AC6C-A1E7-4F15-95C5-3DBFEB6A5E39}"/>
    <cellStyle name="SAPBEXaggData 5 2 2" xfId="1379" xr:uid="{24E0DF3B-36DE-48CD-B07E-A48DED351485}"/>
    <cellStyle name="SAPBEXaggData 5 2 3" xfId="1074" xr:uid="{27EB358E-3AA3-4A9A-8073-B0036FA00EB3}"/>
    <cellStyle name="SAPBEXaggData 5 3" xfId="1149" xr:uid="{FD16F9DB-9EBC-462C-9316-D9F92CC88496}"/>
    <cellStyle name="SAPBEXaggData 5 4" xfId="1130" xr:uid="{286E5EA1-052E-49CC-93BC-6A9252D05CA7}"/>
    <cellStyle name="SAPBEXaggData 6" xfId="766" xr:uid="{AE6FAB4E-190F-45E0-8A3A-095FD8B3E6C2}"/>
    <cellStyle name="SAPBEXaggData 6 2" xfId="1375" xr:uid="{197B0698-AEC0-42FE-93E0-0D310A2193A8}"/>
    <cellStyle name="SAPBEXaggData 6 3" xfId="1539" xr:uid="{AC5C5623-76B4-4685-BF92-75B426C4E7E0}"/>
    <cellStyle name="SAPBEXaggData 7" xfId="1145" xr:uid="{4D232ACE-64A9-43B3-BE43-DE23B46032CC}"/>
    <cellStyle name="SAPBEXaggData 8" xfId="1102" xr:uid="{62731909-2B26-46A3-8963-446BBC6F6B51}"/>
    <cellStyle name="SAPBEXaggDataEmph" xfId="469" xr:uid="{0BB4E896-38BC-45A7-950E-7E9A38F09260}"/>
    <cellStyle name="SAPBEXaggDataEmph 2" xfId="470" xr:uid="{15D93A18-0350-4AA3-A051-AA9208B0B75B}"/>
    <cellStyle name="SAPBEXaggDataEmph 2 2" xfId="772" xr:uid="{1D1EF8DB-4044-4EF6-8669-B0730DD299B5}"/>
    <cellStyle name="SAPBEXaggDataEmph 2 2 2" xfId="1381" xr:uid="{40C7D4E3-7ED3-4EC1-93F4-DDEB39458D64}"/>
    <cellStyle name="SAPBEXaggDataEmph 2 2 3" xfId="1087" xr:uid="{F4E1E003-FD8D-4E8F-ABC2-667E94ACA9BB}"/>
    <cellStyle name="SAPBEXaggDataEmph 2 3" xfId="1151" xr:uid="{86D965FA-4539-485C-8A57-D0EE2D7C28FE}"/>
    <cellStyle name="SAPBEXaggDataEmph 2 4" xfId="978" xr:uid="{F31A5F4E-BA18-4180-90F6-5EA28582E9FC}"/>
    <cellStyle name="SAPBEXaggDataEmph 3" xfId="471" xr:uid="{20DCEB24-ECD8-4C62-96EE-742F5DE808AF}"/>
    <cellStyle name="SAPBEXaggDataEmph 3 2" xfId="773" xr:uid="{F17A625D-EB82-4825-863F-BC8816AD3BEF}"/>
    <cellStyle name="SAPBEXaggDataEmph 3 2 2" xfId="1382" xr:uid="{DAD32266-03F7-40BC-86FB-83DF680F325A}"/>
    <cellStyle name="SAPBEXaggDataEmph 3 2 3" xfId="1331" xr:uid="{C605FE52-BFEA-4334-8D7E-62A27125E0B0}"/>
    <cellStyle name="SAPBEXaggDataEmph 3 3" xfId="1152" xr:uid="{BEC6B6C8-55A0-44F1-9247-D7DCAB503732}"/>
    <cellStyle name="SAPBEXaggDataEmph 3 4" xfId="1049" xr:uid="{BBA23AFA-B31B-49B0-B353-E0070162EE10}"/>
    <cellStyle name="SAPBEXaggDataEmph 4" xfId="472" xr:uid="{131A7585-84A0-4682-89B8-C79899A7445B}"/>
    <cellStyle name="SAPBEXaggDataEmph 4 2" xfId="774" xr:uid="{5DE80093-529D-4E92-82F9-673782A5025E}"/>
    <cellStyle name="SAPBEXaggDataEmph 4 2 2" xfId="1383" xr:uid="{D45269BC-4703-4A4E-B087-F2F23F4CAD07}"/>
    <cellStyle name="SAPBEXaggDataEmph 4 2 3" xfId="986" xr:uid="{DB9F4BA9-EBFC-4824-BD2C-04D66BAA753E}"/>
    <cellStyle name="SAPBEXaggDataEmph 4 3" xfId="1153" xr:uid="{E8EF0147-F35F-45BB-AA15-EFF66208C8F3}"/>
    <cellStyle name="SAPBEXaggDataEmph 4 4" xfId="975" xr:uid="{C230C5A9-E2D9-4D7E-A639-8C4E9EB4F576}"/>
    <cellStyle name="SAPBEXaggDataEmph 5" xfId="473" xr:uid="{30AF8C82-5804-4C4D-A656-209A73F7D173}"/>
    <cellStyle name="SAPBEXaggDataEmph 5 2" xfId="775" xr:uid="{50543528-1D0D-4E9E-B694-199B68D837AB}"/>
    <cellStyle name="SAPBEXaggDataEmph 5 2 2" xfId="1384" xr:uid="{6CE75BE5-710F-4F38-810B-775A4C8966B6}"/>
    <cellStyle name="SAPBEXaggDataEmph 5 2 3" xfId="1599" xr:uid="{4F00C7B2-3A36-4647-9CBA-093589E494CA}"/>
    <cellStyle name="SAPBEXaggDataEmph 5 3" xfId="1154" xr:uid="{A3C6F084-91CE-47C1-93C3-B90F438EB593}"/>
    <cellStyle name="SAPBEXaggDataEmph 5 4" xfId="1341" xr:uid="{88797EDE-8C35-4F0F-9CBB-2E4553037BE6}"/>
    <cellStyle name="SAPBEXaggDataEmph 6" xfId="771" xr:uid="{B0F14E68-ACB2-4DDB-92DC-3FC11F978A3A}"/>
    <cellStyle name="SAPBEXaggDataEmph 6 2" xfId="1380" xr:uid="{625787D7-7E1E-4E72-BB8D-EFFDFD6F871B}"/>
    <cellStyle name="SAPBEXaggDataEmph 6 3" xfId="1016" xr:uid="{51CFB098-B016-4415-94E3-7B6E57AC3E8F}"/>
    <cellStyle name="SAPBEXaggDataEmph 7" xfId="1150" xr:uid="{CC8CBFD5-5E03-45C8-B1C0-E287F0944DF5}"/>
    <cellStyle name="SAPBEXaggDataEmph 8" xfId="1132" xr:uid="{C15AB0BE-1BD6-4B7C-BA10-05D08C0D072D}"/>
    <cellStyle name="SAPBEXaggItem" xfId="474" xr:uid="{4FD3F9CE-89D8-4421-A606-377141D33BF2}"/>
    <cellStyle name="SAPBEXaggItem 2" xfId="475" xr:uid="{70CA6570-8745-4624-917E-0C3E235C82CB}"/>
    <cellStyle name="SAPBEXaggItem 2 2" xfId="777" xr:uid="{3340C151-6B36-4F49-96D5-55AD5C6A13F0}"/>
    <cellStyle name="SAPBEXaggItem 2 2 2" xfId="1386" xr:uid="{69E1A362-F4E1-4A0D-B744-84D7D0F945E7}"/>
    <cellStyle name="SAPBEXaggItem 2 2 3" xfId="1359" xr:uid="{2D176A64-DC38-467F-B5ED-431543392817}"/>
    <cellStyle name="SAPBEXaggItem 2 3" xfId="1156" xr:uid="{131BB214-98F1-4485-8655-857DB2CE25B3}"/>
    <cellStyle name="SAPBEXaggItem 2 4" xfId="1325" xr:uid="{3E059CC1-1F62-4AD6-AEE8-03436A130439}"/>
    <cellStyle name="SAPBEXaggItem 3" xfId="476" xr:uid="{E14282C6-E3AE-45D3-B808-07753BE8B65F}"/>
    <cellStyle name="SAPBEXaggItem 3 2" xfId="778" xr:uid="{85DF5BF2-DBF3-4157-9EA9-5C5384D4AE0B}"/>
    <cellStyle name="SAPBEXaggItem 3 2 2" xfId="1387" xr:uid="{6AC0E4E6-B5CF-4A04-8E43-D06222D5733A}"/>
    <cellStyle name="SAPBEXaggItem 3 2 3" xfId="1095" xr:uid="{185B504A-25DB-49B2-85AC-0C2219ED0982}"/>
    <cellStyle name="SAPBEXaggItem 3 3" xfId="1157" xr:uid="{CB7C816D-15C4-49AE-8207-9C023C02D9EB}"/>
    <cellStyle name="SAPBEXaggItem 3 4" xfId="1351" xr:uid="{08D64F33-1F7E-403C-86F6-FD99F187F4A8}"/>
    <cellStyle name="SAPBEXaggItem 4" xfId="477" xr:uid="{C668FF82-42B8-4CDE-944F-CA55FD2438B2}"/>
    <cellStyle name="SAPBEXaggItem 4 2" xfId="779" xr:uid="{5D39C62C-B1B0-4933-9B39-74C0A9D29FCD}"/>
    <cellStyle name="SAPBEXaggItem 4 2 2" xfId="1388" xr:uid="{677621CD-E808-4287-BB7C-7F55883639A5}"/>
    <cellStyle name="SAPBEXaggItem 4 2 3" xfId="1324" xr:uid="{5D3F0FC5-ECE9-4047-B630-22ED42599BB4}"/>
    <cellStyle name="SAPBEXaggItem 4 3" xfId="1158" xr:uid="{7B7B9BCD-8521-43DA-8536-7BC7ACB13AFF}"/>
    <cellStyle name="SAPBEXaggItem 4 4" xfId="1537" xr:uid="{E0BDE426-7413-403E-8224-3B364E1D310B}"/>
    <cellStyle name="SAPBEXaggItem 5" xfId="478" xr:uid="{2292C5D2-5902-4DF0-9107-B20F828314B5}"/>
    <cellStyle name="SAPBEXaggItem 5 2" xfId="780" xr:uid="{338A94E4-6AD1-4513-B109-66D3557C47BD}"/>
    <cellStyle name="SAPBEXaggItem 5 2 2" xfId="1389" xr:uid="{67804634-CEDC-488D-AE34-C21744AA0F13}"/>
    <cellStyle name="SAPBEXaggItem 5 2 3" xfId="1068" xr:uid="{386FBD2E-CF24-4CBA-BF0A-3A184ACE5068}"/>
    <cellStyle name="SAPBEXaggItem 5 3" xfId="1159" xr:uid="{C66D3516-CCE7-42CB-9165-E2D937F5E533}"/>
    <cellStyle name="SAPBEXaggItem 5 4" xfId="1365" xr:uid="{7E20930E-9BDD-41EE-A388-7510BC7762F3}"/>
    <cellStyle name="SAPBEXaggItem 6" xfId="776" xr:uid="{2A973DBE-0B6F-4C97-A40E-50819C5568FA}"/>
    <cellStyle name="SAPBEXaggItem 6 2" xfId="1385" xr:uid="{4439D6FC-EB39-474F-A990-A8BFFECB62AF}"/>
    <cellStyle name="SAPBEXaggItem 6 3" xfId="987" xr:uid="{4AA55B36-E7D1-458E-835F-F73FB842A215}"/>
    <cellStyle name="SAPBEXaggItem 7" xfId="1155" xr:uid="{D6AD9267-4302-4494-B055-202809450B45}"/>
    <cellStyle name="SAPBEXaggItem 8" xfId="1326" xr:uid="{4EB2F179-5601-49A6-9117-BA8D705FFC2B}"/>
    <cellStyle name="SAPBEXaggItemX" xfId="479" xr:uid="{1A498AE8-CCF8-4DE0-BC5C-37B14BA47759}"/>
    <cellStyle name="SAPBEXaggItemX 2" xfId="480" xr:uid="{E4CDEEF7-58A8-4F74-8CA3-6CB6D93CBDD7}"/>
    <cellStyle name="SAPBEXaggItemX 2 2" xfId="782" xr:uid="{04905599-CDB3-43E9-8230-AAC2465EBCE4}"/>
    <cellStyle name="SAPBEXaggItemX 2 2 2" xfId="1391" xr:uid="{CE345E5B-911A-478D-8E61-81DB14212A09}"/>
    <cellStyle name="SAPBEXaggItemX 2 2 3" xfId="1086" xr:uid="{00EE81EB-A14D-43C3-A711-B361FAB08E5B}"/>
    <cellStyle name="SAPBEXaggItemX 2 3" xfId="1161" xr:uid="{E08FD5A2-5750-429F-AB5C-A02EB1FC27DF}"/>
    <cellStyle name="SAPBEXaggItemX 2 4" xfId="1050" xr:uid="{2C500750-0C75-4842-8DB4-3C25352FB2C1}"/>
    <cellStyle name="SAPBEXaggItemX 3" xfId="481" xr:uid="{29BBC720-D599-4800-BA0D-A34AB13D8A7D}"/>
    <cellStyle name="SAPBEXaggItemX 3 2" xfId="783" xr:uid="{EE302DA7-C9FA-4060-8D3D-59C9CAB64479}"/>
    <cellStyle name="SAPBEXaggItemX 3 2 2" xfId="1392" xr:uid="{1F863203-2E3B-4F9E-9382-F016F6BF8EA7}"/>
    <cellStyle name="SAPBEXaggItemX 3 2 3" xfId="1096" xr:uid="{EAD1FDB4-898A-4382-8BCE-2219DF865FC8}"/>
    <cellStyle name="SAPBEXaggItemX 3 3" xfId="1162" xr:uid="{F9DA42BE-A8B9-4BEA-B4FD-2C59FE5F9F11}"/>
    <cellStyle name="SAPBEXaggItemX 3 4" xfId="1536" xr:uid="{E5425AA1-3832-44BA-B280-467C94852D84}"/>
    <cellStyle name="SAPBEXaggItemX 4" xfId="482" xr:uid="{0B11AB99-F31F-48D3-805A-E60F7E931B08}"/>
    <cellStyle name="SAPBEXaggItemX 4 2" xfId="784" xr:uid="{635CEEA4-2C26-4429-8438-6281B2334544}"/>
    <cellStyle name="SAPBEXaggItemX 4 2 2" xfId="1393" xr:uid="{78707AB2-E76D-44E3-B760-516E0C8B5A23}"/>
    <cellStyle name="SAPBEXaggItemX 4 2 3" xfId="1327" xr:uid="{3F71B0A3-5140-428F-8276-17CC5316D355}"/>
    <cellStyle name="SAPBEXaggItemX 4 3" xfId="1163" xr:uid="{FDD6DB57-2016-49A1-8164-78B227E7A884}"/>
    <cellStyle name="SAPBEXaggItemX 4 4" xfId="1343" xr:uid="{519ABD1A-B97A-44C0-BDF0-C2F8CC3FA1CC}"/>
    <cellStyle name="SAPBEXaggItemX 5" xfId="483" xr:uid="{1DA39EDC-C006-4853-9830-7529CC3100AB}"/>
    <cellStyle name="SAPBEXaggItemX 5 2" xfId="785" xr:uid="{668BE8D2-12A3-4B15-975A-28F755EB1BD5}"/>
    <cellStyle name="SAPBEXaggItemX 5 2 2" xfId="1394" xr:uid="{8E73525F-B95A-447A-85B5-FE5587DE6F38}"/>
    <cellStyle name="SAPBEXaggItemX 5 2 3" xfId="1332" xr:uid="{0A868DF4-743C-4647-ADB9-E6DD9F2FC8CE}"/>
    <cellStyle name="SAPBEXaggItemX 5 3" xfId="1164" xr:uid="{13882B76-25B4-4188-B49D-B30DAFB50AC3}"/>
    <cellStyle name="SAPBEXaggItemX 5 4" xfId="1112" xr:uid="{B6FB6298-7D8C-4F4A-A413-C527A5C08832}"/>
    <cellStyle name="SAPBEXaggItemX 6" xfId="781" xr:uid="{554326F6-63D3-44B6-9C83-3759F5FB1001}"/>
    <cellStyle name="SAPBEXaggItemX 6 2" xfId="1390" xr:uid="{F97B0E9E-6FD3-4757-90E6-1CCCAB3A1F6C}"/>
    <cellStyle name="SAPBEXaggItemX 6 3" xfId="1075" xr:uid="{5264005C-9DD5-435F-9713-59AD9E0FA852}"/>
    <cellStyle name="SAPBEXaggItemX 7" xfId="1160" xr:uid="{79E1003A-25AF-490A-AC73-62BAF2BE5EEF}"/>
    <cellStyle name="SAPBEXaggItemX 8" xfId="1548" xr:uid="{55893A02-B656-4F1B-9985-053AE18A4870}"/>
    <cellStyle name="SAPBEXchaText" xfId="484" xr:uid="{9C3D2CA7-92B7-4A8D-B549-C5A84E429004}"/>
    <cellStyle name="SAPBEXexcBad7" xfId="485" xr:uid="{BACBD3D1-C7F4-45FB-A2DB-918B8881CEC5}"/>
    <cellStyle name="SAPBEXexcBad7 2" xfId="486" xr:uid="{417672F3-741B-4D81-898F-A6934EBA107C}"/>
    <cellStyle name="SAPBEXexcBad7 2 2" xfId="787" xr:uid="{E6B28501-FD73-4D35-8F2A-3DEADBC977B4}"/>
    <cellStyle name="SAPBEXexcBad7 2 2 2" xfId="1396" xr:uid="{6C11138E-79A5-4190-AC0A-FE1474813DAE}"/>
    <cellStyle name="SAPBEXexcBad7 2 2 3" xfId="989" xr:uid="{B9B1B933-A316-476C-86D5-FF834DF5F0C5}"/>
    <cellStyle name="SAPBEXexcBad7 2 3" xfId="1167" xr:uid="{4A012E7D-CE6C-4736-8581-BE6ECCA7FE37}"/>
    <cellStyle name="SAPBEXexcBad7 2 4" xfId="1127" xr:uid="{658DB706-B8EB-4F83-B4ED-DF9C24C2730E}"/>
    <cellStyle name="SAPBEXexcBad7 3" xfId="487" xr:uid="{47644388-B854-48FD-AECE-6EE4A98883E0}"/>
    <cellStyle name="SAPBEXexcBad7 3 2" xfId="788" xr:uid="{43C73379-A5A5-4AF7-A0B6-8611D2F5F1D4}"/>
    <cellStyle name="SAPBEXexcBad7 3 2 2" xfId="1397" xr:uid="{6BA30C8A-FCBE-4F10-A126-3951A0B570C4}"/>
    <cellStyle name="SAPBEXexcBad7 3 2 3" xfId="1638" xr:uid="{5A73C6B5-9AA4-47EB-AF21-7C06321C32F0}"/>
    <cellStyle name="SAPBEXexcBad7 3 3" xfId="1168" xr:uid="{3BA67B4F-EF5F-4304-8CC3-10E04F40BB42}"/>
    <cellStyle name="SAPBEXexcBad7 3 4" xfId="1342" xr:uid="{A4922D27-45B0-498D-A439-830A437CD793}"/>
    <cellStyle name="SAPBEXexcBad7 4" xfId="488" xr:uid="{34240554-5206-4878-A3E1-F523494F60EF}"/>
    <cellStyle name="SAPBEXexcBad7 4 2" xfId="789" xr:uid="{64DFC557-A815-4DA0-8DBA-448E55A13132}"/>
    <cellStyle name="SAPBEXexcBad7 4 2 2" xfId="1398" xr:uid="{FB69324A-117F-4745-BA83-4EE901D8BC5A}"/>
    <cellStyle name="SAPBEXexcBad7 4 2 3" xfId="1578" xr:uid="{9B3952E0-71AE-4A29-BDA8-33F698EF5B24}"/>
    <cellStyle name="SAPBEXexcBad7 4 3" xfId="1169" xr:uid="{054C8029-0C97-4A71-B265-AAC17CC772C2}"/>
    <cellStyle name="SAPBEXexcBad7 4 4" xfId="1033" xr:uid="{83830B9B-E497-4726-81EE-104D4CA823C7}"/>
    <cellStyle name="SAPBEXexcBad7 5" xfId="489" xr:uid="{E49FAE4C-F3EB-4657-9C16-DA2B3D5C8FE3}"/>
    <cellStyle name="SAPBEXexcBad7 5 2" xfId="790" xr:uid="{1AB1D9B8-10E9-4A3B-9A9A-16B564165B78}"/>
    <cellStyle name="SAPBEXexcBad7 5 2 2" xfId="1399" xr:uid="{2E53FCEA-C3F5-4928-857C-551A247F8CBA}"/>
    <cellStyle name="SAPBEXexcBad7 5 2 3" xfId="1069" xr:uid="{B51D7D4C-8347-4B55-BA87-8A25CCAA0351}"/>
    <cellStyle name="SAPBEXexcBad7 5 3" xfId="1170" xr:uid="{D4CE5E18-1E9C-4CB3-97FA-88B78288A8BB}"/>
    <cellStyle name="SAPBEXexcBad7 5 4" xfId="974" xr:uid="{19593935-7D06-4230-8E37-58065192EC59}"/>
    <cellStyle name="SAPBEXexcBad7 6" xfId="786" xr:uid="{C88746E7-7649-46FA-A8DF-B68511049CD4}"/>
    <cellStyle name="SAPBEXexcBad7 6 2" xfId="1395" xr:uid="{90319F12-D97E-4932-819D-AEDFDF871433}"/>
    <cellStyle name="SAPBEXexcBad7 6 3" xfId="988" xr:uid="{67CBEFE1-EA31-46E9-A6AF-96FCE1BB9CED}"/>
    <cellStyle name="SAPBEXexcBad7 7" xfId="1166" xr:uid="{9C36AC1C-82F9-4259-857E-3A371773F13C}"/>
    <cellStyle name="SAPBEXexcBad7 8" xfId="1032" xr:uid="{0EEA7009-E074-4862-8DB8-B4B625B67A64}"/>
    <cellStyle name="SAPBEXexcBad8" xfId="490" xr:uid="{370C0FA1-C85C-445B-B85E-26C9329CC8ED}"/>
    <cellStyle name="SAPBEXexcBad8 2" xfId="491" xr:uid="{691E4DC3-65DC-4E1E-8FC6-506D0A0F3D45}"/>
    <cellStyle name="SAPBEXexcBad8 2 2" xfId="792" xr:uid="{49D0F4DD-7AE4-4A7C-A65E-90E2AF9958CF}"/>
    <cellStyle name="SAPBEXexcBad8 2 2 2" xfId="1401" xr:uid="{E7DFAED2-3BD6-40D9-AB59-2DC5262AC725}"/>
    <cellStyle name="SAPBEXexcBad8 2 2 3" xfId="1636" xr:uid="{D8B5644A-99AE-4ACD-9C28-1CE7F208BFA2}"/>
    <cellStyle name="SAPBEXexcBad8 2 3" xfId="1172" xr:uid="{39A1CECC-B668-482E-B98E-E71BB7295EE6}"/>
    <cellStyle name="SAPBEXexcBad8 2 4" xfId="1042" xr:uid="{8F1695DD-2C9A-448C-8CB9-DA101DF65C6E}"/>
    <cellStyle name="SAPBEXexcBad8 3" xfId="492" xr:uid="{03F470A0-1494-43E3-8EE1-7CBF93247622}"/>
    <cellStyle name="SAPBEXexcBad8 3 2" xfId="793" xr:uid="{B3668F40-CA7C-446D-9CF6-8AEC3EECADC2}"/>
    <cellStyle name="SAPBEXexcBad8 3 2 2" xfId="1402" xr:uid="{4EC561D5-FDB3-48CB-A92D-304A5A0014E7}"/>
    <cellStyle name="SAPBEXexcBad8 3 2 3" xfId="1573" xr:uid="{3382EA84-9E2E-4317-94BE-AA52947FF92D}"/>
    <cellStyle name="SAPBEXexcBad8 3 3" xfId="1173" xr:uid="{D85DCDA1-2059-4FA0-884F-7C15E455D274}"/>
    <cellStyle name="SAPBEXexcBad8 3 4" xfId="981" xr:uid="{57F575DB-7F21-4C19-BB9A-F82EF6099352}"/>
    <cellStyle name="SAPBEXexcBad8 4" xfId="493" xr:uid="{45807E3C-EC8B-420A-A104-DFDE145F77B9}"/>
    <cellStyle name="SAPBEXexcBad8 4 2" xfId="794" xr:uid="{F7FC0B8E-D52F-4C76-B79D-07963FD7B73F}"/>
    <cellStyle name="SAPBEXexcBad8 4 2 2" xfId="1403" xr:uid="{8F90A671-C83B-4DD1-A6BB-223DA2BD4194}"/>
    <cellStyle name="SAPBEXexcBad8 4 2 3" xfId="1344" xr:uid="{84F44BFD-2628-4332-946B-A2053F790431}"/>
    <cellStyle name="SAPBEXexcBad8 4 3" xfId="1174" xr:uid="{D156C695-8BA9-4623-93CA-9F444CF0BE09}"/>
    <cellStyle name="SAPBEXexcBad8 4 4" xfId="980" xr:uid="{650E3095-5185-4F91-95C9-3CBABC7B095F}"/>
    <cellStyle name="SAPBEXexcBad8 5" xfId="494" xr:uid="{ACF16DEA-4B90-4BFF-BC17-16BF8024A86D}"/>
    <cellStyle name="SAPBEXexcBad8 5 2" xfId="795" xr:uid="{2EFF0802-9BF1-4B0D-AD22-A066AC50B148}"/>
    <cellStyle name="SAPBEXexcBad8 5 2 2" xfId="1404" xr:uid="{82959A39-16BD-4184-988B-497630CD80F2}"/>
    <cellStyle name="SAPBEXexcBad8 5 2 3" xfId="1645" xr:uid="{E16DF9A1-CBB7-4E35-B0E9-CCE586746C67}"/>
    <cellStyle name="SAPBEXexcBad8 5 3" xfId="1175" xr:uid="{ABC878F0-4038-4639-A112-03A5683AAB36}"/>
    <cellStyle name="SAPBEXexcBad8 5 4" xfId="30" xr:uid="{C255438F-FA8E-437B-8F3A-E563D38260D1}"/>
    <cellStyle name="SAPBEXexcBad8 6" xfId="791" xr:uid="{96599DC6-6A1E-4184-A649-F29CDC591E21}"/>
    <cellStyle name="SAPBEXexcBad8 6 2" xfId="1400" xr:uid="{0698714A-0C35-4E91-B629-52291EB147C6}"/>
    <cellStyle name="SAPBEXexcBad8 6 3" xfId="1650" xr:uid="{1AB3ED81-65E4-4098-BE34-5D248D98A1EC}"/>
    <cellStyle name="SAPBEXexcBad8 7" xfId="1171" xr:uid="{FEDC157E-9A28-4FE4-84CD-9458777B1E9E}"/>
    <cellStyle name="SAPBEXexcBad8 8" xfId="976" xr:uid="{65A55E92-743C-4D8F-AE20-21E63B3D074D}"/>
    <cellStyle name="SAPBEXexcBad9" xfId="495" xr:uid="{9415BF2F-BE6D-4956-A549-5C7BEBF06B91}"/>
    <cellStyle name="SAPBEXexcBad9 2" xfId="496" xr:uid="{A72D9E58-A2AB-43E8-B8DF-41CF759464C3}"/>
    <cellStyle name="SAPBEXexcBad9 2 2" xfId="797" xr:uid="{F1873EE9-E530-4CC2-9089-90667BAF2F1C}"/>
    <cellStyle name="SAPBEXexcBad9 2 2 2" xfId="1406" xr:uid="{943B1EBE-932C-43A5-8E85-A3823C9D9237}"/>
    <cellStyle name="SAPBEXexcBad9 2 2 3" xfId="1571" xr:uid="{A73049F3-519E-4EC9-A214-68A8D8415CD6}"/>
    <cellStyle name="SAPBEXexcBad9 2 3" xfId="1177" xr:uid="{0C78178E-CEBD-4325-BCFC-F73D0ACB1515}"/>
    <cellStyle name="SAPBEXexcBad9 2 4" xfId="1081" xr:uid="{4858605F-822B-4F6F-BCF1-9DBEE64C97F4}"/>
    <cellStyle name="SAPBEXexcBad9 3" xfId="497" xr:uid="{5748B1D2-7FD3-4433-9E9A-FCDDADFC2926}"/>
    <cellStyle name="SAPBEXexcBad9 3 2" xfId="798" xr:uid="{DFB7A2D2-6F81-475D-9BA7-4000BC8142F4}"/>
    <cellStyle name="SAPBEXexcBad9 3 2 2" xfId="1407" xr:uid="{669AB162-D053-47F8-AE45-789436972F87}"/>
    <cellStyle name="SAPBEXexcBad9 3 2 3" xfId="1577" xr:uid="{9A7B021B-0C34-466F-8A44-C0A543811714}"/>
    <cellStyle name="SAPBEXexcBad9 3 3" xfId="1178" xr:uid="{7D96C170-1443-4769-83D6-140B0881E825}"/>
    <cellStyle name="SAPBEXexcBad9 3 4" xfId="1025" xr:uid="{EB07CA6B-9869-404B-9D47-FCBF087A8D33}"/>
    <cellStyle name="SAPBEXexcBad9 4" xfId="498" xr:uid="{A933B7ED-8F8F-4059-B436-57898EF5ABFB}"/>
    <cellStyle name="SAPBEXexcBad9 4 2" xfId="799" xr:uid="{5956746B-0571-4196-8C6D-2DBEA47A9364}"/>
    <cellStyle name="SAPBEXexcBad9 4 2 2" xfId="1408" xr:uid="{8C6F55FD-C8AB-4287-9255-ACC38505ACCA}"/>
    <cellStyle name="SAPBEXexcBad9 4 2 3" xfId="1070" xr:uid="{0D1AB592-368F-44B5-9447-F9193F68D2ED}"/>
    <cellStyle name="SAPBEXexcBad9 4 3" xfId="1179" xr:uid="{1D57C4AD-8609-4192-A4B7-A428CABBE7F8}"/>
    <cellStyle name="SAPBEXexcBad9 4 4" xfId="1026" xr:uid="{23D86AB3-FAF5-471D-9216-60098BBCEA0C}"/>
    <cellStyle name="SAPBEXexcBad9 5" xfId="499" xr:uid="{8DAE7472-B349-40F8-92A2-436D5BBF923E}"/>
    <cellStyle name="SAPBEXexcBad9 5 2" xfId="800" xr:uid="{99573E16-9D7A-40CF-AE51-B9EE42248653}"/>
    <cellStyle name="SAPBEXexcBad9 5 2 2" xfId="1409" xr:uid="{82DFAB5C-E0AF-499A-BD05-93911CC14FF5}"/>
    <cellStyle name="SAPBEXexcBad9 5 2 3" xfId="1333" xr:uid="{946B685E-3F80-4B44-8A90-F20EEFB4C958}"/>
    <cellStyle name="SAPBEXexcBad9 5 3" xfId="1180" xr:uid="{84C2F0E0-9F9B-4EFA-AA8E-8A36DAE0DFF0}"/>
    <cellStyle name="SAPBEXexcBad9 5 4" xfId="1034" xr:uid="{C9CD49C4-DC88-41EF-974C-F66664E18624}"/>
    <cellStyle name="SAPBEXexcBad9 6" xfId="796" xr:uid="{0248E119-CBA9-42E0-AF1C-9CF099DA6828}"/>
    <cellStyle name="SAPBEXexcBad9 6 2" xfId="1405" xr:uid="{93F86A28-1A1F-42AD-B7A8-C0D23076B848}"/>
    <cellStyle name="SAPBEXexcBad9 6 3" xfId="1634" xr:uid="{C0524FCF-824E-43E5-95F4-50AA70E3ACBF}"/>
    <cellStyle name="SAPBEXexcBad9 7" xfId="1176" xr:uid="{2D74EE15-253E-4CAE-94B2-3199298D9A6B}"/>
    <cellStyle name="SAPBEXexcBad9 8" xfId="1024" xr:uid="{15ABE96B-29B6-4196-AAE9-0BD5AD42A488}"/>
    <cellStyle name="SAPBEXexcCritical4" xfId="500" xr:uid="{D8107232-1785-4C08-8A22-FEA4C8B58793}"/>
    <cellStyle name="SAPBEXexcCritical4 2" xfId="501" xr:uid="{3F74C549-66E1-4058-8711-479AAE5ABCD5}"/>
    <cellStyle name="SAPBEXexcCritical4 2 2" xfId="802" xr:uid="{373938F7-C7D8-442C-975A-55693BB26F2A}"/>
    <cellStyle name="SAPBEXexcCritical4 2 2 2" xfId="1411" xr:uid="{196028CD-70CF-4EF2-AD37-CDC6E15CE0C4}"/>
    <cellStyle name="SAPBEXexcCritical4 2 2 3" xfId="1633" xr:uid="{14B5BDEE-CB3F-44D4-BE70-06BB5AEE19D1}"/>
    <cellStyle name="SAPBEXexcCritical4 2 3" xfId="1182" xr:uid="{39C41D50-EC0D-47AE-96BE-A4A0472A8A7E}"/>
    <cellStyle name="SAPBEXexcCritical4 2 4" xfId="1649" xr:uid="{D9622DBA-9547-4400-B138-EB412645665F}"/>
    <cellStyle name="SAPBEXexcCritical4 3" xfId="502" xr:uid="{434864E1-F2C6-4262-8C0D-4488651362A8}"/>
    <cellStyle name="SAPBEXexcCritical4 3 2" xfId="803" xr:uid="{1BFAB98D-8C35-4819-A3E8-D6EFBE07EBCA}"/>
    <cellStyle name="SAPBEXexcCritical4 3 2 2" xfId="1412" xr:uid="{A36495E9-ACE7-4DA9-AA75-E5000AD20556}"/>
    <cellStyle name="SAPBEXexcCritical4 3 2 3" xfId="1570" xr:uid="{CA6BE668-0764-477E-A8CF-F1D61DB0B32F}"/>
    <cellStyle name="SAPBEXexcCritical4 3 3" xfId="1183" xr:uid="{DCABFA99-3989-419F-8296-A096357B9F8B}"/>
    <cellStyle name="SAPBEXexcCritical4 3 4" xfId="1648" xr:uid="{C47767F8-FEA9-455F-A47B-B2FE922E095A}"/>
    <cellStyle name="SAPBEXexcCritical4 4" xfId="503" xr:uid="{7894119A-AFC7-4A51-BE26-36F0826F94D8}"/>
    <cellStyle name="SAPBEXexcCritical4 4 2" xfId="804" xr:uid="{FD1750C9-AE08-4F46-B8DE-122BF4CC0B5A}"/>
    <cellStyle name="SAPBEXexcCritical4 4 2 2" xfId="1413" xr:uid="{36FC71A0-CB4D-419A-B079-061DB6D09D36}"/>
    <cellStyle name="SAPBEXexcCritical4 4 2 3" xfId="1334" xr:uid="{1D296CFF-0745-4121-B076-96C64C12817A}"/>
    <cellStyle name="SAPBEXexcCritical4 4 3" xfId="1184" xr:uid="{C4BF885E-C9EF-470A-9E0B-62FA414ECC39}"/>
    <cellStyle name="SAPBEXexcCritical4 4 4" xfId="1647" xr:uid="{548DC35F-E0AE-434B-9287-ACFE3D042C0F}"/>
    <cellStyle name="SAPBEXexcCritical4 5" xfId="504" xr:uid="{B50788A1-454C-4609-8EF0-6ACAB8153ABA}"/>
    <cellStyle name="SAPBEXexcCritical4 5 2" xfId="805" xr:uid="{8EB2B2C0-C7DB-406B-BDE3-184DF714EC8A}"/>
    <cellStyle name="SAPBEXexcCritical4 5 2 2" xfId="1414" xr:uid="{2C261EC2-858C-4FCA-B4A9-839C9A0F2D12}"/>
    <cellStyle name="SAPBEXexcCritical4 5 2 3" xfId="1632" xr:uid="{FA3301D0-1B17-4CBF-B1B8-927071008466}"/>
    <cellStyle name="SAPBEXexcCritical4 5 3" xfId="1185" xr:uid="{4D12A362-EB02-440C-BDC6-C6CD75DF154B}"/>
    <cellStyle name="SAPBEXexcCritical4 5 4" xfId="1646" xr:uid="{DA2A888D-B7B1-4A2F-9B46-4DC15CE98E49}"/>
    <cellStyle name="SAPBEXexcCritical4 6" xfId="801" xr:uid="{E25C0AEC-D158-4061-BC2F-0753E56F36C2}"/>
    <cellStyle name="SAPBEXexcCritical4 6 2" xfId="1410" xr:uid="{B39F8AB8-A646-4655-8D37-2C509DA3CF21}"/>
    <cellStyle name="SAPBEXexcCritical4 6 3" xfId="1643" xr:uid="{F51DCE7D-78E0-4093-BAFC-3D363F6263DF}"/>
    <cellStyle name="SAPBEXexcCritical4 7" xfId="1181" xr:uid="{1DDD305C-9507-4F33-860B-00E4F6FA6738}"/>
    <cellStyle name="SAPBEXexcCritical4 8" xfId="1652" xr:uid="{38E51204-F7F8-454B-A474-6A990ACF1B69}"/>
    <cellStyle name="SAPBEXexcCritical5" xfId="505" xr:uid="{8ABB31CA-070A-4DE7-A9E9-1A7AE60CC838}"/>
    <cellStyle name="SAPBEXexcCritical5 2" xfId="506" xr:uid="{0558BFBB-20F7-422E-B358-EAFFC482E6DC}"/>
    <cellStyle name="SAPBEXexcCritical5 2 2" xfId="807" xr:uid="{C93E3B00-E028-4A5B-AF34-4539AEDA046F}"/>
    <cellStyle name="SAPBEXexcCritical5 2 2 2" xfId="1416" xr:uid="{FD4C277A-9A71-41B2-9E54-5B8C000DBD85}"/>
    <cellStyle name="SAPBEXexcCritical5 2 2 3" xfId="1625" xr:uid="{F61BFFF6-FEDD-4D08-B254-E9803E947F62}"/>
    <cellStyle name="SAPBEXexcCritical5 2 3" xfId="1187" xr:uid="{C4A010C5-B10D-4134-B44E-7E9FDE83520E}"/>
    <cellStyle name="SAPBEXexcCritical5 2 4" xfId="1014" xr:uid="{427BF8B0-46BE-4919-A62F-B1342548B992}"/>
    <cellStyle name="SAPBEXexcCritical5 3" xfId="507" xr:uid="{6389E7AC-F049-4283-9A4A-7607B00BCF7F}"/>
    <cellStyle name="SAPBEXexcCritical5 3 2" xfId="808" xr:uid="{B791CCDF-53EB-4180-963F-F084B4FB745F}"/>
    <cellStyle name="SAPBEXexcCritical5 3 2 2" xfId="1417" xr:uid="{B7B84E13-E2A6-4195-9E18-015255C1A1FC}"/>
    <cellStyle name="SAPBEXexcCritical5 3 2 3" xfId="1550" xr:uid="{7336904C-E1B0-4707-86B4-8BA800EBC192}"/>
    <cellStyle name="SAPBEXexcCritical5 3 3" xfId="1188" xr:uid="{604FB9E4-00C3-4882-A932-E5AE8D33B98B}"/>
    <cellStyle name="SAPBEXexcCritical5 3 4" xfId="1035" xr:uid="{8216BB28-3C98-4DBA-B85D-9CBE459274CE}"/>
    <cellStyle name="SAPBEXexcCritical5 4" xfId="508" xr:uid="{5F7D653E-6C55-4CBE-83F0-040F2F1AD501}"/>
    <cellStyle name="SAPBEXexcCritical5 4 2" xfId="809" xr:uid="{468BCB0B-1F32-438C-8AC4-0CFCB68A6222}"/>
    <cellStyle name="SAPBEXexcCritical5 4 2 2" xfId="1418" xr:uid="{F74CC30F-A630-439B-9E75-4EA64FACCE54}"/>
    <cellStyle name="SAPBEXexcCritical5 4 2 3" xfId="1335" xr:uid="{FBDAE687-F2B4-495B-A32E-5C90DD529082}"/>
    <cellStyle name="SAPBEXexcCritical5 4 3" xfId="1189" xr:uid="{86C39AFD-D7D1-469E-BB55-1C28DB0FB763}"/>
    <cellStyle name="SAPBEXexcCritical5 4 4" xfId="1627" xr:uid="{D24DBCFE-03E6-4526-9F00-D22C697BE2F7}"/>
    <cellStyle name="SAPBEXexcCritical5 5" xfId="509" xr:uid="{C6F93E80-3544-4625-8DA7-3EA5E84D2C9E}"/>
    <cellStyle name="SAPBEXexcCritical5 5 2" xfId="810" xr:uid="{23B02273-1AD0-40C8-960C-5DFD4CCF8682}"/>
    <cellStyle name="SAPBEXexcCritical5 5 2 2" xfId="1419" xr:uid="{015BA47A-57CE-4677-B3A0-42C5E869C8A0}"/>
    <cellStyle name="SAPBEXexcCritical5 5 2 3" xfId="1631" xr:uid="{09BFC68B-A162-43E0-90F3-341D468757AB}"/>
    <cellStyle name="SAPBEXexcCritical5 5 3" xfId="1190" xr:uid="{9A3BD3F1-2999-442E-B5EF-899A9D5CC05A}"/>
    <cellStyle name="SAPBEXexcCritical5 5 4" xfId="1564" xr:uid="{0A1AA855-C506-42DE-BA5F-9F41EA9F8351}"/>
    <cellStyle name="SAPBEXexcCritical5 6" xfId="806" xr:uid="{C85D72B8-B07D-49CA-A24A-4D1724631813}"/>
    <cellStyle name="SAPBEXexcCritical5 6 2" xfId="1415" xr:uid="{83B2BF5A-B4F0-482E-AB58-7C2F52D4CA4C}"/>
    <cellStyle name="SAPBEXexcCritical5 6 3" xfId="1569" xr:uid="{203C40C0-0310-4F24-A936-8004AC230BD1}"/>
    <cellStyle name="SAPBEXexcCritical5 7" xfId="1186" xr:uid="{A110044D-71E8-4757-A51E-E2E94C72FF86}"/>
    <cellStyle name="SAPBEXexcCritical5 8" xfId="1642" xr:uid="{57CB897F-90FC-4656-9AD1-58CAC82C0974}"/>
    <cellStyle name="SAPBEXexcCritical6" xfId="510" xr:uid="{F258918C-E587-48F3-9A17-0CF20BCC5446}"/>
    <cellStyle name="SAPBEXexcCritical6 2" xfId="511" xr:uid="{8FD8F776-A12F-42DE-B9FC-E710E5EC9191}"/>
    <cellStyle name="SAPBEXexcCritical6 2 2" xfId="812" xr:uid="{6D16C837-6E39-4C36-B481-39ED1D32850B}"/>
    <cellStyle name="SAPBEXexcCritical6 2 2 2" xfId="1421" xr:uid="{A5734BAA-93D4-4CFC-931C-8724B94839DD}"/>
    <cellStyle name="SAPBEXexcCritical6 2 2 3" xfId="1607" xr:uid="{34FD3B9B-A802-4BCB-9783-A42440030374}"/>
    <cellStyle name="SAPBEXexcCritical6 2 3" xfId="1192" xr:uid="{B8EC4225-4BC8-42A0-9523-60ECEA174701}"/>
    <cellStyle name="SAPBEXexcCritical6 2 4" xfId="1562" xr:uid="{E49E4041-E025-4E85-A076-1B3019B3940A}"/>
    <cellStyle name="SAPBEXexcCritical6 3" xfId="512" xr:uid="{EE93C409-7684-4960-ABC1-6F5BB4475A82}"/>
    <cellStyle name="SAPBEXexcCritical6 3 2" xfId="813" xr:uid="{4B4BCA50-6614-4A9F-B350-CA1F4A745436}"/>
    <cellStyle name="SAPBEXexcCritical6 3 2 2" xfId="1422" xr:uid="{15F8F0A6-1F81-48A7-AD85-B24EA862AC7D}"/>
    <cellStyle name="SAPBEXexcCritical6 3 2 3" xfId="1360" xr:uid="{2A84CA04-69A9-4F2D-BA11-9B627D7CA8E9}"/>
    <cellStyle name="SAPBEXexcCritical6 3 3" xfId="1193" xr:uid="{1B4F76CD-E3C7-495F-84B8-0AB7D1974397}"/>
    <cellStyle name="SAPBEXexcCritical6 3 4" xfId="1561" xr:uid="{F795A752-4151-45B0-B528-2674AD55EB5D}"/>
    <cellStyle name="SAPBEXexcCritical6 4" xfId="513" xr:uid="{736CA619-E0E2-44C9-A23E-FB8044223F59}"/>
    <cellStyle name="SAPBEXexcCritical6 4 2" xfId="814" xr:uid="{3E5DA8D1-7BB0-4335-9999-C6541299A6FF}"/>
    <cellStyle name="SAPBEXexcCritical6 4 2 2" xfId="1423" xr:uid="{59E16586-2AE5-4E40-8F3F-55DBA9E1E5A5}"/>
    <cellStyle name="SAPBEXexcCritical6 4 2 3" xfId="1336" xr:uid="{3110E3D9-FF3F-4410-A82C-2EDF525F69E1}"/>
    <cellStyle name="SAPBEXexcCritical6 4 3" xfId="1194" xr:uid="{55EC652E-750D-4278-828E-6BED7E1C04C2}"/>
    <cellStyle name="SAPBEXexcCritical6 4 4" xfId="1560" xr:uid="{5222B627-6B18-4357-B466-BDE6B5DECACA}"/>
    <cellStyle name="SAPBEXexcCritical6 5" xfId="514" xr:uid="{9E88B53D-780B-45F5-9832-F33D3473ADB5}"/>
    <cellStyle name="SAPBEXexcCritical6 5 2" xfId="815" xr:uid="{5956B8EF-9942-4ACA-B736-E9EA4D1FDA2E}"/>
    <cellStyle name="SAPBEXexcCritical6 5 2 2" xfId="1424" xr:uid="{EA6A0498-AEDA-4647-B7DB-CDF20C27EB16}"/>
    <cellStyle name="SAPBEXexcCritical6 5 2 3" xfId="1651" xr:uid="{DBC449F2-AF3B-4D0B-A3B7-549EE91E3483}"/>
    <cellStyle name="SAPBEXexcCritical6 5 3" xfId="1195" xr:uid="{DCF3BBD2-0524-4571-928F-CFE2CD2FDFF9}"/>
    <cellStyle name="SAPBEXexcCritical6 5 4" xfId="1559" xr:uid="{A454F9CB-AF1A-4750-9A01-4FDEC9F3E564}"/>
    <cellStyle name="SAPBEXexcCritical6 6" xfId="811" xr:uid="{3802A7CB-B30D-4F2A-8630-4BF8C99765E9}"/>
    <cellStyle name="SAPBEXexcCritical6 6 2" xfId="1420" xr:uid="{BF6E3270-EEF3-4072-B654-CAC1920ACAE0}"/>
    <cellStyle name="SAPBEXexcCritical6 6 3" xfId="1568" xr:uid="{580E010D-D59C-409E-A2E4-1DD36795350C}"/>
    <cellStyle name="SAPBEXexcCritical6 7" xfId="1191" xr:uid="{90689585-BEB2-4673-9936-856C310B9E3C}"/>
    <cellStyle name="SAPBEXexcCritical6 8" xfId="1563" xr:uid="{F35E9A9E-34F6-448A-B6FD-BE698388E8FB}"/>
    <cellStyle name="SAPBEXexcGood1" xfId="515" xr:uid="{6338C591-8DC8-46DB-8969-EAF6024CA9AE}"/>
    <cellStyle name="SAPBEXexcGood1 2" xfId="516" xr:uid="{796B0AB3-9B76-48BF-93AE-E63B9564BAEC}"/>
    <cellStyle name="SAPBEXexcGood1 2 2" xfId="817" xr:uid="{6BBDD5A3-5DAD-4315-AAC9-D2F307E848A5}"/>
    <cellStyle name="SAPBEXexcGood1 2 2 2" xfId="1426" xr:uid="{CD96489A-BD9B-42A6-ABB7-595BAD27EAAF}"/>
    <cellStyle name="SAPBEXexcGood1 2 2 3" xfId="1017" xr:uid="{E2FA2E88-F50D-4EF7-A0C7-95CE4893EB1C}"/>
    <cellStyle name="SAPBEXexcGood1 2 3" xfId="1197" xr:uid="{8F4A05F2-97CA-412A-AF42-4AB94B6D284B}"/>
    <cellStyle name="SAPBEXexcGood1 2 4" xfId="1557" xr:uid="{17071D85-D927-495D-8D81-324586929997}"/>
    <cellStyle name="SAPBEXexcGood1 3" xfId="517" xr:uid="{BF2C66BC-184C-4FD6-BA2A-B20063AC197B}"/>
    <cellStyle name="SAPBEXexcGood1 3 2" xfId="818" xr:uid="{EDDAB580-DB39-470E-B4CE-C2887A654E96}"/>
    <cellStyle name="SAPBEXexcGood1 3 2 2" xfId="1427" xr:uid="{585A00B9-C2AD-4181-B72B-CF265D29F7A5}"/>
    <cellStyle name="SAPBEXexcGood1 3 2 3" xfId="1354" xr:uid="{DED0E930-4D3F-4C75-8108-1260CFD62B95}"/>
    <cellStyle name="SAPBEXexcGood1 3 3" xfId="1198" xr:uid="{782E7325-8EBD-4880-A4D5-7F5B806B49F3}"/>
    <cellStyle name="SAPBEXexcGood1 3 4" xfId="1556" xr:uid="{6E033974-3601-40D7-817A-1E31143ECED4}"/>
    <cellStyle name="SAPBEXexcGood1 4" xfId="518" xr:uid="{AA2D3B3F-CA10-4BF2-A922-8461D764488D}"/>
    <cellStyle name="SAPBEXexcGood1 4 2" xfId="819" xr:uid="{3187147D-D602-4502-8D2D-B3CEFBF1774F}"/>
    <cellStyle name="SAPBEXexcGood1 4 2 2" xfId="1428" xr:uid="{E75EB401-E490-4F01-90A9-193B8527A852}"/>
    <cellStyle name="SAPBEXexcGood1 4 2 3" xfId="1576" xr:uid="{0D42E6CC-127F-4ACC-8B6B-DC9B76D28744}"/>
    <cellStyle name="SAPBEXexcGood1 4 3" xfId="1199" xr:uid="{BC4C6745-4B58-428C-A073-7FBD370F4F09}"/>
    <cellStyle name="SAPBEXexcGood1 4 4" xfId="1572" xr:uid="{7914CCA0-8EB8-4B67-B768-100CE4645C15}"/>
    <cellStyle name="SAPBEXexcGood1 5" xfId="519" xr:uid="{11456164-5937-4749-8226-676E79276C5A}"/>
    <cellStyle name="SAPBEXexcGood1 5 2" xfId="820" xr:uid="{D10494B3-6B81-432A-A30E-78BF08296E40}"/>
    <cellStyle name="SAPBEXexcGood1 5 2 2" xfId="1429" xr:uid="{D650A040-CB2E-45DA-B6D9-30E0E3FA54DC}"/>
    <cellStyle name="SAPBEXexcGood1 5 2 3" xfId="1373" xr:uid="{A11D7D01-4971-498C-9A77-B446BDA78996}"/>
    <cellStyle name="SAPBEXexcGood1 5 3" xfId="1200" xr:uid="{B2A18660-56DF-4B54-9C5D-9276B0C6050F}"/>
    <cellStyle name="SAPBEXexcGood1 5 4" xfId="1128" xr:uid="{F20E716C-C302-42EC-9B92-806EB9F62684}"/>
    <cellStyle name="SAPBEXexcGood1 6" xfId="816" xr:uid="{E4164A0A-55A6-4442-B261-01313FD8A1CB}"/>
    <cellStyle name="SAPBEXexcGood1 6 2" xfId="1425" xr:uid="{E98BAD2E-4B87-4107-AAAC-BC4E5D62AEF0}"/>
    <cellStyle name="SAPBEXexcGood1 6 3" xfId="1567" xr:uid="{23460522-9F09-4F82-B58E-E9E405D4CBF2}"/>
    <cellStyle name="SAPBEXexcGood1 7" xfId="1196" xr:uid="{86D33B6A-5E21-404D-88B9-08C23D4A2090}"/>
    <cellStyle name="SAPBEXexcGood1 8" xfId="1558" xr:uid="{6FD52FEA-F479-4ABA-8412-A0267ECF8882}"/>
    <cellStyle name="SAPBEXexcGood2" xfId="520" xr:uid="{CA02E117-D62F-47A9-B560-1E40DB8DE49B}"/>
    <cellStyle name="SAPBEXexcGood2 2" xfId="521" xr:uid="{26100797-29A5-4D4A-914A-2EC9F55E9C45}"/>
    <cellStyle name="SAPBEXexcGood2 2 2" xfId="822" xr:uid="{8D1731CA-6BD7-42B9-A841-A8B8CAAEEB0E}"/>
    <cellStyle name="SAPBEXexcGood2 2 2 2" xfId="1431" xr:uid="{4A0B0FD2-1206-4DD8-B4B9-455C7226584A}"/>
    <cellStyle name="SAPBEXexcGood2 2 2 3" xfId="1337" xr:uid="{01A322C5-5143-4584-8AF3-C8DB3AB40158}"/>
    <cellStyle name="SAPBEXexcGood2 2 3" xfId="1202" xr:uid="{55715106-B8F4-4D48-A80F-65F09E0C3D69}"/>
    <cellStyle name="SAPBEXexcGood2 2 4" xfId="1036" xr:uid="{F38797B5-4E3B-4DB3-B72E-8AD8B1E15884}"/>
    <cellStyle name="SAPBEXexcGood2 3" xfId="522" xr:uid="{511FFA73-498A-4D52-9C46-4CCCA91FB5AC}"/>
    <cellStyle name="SAPBEXexcGood2 3 2" xfId="823" xr:uid="{9056929C-F84E-4B01-B164-C76778842C59}"/>
    <cellStyle name="SAPBEXexcGood2 3 2 2" xfId="1432" xr:uid="{B0002E6B-352F-423A-A35D-CDB510A550FA}"/>
    <cellStyle name="SAPBEXexcGood2 3 2 3" xfId="1637" xr:uid="{B76B9912-992A-4450-8695-EFC4E7AAF08C}"/>
    <cellStyle name="SAPBEXexcGood2 3 3" xfId="1203" xr:uid="{33B5651A-DCEC-4BAC-B81B-31BBE5AD39BA}"/>
    <cellStyle name="SAPBEXexcGood2 3 4" xfId="1555" xr:uid="{029E2797-52D1-46C6-98FA-7F61C7EC24B0}"/>
    <cellStyle name="SAPBEXexcGood2 4" xfId="523" xr:uid="{0F4308F4-744C-4070-B53A-38593F0914B9}"/>
    <cellStyle name="SAPBEXexcGood2 4 2" xfId="824" xr:uid="{B53B744C-2028-429E-9C64-BFCF38D97643}"/>
    <cellStyle name="SAPBEXexcGood2 4 2 2" xfId="1433" xr:uid="{0230779A-3C57-42B0-8467-88134EB7A1A4}"/>
    <cellStyle name="SAPBEXexcGood2 4 2 3" xfId="1574" xr:uid="{DABE8A89-5375-44CA-A914-A8213AA4E750}"/>
    <cellStyle name="SAPBEXexcGood2 4 3" xfId="1204" xr:uid="{271DF8C5-06CC-4299-82BB-748B21635DF4}"/>
    <cellStyle name="SAPBEXexcGood2 4 4" xfId="1554" xr:uid="{B4396E75-F7D2-49A5-B53B-18BD2EE190F4}"/>
    <cellStyle name="SAPBEXexcGood2 5" xfId="524" xr:uid="{44E0A971-0E52-4F0D-A4C9-A05F2270E155}"/>
    <cellStyle name="SAPBEXexcGood2 5 2" xfId="825" xr:uid="{41AA8CA4-E06A-4B34-A89A-7E40F0B57A6A}"/>
    <cellStyle name="SAPBEXexcGood2 5 2 2" xfId="1434" xr:uid="{50A21DA6-BD8B-4556-9375-A5B925E3CFF0}"/>
    <cellStyle name="SAPBEXexcGood2 5 2 3" xfId="1606" xr:uid="{E2D26BD7-1776-44A8-BA35-CA9BC1BAF212}"/>
    <cellStyle name="SAPBEXexcGood2 5 3" xfId="1205" xr:uid="{1587D6DF-EDE1-471D-BF2D-3E8241F05605}"/>
    <cellStyle name="SAPBEXexcGood2 5 4" xfId="1553" xr:uid="{BFF1305C-F318-42FB-A234-A3911B89ABE4}"/>
    <cellStyle name="SAPBEXexcGood2 6" xfId="821" xr:uid="{2E501E5E-E99D-4E4F-8E64-098BE1212FF0}"/>
    <cellStyle name="SAPBEXexcGood2 6 2" xfId="1430" xr:uid="{D1E5AA5A-35C0-4D82-93D0-5174C9FFBA6F}"/>
    <cellStyle name="SAPBEXexcGood2 6 3" xfId="1628" xr:uid="{0227FF34-582F-4DFD-B8A7-D1D7BF18F19D}"/>
    <cellStyle name="SAPBEXexcGood2 7" xfId="1201" xr:uid="{6E28D005-EC46-4812-A152-15706723DBD3}"/>
    <cellStyle name="SAPBEXexcGood2 8" xfId="1015" xr:uid="{0E9432F4-1A33-48C0-9A20-36C15C47E950}"/>
    <cellStyle name="SAPBEXexcGood3" xfId="525" xr:uid="{CDBDFFC8-EAC0-4663-AFE8-5357CE74EF34}"/>
    <cellStyle name="SAPBEXexcGood3 2" xfId="526" xr:uid="{485088D8-ED48-497F-863B-E10170C6798B}"/>
    <cellStyle name="SAPBEXexcGood3 2 2" xfId="827" xr:uid="{75EC6819-FA2A-4186-8A51-FCC3A2FD70FA}"/>
    <cellStyle name="SAPBEXexcGood3 2 2 2" xfId="1436" xr:uid="{FFF1CC9F-408B-4DB9-A17E-8D2CC8E36AE3}"/>
    <cellStyle name="SAPBEXexcGood3 2 2 3" xfId="1605" xr:uid="{051AF374-FCF1-4EB0-925C-1B5A89EDA4A5}"/>
    <cellStyle name="SAPBEXexcGood3 2 3" xfId="1207" xr:uid="{7241FD31-DB48-4B0A-AEB9-56FE59CAD9EF}"/>
    <cellStyle name="SAPBEXexcGood3 2 4" xfId="1092" xr:uid="{A184426A-BD66-4F05-9972-C38D85678A2C}"/>
    <cellStyle name="SAPBEXexcGood3 3" xfId="527" xr:uid="{43ED6920-E9B4-40DC-BFCC-2C35D46546AC}"/>
    <cellStyle name="SAPBEXexcGood3 3 2" xfId="828" xr:uid="{46841FC8-D90D-4BEF-8B33-28C6AEA58E63}"/>
    <cellStyle name="SAPBEXexcGood3 3 2 2" xfId="1437" xr:uid="{EDA226A2-31C1-46B8-B5BE-56512C1C538B}"/>
    <cellStyle name="SAPBEXexcGood3 3 2 3" xfId="1085" xr:uid="{CA33CE92-2D81-45DA-AE72-4ABF40543885}"/>
    <cellStyle name="SAPBEXexcGood3 3 3" xfId="1208" xr:uid="{87FD2406-9E58-48B6-A391-3A28E00A99EA}"/>
    <cellStyle name="SAPBEXexcGood3 3 4" xfId="1071" xr:uid="{8205795F-BC3E-4D3D-9F11-CCF523A259A8}"/>
    <cellStyle name="SAPBEXexcGood3 4" xfId="528" xr:uid="{68267D48-237C-4DDD-B038-B5F61C420BF6}"/>
    <cellStyle name="SAPBEXexcGood3 4 2" xfId="829" xr:uid="{3BA3320B-AFD2-44E8-8065-73ACB300AC1F}"/>
    <cellStyle name="SAPBEXexcGood3 4 2 2" xfId="1438" xr:uid="{637E2913-396C-4E60-8515-5E0FEE58C4DB}"/>
    <cellStyle name="SAPBEXexcGood3 4 2 3" xfId="1629" xr:uid="{8571E526-2A31-4B06-AF0F-31DD614D664E}"/>
    <cellStyle name="SAPBEXexcGood3 4 3" xfId="1209" xr:uid="{8E773B57-4788-4FB4-8BB8-14055B829E52}"/>
    <cellStyle name="SAPBEXexcGood3 4 4" xfId="1091" xr:uid="{A58D66D8-BA57-4D49-8A46-DF42315D3355}"/>
    <cellStyle name="SAPBEXexcGood3 5" xfId="529" xr:uid="{607FB87C-80C3-4556-A613-7DD15D93449C}"/>
    <cellStyle name="SAPBEXexcGood3 5 2" xfId="830" xr:uid="{A2BEE17D-27DE-4066-ADF3-ED6FC1096883}"/>
    <cellStyle name="SAPBEXexcGood3 5 2 2" xfId="1439" xr:uid="{8F6BBAFF-356E-444E-B9AD-72D2C2BFAEC9}"/>
    <cellStyle name="SAPBEXexcGood3 5 2 3" xfId="1565" xr:uid="{3BD8E49C-690F-4381-83DC-068EF7B72822}"/>
    <cellStyle name="SAPBEXexcGood3 5 3" xfId="1210" xr:uid="{6519178A-3D0C-4465-900A-58B151DA19B8}"/>
    <cellStyle name="SAPBEXexcGood3 5 4" xfId="1027" xr:uid="{40CA1874-E927-49B5-88BD-917CE29724B7}"/>
    <cellStyle name="SAPBEXexcGood3 6" xfId="826" xr:uid="{A6C51668-BD53-49E2-B482-2A1B4E04705D}"/>
    <cellStyle name="SAPBEXexcGood3 6 2" xfId="1435" xr:uid="{6A24985B-1DA7-48E7-83FB-8F9051560559}"/>
    <cellStyle name="SAPBEXexcGood3 6 3" xfId="1076" xr:uid="{1A33C649-21BA-477E-BA8F-B6B4DEAC9960}"/>
    <cellStyle name="SAPBEXexcGood3 7" xfId="1206" xr:uid="{30DD9810-A53B-4BC1-A7DE-841F93EBC639}"/>
    <cellStyle name="SAPBEXexcGood3 8" xfId="1552" xr:uid="{5616371D-1F5B-4B26-83E9-196FC8219AD5}"/>
    <cellStyle name="SAPBEXfilterDrill" xfId="530" xr:uid="{2010597A-8C85-4D5A-BEB2-0693B27276F2}"/>
    <cellStyle name="SAPBEXfilterDrill 2" xfId="831" xr:uid="{1351AC95-1F10-4F98-82C9-12D9970AF187}"/>
    <cellStyle name="SAPBEXfilterDrill 2 2" xfId="1440" xr:uid="{D4768479-7C16-40EB-8A08-C022C60BE788}"/>
    <cellStyle name="SAPBEXfilterDrill 2 3" xfId="1617" xr:uid="{09D5A4E3-24AF-4A41-9921-374C4986618D}"/>
    <cellStyle name="SAPBEXfilterDrill 2 4" xfId="1600" xr:uid="{C6F09167-270E-40C7-877A-926EA9D2EC6B}"/>
    <cellStyle name="SAPBEXfilterDrill 3" xfId="1211" xr:uid="{56E4AF65-7B4B-4A95-9012-BB555BFE9ECB}"/>
    <cellStyle name="SAPBEXfilterDrill 4" xfId="1054" xr:uid="{94CA05B0-0BAE-4059-B800-5CA08D73A5B9}"/>
    <cellStyle name="SAPBEXfilterDrill 5" xfId="1551" xr:uid="{28E298F9-5AD4-4EE7-BD12-5F249422BAB7}"/>
    <cellStyle name="SAPBEXfilterItem" xfId="531" xr:uid="{4138D5BD-C622-40FC-9226-342530F64AFE}"/>
    <cellStyle name="SAPBEXfilterText" xfId="532" xr:uid="{9FD8A714-D7A3-40CB-9934-225094C4048A}"/>
    <cellStyle name="SAPBEXformats" xfId="533" xr:uid="{D7DEED8B-04D0-4B21-9979-1C54F8A46D59}"/>
    <cellStyle name="SAPBEXformats 2" xfId="534" xr:uid="{7326B60E-C61A-4DD0-9A3D-D6BF465E43F0}"/>
    <cellStyle name="SAPBEXformats 2 2" xfId="833" xr:uid="{428B574A-B9D0-45EE-8BA2-B742429F8656}"/>
    <cellStyle name="SAPBEXformats 2 2 2" xfId="1442" xr:uid="{F43626C3-992C-4FF8-90C7-B3097375894A}"/>
    <cellStyle name="SAPBEXformats 2 2 3" xfId="1018" xr:uid="{8AF4B18C-AD27-4B36-8C71-36E1FCD9761B}"/>
    <cellStyle name="SAPBEXformats 2 3" xfId="1215" xr:uid="{7CC03737-70F2-4E14-8EC2-5898D2A409D1}"/>
    <cellStyle name="SAPBEXformats 2 4" xfId="1037" xr:uid="{ED5280DD-1774-4685-8B99-77056FEE182C}"/>
    <cellStyle name="SAPBEXformats 3" xfId="535" xr:uid="{5C61EADF-C9BF-4D0C-B0BD-2988529C22B1}"/>
    <cellStyle name="SAPBEXformats 3 2" xfId="834" xr:uid="{A19FA12F-7406-45F9-8030-F39A8A2A53D3}"/>
    <cellStyle name="SAPBEXformats 3 2 2" xfId="1443" xr:uid="{942221B0-6221-4F1D-871F-EFCD9B3C234C}"/>
    <cellStyle name="SAPBEXformats 3 2 3" xfId="1640" xr:uid="{28785EAC-F3A1-402D-BE6B-CEA36410662B}"/>
    <cellStyle name="SAPBEXformats 3 3" xfId="1216" xr:uid="{86AE5A02-5121-4548-9F17-ADDA6BD481AE}"/>
    <cellStyle name="SAPBEXformats 3 4" xfId="1626" xr:uid="{74D8B9F1-769B-40AD-8EB7-1358456F6E5D}"/>
    <cellStyle name="SAPBEXformats 4" xfId="536" xr:uid="{FFEEA714-1E87-425B-9633-0DD3DDFBDF83}"/>
    <cellStyle name="SAPBEXformats 4 2" xfId="835" xr:uid="{04BF110D-330D-4657-AC8C-05EC0EF52F5A}"/>
    <cellStyle name="SAPBEXformats 4 2 2" xfId="1444" xr:uid="{05D729A8-90AB-4FEB-AD26-ADBD14404F48}"/>
    <cellStyle name="SAPBEXformats 4 2 3" xfId="1590" xr:uid="{A65A65C9-6632-4540-AD22-4E3FF37A3E1E}"/>
    <cellStyle name="SAPBEXformats 4 3" xfId="1217" xr:uid="{9A8A3D7B-89FC-4A45-9A04-4C0CB1E803DB}"/>
    <cellStyle name="SAPBEXformats 4 4" xfId="1329" xr:uid="{D5C5C4BA-6B39-498D-8C07-6F6AD260686F}"/>
    <cellStyle name="SAPBEXformats 5" xfId="537" xr:uid="{9AD8006F-F4C5-4874-B85E-0D0DCF4DABDF}"/>
    <cellStyle name="SAPBEXformats 5 2" xfId="836" xr:uid="{C923A0E0-C4BF-46C6-BD0B-4273DC76FA89}"/>
    <cellStyle name="SAPBEXformats 5 2 2" xfId="1445" xr:uid="{694DC53E-7ACD-4338-A61C-6E51AAA8861E}"/>
    <cellStyle name="SAPBEXformats 5 2 3" xfId="1108" xr:uid="{14F0287F-796C-4381-9334-239778627957}"/>
    <cellStyle name="SAPBEXformats 5 3" xfId="1218" xr:uid="{2538C18F-DC94-4110-B660-0CBE621FE931}"/>
    <cellStyle name="SAPBEXformats 5 4" xfId="1106" xr:uid="{DD7808E7-6AB1-4E16-9FB5-0FDE780F0C65}"/>
    <cellStyle name="SAPBEXformats 6" xfId="832" xr:uid="{BFA75E2F-8CF1-4E50-987F-0E15E240074A}"/>
    <cellStyle name="SAPBEXformats 6 2" xfId="1441" xr:uid="{5D085742-1E13-4D9F-9516-D26EABA68AC0}"/>
    <cellStyle name="SAPBEXformats 6 3" xfId="1105" xr:uid="{5978C5FD-CDA4-4512-92C4-8AFD91E6B055}"/>
    <cellStyle name="SAPBEXformats 7" xfId="1214" xr:uid="{6F389FE9-045E-43A4-A0FB-7001D0CBB720}"/>
    <cellStyle name="SAPBEXformats 8" xfId="1055" xr:uid="{6449D777-A9AA-4FA5-ADA1-12F12E1E5810}"/>
    <cellStyle name="SAPBEXheaderItem" xfId="538" xr:uid="{41E14923-56FF-4BAD-B182-C2C4B87AEE41}"/>
    <cellStyle name="SAPBEXheaderText" xfId="539" xr:uid="{91E78E83-44B1-469D-86DB-A6E7BD325A71}"/>
    <cellStyle name="SAPBEXHLevel0" xfId="540" xr:uid="{1784D363-B5B8-460B-91EB-FAD9E2025E43}"/>
    <cellStyle name="SAPBEXHLevel0 2" xfId="541" xr:uid="{F592B1D8-7F30-4BB7-8C7A-FD97FF140358}"/>
    <cellStyle name="SAPBEXHLevel0 2 2" xfId="838" xr:uid="{7EA030AE-3F2F-4540-8193-BCB29EA74A56}"/>
    <cellStyle name="SAPBEXHLevel0 2 2 2" xfId="1447" xr:uid="{2E0EEFD4-0587-493C-8476-E8573B73BB72}"/>
    <cellStyle name="SAPBEXHLevel0 2 2 3" xfId="1346" xr:uid="{036322FA-A10E-498A-A8A4-655847461F9B}"/>
    <cellStyle name="SAPBEXHLevel0 2 3" xfId="1222" xr:uid="{13ADBE6B-4E35-428E-951F-197AE46ADC1C}"/>
    <cellStyle name="SAPBEXHLevel0 2 4" xfId="966" xr:uid="{7BDD8594-0EB3-4AD0-98F8-ACBE854A51AD}"/>
    <cellStyle name="SAPBEXHLevel0 3" xfId="542" xr:uid="{5FECA6F7-1D70-4C45-9C90-A748CA418110}"/>
    <cellStyle name="SAPBEXHLevel0 3 2" xfId="839" xr:uid="{C96BFD0D-F42C-43E6-A498-66152483863A}"/>
    <cellStyle name="SAPBEXHLevel0 3 2 2" xfId="1448" xr:uid="{5C342F28-C11B-419C-A87F-DD2ADB6D1C9C}"/>
    <cellStyle name="SAPBEXHLevel0 3 2 3" xfId="1575" xr:uid="{2AFAA34A-19A0-4959-BD50-3640C8824442}"/>
    <cellStyle name="SAPBEXHLevel0 3 3" xfId="1223" xr:uid="{A9822811-D1AC-4A26-B61B-3810E8CF4699}"/>
    <cellStyle name="SAPBEXHLevel0 3 4" xfId="1046" xr:uid="{0842C0E3-558D-4400-934C-81A8A6B3D0DF}"/>
    <cellStyle name="SAPBEXHLevel0 4" xfId="543" xr:uid="{AFAC0361-B527-4653-A0B4-694E9D4D319A}"/>
    <cellStyle name="SAPBEXHLevel0 4 2" xfId="840" xr:uid="{0E31FF33-33FE-41D4-BA82-41240CDDC128}"/>
    <cellStyle name="SAPBEXHLevel0 4 2 2" xfId="1449" xr:uid="{7471AB29-D9D7-44BB-AC20-F9D6066253E3}"/>
    <cellStyle name="SAPBEXHLevel0 4 2 3" xfId="1080" xr:uid="{B6E5510F-B58E-4ED8-A592-415F81D31CB0}"/>
    <cellStyle name="SAPBEXHLevel0 4 3" xfId="1224" xr:uid="{BE8CCE1A-8DD6-462C-90F9-B61688D5653B}"/>
    <cellStyle name="SAPBEXHLevel0 4 4" xfId="1126" xr:uid="{B677BFAC-4E4E-4CEB-8485-2B06870659CD}"/>
    <cellStyle name="SAPBEXHLevel0 5" xfId="544" xr:uid="{D317C963-6B93-4A70-87D8-7946837012C3}"/>
    <cellStyle name="SAPBEXHLevel0 5 2" xfId="841" xr:uid="{32C0DFE5-5BF2-48CC-8ABC-5F884E9C3992}"/>
    <cellStyle name="SAPBEXHLevel0 5 2 2" xfId="1450" xr:uid="{426D6394-D5D5-4CE5-BD86-56720D3D2757}"/>
    <cellStyle name="SAPBEXHLevel0 5 2 3" xfId="1630" xr:uid="{B98A9912-6716-4124-B2ED-8FF9A9FD9BE3}"/>
    <cellStyle name="SAPBEXHLevel0 5 3" xfId="1225" xr:uid="{BA0C243E-A027-40AA-802B-10D08C4DBEF2}"/>
    <cellStyle name="SAPBEXHLevel0 5 4" xfId="1598" xr:uid="{1707A151-14B6-4C04-A84B-B44196880725}"/>
    <cellStyle name="SAPBEXHLevel0 6" xfId="837" xr:uid="{BEA47679-46C8-4E32-9A01-D4891A047C33}"/>
    <cellStyle name="SAPBEXHLevel0 6 2" xfId="1446" xr:uid="{4C7B8460-77E6-4C03-A6DF-3D61659CABBE}"/>
    <cellStyle name="SAPBEXHLevel0 6 3" xfId="1585" xr:uid="{871BCEC5-C09B-4BA8-9909-6E82506FFFE4}"/>
    <cellStyle name="SAPBEXHLevel0 7" xfId="1221" xr:uid="{C53030CD-8812-465C-91CD-D7300EABB524}"/>
    <cellStyle name="SAPBEXHLevel0 8" xfId="964" xr:uid="{02624DE3-FA13-4329-9159-A628EC49CAFB}"/>
    <cellStyle name="SAPBEXHLevel0X" xfId="545" xr:uid="{9A97DC77-FA15-4A61-830B-C4A0FC4F939E}"/>
    <cellStyle name="SAPBEXHLevel0X 2" xfId="546" xr:uid="{2D30EC44-9D4B-49B0-913F-75B4824B55DA}"/>
    <cellStyle name="SAPBEXHLevel0X 2 2" xfId="843" xr:uid="{A8524EB4-CD8F-4BF5-8430-BD9DFD84BEAD}"/>
    <cellStyle name="SAPBEXHLevel0X 2 2 2" xfId="1452" xr:uid="{49FAFCB3-A6E5-4648-AB65-324523C70F10}"/>
    <cellStyle name="SAPBEXHLevel0X 2 2 3" xfId="1338" xr:uid="{805B22BD-D788-4095-BF14-70AE9EAF373F}"/>
    <cellStyle name="SAPBEXHLevel0X 2 3" xfId="1227" xr:uid="{CA2229AA-7758-458B-B6EA-BF9C44DC92B1}"/>
    <cellStyle name="SAPBEXHLevel0X 2 4" xfId="1597" xr:uid="{7595DDB4-4766-47E2-B8D7-99CD05763C23}"/>
    <cellStyle name="SAPBEXHLevel0X 3" xfId="547" xr:uid="{882EB804-3275-4484-990E-4B28B3CA8B22}"/>
    <cellStyle name="SAPBEXHLevel0X 3 2" xfId="844" xr:uid="{D4EF44C8-0DE0-4EB5-8D91-949C161A6A69}"/>
    <cellStyle name="SAPBEXHLevel0X 3 2 2" xfId="1453" xr:uid="{F5104010-97C4-419E-B83F-D6174B32E4E0}"/>
    <cellStyle name="SAPBEXHLevel0X 3 2 3" xfId="1339" xr:uid="{78CFAA3A-B260-4D1C-A717-65253EEFD369}"/>
    <cellStyle name="SAPBEXHLevel0X 3 3" xfId="1228" xr:uid="{5C6E78FE-7A23-4C55-A0CF-0A31C4ED5620}"/>
    <cellStyle name="SAPBEXHLevel0X 3 4" xfId="1021" xr:uid="{21D37E92-83F3-4334-B47C-94184EAAD49E}"/>
    <cellStyle name="SAPBEXHLevel0X 4" xfId="548" xr:uid="{B109D786-272C-48EF-8A9D-BC27BB3E5925}"/>
    <cellStyle name="SAPBEXHLevel0X 4 2" xfId="845" xr:uid="{06D29CF2-D6FE-4327-ADB8-5008D1326F43}"/>
    <cellStyle name="SAPBEXHLevel0X 4 2 2" xfId="1454" xr:uid="{75C8EE80-2D4F-423E-AB34-ED2468E1A5E4}"/>
    <cellStyle name="SAPBEXHLevel0X 4 2 3" xfId="1604" xr:uid="{31EDF36D-D5BC-46C7-A55F-98EED6A0DCA2}"/>
    <cellStyle name="SAPBEXHLevel0X 4 3" xfId="1229" xr:uid="{0F2EBA72-9B25-432A-AA53-10A06D25B146}"/>
    <cellStyle name="SAPBEXHLevel0X 4 4" xfId="1596" xr:uid="{C33D3037-6FEC-4B02-A3D7-2670757CC847}"/>
    <cellStyle name="SAPBEXHLevel0X 5" xfId="549" xr:uid="{8F9E921F-A909-4928-BC06-E4BC913EBEA8}"/>
    <cellStyle name="SAPBEXHLevel0X 5 2" xfId="846" xr:uid="{5945D267-5A44-4334-82D4-A9A3894CB814}"/>
    <cellStyle name="SAPBEXHLevel0X 5 2 2" xfId="1455" xr:uid="{2CF04B77-FEF8-4664-AF45-8D89FB9143CE}"/>
    <cellStyle name="SAPBEXHLevel0X 5 2 3" xfId="990" xr:uid="{EE3FB567-7BE1-4262-A537-2DE0E7A3619D}"/>
    <cellStyle name="SAPBEXHLevel0X 5 3" xfId="1230" xr:uid="{88C70A25-90C8-499F-A359-9888107ECF72}"/>
    <cellStyle name="SAPBEXHLevel0X 5 4" xfId="1057" xr:uid="{243F4F9B-48D4-44C0-B4AC-B41F3D980B7D}"/>
    <cellStyle name="SAPBEXHLevel0X 6" xfId="842" xr:uid="{795743C9-1FC6-46BE-98E6-B29E22948CE7}"/>
    <cellStyle name="SAPBEXHLevel0X 6 2" xfId="1451" xr:uid="{F6A13850-C025-4288-B9BF-272CE93A6E34}"/>
    <cellStyle name="SAPBEXHLevel0X 6 3" xfId="1566" xr:uid="{E9407B9A-ABD6-43D1-B76A-D24065EC2EF4}"/>
    <cellStyle name="SAPBEXHLevel0X 7" xfId="1226" xr:uid="{FD40E0E5-F4D7-49CA-89B0-07B10656340E}"/>
    <cellStyle name="SAPBEXHLevel0X 8" xfId="1013" xr:uid="{4D77660E-7A2F-49F9-8D13-19F8542ADF69}"/>
    <cellStyle name="SAPBEXHLevel1" xfId="550" xr:uid="{C2593B9F-CCEF-4F4C-AB59-7C78471EF02B}"/>
    <cellStyle name="SAPBEXHLevel1 2" xfId="551" xr:uid="{10E21F7F-E647-4CE4-95C3-BD74280ACE01}"/>
    <cellStyle name="SAPBEXHLevel1 2 2" xfId="848" xr:uid="{ECAFDE5D-84AF-44E0-8706-5EB9EB9AF2C0}"/>
    <cellStyle name="SAPBEXHLevel1 2 2 2" xfId="1457" xr:uid="{E44F9C8A-D711-47BD-9154-45D6D6DF9C38}"/>
    <cellStyle name="SAPBEXHLevel1 2 2 3" xfId="1368" xr:uid="{F7F5D6E3-23DD-4313-91F1-370F052B57BD}"/>
    <cellStyle name="SAPBEXHLevel1 2 3" xfId="1232" xr:uid="{965AC239-711F-4DA5-BD5D-7BDEE0326030}"/>
    <cellStyle name="SAPBEXHLevel1 2 4" xfId="1090" xr:uid="{087FE97E-BB9C-4F94-9576-14E6CA39C3D4}"/>
    <cellStyle name="SAPBEXHLevel1 3" xfId="552" xr:uid="{82744805-6A08-40F8-89AA-B7B0749E5232}"/>
    <cellStyle name="SAPBEXHLevel1 3 2" xfId="849" xr:uid="{26C94A3D-3467-4F3C-99ED-1AF9AF5698B1}"/>
    <cellStyle name="SAPBEXHLevel1 3 2 2" xfId="1458" xr:uid="{CC0805D7-678C-4161-AEC9-4C45E232BC94}"/>
    <cellStyle name="SAPBEXHLevel1 3 2 3" xfId="1641" xr:uid="{88E58709-ED96-4214-BB8C-FB1E5D2B5FBA}"/>
    <cellStyle name="SAPBEXHLevel1 3 3" xfId="1233" xr:uid="{A5F216C6-3687-4549-B189-B0901F655745}"/>
    <cellStyle name="SAPBEXHLevel1 3 4" xfId="1079" xr:uid="{9721C61C-8DF3-4187-B058-3937F34DECD0}"/>
    <cellStyle name="SAPBEXHLevel1 4" xfId="553" xr:uid="{A6DEC643-0994-4F96-8EAC-8EFAE6B256C0}"/>
    <cellStyle name="SAPBEXHLevel1 4 2" xfId="850" xr:uid="{52C18306-2855-4B30-B433-D880FBA93C30}"/>
    <cellStyle name="SAPBEXHLevel1 4 2 2" xfId="1459" xr:uid="{2B45545C-DA31-4278-ACA3-140F39D59454}"/>
    <cellStyle name="SAPBEXHLevel1 4 2 3" xfId="1593" xr:uid="{307FD3EA-445A-4C7A-862E-6A00B156BA24}"/>
    <cellStyle name="SAPBEXHLevel1 4 3" xfId="1234" xr:uid="{F9EDA229-B952-4C9F-8D22-9434354BF6D2}"/>
    <cellStyle name="SAPBEXHLevel1 4 4" xfId="1094" xr:uid="{9B213656-5F9A-4F53-AD28-1A40924C1944}"/>
    <cellStyle name="SAPBEXHLevel1 5" xfId="554" xr:uid="{82B8384D-0DE3-4F8E-AF26-CC44B8D6149A}"/>
    <cellStyle name="SAPBEXHLevel1 5 2" xfId="851" xr:uid="{FAD030CA-4AEC-43D3-875D-E53FC48CDDEC}"/>
    <cellStyle name="SAPBEXHLevel1 5 2 2" xfId="1460" xr:uid="{F4708824-750A-4B06-97E2-33372284F049}"/>
    <cellStyle name="SAPBEXHLevel1 5 2 3" xfId="1371" xr:uid="{AC1F34E3-9F32-47A3-B486-90E1C303602A}"/>
    <cellStyle name="SAPBEXHLevel1 5 3" xfId="1235" xr:uid="{8A8052A6-D507-4D48-9B5C-9AFE2EB7EB9E}"/>
    <cellStyle name="SAPBEXHLevel1 5 4" xfId="1028" xr:uid="{E34CCDA6-DCC1-4652-9662-0A0547B1ED8C}"/>
    <cellStyle name="SAPBEXHLevel1 6" xfId="847" xr:uid="{597C01FA-C06F-4952-894B-922B47AD81B4}"/>
    <cellStyle name="SAPBEXHLevel1 6 2" xfId="1456" xr:uid="{63CE475A-483C-4956-90B0-8E6E704415DC}"/>
    <cellStyle name="SAPBEXHLevel1 6 3" xfId="1594" xr:uid="{B21DECB8-D664-436A-AFD5-9572C6C20A3D}"/>
    <cellStyle name="SAPBEXHLevel1 7" xfId="1231" xr:uid="{4DB1EDDC-3739-4B91-A3B1-37F53575DBBE}"/>
    <cellStyle name="SAPBEXHLevel1 8" xfId="1093" xr:uid="{7847B1A1-8E5F-4755-A2D5-C2BD8AAD5EE7}"/>
    <cellStyle name="SAPBEXHLevel1X" xfId="555" xr:uid="{21EE0BF7-7C9E-49C3-AF3C-5DD49E96A71D}"/>
    <cellStyle name="SAPBEXHLevel1X 2" xfId="556" xr:uid="{7454C50A-1426-4A95-9DA7-FAB556E655B6}"/>
    <cellStyle name="SAPBEXHLevel1X 2 2" xfId="853" xr:uid="{4729DA2F-F21C-4C49-B987-C8F426B06CBA}"/>
    <cellStyle name="SAPBEXHLevel1X 2 2 2" xfId="1462" xr:uid="{1A340774-D744-4E8B-86F7-767993B319D8}"/>
    <cellStyle name="SAPBEXHLevel1X 2 2 3" xfId="1592" xr:uid="{845AF49B-EFD2-4321-8278-C58844FC949B}"/>
    <cellStyle name="SAPBEXHLevel1X 2 3" xfId="1237" xr:uid="{966CBE4A-5981-4865-B770-DA4D7E1E4FE8}"/>
    <cellStyle name="SAPBEXHLevel1X 2 4" xfId="1103" xr:uid="{EC1DDE71-273D-4457-AD3D-82665F6F02D2}"/>
    <cellStyle name="SAPBEXHLevel1X 3" xfId="557" xr:uid="{CE16E994-1AD2-492B-9208-43258DE1BDF7}"/>
    <cellStyle name="SAPBEXHLevel1X 3 2" xfId="854" xr:uid="{68D009B6-3BAB-4DBC-8993-59A4DFB2FCD9}"/>
    <cellStyle name="SAPBEXHLevel1X 3 2 2" xfId="1463" xr:uid="{E3E5F249-1158-4185-AC60-2C54DB429709}"/>
    <cellStyle name="SAPBEXHLevel1X 3 2 3" xfId="1082" xr:uid="{B2A38C96-F919-4E9F-8325-53BBD81D7737}"/>
    <cellStyle name="SAPBEXHLevel1X 3 3" xfId="1238" xr:uid="{85B5717C-C018-4674-AD84-959916743831}"/>
    <cellStyle name="SAPBEXHLevel1X 3 4" xfId="1038" xr:uid="{68C3835B-CC2A-48DD-939A-59BD2531679D}"/>
    <cellStyle name="SAPBEXHLevel1X 4" xfId="558" xr:uid="{3F9F2CC0-A1C3-40F1-8261-2D7CFBDA2520}"/>
    <cellStyle name="SAPBEXHLevel1X 4 2" xfId="855" xr:uid="{59380877-BF48-438C-8FEF-14BA655315E9}"/>
    <cellStyle name="SAPBEXHLevel1X 4 2 2" xfId="1464" xr:uid="{EA64FD6D-5A1D-435C-A895-2E9D43BFA1E7}"/>
    <cellStyle name="SAPBEXHLevel1X 4 2 3" xfId="1097" xr:uid="{4F874626-5751-46B0-9BD4-2F82A48FF5D5}"/>
    <cellStyle name="SAPBEXHLevel1X 4 3" xfId="1239" xr:uid="{7BD37D22-12AA-4F71-8F27-4C462C13B962}"/>
    <cellStyle name="SAPBEXHLevel1X 4 4" xfId="1356" xr:uid="{3638557F-3ED5-41BC-86AE-BF039D586300}"/>
    <cellStyle name="SAPBEXHLevel1X 5" xfId="559" xr:uid="{742B96AD-C2E1-4BD5-9AF5-1BE3BDD8A63E}"/>
    <cellStyle name="SAPBEXHLevel1X 5 2" xfId="856" xr:uid="{F5D62E8F-8E36-4875-8A3E-03942009D60B}"/>
    <cellStyle name="SAPBEXHLevel1X 5 2 2" xfId="1465" xr:uid="{39A35278-8686-408D-86E3-8926AA04AE66}"/>
    <cellStyle name="SAPBEXHLevel1X 5 2 3" xfId="1639" xr:uid="{B6DD177E-3ACA-4460-8B2B-0B8BEB63B18B}"/>
    <cellStyle name="SAPBEXHLevel1X 5 3" xfId="1240" xr:uid="{C03A74E6-4C41-4347-BE35-79231AC556FE}"/>
    <cellStyle name="SAPBEXHLevel1X 5 4" xfId="983" xr:uid="{DEBA045E-A0C2-4098-A1FC-3A61DBA79870}"/>
    <cellStyle name="SAPBEXHLevel1X 6" xfId="852" xr:uid="{E9D2AF78-A099-4D8A-9E92-0CE822DD7C6A}"/>
    <cellStyle name="SAPBEXHLevel1X 6 2" xfId="1461" xr:uid="{29FCAD4F-5050-40BD-AB78-2501CDFA4329}"/>
    <cellStyle name="SAPBEXHLevel1X 6 3" xfId="1591" xr:uid="{819556B2-722C-4A6A-9B61-61D22B1D8A65}"/>
    <cellStyle name="SAPBEXHLevel1X 7" xfId="1236" xr:uid="{98D68F6E-D143-4AD6-8414-1663E8B4CFBE}"/>
    <cellStyle name="SAPBEXHLevel1X 8" xfId="1133" xr:uid="{0435E8CD-2029-45FC-B9A9-E05075902FA5}"/>
    <cellStyle name="SAPBEXHLevel2" xfId="560" xr:uid="{A8912A47-6F4E-4F7C-A9F3-85C6E479B287}"/>
    <cellStyle name="SAPBEXHLevel2 2" xfId="561" xr:uid="{ED9DA41E-EF32-42B7-A555-CBD99DEE86AA}"/>
    <cellStyle name="SAPBEXHLevel2 2 2" xfId="858" xr:uid="{7F3324B0-D3A4-4CF3-B26C-336763D7FF9F}"/>
    <cellStyle name="SAPBEXHLevel2 2 2 2" xfId="1467" xr:uid="{5FF57C82-7D72-4064-8B00-059FB413B051}"/>
    <cellStyle name="SAPBEXHLevel2 2 2 3" xfId="1099" xr:uid="{AF33CA7C-C731-49E0-8242-1BA882C8B4B4}"/>
    <cellStyle name="SAPBEXHLevel2 2 3" xfId="1242" xr:uid="{713CCAFB-C8D4-4FE1-96E1-D3248F16A806}"/>
    <cellStyle name="SAPBEXHLevel2 2 4" xfId="1366" xr:uid="{1827BAF8-7EB9-4786-86CF-B32CA62588FC}"/>
    <cellStyle name="SAPBEXHLevel2 3" xfId="562" xr:uid="{FF246AC6-1748-4957-A25B-85153AC23B7D}"/>
    <cellStyle name="SAPBEXHLevel2 3 2" xfId="859" xr:uid="{75DAC0D2-E039-4160-B070-968073EE5CF7}"/>
    <cellStyle name="SAPBEXHLevel2 3 2 2" xfId="1468" xr:uid="{47C302F5-A4F3-4CB8-8246-A817A2CE56BA}"/>
    <cellStyle name="SAPBEXHLevel2 3 2 3" xfId="1586" xr:uid="{6E0BDC44-87A4-4597-9CA9-AB1315DBFB47}"/>
    <cellStyle name="SAPBEXHLevel2 3 3" xfId="1243" xr:uid="{EB26F17B-B376-4472-833D-6B0A9CA3EDDA}"/>
    <cellStyle name="SAPBEXHLevel2 3 4" xfId="1540" xr:uid="{5697A22C-425B-4054-B35C-5E3964C35601}"/>
    <cellStyle name="SAPBEXHLevel2 4" xfId="563" xr:uid="{E37B0CDF-B389-45B8-A848-13BBC2A2ABD6}"/>
    <cellStyle name="SAPBEXHLevel2 4 2" xfId="860" xr:uid="{A4D8EB60-2D6E-4A2B-B5DE-9262BD1CFD97}"/>
    <cellStyle name="SAPBEXHLevel2 4 2 2" xfId="1469" xr:uid="{955A726B-D30B-4A4E-8A37-B1E41F8FA2BD}"/>
    <cellStyle name="SAPBEXHLevel2 4 2 3" xfId="1022" xr:uid="{0D8C5A96-B3DC-4EE4-97DB-587F727ABFB5}"/>
    <cellStyle name="SAPBEXHLevel2 4 3" xfId="1244" xr:uid="{A5E3956B-9825-4DBB-8F3C-C70FBD756D95}"/>
    <cellStyle name="SAPBEXHLevel2 4 4" xfId="1023" xr:uid="{E98F7DEE-D62C-4CE0-B043-8884996CF9CF}"/>
    <cellStyle name="SAPBEXHLevel2 5" xfId="564" xr:uid="{F7C62DF6-1246-471B-88A4-82A4334D92DF}"/>
    <cellStyle name="SAPBEXHLevel2 5 2" xfId="861" xr:uid="{47E18106-6B69-4081-9A64-5DE0498D0D18}"/>
    <cellStyle name="SAPBEXHLevel2 5 2 2" xfId="1470" xr:uid="{D2ADFED8-1D27-4790-9F77-2DC20F644920}"/>
    <cellStyle name="SAPBEXHLevel2 5 2 3" xfId="1644" xr:uid="{075D73CC-3EA8-4E81-9C3F-7D788D2298C6}"/>
    <cellStyle name="SAPBEXHLevel2 5 3" xfId="1245" xr:uid="{E748F4FC-59FB-46A8-8164-A75F5E299FDF}"/>
    <cellStyle name="SAPBEXHLevel2 5 4" xfId="1134" xr:uid="{2991BA1D-098B-4A88-B84D-7C7577823DD0}"/>
    <cellStyle name="SAPBEXHLevel2 6" xfId="857" xr:uid="{E0508AF3-C34C-442D-82FD-9BC0B9822AAE}"/>
    <cellStyle name="SAPBEXHLevel2 6 2" xfId="1466" xr:uid="{DCFD3316-C39A-4C9A-9330-16FBB8426700}"/>
    <cellStyle name="SAPBEXHLevel2 6 3" xfId="1588" xr:uid="{B8DB5967-521A-41A7-A095-8B73E0A0148D}"/>
    <cellStyle name="SAPBEXHLevel2 7" xfId="1241" xr:uid="{32A1BB05-D21F-429B-806D-E75A74929430}"/>
    <cellStyle name="SAPBEXHLevel2 8" xfId="1107" xr:uid="{AAF0C9A8-68A9-421C-86C0-2F75168E0B2C}"/>
    <cellStyle name="SAPBEXHLevel2X" xfId="565" xr:uid="{EF9375A0-FD11-4A32-AED9-67376128289E}"/>
    <cellStyle name="SAPBEXHLevel2X 2" xfId="566" xr:uid="{A067BA7A-313B-477B-A7D1-FA2C4BFE8A67}"/>
    <cellStyle name="SAPBEXHLevel2X 2 2" xfId="863" xr:uid="{16A145FC-33D6-44E5-97F9-2025BDEEFDA9}"/>
    <cellStyle name="SAPBEXHLevel2X 2 2 2" xfId="1472" xr:uid="{4E44A057-2EC4-4BBE-AC21-F652F70A5D9C}"/>
    <cellStyle name="SAPBEXHLevel2X 2 2 3" xfId="1583" xr:uid="{E7085B4B-4341-41B4-A6A1-3F656342920D}"/>
    <cellStyle name="SAPBEXHLevel2X 2 3" xfId="1247" xr:uid="{26CA73D6-C448-44A0-984D-33B8DE2FA9BB}"/>
    <cellStyle name="SAPBEXHLevel2X 2 4" xfId="1330" xr:uid="{2079ED78-77AF-4029-8362-4A473965D761}"/>
    <cellStyle name="SAPBEXHLevel2X 3" xfId="567" xr:uid="{4A189A7B-83F0-4E2C-A47B-E054DB010695}"/>
    <cellStyle name="SAPBEXHLevel2X 3 2" xfId="864" xr:uid="{3B1B16BA-5C4A-4816-B4FB-CECA9858B12C}"/>
    <cellStyle name="SAPBEXHLevel2X 3 2 2" xfId="1473" xr:uid="{AF171FAA-8A64-4B4B-AE8D-95A709889937}"/>
    <cellStyle name="SAPBEXHLevel2X 3 2 3" xfId="968" xr:uid="{E7EAB000-D81D-4B88-9F1B-AFC148D2A1AF}"/>
    <cellStyle name="SAPBEXHLevel2X 3 3" xfId="1248" xr:uid="{55880BA8-776B-41D7-AB6D-7E6DD7DC46C0}"/>
    <cellStyle name="SAPBEXHLevel2X 3 4" xfId="1125" xr:uid="{E3F040CB-77C4-4B50-8F43-060808A0EDF2}"/>
    <cellStyle name="SAPBEXHLevel2X 4" xfId="568" xr:uid="{27B5E07B-7C93-48EA-A450-C510C12E2B23}"/>
    <cellStyle name="SAPBEXHLevel2X 4 2" xfId="865" xr:uid="{8C2EB30A-CD71-4D89-A3B1-2B8F4D0CCE6D}"/>
    <cellStyle name="SAPBEXHLevel2X 4 2 2" xfId="1474" xr:uid="{2AC1239F-D001-4377-A9D4-4644DA878674}"/>
    <cellStyle name="SAPBEXHLevel2X 4 2 3" xfId="1582" xr:uid="{4FAEB9CA-4AB0-46E7-866F-A1ED1C530B88}"/>
    <cellStyle name="SAPBEXHLevel2X 4 3" xfId="1249" xr:uid="{F5F48A6A-7DCD-4E14-97AF-FC727B4F14E6}"/>
    <cellStyle name="SAPBEXHLevel2X 4 4" xfId="1367" xr:uid="{38810C97-FC8F-4C1F-9707-76F3082229DC}"/>
    <cellStyle name="SAPBEXHLevel2X 5" xfId="569" xr:uid="{F9745F46-22A6-4822-B4C5-0B8E7FE1B6F2}"/>
    <cellStyle name="SAPBEXHLevel2X 5 2" xfId="866" xr:uid="{7DB73846-9599-45C1-9973-4B0E5DF4520D}"/>
    <cellStyle name="SAPBEXHLevel2X 5 2 2" xfId="1475" xr:uid="{A86DF522-63DD-42F5-813B-2AEB5CE6C72D}"/>
    <cellStyle name="SAPBEXHLevel2X 5 2 3" xfId="1100" xr:uid="{F0240458-B28D-4C0E-8ACC-0B31F0DD6186}"/>
    <cellStyle name="SAPBEXHLevel2X 5 3" xfId="1250" xr:uid="{F2A074C4-7938-4D32-93A1-21BA4CA74D29}"/>
    <cellStyle name="SAPBEXHLevel2X 5 4" xfId="1595" xr:uid="{92AA279B-38A6-4413-B83E-DDFD9B8298DA}"/>
    <cellStyle name="SAPBEXHLevel2X 6" xfId="862" xr:uid="{CC47F013-2588-40C9-8D41-ED97D6D9BBD1}"/>
    <cellStyle name="SAPBEXHLevel2X 6 2" xfId="1471" xr:uid="{66A005CD-9F27-499C-8F8C-254341615362}"/>
    <cellStyle name="SAPBEXHLevel2X 6 3" xfId="1348" xr:uid="{F1E39995-42A6-4E04-AE31-F0072C8ACBE2}"/>
    <cellStyle name="SAPBEXHLevel2X 7" xfId="1246" xr:uid="{4CF26FD5-3E6D-4213-9E76-8AC656FB7A7F}"/>
    <cellStyle name="SAPBEXHLevel2X 8" xfId="1135" xr:uid="{5FE2FE7B-C976-442A-92F9-66E27C652F4F}"/>
    <cellStyle name="SAPBEXHLevel3" xfId="570" xr:uid="{E08E2A4C-A370-4165-A964-7F2FEAB33508}"/>
    <cellStyle name="SAPBEXHLevel3 2" xfId="571" xr:uid="{5D569E1C-1A5A-4DCF-A68E-2819E8763E32}"/>
    <cellStyle name="SAPBEXHLevel3 2 2" xfId="868" xr:uid="{10448300-8F98-4C0C-A161-D775C3B1A256}"/>
    <cellStyle name="SAPBEXHLevel3 2 2 2" xfId="1477" xr:uid="{285CF181-46FC-477B-8A2F-5E08A8586041}"/>
    <cellStyle name="SAPBEXHLevel3 2 2 3" xfId="1349" xr:uid="{EF303B2B-41C5-40B8-AF07-FCE35B2AFEB0}"/>
    <cellStyle name="SAPBEXHLevel3 2 3" xfId="1252" xr:uid="{0A1F46EA-6A8B-4E97-9AF7-F883B4CA816F}"/>
    <cellStyle name="SAPBEXHLevel3 2 4" xfId="969" xr:uid="{08A27AD8-8CBD-4F16-B680-1F396C8C5A0D}"/>
    <cellStyle name="SAPBEXHLevel3 3" xfId="572" xr:uid="{691AE9C6-D355-4FA7-8937-ACE7C0C64B27}"/>
    <cellStyle name="SAPBEXHLevel3 3 2" xfId="869" xr:uid="{292C30E7-CD68-4555-A03B-3669A608D7F9}"/>
    <cellStyle name="SAPBEXHLevel3 3 2 2" xfId="1478" xr:uid="{89632BBB-F14C-48F3-AF25-E4C5B6D2890B}"/>
    <cellStyle name="SAPBEXHLevel3 3 2 3" xfId="1603" xr:uid="{1FE38CBF-1620-4529-8F97-D69F80383B89}"/>
    <cellStyle name="SAPBEXHLevel3 3 3" xfId="1253" xr:uid="{110B0658-8A30-4E7E-B28D-3720356F2C2D}"/>
    <cellStyle name="SAPBEXHLevel3 3 4" xfId="1067" xr:uid="{45B24A44-0F60-4E21-B089-A75244E7779D}"/>
    <cellStyle name="SAPBEXHLevel3 4" xfId="573" xr:uid="{E3BFE8BF-FDE0-4725-902E-30AA6D78FF40}"/>
    <cellStyle name="SAPBEXHLevel3 4 2" xfId="870" xr:uid="{F0B9B98C-492F-4DB4-987E-BEE44CC0521F}"/>
    <cellStyle name="SAPBEXHLevel3 4 2 2" xfId="1479" xr:uid="{470A94C4-D75E-41AA-903B-523C68BECF2B}"/>
    <cellStyle name="SAPBEXHLevel3 4 2 3" xfId="1077" xr:uid="{229725E2-08ED-4DDE-B037-DC8877E0394B}"/>
    <cellStyle name="SAPBEXHLevel3 4 3" xfId="1254" xr:uid="{F75A333E-3A27-4D4F-82CA-A3F662EF63B4}"/>
    <cellStyle name="SAPBEXHLevel3 4 4" xfId="1372" xr:uid="{7C28B958-C42C-4FAD-8E90-6D909566CAEF}"/>
    <cellStyle name="SAPBEXHLevel3 5" xfId="574" xr:uid="{C2979943-9D22-4812-9CC6-96D4528D1EB8}"/>
    <cellStyle name="SAPBEXHLevel3 5 2" xfId="871" xr:uid="{8DFE8E95-1994-4B0F-A748-A5C391424223}"/>
    <cellStyle name="SAPBEXHLevel3 5 2 2" xfId="1480" xr:uid="{2FB2033A-B7B4-4570-88D6-54C3AF1E3956}"/>
    <cellStyle name="SAPBEXHLevel3 5 2 3" xfId="1084" xr:uid="{FDD784E7-9A57-4E77-81DD-CEE1A15D394F}"/>
    <cellStyle name="SAPBEXHLevel3 5 3" xfId="1255" xr:uid="{C1B63293-7AE6-4266-A23F-F1EC86B8390B}"/>
    <cellStyle name="SAPBEXHLevel3 5 4" xfId="1541" xr:uid="{42FD8DC9-D53C-49DA-B494-FECF675B0E5A}"/>
    <cellStyle name="SAPBEXHLevel3 6" xfId="867" xr:uid="{3C7F9E28-CEE7-49E7-8FCD-8F8C68F783EB}"/>
    <cellStyle name="SAPBEXHLevel3 6 2" xfId="1476" xr:uid="{6A57B2D7-2AC6-487C-A660-50925EE986F5}"/>
    <cellStyle name="SAPBEXHLevel3 6 3" xfId="1581" xr:uid="{25A3222B-4DB2-4198-A2C9-10A86D144E89}"/>
    <cellStyle name="SAPBEXHLevel3 7" xfId="1251" xr:uid="{A80E50F7-F765-4017-9DEF-85F613BB2D77}"/>
    <cellStyle name="SAPBEXHLevel3 8" xfId="1058" xr:uid="{8BE4B5B7-1A42-4179-97D1-78C84BD11555}"/>
    <cellStyle name="SAPBEXHLevel3X" xfId="575" xr:uid="{5D34EA4A-CE35-4844-9AE4-578D4ED9DF02}"/>
    <cellStyle name="SAPBEXHLevel3X 2" xfId="576" xr:uid="{4CE0E4B9-62EB-4AE4-A95A-B68114187C5E}"/>
    <cellStyle name="SAPBEXHLevel3X 2 2" xfId="873" xr:uid="{969697D8-24F9-4B3C-B8D6-B9CCCA90BF53}"/>
    <cellStyle name="SAPBEXHLevel3X 2 2 2" xfId="1482" xr:uid="{E17F53A4-7EEB-42B6-A3CE-F2AFB53A79CA}"/>
    <cellStyle name="SAPBEXHLevel3X 2 2 3" xfId="1059" xr:uid="{C50DD92A-7A1D-4740-9B84-7571CE8A3FE6}"/>
    <cellStyle name="SAPBEXHLevel3X 2 3" xfId="1257" xr:uid="{C9C0C575-AB67-4B5B-A578-99493F27ED2C}"/>
    <cellStyle name="SAPBEXHLevel3X 2 4" xfId="1066" xr:uid="{6C81CC91-EE3E-4BEB-A655-91606E888744}"/>
    <cellStyle name="SAPBEXHLevel3X 3" xfId="577" xr:uid="{713F7672-DB08-4131-8E43-236D67037C1A}"/>
    <cellStyle name="SAPBEXHLevel3X 3 2" xfId="874" xr:uid="{DA302D5B-7D29-4262-B8A7-0FCCEBE11900}"/>
    <cellStyle name="SAPBEXHLevel3X 3 2 2" xfId="1483" xr:uid="{B3BAD0A9-DD0D-451E-80DF-52C206E1C26E}"/>
    <cellStyle name="SAPBEXHLevel3X 3 2 3" xfId="1060" xr:uid="{6AD83ECF-D434-4586-A912-B8021BEBA8D5}"/>
    <cellStyle name="SAPBEXHLevel3X 3 3" xfId="1258" xr:uid="{C9309AB8-A673-4423-9DD1-E45D6BAB788A}"/>
    <cellStyle name="SAPBEXHLevel3X 3 4" xfId="1029" xr:uid="{756B7C19-1A71-465D-BBFB-3534FB0F3772}"/>
    <cellStyle name="SAPBEXHLevel3X 4" xfId="578" xr:uid="{22A0E017-CBD6-4F24-9D02-1BFE98BE778A}"/>
    <cellStyle name="SAPBEXHLevel3X 4 2" xfId="875" xr:uid="{2DC5BCE5-4D05-4775-AE18-97DC3755FE48}"/>
    <cellStyle name="SAPBEXHLevel3X 4 2 2" xfId="1484" xr:uid="{F0FE6EA7-C01E-4127-913B-1639DC67014F}"/>
    <cellStyle name="SAPBEXHLevel3X 4 2 3" xfId="1369" xr:uid="{1F2D95B0-A707-4EF7-B69D-DDBB22231295}"/>
    <cellStyle name="SAPBEXHLevel3X 4 3" xfId="1259" xr:uid="{3F42036B-CDBE-442C-B3DC-F90DF8C0E17F}"/>
    <cellStyle name="SAPBEXHLevel3X 4 4" xfId="1030" xr:uid="{92F88E52-89E6-491F-B11D-1063DFABE399}"/>
    <cellStyle name="SAPBEXHLevel3X 5" xfId="579" xr:uid="{CFE14FD2-51BC-426B-98C1-C4A6C3C92006}"/>
    <cellStyle name="SAPBEXHLevel3X 5 2" xfId="876" xr:uid="{D77157B2-8ACD-4CF9-A9AA-B09064555A5E}"/>
    <cellStyle name="SAPBEXHLevel3X 5 2 2" xfId="1485" xr:uid="{8626E62C-8071-4491-8933-C7D7E6B2EC03}"/>
    <cellStyle name="SAPBEXHLevel3X 5 2 3" xfId="1061" xr:uid="{89DFCBC4-B683-4970-A86C-A7EFEB1A36E1}"/>
    <cellStyle name="SAPBEXHLevel3X 5 3" xfId="1260" xr:uid="{BF0B85A4-780C-43EE-A97C-0D70A31D0694}"/>
    <cellStyle name="SAPBEXHLevel3X 5 4" xfId="972" xr:uid="{05AD696E-DF30-4AEC-B0D8-9E5F0B7FEB86}"/>
    <cellStyle name="SAPBEXHLevel3X 6" xfId="872" xr:uid="{420532D3-7A9D-4841-BC79-2CCA5C2EBB68}"/>
    <cellStyle name="SAPBEXHLevel3X 6 2" xfId="1481" xr:uid="{98BE8028-DBA0-480A-A1C1-6B1AEF279EF2}"/>
    <cellStyle name="SAPBEXHLevel3X 6 3" xfId="1602" xr:uid="{E37F0B21-1114-4AD6-897C-6E7EB9E19676}"/>
    <cellStyle name="SAPBEXHLevel3X 7" xfId="1256" xr:uid="{1F815112-5FAD-47AA-BE1B-EADD459454D8}"/>
    <cellStyle name="SAPBEXHLevel3X 8" xfId="970" xr:uid="{362F0923-72B7-468E-8841-DF37D86433CB}"/>
    <cellStyle name="SAPBEXresData" xfId="580" xr:uid="{0157D566-E205-4EC5-A7F9-7516F0CAF0D0}"/>
    <cellStyle name="SAPBEXresData 2" xfId="581" xr:uid="{DE7C4A1F-1FD6-4ADE-AEC8-4AB9D7C02007}"/>
    <cellStyle name="SAPBEXresData 2 2" xfId="878" xr:uid="{998E777A-814E-4DE9-9D5E-25B653FC3759}"/>
    <cellStyle name="SAPBEXresData 2 2 2" xfId="1487" xr:uid="{F53339B6-A51F-46CC-97EF-ADF27890E93E}"/>
    <cellStyle name="SAPBEXresData 2 2 3" xfId="1370" xr:uid="{E3CB74F3-DAB7-4DCA-8872-8E18CF4E6434}"/>
    <cellStyle name="SAPBEXresData 2 3" xfId="1262" xr:uid="{996D9825-2524-4051-9676-3B364A01263F}"/>
    <cellStyle name="SAPBEXresData 2 4" xfId="1137" xr:uid="{0EEFF40B-C550-4978-9477-6FEE7D22C50A}"/>
    <cellStyle name="SAPBEXresData 3" xfId="582" xr:uid="{49A26426-E792-4A06-B1B1-1C3D0038CC95}"/>
    <cellStyle name="SAPBEXresData 3 2" xfId="879" xr:uid="{38C9F523-F051-4105-B3A2-CD204197D742}"/>
    <cellStyle name="SAPBEXresData 3 2 2" xfId="1488" xr:uid="{90ABB0A0-30B2-4054-AC50-B2661FDC33E3}"/>
    <cellStyle name="SAPBEXresData 3 2 3" xfId="1121" xr:uid="{99A54864-1176-4805-A621-185D8D682020}"/>
    <cellStyle name="SAPBEXresData 3 3" xfId="1263" xr:uid="{B1B5AA0B-49E3-4C09-A4F8-D0A00D7EE18E}"/>
    <cellStyle name="SAPBEXresData 3 4" xfId="1104" xr:uid="{4D7B3BEA-D750-48D6-B149-17C0EC67DC31}"/>
    <cellStyle name="SAPBEXresData 4" xfId="583" xr:uid="{762AFD4C-0FBA-4701-BFD5-B47AB01604B9}"/>
    <cellStyle name="SAPBEXresData 4 2" xfId="880" xr:uid="{058A7068-A04B-4703-8D9B-46BC13B5B270}"/>
    <cellStyle name="SAPBEXresData 4 2 2" xfId="1489" xr:uid="{0CF6F8F0-37F3-4763-AE35-6AD85FBB4498}"/>
    <cellStyle name="SAPBEXresData 4 2 3" xfId="1063" xr:uid="{7848E4B6-BB8F-48D7-A3BB-8521934BEA91}"/>
    <cellStyle name="SAPBEXresData 4 3" xfId="1264" xr:uid="{A731E8B2-780B-4202-B2DB-0F145276FE4E}"/>
    <cellStyle name="SAPBEXresData 4 4" xfId="1089" xr:uid="{087273BF-8211-4944-8493-392F6FC0DEE1}"/>
    <cellStyle name="SAPBEXresData 5" xfId="584" xr:uid="{C37AAA03-2180-4082-A983-511C9A5A49BF}"/>
    <cellStyle name="SAPBEXresData 5 2" xfId="881" xr:uid="{E568445D-39AE-46E3-833A-23A266C8D2E4}"/>
    <cellStyle name="SAPBEXresData 5 2 2" xfId="1490" xr:uid="{9F518A2E-42E1-4A5F-AD72-C8909FAB5E9E}"/>
    <cellStyle name="SAPBEXresData 5 2 3" xfId="963" xr:uid="{BF46C84E-0324-4F3B-9DE4-463C8C4DC8DB}"/>
    <cellStyle name="SAPBEXresData 5 3" xfId="1265" xr:uid="{4C859EFB-7F49-4DB3-B151-8F18F30424DE}"/>
    <cellStyle name="SAPBEXresData 5 4" xfId="1138" xr:uid="{0898A5CB-C42D-4E2E-B1A2-7C1037C959A3}"/>
    <cellStyle name="SAPBEXresData 6" xfId="877" xr:uid="{5E5D614A-5A47-4D39-9D2F-6F10D0F6C27F}"/>
    <cellStyle name="SAPBEXresData 6 2" xfId="1486" xr:uid="{96054C03-FBE2-4BF2-BBE8-52AE1C878D78}"/>
    <cellStyle name="SAPBEXresData 6 3" xfId="1062" xr:uid="{CA4C8760-5FAF-41E2-A6C5-7645610FF536}"/>
    <cellStyle name="SAPBEXresData 7" xfId="1261" xr:uid="{1DFF7290-4CEE-4BE4-AAE9-5D6E63DE9267}"/>
    <cellStyle name="SAPBEXresData 8" xfId="1136" xr:uid="{7B75E4B5-A9B7-4EE6-BC23-F5981777F3D2}"/>
    <cellStyle name="SAPBEXresDataEmph" xfId="585" xr:uid="{BB2FE8C0-9CD7-46CC-B5BB-A660693F7261}"/>
    <cellStyle name="SAPBEXresDataEmph 2" xfId="586" xr:uid="{282214D7-5A48-4C1F-A1C2-2BDDEFE23DFD}"/>
    <cellStyle name="SAPBEXresDataEmph 2 2" xfId="883" xr:uid="{36046C89-F2D5-4766-9850-67740222B144}"/>
    <cellStyle name="SAPBEXresDataEmph 2 2 2" xfId="1492" xr:uid="{298B97C2-D0B9-44C8-8134-C7F2F6AF0827}"/>
    <cellStyle name="SAPBEXresDataEmph 2 2 3" xfId="1122" xr:uid="{AF092BC3-232A-48D3-AE1B-0A99A1366D7E}"/>
    <cellStyle name="SAPBEXresDataEmph 2 3" xfId="1267" xr:uid="{4F648F1A-BAC8-4A05-BDCA-6DE868D6C05B}"/>
    <cellStyle name="SAPBEXresDataEmph 2 4" xfId="1140" xr:uid="{A9D4AA48-66E7-4C18-995B-1123811EB9A1}"/>
    <cellStyle name="SAPBEXresDataEmph 3" xfId="587" xr:uid="{636BE676-1724-49D9-A3C1-E90BA666967E}"/>
    <cellStyle name="SAPBEXresDataEmph 3 2" xfId="884" xr:uid="{4DA0F9BF-9F4E-442C-8DF1-7595B1C60167}"/>
    <cellStyle name="SAPBEXresDataEmph 3 2 2" xfId="1493" xr:uid="{61D7FB41-A88E-4668-AAAF-452A1C7AD518}"/>
    <cellStyle name="SAPBEXresDataEmph 3 2 3" xfId="1123" xr:uid="{764CD5DF-127E-4DF9-86D4-ECAE3447439B}"/>
    <cellStyle name="SAPBEXresDataEmph 3 3" xfId="1268" xr:uid="{AE0379AD-801A-4387-9777-920DEFF13FB0}"/>
    <cellStyle name="SAPBEXresDataEmph 3 4" xfId="1141" xr:uid="{DD798D90-2E40-425A-94A9-DBF62808878C}"/>
    <cellStyle name="SAPBEXresDataEmph 4" xfId="588" xr:uid="{3F7F003C-E869-49CF-A50D-92195B676F06}"/>
    <cellStyle name="SAPBEXresDataEmph 4 2" xfId="885" xr:uid="{4029E279-BF3C-4B9B-A658-5AA67C60D499}"/>
    <cellStyle name="SAPBEXresDataEmph 4 2 2" xfId="1494" xr:uid="{606915E1-1A82-487B-91F5-4E035992F936}"/>
    <cellStyle name="SAPBEXresDataEmph 4 2 3" xfId="1043" xr:uid="{764BC7C6-E235-4273-88FA-73DD914128D8}"/>
    <cellStyle name="SAPBEXresDataEmph 4 3" xfId="1269" xr:uid="{D6FD596E-10D7-41BE-82CD-A6AD276C0580}"/>
    <cellStyle name="SAPBEXresDataEmph 4 4" xfId="1142" xr:uid="{5B59CEA6-6510-442B-8851-0AE666EE77EA}"/>
    <cellStyle name="SAPBEXresDataEmph 5" xfId="589" xr:uid="{5A59C8FC-D923-40F6-809E-836E55E2D242}"/>
    <cellStyle name="SAPBEXresDataEmph 5 2" xfId="886" xr:uid="{4134D56E-2541-4590-8A16-0B4938E8B9F9}"/>
    <cellStyle name="SAPBEXresDataEmph 5 2 2" xfId="1495" xr:uid="{F9202B6E-542D-4A7C-82D3-3A1C55C87712}"/>
    <cellStyle name="SAPBEXresDataEmph 5 2 3" xfId="1051" xr:uid="{FB0D001A-FED6-4072-A878-B8A11F09BD0B}"/>
    <cellStyle name="SAPBEXresDataEmph 5 3" xfId="1270" xr:uid="{65BAF38B-B0A8-43CB-83A6-2B64B2B46627}"/>
    <cellStyle name="SAPBEXresDataEmph 5 4" xfId="1109" xr:uid="{D0F143D2-2F92-4630-82A2-D676C7D47915}"/>
    <cellStyle name="SAPBEXresDataEmph 6" xfId="882" xr:uid="{8EAEC125-5BE8-43C5-BB57-5D7CBAF8F90B}"/>
    <cellStyle name="SAPBEXresDataEmph 6 2" xfId="1491" xr:uid="{5F635BD7-CED4-461A-97E7-0BFF95BE17B8}"/>
    <cellStyle name="SAPBEXresDataEmph 6 3" xfId="1064" xr:uid="{FB777CE2-F313-4890-B7B0-BEDFFA2468E8}"/>
    <cellStyle name="SAPBEXresDataEmph 7" xfId="1266" xr:uid="{09474604-FC2F-4FB5-86EE-D2432812158B}"/>
    <cellStyle name="SAPBEXresDataEmph 8" xfId="1139" xr:uid="{E4805C09-3172-401D-8E75-10DE2024D029}"/>
    <cellStyle name="SAPBEXresItem" xfId="590" xr:uid="{FF564EDA-D0E1-409F-B402-A32A08C7E049}"/>
    <cellStyle name="SAPBEXresItem 2" xfId="591" xr:uid="{D925B4BB-93E1-4BF2-BC5D-6A2678E17F94}"/>
    <cellStyle name="SAPBEXresItem 2 2" xfId="888" xr:uid="{1C962711-72EC-41E8-BC26-B3B73C769602}"/>
    <cellStyle name="SAPBEXresItem 2 2 2" xfId="1497" xr:uid="{66EDEA37-F530-4036-9C11-20D4A66548F5}"/>
    <cellStyle name="SAPBEXresItem 2 2 3" xfId="1010" xr:uid="{F918C939-4C45-498F-BFF0-B7B3D06B4C16}"/>
    <cellStyle name="SAPBEXresItem 2 3" xfId="1272" xr:uid="{652AFF2B-8C33-4A6B-8C53-DF6DAD8833EB}"/>
    <cellStyle name="SAPBEXresItem 2 4" xfId="971" xr:uid="{0C9C6ED7-237D-4F29-9A4E-F622DBC6DD19}"/>
    <cellStyle name="SAPBEXresItem 3" xfId="592" xr:uid="{49FF8762-A968-4735-9CA4-C8161C068E16}"/>
    <cellStyle name="SAPBEXresItem 3 2" xfId="889" xr:uid="{60F5520E-E539-47EC-8B7E-D7CCB6316A33}"/>
    <cellStyle name="SAPBEXresItem 3 2 2" xfId="1498" xr:uid="{8022786B-C954-4068-961F-07955515C5F1}"/>
    <cellStyle name="SAPBEXresItem 3 2 3" xfId="1124" xr:uid="{0AE04B4F-0804-4FCE-BCDF-0C415ABCF1EC}"/>
    <cellStyle name="SAPBEXresItem 3 3" xfId="1273" xr:uid="{BC2A5610-5BA1-4B41-B105-241126E92496}"/>
    <cellStyle name="SAPBEXresItem 3 4" xfId="1144" xr:uid="{A72F3538-2382-4DDB-A021-C798786BAAA9}"/>
    <cellStyle name="SAPBEXresItem 4" xfId="593" xr:uid="{5D5525B9-44CE-4C16-A2FA-91438E1E103C}"/>
    <cellStyle name="SAPBEXresItem 4 2" xfId="890" xr:uid="{78DBAD93-D4FB-4F63-98E0-3B3E34C97027}"/>
    <cellStyle name="SAPBEXresItem 4 2 2" xfId="1499" xr:uid="{9D5445F9-8825-48D0-A86D-63EA89D69C0A}"/>
    <cellStyle name="SAPBEXresItem 4 2 3" xfId="1357" xr:uid="{C74181B9-E7C8-483E-B6FD-6A4C8AE7472C}"/>
    <cellStyle name="SAPBEXresItem 4 3" xfId="1274" xr:uid="{83C626DA-0222-407A-9478-257D491E36B9}"/>
    <cellStyle name="SAPBEXresItem 4 4" xfId="1031" xr:uid="{D3F2D716-2BEC-4EE4-BE67-39F354063DB7}"/>
    <cellStyle name="SAPBEXresItem 5" xfId="594" xr:uid="{EFB7E5D7-2C7C-43A6-854F-91791A12C09B}"/>
    <cellStyle name="SAPBEXresItem 5 2" xfId="891" xr:uid="{5206626B-8A14-4E70-A1B3-E1DBF0834950}"/>
    <cellStyle name="SAPBEXresItem 5 2 2" xfId="1500" xr:uid="{6E4C4A0F-DA06-4A9B-820D-FEFB381BC5D2}"/>
    <cellStyle name="SAPBEXresItem 5 2 3" xfId="993" xr:uid="{3FBA4EA8-3085-4EB8-ABD3-7E9FBCB5D5A6}"/>
    <cellStyle name="SAPBEXresItem 5 3" xfId="1275" xr:uid="{4580308A-549C-4116-966C-E94591E5F1C0}"/>
    <cellStyle name="SAPBEXresItem 5 4" xfId="1165" xr:uid="{51BA979A-3F05-486F-AD57-7363EFD83898}"/>
    <cellStyle name="SAPBEXresItem 6" xfId="887" xr:uid="{CA5DB7A2-647D-47B4-B1E4-F1A2EC7714E6}"/>
    <cellStyle name="SAPBEXresItem 6 2" xfId="1496" xr:uid="{EF066A00-E3D0-4CD4-9ED2-7CDE287C751B}"/>
    <cellStyle name="SAPBEXresItem 6 3" xfId="995" xr:uid="{0AE92239-6C17-48BA-8186-A5B7135DE0C7}"/>
    <cellStyle name="SAPBEXresItem 7" xfId="1271" xr:uid="{2FC022F3-F589-4DA7-AAC0-F8AA961177F8}"/>
    <cellStyle name="SAPBEXresItem 8" xfId="1143" xr:uid="{E221ECED-F4B9-4471-B244-E652539CA695}"/>
    <cellStyle name="SAPBEXresItemX" xfId="595" xr:uid="{307D6BB7-AF11-4E9C-8737-B73AB76A2D0D}"/>
    <cellStyle name="SAPBEXresItemX 2" xfId="596" xr:uid="{02DC787D-215D-48AD-B52C-0C58C24DFA61}"/>
    <cellStyle name="SAPBEXresItemX 2 2" xfId="893" xr:uid="{9D182987-47D0-4724-8AC7-944DE1308028}"/>
    <cellStyle name="SAPBEXresItemX 2 2 2" xfId="1502" xr:uid="{C696E5E2-9695-4F00-9AB2-61E94ACB64FE}"/>
    <cellStyle name="SAPBEXresItemX 2 2 3" xfId="1601" xr:uid="{591D5997-502C-4CB2-8A61-6CD2BEC7D130}"/>
    <cellStyle name="SAPBEXresItemX 2 3" xfId="1277" xr:uid="{8C5954E2-E92C-4A95-8F81-8BB4B17C2EBA}"/>
    <cellStyle name="SAPBEXresItemX 2 4" xfId="1589" xr:uid="{E10DEDF0-80C2-4356-B9E4-90FB054FBE85}"/>
    <cellStyle name="SAPBEXresItemX 3" xfId="597" xr:uid="{5D2FEBD7-D7BB-4267-8964-B5DA13AB1943}"/>
    <cellStyle name="SAPBEXresItemX 3 2" xfId="894" xr:uid="{56C297D9-A5CB-44A7-8BFE-529019A86492}"/>
    <cellStyle name="SAPBEXresItemX 3 2 2" xfId="1503" xr:uid="{02938443-74A1-4CAA-8BFF-D7A8E4C12BEA}"/>
    <cellStyle name="SAPBEXresItemX 3 2 3" xfId="1083" xr:uid="{5CB48310-C485-4D5B-A184-074037695849}"/>
    <cellStyle name="SAPBEXresItemX 3 3" xfId="1278" xr:uid="{83D813EE-476A-4C74-9A85-D4D5110F7594}"/>
    <cellStyle name="SAPBEXresItemX 3 4" xfId="967" xr:uid="{D297BE68-4EAE-4462-9F24-076BD81C2ED5}"/>
    <cellStyle name="SAPBEXresItemX 4" xfId="598" xr:uid="{7467785E-49EC-4928-8BA3-8626914E6A15}"/>
    <cellStyle name="SAPBEXresItemX 4 2" xfId="895" xr:uid="{C78F3719-8691-489B-A7A9-486B6ACFB997}"/>
    <cellStyle name="SAPBEXresItemX 4 2 2" xfId="1504" xr:uid="{71F51027-9960-4E71-8E3B-5A0AC30048B0}"/>
    <cellStyle name="SAPBEXresItemX 4 2 3" xfId="1019" xr:uid="{BFD0E316-83C0-4BEB-84D6-C2DE3A70F628}"/>
    <cellStyle name="SAPBEXresItemX 4 3" xfId="1279" xr:uid="{8EC213F1-587B-4981-B230-85AE5DDC6A9D}"/>
    <cellStyle name="SAPBEXresItemX 4 4" xfId="1212" xr:uid="{24D063E7-829A-4F9E-A509-37C904E1F804}"/>
    <cellStyle name="SAPBEXresItemX 5" xfId="599" xr:uid="{D3C1F621-8D52-4B26-8A9F-DBACE79C1F62}"/>
    <cellStyle name="SAPBEXresItemX 5 2" xfId="896" xr:uid="{8C64087E-F21A-48AA-8796-F0AEED70E37C}"/>
    <cellStyle name="SAPBEXresItemX 5 2 2" xfId="1505" xr:uid="{9DAF1853-F0ED-454B-97A9-864E17AE9101}"/>
    <cellStyle name="SAPBEXresItemX 5 2 3" xfId="1020" xr:uid="{5AF3B2D5-835E-4CE8-982F-5B6BE8A7AFDA}"/>
    <cellStyle name="SAPBEXresItemX 5 3" xfId="1280" xr:uid="{7B5EFD6E-E7C0-4D59-9CF9-FE8B17E993A6}"/>
    <cellStyle name="SAPBEXresItemX 5 4" xfId="1213" xr:uid="{27AA042F-1C6E-4449-B984-264F525051F0}"/>
    <cellStyle name="SAPBEXresItemX 6" xfId="892" xr:uid="{6A1FDC05-3C24-467E-B549-043B14B72414}"/>
    <cellStyle name="SAPBEXresItemX 6 2" xfId="1501" xr:uid="{05A5E8A4-C797-493C-8576-4FDCF4A8543C}"/>
    <cellStyle name="SAPBEXresItemX 6 3" xfId="1052" xr:uid="{5FAD6249-FA95-43F7-A94C-96F4D59CF5F0}"/>
    <cellStyle name="SAPBEXresItemX 7" xfId="1276" xr:uid="{0A973642-CFE7-496A-BB2A-205A26F0DC0B}"/>
    <cellStyle name="SAPBEXresItemX 8" xfId="1101" xr:uid="{A36A3388-FF61-430F-93F7-36A6484CEE3C}"/>
    <cellStyle name="SAPBEXstdData" xfId="600" xr:uid="{F1258F01-164B-40EF-914E-20B18DD1F2B4}"/>
    <cellStyle name="SAPBEXstdData 2" xfId="601" xr:uid="{79EAF90A-1CB4-4A19-A68F-7B10B4FF35E0}"/>
    <cellStyle name="SAPBEXstdData 2 2" xfId="898" xr:uid="{74B08EC3-78AF-4D34-A4BD-FE0423B88014}"/>
    <cellStyle name="SAPBEXstdData 2 2 2" xfId="1507" xr:uid="{4ADF320B-97BF-4A1E-AB0B-61E6FD78DD7A}"/>
    <cellStyle name="SAPBEXstdData 2 2 3" xfId="1363" xr:uid="{7876EFE9-81B4-4F48-BD40-1EB2D28251D0}"/>
    <cellStyle name="SAPBEXstdData 2 3" xfId="1282" xr:uid="{A3CA95E6-5956-4D75-B637-3BFACAA65338}"/>
    <cellStyle name="SAPBEXstdData 2 4" xfId="1220" xr:uid="{76FCEE66-2FCA-4721-AA4B-68594721F3B6}"/>
    <cellStyle name="SAPBEXstdData 3" xfId="602" xr:uid="{14638E5A-517C-487D-AC9A-466F01F6C2F2}"/>
    <cellStyle name="SAPBEXstdData 3 2" xfId="899" xr:uid="{A3F0DC18-72D4-4A58-AD24-4631060712E2}"/>
    <cellStyle name="SAPBEXstdData 3 2 2" xfId="1508" xr:uid="{FFC98511-E3BD-4CCA-BD2C-F7D1B5BDA0A5}"/>
    <cellStyle name="SAPBEXstdData 3 2 3" xfId="1044" xr:uid="{0E426711-B73E-4257-9B8E-C78E95DCEFA5}"/>
    <cellStyle name="SAPBEXstdData 3 3" xfId="1283" xr:uid="{D3523200-97B1-45CF-B03F-2DF44FF9ECF3}"/>
    <cellStyle name="SAPBEXstdData 3 4" xfId="1301" xr:uid="{066615B5-98BF-4155-906E-86E05E0562BE}"/>
    <cellStyle name="SAPBEXstdData 4" xfId="603" xr:uid="{B1E86424-BED1-4405-9E57-988E8A4751AB}"/>
    <cellStyle name="SAPBEXstdData 4 2" xfId="900" xr:uid="{6F618A83-3870-428E-AA6E-92C15135E363}"/>
    <cellStyle name="SAPBEXstdData 4 2 2" xfId="1509" xr:uid="{3E140C6F-0F99-4C68-AF0B-D3328A649887}"/>
    <cellStyle name="SAPBEXstdData 4 2 3" xfId="1041" xr:uid="{7B766541-95D3-4D15-AD06-E1ECEA8C2A5C}"/>
    <cellStyle name="SAPBEXstdData 4 3" xfId="1284" xr:uid="{99119FC3-9CB5-4481-9DCB-DC2C248B0664}"/>
    <cellStyle name="SAPBEXstdData 4 4" xfId="1065" xr:uid="{12ABB909-2538-4DDD-9881-8B4A21CAF9CF}"/>
    <cellStyle name="SAPBEXstdData 5" xfId="604" xr:uid="{B312B345-549F-495D-A6DF-2EF1D248BFDB}"/>
    <cellStyle name="SAPBEXstdData 5 2" xfId="901" xr:uid="{23A04029-0666-4016-893D-3773AD63B67B}"/>
    <cellStyle name="SAPBEXstdData 5 2 2" xfId="1510" xr:uid="{600E7A14-9624-4DF2-BBB6-1B1DF150EA99}"/>
    <cellStyle name="SAPBEXstdData 5 2 3" xfId="998" xr:uid="{CA3C58B5-29A1-4FF0-ABA8-3BDEFD40979E}"/>
    <cellStyle name="SAPBEXstdData 5 3" xfId="1285" xr:uid="{7E90C688-93AF-426E-8CAA-4EEAEA57ADE9}"/>
    <cellStyle name="SAPBEXstdData 5 4" xfId="1587" xr:uid="{C7F74E78-D885-4A66-8855-1BF54F9ED613}"/>
    <cellStyle name="SAPBEXstdData 6" xfId="897" xr:uid="{770D3C1B-FBD5-4B60-8877-F45073B3F111}"/>
    <cellStyle name="SAPBEXstdData 6 2" xfId="1506" xr:uid="{5BA5CA67-5EED-4F27-B92C-B6FE566DCBF5}"/>
    <cellStyle name="SAPBEXstdData 6 3" xfId="991" xr:uid="{527A57EA-6C9A-4DC3-B562-47296FFB708F}"/>
    <cellStyle name="SAPBEXstdData 7" xfId="1281" xr:uid="{B18F0DA4-6D7E-4B68-B955-56BECFA5F873}"/>
    <cellStyle name="SAPBEXstdData 8" xfId="1219" xr:uid="{E5FB8E29-7300-426C-A4EB-76281A9E0D43}"/>
    <cellStyle name="SAPBEXstdDataEmph" xfId="605" xr:uid="{7320CA32-905D-4721-BD6A-F6B92FEF499C}"/>
    <cellStyle name="SAPBEXstdDataEmph 2" xfId="606" xr:uid="{E78A185D-D968-4D06-BCE1-95A2C4D02983}"/>
    <cellStyle name="SAPBEXstdDataEmph 2 2" xfId="903" xr:uid="{73AB6A6D-4EDD-4ECA-9647-7B26CEFEF9C1}"/>
    <cellStyle name="SAPBEXstdDataEmph 2 2 2" xfId="1512" xr:uid="{997A7903-F065-4EF6-9E80-8E0A5B02AB92}"/>
    <cellStyle name="SAPBEXstdDataEmph 2 2 3" xfId="997" xr:uid="{331D3F1A-37A9-45FC-AB43-AB285D0F0DA9}"/>
    <cellStyle name="SAPBEXstdDataEmph 2 3" xfId="1287" xr:uid="{65C6C3CC-C470-4CE5-88F7-A3361111B638}"/>
    <cellStyle name="SAPBEXstdDataEmph 2 4" xfId="1307" xr:uid="{DAD4D202-5C39-433E-9B24-5D24FD1061F5}"/>
    <cellStyle name="SAPBEXstdDataEmph 3" xfId="607" xr:uid="{49156FA9-0B7B-405B-A279-1BC8333C79B5}"/>
    <cellStyle name="SAPBEXstdDataEmph 3 2" xfId="904" xr:uid="{3A3E597A-D108-4EF2-ACCC-E463D8B6B32A}"/>
    <cellStyle name="SAPBEXstdDataEmph 3 2 2" xfId="1513" xr:uid="{10F86E6F-F971-475D-B0EE-82D3F33882E3}"/>
    <cellStyle name="SAPBEXstdDataEmph 3 2 3" xfId="1007" xr:uid="{606BE812-CC8C-4ED6-BC28-2E92FAA9425B}"/>
    <cellStyle name="SAPBEXstdDataEmph 3 3" xfId="1288" xr:uid="{8A7BBFC3-7DD5-4088-B411-B9F95AB7C1C9}"/>
    <cellStyle name="SAPBEXstdDataEmph 3 4" xfId="1308" xr:uid="{B376D6BF-91B0-446D-BDBA-149B85EDE764}"/>
    <cellStyle name="SAPBEXstdDataEmph 4" xfId="608" xr:uid="{049D9C8A-C7FF-4F48-8323-B3D1B074E97C}"/>
    <cellStyle name="SAPBEXstdDataEmph 4 2" xfId="905" xr:uid="{088B5BCF-0E4C-4B89-979D-2C7B44B69051}"/>
    <cellStyle name="SAPBEXstdDataEmph 4 2 2" xfId="1514" xr:uid="{FB58ED9A-E4DE-45F4-96AD-22CB768CC1CA}"/>
    <cellStyle name="SAPBEXstdDataEmph 4 2 3" xfId="996" xr:uid="{36943C66-A7ED-4753-85D9-7CE189A19EEA}"/>
    <cellStyle name="SAPBEXstdDataEmph 4 3" xfId="1289" xr:uid="{43046443-2D76-4A0F-9109-08E0938C4111}"/>
    <cellStyle name="SAPBEXstdDataEmph 4 4" xfId="1309" xr:uid="{7433BD56-4D8D-4AB5-BF17-BDB09A91EB65}"/>
    <cellStyle name="SAPBEXstdDataEmph 5" xfId="609" xr:uid="{FC8A3DA7-FDDD-4676-AEB8-8517035E32A9}"/>
    <cellStyle name="SAPBEXstdDataEmph 5 2" xfId="906" xr:uid="{CE18F575-9353-48DC-B525-A84EC9BD651F}"/>
    <cellStyle name="SAPBEXstdDataEmph 5 2 2" xfId="1515" xr:uid="{47C00461-F265-44A0-8151-A22F2DEEE32E}"/>
    <cellStyle name="SAPBEXstdDataEmph 5 2 3" xfId="1364" xr:uid="{BF355707-4DF7-44BC-AD7E-C8A02D64536C}"/>
    <cellStyle name="SAPBEXstdDataEmph 5 3" xfId="1290" xr:uid="{35CEEB92-4E9B-42A0-A67F-CAAA6E951AFB}"/>
    <cellStyle name="SAPBEXstdDataEmph 5 4" xfId="1310" xr:uid="{4884133F-7E9D-4D8C-89DF-42D8370CC079}"/>
    <cellStyle name="SAPBEXstdDataEmph 6" xfId="902" xr:uid="{312A67BF-FA5B-4775-8D90-9F8BF057F843}"/>
    <cellStyle name="SAPBEXstdDataEmph 6 2" xfId="1511" xr:uid="{85B71EFE-6175-412F-B306-3BC4CDD2B007}"/>
    <cellStyle name="SAPBEXstdDataEmph 6 3" xfId="1072" xr:uid="{0CC7FBAF-FF99-4197-AFBE-506FFF06AD40}"/>
    <cellStyle name="SAPBEXstdDataEmph 7" xfId="1286" xr:uid="{4F10A776-482E-4A2E-9307-B9F62202C04A}"/>
    <cellStyle name="SAPBEXstdDataEmph 8" xfId="1098" xr:uid="{61FC91AA-0CA8-45D1-AC2F-64F5DF81AC96}"/>
    <cellStyle name="SAPBEXstdItem" xfId="610" xr:uid="{74897DE7-3A8D-4CED-A390-79C4D23C28EB}"/>
    <cellStyle name="SAPBEXstdItem 2" xfId="611" xr:uid="{0E86E8F9-2E2D-4971-A0A5-1D6C958DBCC6}"/>
    <cellStyle name="SAPBEXstdItem 2 2" xfId="908" xr:uid="{D4E8A7E1-5A82-4153-8283-6222C67A40B5}"/>
    <cellStyle name="SAPBEXstdItem 2 2 2" xfId="1517" xr:uid="{69E10740-6F3A-433D-AD0C-C1D17453235C}"/>
    <cellStyle name="SAPBEXstdItem 2 2 3" xfId="1009" xr:uid="{62002D73-A190-4DB9-8614-C16C5AE950E7}"/>
    <cellStyle name="SAPBEXstdItem 2 3" xfId="1292" xr:uid="{D0A24432-ECF4-4428-9FC9-61C065C25A7A}"/>
    <cellStyle name="SAPBEXstdItem 2 4" xfId="1345" xr:uid="{DB0173F8-09FE-41A8-86C1-2ACAEA5FDD17}"/>
    <cellStyle name="SAPBEXstdItem 3" xfId="612" xr:uid="{1085E939-519F-4691-B3B2-23FACD1B8409}"/>
    <cellStyle name="SAPBEXstdItem 3 2" xfId="909" xr:uid="{76AA1FD0-2C70-4695-A729-51E2BCCC3DCE}"/>
    <cellStyle name="SAPBEXstdItem 3 2 2" xfId="1518" xr:uid="{40C49E82-C65E-4DB8-9E6D-8C1BB0ED7A3A}"/>
    <cellStyle name="SAPBEXstdItem 3 2 3" xfId="1088" xr:uid="{9789AB18-013B-4451-B435-950B200A818A}"/>
    <cellStyle name="SAPBEXstdItem 3 3" xfId="1293" xr:uid="{BBFDDBE8-8F36-49B2-B007-3AE0AACC8D50}"/>
    <cellStyle name="SAPBEXstdItem 3 4" xfId="1012" xr:uid="{3DF02FB1-5148-4D4F-A515-AB8C6A5010A1}"/>
    <cellStyle name="SAPBEXstdItem 4" xfId="613" xr:uid="{8A08D6D5-166D-48F0-AA19-E96031B98804}"/>
    <cellStyle name="SAPBEXstdItem 4 2" xfId="910" xr:uid="{560CEBE5-D404-42D3-A523-2768E7C15842}"/>
    <cellStyle name="SAPBEXstdItem 4 2 2" xfId="1519" xr:uid="{38991812-B7A6-4D66-8B90-6987B9C53FD4}"/>
    <cellStyle name="SAPBEXstdItem 4 2 3" xfId="992" xr:uid="{2DA950FA-51B2-4122-9DDB-605E0F064EDD}"/>
    <cellStyle name="SAPBEXstdItem 4 3" xfId="1294" xr:uid="{149876D0-46DA-476B-820D-2FDAA6CE10D2}"/>
    <cellStyle name="SAPBEXstdItem 4 4" xfId="1056" xr:uid="{61FD7044-AEE2-407D-8636-4E40D272E3AA}"/>
    <cellStyle name="SAPBEXstdItem 5" xfId="614" xr:uid="{B0C2DA28-7C3A-40E5-94A4-1055CEE5272E}"/>
    <cellStyle name="SAPBEXstdItem 5 2" xfId="911" xr:uid="{AF92A1CF-2B3B-4FD4-90DA-37687DD225DC}"/>
    <cellStyle name="SAPBEXstdItem 5 2 2" xfId="1520" xr:uid="{E12C6BE0-A3C5-4A1C-9036-289F26A5589D}"/>
    <cellStyle name="SAPBEXstdItem 5 2 3" xfId="1004" xr:uid="{057C16C8-B64B-478E-8F78-8708D9A7128F}"/>
    <cellStyle name="SAPBEXstdItem 5 3" xfId="1295" xr:uid="{CDFC9A44-5499-44C5-8353-8B5CBCDC601E}"/>
    <cellStyle name="SAPBEXstdItem 5 4" xfId="1584" xr:uid="{EAC87922-3610-4087-A6D3-C21AC218383D}"/>
    <cellStyle name="SAPBEXstdItem 6" xfId="907" xr:uid="{C4394DAF-95B9-45B0-AE3F-F6D8B95E2962}"/>
    <cellStyle name="SAPBEXstdItem 6 2" xfId="1516" xr:uid="{47678897-57BB-4A8D-B1C4-2D923BDF5A4D}"/>
    <cellStyle name="SAPBEXstdItem 6 3" xfId="994" xr:uid="{94FE2858-9FB8-41F6-BC54-76EBE6C0591E}"/>
    <cellStyle name="SAPBEXstdItem 7" xfId="1291" xr:uid="{DDE5B215-9AEB-44F2-A307-94DE402BE273}"/>
    <cellStyle name="SAPBEXstdItem 8" xfId="1311" xr:uid="{303A29D9-220D-44A9-9F23-FBD737DAE310}"/>
    <cellStyle name="SAPBEXstdItemX" xfId="615" xr:uid="{11C9730E-A595-4ECA-9DAC-6162A6B89EE8}"/>
    <cellStyle name="SAPBEXstdItemX 2" xfId="616" xr:uid="{F00ED419-216C-4EB1-8B7E-FAAED7F68634}"/>
    <cellStyle name="SAPBEXstdItemX 2 2" xfId="913" xr:uid="{EEE05670-882A-4BB0-A1C5-8DC3A6EB7933}"/>
    <cellStyle name="SAPBEXstdItemX 2 2 2" xfId="1522" xr:uid="{6B9E15C8-1B98-4E13-8F96-55151F6E25FD}"/>
    <cellStyle name="SAPBEXstdItemX 2 2 3" xfId="938" xr:uid="{EB850EEB-E4D4-4E56-B631-BBECE447B843}"/>
    <cellStyle name="SAPBEXstdItemX 2 3" xfId="1297" xr:uid="{84F489ED-253F-45C3-8DD8-262338A9B1BD}"/>
    <cellStyle name="SAPBEXstdItemX 2 4" xfId="1352" xr:uid="{4E01E257-2ED5-4655-8AAD-BA00F959E478}"/>
    <cellStyle name="SAPBEXstdItemX 3" xfId="617" xr:uid="{567BA7DA-8FCE-48E6-9D9E-878E079C6B16}"/>
    <cellStyle name="SAPBEXstdItemX 3 2" xfId="914" xr:uid="{BBC3B19D-7187-4ED4-B56C-DEA6A3C85D9F}"/>
    <cellStyle name="SAPBEXstdItemX 3 2 2" xfId="1523" xr:uid="{D414F311-05D3-49A4-BD49-6FFA0BB392F1}"/>
    <cellStyle name="SAPBEXstdItemX 3 2 3" xfId="999" xr:uid="{DFB2EBCA-FCBA-43C7-AE47-46A3DF9DAF4F}"/>
    <cellStyle name="SAPBEXstdItemX 3 3" xfId="1298" xr:uid="{4A89C599-DB42-4DF6-A5A9-3AF4DFCAE11A}"/>
    <cellStyle name="SAPBEXstdItemX 3 4" xfId="984" xr:uid="{83515C44-F5F5-4A08-B35B-64A98C11D905}"/>
    <cellStyle name="SAPBEXstdItemX 4" xfId="618" xr:uid="{9E276B86-BE9F-46A1-8162-E8D857948C75}"/>
    <cellStyle name="SAPBEXstdItemX 4 2" xfId="915" xr:uid="{6CB41C64-BA4E-48A9-A3DB-2FCDE9E63333}"/>
    <cellStyle name="SAPBEXstdItemX 4 2 2" xfId="1524" xr:uid="{432B7E65-4FCB-4431-9CBB-31A7067728F9}"/>
    <cellStyle name="SAPBEXstdItemX 4 2 3" xfId="1045" xr:uid="{4080661C-1117-4B5C-AAE0-75FB96A79D62}"/>
    <cellStyle name="SAPBEXstdItemX 4 3" xfId="1299" xr:uid="{BE39CB12-558F-4171-963D-1BB3AEAD8398}"/>
    <cellStyle name="SAPBEXstdItemX 4 4" xfId="1312" xr:uid="{A28E7E98-23A8-4F03-8EAA-1E25B262B927}"/>
    <cellStyle name="SAPBEXstdItemX 5" xfId="619" xr:uid="{7A9A6DBC-2A3E-444A-8979-52BD277DFC89}"/>
    <cellStyle name="SAPBEXstdItemX 5 2" xfId="916" xr:uid="{23B081F9-1CF8-4CC9-B7ED-DEAD2451D660}"/>
    <cellStyle name="SAPBEXstdItemX 5 2 2" xfId="1525" xr:uid="{CFF66832-CAC8-41CF-8703-6A1260E8E7F4}"/>
    <cellStyle name="SAPBEXstdItemX 5 2 3" xfId="1545" xr:uid="{C3D64835-C198-4457-BD07-A51B80C5F32F}"/>
    <cellStyle name="SAPBEXstdItemX 5 3" xfId="1300" xr:uid="{ABCAC8C7-7F76-4E6C-B28E-477BAD1DF8A6}"/>
    <cellStyle name="SAPBEXstdItemX 5 4" xfId="1340" xr:uid="{C7D3C26D-B52A-4840-82E5-42E168CB2DEC}"/>
    <cellStyle name="SAPBEXstdItemX 6" xfId="912" xr:uid="{45CD103C-E4E0-492F-A8FC-830D5AB11EC6}"/>
    <cellStyle name="SAPBEXstdItemX 6 2" xfId="1521" xr:uid="{6CCBD5A0-C855-4837-BFB7-1B0B1522C1E8}"/>
    <cellStyle name="SAPBEXstdItemX 6 3" xfId="1000" xr:uid="{05709F84-E296-4541-A0A0-50E1E5AA0AF7}"/>
    <cellStyle name="SAPBEXstdItemX 7" xfId="1296" xr:uid="{E3F7D7CA-D89D-488B-AB90-7526855FBE4F}"/>
    <cellStyle name="SAPBEXstdItemX 8" xfId="1347" xr:uid="{E9DA979D-BD04-45ED-AFAF-14D3297A11D8}"/>
    <cellStyle name="SAPBEXtitle" xfId="620" xr:uid="{D358DB90-76B3-4DEF-ACE3-3837C5DEC4A7}"/>
    <cellStyle name="SAPBEXundefined" xfId="621" xr:uid="{EA858475-82B4-4819-A22B-A0A95E8A7BD8}"/>
    <cellStyle name="SAPBEXundefined 2" xfId="622" xr:uid="{888CA0FF-1FB2-4334-8415-AA3542AA62C0}"/>
    <cellStyle name="SAPBEXundefined 2 2" xfId="918" xr:uid="{0DBC961B-3FDC-45D2-9579-99D8788E03C9}"/>
    <cellStyle name="SAPBEXundefined 2 2 2" xfId="1527" xr:uid="{B98B0A17-0A2A-471C-800F-3E070A01102A}"/>
    <cellStyle name="SAPBEXundefined 2 2 3" xfId="1003" xr:uid="{F188EAD4-B125-472C-87E7-31C49AD4895A}"/>
    <cellStyle name="SAPBEXundefined 2 3" xfId="1303" xr:uid="{615B44ED-97FA-4EBA-A280-B541C5F4C57E}"/>
    <cellStyle name="SAPBEXundefined 2 4" xfId="1314" xr:uid="{FA96FB4E-7518-48FC-B7A2-C0BAEC145C8A}"/>
    <cellStyle name="SAPBEXundefined 3" xfId="623" xr:uid="{8DFCE23F-30AC-45AC-8F52-C179910D1DDC}"/>
    <cellStyle name="SAPBEXundefined 3 2" xfId="919" xr:uid="{6AB2A25E-2214-4185-836D-0224FDC2E0C9}"/>
    <cellStyle name="SAPBEXundefined 3 2 2" xfId="1528" xr:uid="{04B89C15-EB10-40CA-BD60-FBA4508966AE}"/>
    <cellStyle name="SAPBEXundefined 3 2 3" xfId="1008" xr:uid="{20A39052-E051-49C1-B45F-DD98F967114B}"/>
    <cellStyle name="SAPBEXundefined 3 3" xfId="1304" xr:uid="{574FF411-0C99-403E-A20B-61AFD56C2775}"/>
    <cellStyle name="SAPBEXundefined 3 4" xfId="1315" xr:uid="{E697C56B-2D1F-47E2-9983-27B9499D6D65}"/>
    <cellStyle name="SAPBEXundefined 4" xfId="624" xr:uid="{5A85E9BD-2048-4695-9C57-1042B734982B}"/>
    <cellStyle name="SAPBEXundefined 4 2" xfId="920" xr:uid="{7758F529-10E4-46C2-B931-0D3E944D24A0}"/>
    <cellStyle name="SAPBEXundefined 4 2 2" xfId="1529" xr:uid="{B23F8A10-928F-4C04-8CCD-4E71EE107502}"/>
    <cellStyle name="SAPBEXundefined 4 2 3" xfId="1362" xr:uid="{90AB1B64-573D-4215-B460-8CAFBBFB2DAA}"/>
    <cellStyle name="SAPBEXundefined 4 3" xfId="1305" xr:uid="{80D743D8-24FE-4C97-AB81-9AADDD8FD609}"/>
    <cellStyle name="SAPBEXundefined 4 4" xfId="1316" xr:uid="{AD9F2945-BB0A-4793-8A93-FF887C20C316}"/>
    <cellStyle name="SAPBEXundefined 5" xfId="625" xr:uid="{7EFBE2E3-29AA-4F66-9C65-F24C1AF1B841}"/>
    <cellStyle name="SAPBEXundefined 5 2" xfId="921" xr:uid="{A5323766-FD37-4CDD-934A-E26BC2FDEA0D}"/>
    <cellStyle name="SAPBEXundefined 5 2 2" xfId="1530" xr:uid="{455B41AC-7750-4D81-9147-E400AD111318}"/>
    <cellStyle name="SAPBEXundefined 5 2 3" xfId="1048" xr:uid="{90D6074C-67E8-44EA-A563-9CF3AEACE07F}"/>
    <cellStyle name="SAPBEXundefined 5 3" xfId="1306" xr:uid="{29C05F62-380B-49DF-AF86-CAA7DCFD84E1}"/>
    <cellStyle name="SAPBEXundefined 5 4" xfId="1317" xr:uid="{0F5FF040-C143-41B3-9B33-02F520EC3127}"/>
    <cellStyle name="SAPBEXundefined 6" xfId="917" xr:uid="{0F6391AB-3E3E-40AB-AD31-CD8A7B8995C1}"/>
    <cellStyle name="SAPBEXundefined 6 2" xfId="1526" xr:uid="{F6D1D8D3-95BB-4424-A17F-2A3EF64044DF}"/>
    <cellStyle name="SAPBEXundefined 6 3" xfId="1047" xr:uid="{6C2E2F05-5FB7-4547-86AE-BABC8D57D368}"/>
    <cellStyle name="SAPBEXundefined 7" xfId="1302" xr:uid="{93EA9101-DE31-44FC-B909-CDB835CF23C2}"/>
    <cellStyle name="SAPBEXundefined 8" xfId="1313" xr:uid="{FEC67373-5892-4E83-8A90-6D323B8B4166}"/>
    <cellStyle name="SS Col Hdr" xfId="626" xr:uid="{1B146D5E-6744-4C7B-963D-A6AFA4022E69}"/>
    <cellStyle name="SS Dim 1 Blank" xfId="627" xr:uid="{B63D1E22-EABD-41DB-9E72-9182952E1DC6}"/>
    <cellStyle name="SS Dim 1 Title" xfId="628" xr:uid="{91188BBB-B2DF-42AE-8D82-1CABB371C1A5}"/>
    <cellStyle name="SS Dim 1 Value" xfId="629" xr:uid="{ECFE853C-5AEC-4505-A7A2-ECA2F94B7B76}"/>
    <cellStyle name="SS Dim 2 Blank" xfId="630" xr:uid="{8E68406E-3960-4D7C-9FB9-22596F980477}"/>
    <cellStyle name="SS Dim 2 Title" xfId="631" xr:uid="{F2F80B0C-24F8-4AD2-926D-1B67BCB5EB3A}"/>
    <cellStyle name="SS Dim 2 Value" xfId="632" xr:uid="{4D7D045B-ED3D-477A-8533-8A8278E95545}"/>
    <cellStyle name="SS Dim 3 Blank" xfId="633" xr:uid="{AD22FCDA-48D7-4ABF-A6B6-5C2CB82D7309}"/>
    <cellStyle name="SS Dim 3 Title" xfId="634" xr:uid="{4AE3EBA2-60F9-40B1-BF7F-2425AAC55311}"/>
    <cellStyle name="SS Dim 3 Value" xfId="635" xr:uid="{44C658E1-C98E-4A66-A6DA-C8E8398AFEAE}"/>
    <cellStyle name="SS Dim 4 Blank" xfId="636" xr:uid="{A1F7C6DE-259A-40BF-8C9C-99C0B27CC777}"/>
    <cellStyle name="SS Dim 4 Title" xfId="637" xr:uid="{C600E952-7872-48F8-A896-0DBCA7D0818D}"/>
    <cellStyle name="SS Dim 4 Value" xfId="638" xr:uid="{C07A2858-F4D2-43D9-A48E-CE3E28FAF05F}"/>
    <cellStyle name="SS Dim 5 Blank" xfId="639" xr:uid="{4D92EB0C-1825-467E-879F-70D965D68DDB}"/>
    <cellStyle name="SS Dim 5 Title" xfId="640" xr:uid="{215AFBAD-3681-4D5F-866C-8FEEEAF9CC1C}"/>
    <cellStyle name="SS Dim 5 Value" xfId="641" xr:uid="{67318717-C550-4356-A73A-35EA82F5A60E}"/>
    <cellStyle name="SS Other Measure" xfId="642" xr:uid="{DFF246BD-6068-4E4F-90D9-EB72E059C5BA}"/>
    <cellStyle name="SS Sum Measure" xfId="643" xr:uid="{18AD46DC-8D7A-474C-8F53-E64964F347EB}"/>
    <cellStyle name="SS Unbound Dim" xfId="644" xr:uid="{C120D324-00A8-418E-AFC3-33299F575E8E}"/>
    <cellStyle name="SS WAvg Measure" xfId="645" xr:uid="{86314E7A-B110-4BE9-BB9E-3FEC557DE5E9}"/>
    <cellStyle name="Standard_BS14" xfId="646" xr:uid="{3F2CF3A3-9BFF-40CE-97E5-48AB1772C605}"/>
    <cellStyle name="StandardInput" xfId="176" xr:uid="{354B70D9-998B-4908-AB4F-9595B31F16B0}"/>
    <cellStyle name="StandardInput 2" xfId="647" xr:uid="{E11B1100-EA86-4FA5-8DDA-7330F520C3B6}"/>
    <cellStyle name="StandardInput 2 2" xfId="922" xr:uid="{B5613B44-A002-4EDE-A113-5E1259481997}"/>
    <cellStyle name="StandardInput 2 2 2" xfId="1531" xr:uid="{E20387EA-FF25-41C1-B2AF-7CDFEA9648E0}"/>
    <cellStyle name="StandardInput 2 2 3" xfId="1621" xr:uid="{665B0603-897F-4546-897D-958760491836}"/>
    <cellStyle name="StandardInput 2 2 4" xfId="1001" xr:uid="{444B4EE9-23F3-483E-B067-4E9EB93C98EF}"/>
    <cellStyle name="StandardInput 2 3" xfId="1318" xr:uid="{1401BB95-6A57-44D6-A0AC-A4545FC3A3FF}"/>
    <cellStyle name="StandardInput 2 4" xfId="1322" xr:uid="{FAE3502F-0247-4A51-BDF6-C587939C37A1}"/>
    <cellStyle name="StandardInput 3" xfId="648" xr:uid="{C8A7D497-3561-499A-B587-28FC0ADE3444}"/>
    <cellStyle name="StandardInput 3 2" xfId="923" xr:uid="{DB7771F3-2161-4875-A378-7D7216F5570F}"/>
    <cellStyle name="StandardInput 3 2 2" xfId="1532" xr:uid="{04003263-AE35-446A-BC6B-6CE1C1C4257A}"/>
    <cellStyle name="StandardInput 3 2 3" xfId="1622" xr:uid="{E1B4F132-7BE6-41B4-A80D-0AD8FA375FCA}"/>
    <cellStyle name="StandardInput 3 2 4" xfId="1005" xr:uid="{69E88BE3-8426-409E-8220-DF0BE4D46DE2}"/>
    <cellStyle name="StandardInput 3 3" xfId="1319" xr:uid="{E84B6950-70EE-4B55-922D-D2C5BD087147}"/>
    <cellStyle name="StandardInput 3 4" xfId="1350" xr:uid="{A636C593-A0A2-409F-9BCE-12BCDD72B370}"/>
    <cellStyle name="StandardInput 4" xfId="649" xr:uid="{C4AC1D2F-DA61-4269-BCB1-ABC475332E7B}"/>
    <cellStyle name="StandardInput 4 2" xfId="924" xr:uid="{E2B7245B-3493-4078-982A-65691C04A265}"/>
    <cellStyle name="StandardInput 4 2 2" xfId="1533" xr:uid="{4D3D58F9-E5E6-4B05-8178-BAB792115CDA}"/>
    <cellStyle name="StandardInput 4 2 3" xfId="1623" xr:uid="{5D21E64B-AB30-4863-A1DB-E13EA5F8120C}"/>
    <cellStyle name="StandardInput 4 2 4" xfId="1002" xr:uid="{503C5251-8099-4A5E-BADE-3AD694F868D4}"/>
    <cellStyle name="StandardInput 4 3" xfId="1320" xr:uid="{FD8A4284-6DBB-447F-B687-9D00BF1C0896}"/>
    <cellStyle name="StandardInput 4 4" xfId="1535" xr:uid="{F77E326F-AC31-4535-A9E7-7D482DA78D25}"/>
    <cellStyle name="StandardInput 5" xfId="650" xr:uid="{CC1E8B69-6122-4B82-92E2-A8A0C740B1E7}"/>
    <cellStyle name="StandardInput 5 2" xfId="925" xr:uid="{81421090-8EB7-406D-BF0F-2BD899FEEC83}"/>
    <cellStyle name="StandardInput 5 2 2" xfId="1534" xr:uid="{AFC52A81-936D-4095-B3A7-F6C9E6D8DE62}"/>
    <cellStyle name="StandardInput 5 2 3" xfId="1624" xr:uid="{58187509-27D0-4184-B03B-2DDB53B999D0}"/>
    <cellStyle name="StandardInput 5 2 4" xfId="1006" xr:uid="{CBA9B5B3-A9D2-420E-8813-A659C35444BB}"/>
    <cellStyle name="StandardInput 5 3" xfId="1321" xr:uid="{FD80B7E5-8BA6-487A-A5AD-ACBC32E90374}"/>
    <cellStyle name="StandardInput 5 4" xfId="1323" xr:uid="{C245C657-5613-4AB9-840D-218510D88385}"/>
    <cellStyle name="StandardInput 6" xfId="725" xr:uid="{BF58C337-14D1-43E9-81AD-C528897DC8E6}"/>
    <cellStyle name="StandardInput 6 2" xfId="1114" xr:uid="{153BC67E-2CDA-44C7-B6CF-DE4DA540CCDD}"/>
    <cellStyle name="Style 1" xfId="651" xr:uid="{26B6681A-016C-4BDE-96D7-B2939A2DC79A}"/>
    <cellStyle name="Style 2" xfId="652" xr:uid="{613B4307-E0DE-4BF1-BBC8-0F09FBC32D7A}"/>
    <cellStyle name="Style 2 2" xfId="926" xr:uid="{3A3D6DF0-3CCB-48CD-AEC7-4A40AE1F5F78}"/>
    <cellStyle name="Subtotal" xfId="653" xr:uid="{36ED0F02-2BC6-4A1B-ADFE-2ED56A8F96FD}"/>
    <cellStyle name="Table Head" xfId="177" xr:uid="{1B214C7D-576D-475F-94CE-E6E2A28F0215}"/>
    <cellStyle name="Table Source" xfId="178" xr:uid="{852328F3-D6DA-4626-95B8-86F205C32CDC}"/>
    <cellStyle name="Table Text" xfId="179" xr:uid="{AAC3C000-303A-40F6-8974-F4D42224CA5C}"/>
    <cellStyle name="Table Title" xfId="180" xr:uid="{153C190D-1DDC-4074-8295-B910EC925914}"/>
    <cellStyle name="Table Units" xfId="181" xr:uid="{A97611BC-4EA7-49AE-A42B-56D04E4FB9A3}"/>
    <cellStyle name="Text" xfId="654" xr:uid="{5DDA5265-8E1C-47A7-86BE-86CA48A327A6}"/>
    <cellStyle name="Text 1" xfId="182" xr:uid="{C637847E-C227-40AE-B0E6-E2950DBE7758}"/>
    <cellStyle name="Text 2" xfId="183" xr:uid="{54CAD0D2-06CD-4AB4-84D5-847F6AAC68CF}"/>
    <cellStyle name="Text Head 1" xfId="184" xr:uid="{B9FE7BE5-317F-4047-B738-72FFE49B75EF}"/>
    <cellStyle name="Text Head 2" xfId="185" xr:uid="{A61247E7-2B59-4EDB-8104-DA9382D8CB1A}"/>
    <cellStyle name="Text Indent 1" xfId="186" xr:uid="{25BD4658-61DA-405B-BB97-086564C90230}"/>
    <cellStyle name="Text Indent 2" xfId="187" xr:uid="{CDAAC873-6BAC-4344-8760-A674ECBB299A}"/>
    <cellStyle name="Text_A147_2007_Q2_Section K" xfId="655" xr:uid="{20D2AB40-D169-429C-8643-180BEDCD6EB4}"/>
    <cellStyle name="Tickmark" xfId="689" xr:uid="{E2E2339E-9BD4-47EB-A03C-FD4CAED0FB17}"/>
    <cellStyle name="Title 2" xfId="360" xr:uid="{CA569C2E-30E6-44F9-B86D-F1666DE56D83}"/>
    <cellStyle name="Title 3" xfId="270" xr:uid="{2BDFA42E-C22B-4189-96B4-C0DD54537369}"/>
    <cellStyle name="TOC 1" xfId="188" xr:uid="{0D45B88E-8C45-434F-821F-C1AAB836EE5E}"/>
    <cellStyle name="TOC 2" xfId="189" xr:uid="{AE8F894E-E5C7-4D9B-B400-92A6A346F2BE}"/>
    <cellStyle name="Total 2" xfId="262" xr:uid="{8B93259A-5CC0-4918-97A3-5667B7CCBA57}"/>
    <cellStyle name="Total 3" xfId="263" xr:uid="{A6495544-7850-48C1-85C1-544732036CA6}"/>
    <cellStyle name="Total 3 2" xfId="754" xr:uid="{776CEE7B-571C-472A-9C45-2C507C392399}"/>
    <cellStyle name="Total 4" xfId="361" xr:uid="{897BA0D7-73FB-4BCA-83C7-E0308F2D53CB}"/>
    <cellStyle name="Total 5" xfId="286" xr:uid="{C66B1E45-FAE0-42DC-8DB1-8D53D70A1302}"/>
    <cellStyle name="Undefiniert" xfId="656" xr:uid="{F99369D6-0276-41D9-92B1-2FE5066A9127}"/>
    <cellStyle name="Unprot" xfId="264" xr:uid="{B214C940-3EE4-4700-BF2D-98499F1E6BA7}"/>
    <cellStyle name="Unprot$" xfId="265" xr:uid="{114ED7AB-BC55-4F0F-A789-331A6D70BB1C}"/>
    <cellStyle name="Unprot$ 2" xfId="266" xr:uid="{384C9B26-41E9-4105-AFE3-B45CFEF689BF}"/>
    <cellStyle name="Unprot$ 2 2" xfId="755" xr:uid="{74EE900E-EAD5-495F-BD9C-DAEDC6810B38}"/>
    <cellStyle name="Unprotect" xfId="267" xr:uid="{897F8119-DD4A-4EAB-88AB-306AA1648918}"/>
    <cellStyle name="UR" xfId="657" xr:uid="{3379CBF1-C765-4021-85FC-3223005B8E07}"/>
    <cellStyle name="Warning Text 2" xfId="362" xr:uid="{D95C1488-2270-4C21-AB97-4B436D56BA0C}"/>
    <cellStyle name="Warning Text 3" xfId="283" xr:uid="{D5761702-610A-4428-85C8-08D3B40852A0}"/>
    <cellStyle name="Wไhrung [0]_OPTIMIR1 (deutsch)" xfId="658" xr:uid="{E7EC6B92-A78D-4868-9BAB-99B657CEB44F}"/>
    <cellStyle name="Wไhrung_OPTIMIR1 (deutsch)" xfId="659" xr:uid="{E85DBBFA-7AAD-4807-B062-C49390EC022D}"/>
    <cellStyle name="เครื่องหมายจุลภาค [0]" xfId="660" xr:uid="{111459FD-F875-46AE-AA5A-48DBB37D4686}"/>
    <cellStyle name="เครื่องหมายจุลภาค [0] 2" xfId="927" xr:uid="{07ED0D6A-8F74-473A-857E-5A0CEA059FA8}"/>
    <cellStyle name="เครื่องหมายจุลภาค [1]" xfId="661" xr:uid="{D256922C-1C01-40D5-B88A-B9EF15877909}"/>
    <cellStyle name="เครื่องหมายจุลภาค [1] 2" xfId="928" xr:uid="{24CA090A-C589-4BA0-9FD5-E060D6B66ABD}"/>
    <cellStyle name="เครื่องหมายจุลภาค 2" xfId="223" xr:uid="{F2BD4AB8-1A47-4806-A6E3-B5AC095349D9}"/>
    <cellStyle name="เครื่องหมายจุลภาค 2 2" xfId="739" xr:uid="{169F56E0-3873-402B-88F4-7F7259661BEB}"/>
    <cellStyle name="เครื่องหมายจุลภาค_(K) working paper Q3'03" xfId="690" xr:uid="{70C6253E-071E-4A8B-9804-D685F8F1BA48}"/>
    <cellStyle name="เครื่องหมายสกุลเงิน [0]" xfId="662" xr:uid="{7FA0C92C-E1F8-478F-9CFA-F12AC88AE5A3}"/>
    <cellStyle name="เครื่องหมายสกุลเงิน [0] 2" xfId="929" xr:uid="{CEE05DA7-9685-4E6C-BDFB-73E002A3B4A3}"/>
    <cellStyle name="เครื่องหมายสกุลเงิน_1CONT" xfId="663" xr:uid="{E807A3AA-F6B0-49C7-A319-1097E80466BA}"/>
    <cellStyle name="เชื่อมโยงหลายมิติ" xfId="193" xr:uid="{45C53262-5D3D-4073-8774-B39022386676}"/>
    <cellStyle name="ค@ฏ๋_1111D2111DQ2" xfId="190" xr:uid="{7971EE20-0E74-4595-A6EE-E600A2FE52E5}"/>
    <cellStyle name="คdคภฆ์[0]_1111D2111DQ2" xfId="191" xr:uid="{7C9E31BD-753B-414C-8541-2E69C12AA108}"/>
    <cellStyle name="คdคภฆ์_1111D2111DQ1" xfId="192" xr:uid="{0BEDC9B0-CAE6-4D66-980A-52A4C7E65792}"/>
    <cellStyle name="ณfน๔ [0]_Book1" xfId="194" xr:uid="{85ADA51B-BDED-4E66-A94E-D5728F8577BF}"/>
    <cellStyle name="ณfน๔_Book1" xfId="195" xr:uid="{AD5F89E7-0792-441F-89ED-1FCA6185B4E9}"/>
    <cellStyle name="ตามการเชื่อมโยงหลายมิติ" xfId="196" xr:uid="{EE579E5C-7E34-4C4F-AAFE-2F8F429DEC7B}"/>
    <cellStyle name="น้บะภฒ_95" xfId="664" xr:uid="{A68C3223-22F6-441D-988A-DFD073A71CE6}"/>
    <cellStyle name="ปกติ 2" xfId="197" xr:uid="{A054BAA3-E7A1-41EF-8C91-5CC7E75BFB5F}"/>
    <cellStyle name="ปกติ 3" xfId="64" xr:uid="{B291D1D5-AC81-4B0C-A72F-C4AE150773E5}"/>
    <cellStyle name="ปกติ_ BS re ตาม auditor" xfId="665" xr:uid="{FD6E2E29-752B-4B22-BF6E-9864A25FD439}"/>
    <cellStyle name="ฤธถ [0]_95" xfId="666" xr:uid="{021A808A-45F0-4F86-BDE1-4EABE2E94DFB}"/>
    <cellStyle name="ฤธถ_95" xfId="667" xr:uid="{7C4A71C1-528C-454C-954D-4A622082026D}"/>
    <cellStyle name="ล๋ศญ [0]_95" xfId="668" xr:uid="{40D4AD86-079A-4B85-824F-269D79BB1506}"/>
    <cellStyle name="ล๋ศญ_95" xfId="669" xr:uid="{51FF9248-F91D-4A75-8976-210AD77207D3}"/>
    <cellStyle name="วฅมุ_4ฟ๙ฝวภ๛" xfId="670" xr:uid="{ED73CB5C-15A9-4C1C-9906-80337060D8CB}"/>
    <cellStyle name="_x001d_๐9_x000c_$ _x000d__x0017_U_x0001_๘_x0004_–_x0006__x0007__x0001__x0001_" xfId="671" xr:uid="{4A757772-0053-4079-AF70-C4AEA70640F2}"/>
    <cellStyle name="_x001d_๐9_x000c_$ _x000d__x0017_U_x0001_๘_x0004_–_x0006__x0007__x0001__x0001_ 2" xfId="930" xr:uid="{6113E94A-F436-492F-B707-80A066DBABB6}"/>
    <cellStyle name="똿뗦먛귟 [0.00]_PRODUCT DETAIL Q1" xfId="672" xr:uid="{E328DD9A-10A7-4691-ADB3-4326EE727C22}"/>
    <cellStyle name="똿뗦먛귟_PRODUCT DETAIL Q1" xfId="673" xr:uid="{B09BD360-67DD-4B85-910E-8FBEDBBEEE61}"/>
    <cellStyle name="믅됞 [0.00]_PRODUCT DETAIL Q1" xfId="674" xr:uid="{58D1AF3D-B1BD-435E-AE55-79F9947DAAF8}"/>
    <cellStyle name="믅됞_PRODUCT DETAIL Q1" xfId="675" xr:uid="{33088A35-49FA-4D05-8E5E-DE2322220493}"/>
    <cellStyle name="백분율_HOBONG" xfId="676" xr:uid="{40EED3CF-70D4-4CA3-B71E-D49F7FBEB6EC}"/>
    <cellStyle name="뷭?_BOOKSHIP" xfId="677" xr:uid="{C5A6EEAA-C0CA-4BDF-BA25-8712DB2C235F}"/>
    <cellStyle name="콤마 [0]_1202" xfId="678" xr:uid="{83755025-487D-47EE-B3FB-C13D99C434DE}"/>
    <cellStyle name="콤마_1202" xfId="679" xr:uid="{8BF534FD-7A5F-4C8E-A205-C0B51E4EBB4D}"/>
    <cellStyle name="통화 [0]_1202" xfId="680" xr:uid="{35607675-DA0B-43AC-AF89-D10676A2E24D}"/>
    <cellStyle name="통화_1202" xfId="681" xr:uid="{BFD38737-909A-4A39-819F-B7A87D0CD19E}"/>
    <cellStyle name="표준_(정보부문)월별인원계획" xfId="682" xr:uid="{84A34404-8309-4FF6-A5F0-B64BAA7C3318}"/>
    <cellStyle name="一般_Book1" xfId="198" xr:uid="{4AACF001-4961-40EB-89E6-E5B2FB30E7E3}"/>
    <cellStyle name="未定義" xfId="683" xr:uid="{D2B716F9-4986-4124-91CC-10B3BF583298}"/>
    <cellStyle name="標準_損益" xfId="684" xr:uid="{93365FD6-CFB5-4C6B-83F0-852800DF3E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</sheetNames>
    <sheetDataSet>
      <sheetData sheetId="0"/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5E63B-98DD-47CA-93A5-97AC5F752696}">
  <dimension ref="A1:J124"/>
  <sheetViews>
    <sheetView showGridLines="0" tabSelected="1" view="pageBreakPreview" topLeftCell="A37" zoomScale="85" zoomScaleNormal="115" zoomScaleSheetLayoutView="85" workbookViewId="0">
      <selection activeCell="A56" sqref="A56"/>
    </sheetView>
  </sheetViews>
  <sheetFormatPr defaultColWidth="10.7109375" defaultRowHeight="20.25" customHeight="1"/>
  <cols>
    <col min="1" max="1" width="47.5703125" style="36" customWidth="1"/>
    <col min="2" max="2" width="7.85546875" style="36" customWidth="1"/>
    <col min="3" max="3" width="0.5703125" style="36" customWidth="1"/>
    <col min="4" max="4" width="13.42578125" style="36" bestFit="1" customWidth="1"/>
    <col min="5" max="5" width="1.28515625" style="36" customWidth="1"/>
    <col min="6" max="6" width="13" style="36" customWidth="1"/>
    <col min="7" max="7" width="1.140625" style="36" customWidth="1"/>
    <col min="8" max="8" width="13.7109375" style="36" customWidth="1"/>
    <col min="9" max="9" width="1.42578125" style="36" customWidth="1"/>
    <col min="10" max="10" width="15" style="36" customWidth="1"/>
    <col min="11" max="16384" width="10.7109375" style="36"/>
  </cols>
  <sheetData>
    <row r="1" spans="1:10" ht="18.2" customHeight="1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18.2" customHeight="1">
      <c r="A2" s="34" t="s">
        <v>1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18.2" customHeight="1">
      <c r="A3" s="34" t="s">
        <v>267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s="39" customFormat="1" ht="18.2" customHeight="1">
      <c r="A4" s="36"/>
      <c r="B4" s="37"/>
      <c r="C4" s="37"/>
      <c r="D4" s="37"/>
      <c r="E4" s="37"/>
      <c r="F4" s="38"/>
      <c r="G4" s="36"/>
      <c r="H4" s="36"/>
      <c r="I4" s="36"/>
      <c r="J4" s="38" t="s">
        <v>2</v>
      </c>
    </row>
    <row r="5" spans="1:10" ht="18.2" customHeight="1">
      <c r="A5" s="39"/>
      <c r="B5" s="40"/>
      <c r="C5" s="40"/>
      <c r="D5" s="179" t="s">
        <v>3</v>
      </c>
      <c r="E5" s="179"/>
      <c r="F5" s="179"/>
      <c r="G5" s="39"/>
      <c r="H5" s="179" t="s">
        <v>4</v>
      </c>
      <c r="I5" s="179"/>
      <c r="J5" s="179"/>
    </row>
    <row r="6" spans="1:10" ht="18.2" customHeight="1">
      <c r="B6" s="41" t="s">
        <v>5</v>
      </c>
      <c r="C6" s="42"/>
      <c r="D6" s="43" t="s">
        <v>268</v>
      </c>
      <c r="E6" s="44"/>
      <c r="F6" s="45" t="s">
        <v>269</v>
      </c>
      <c r="G6" s="46"/>
      <c r="H6" s="43" t="s">
        <v>268</v>
      </c>
      <c r="I6" s="44"/>
      <c r="J6" s="45" t="s">
        <v>269</v>
      </c>
    </row>
    <row r="7" spans="1:10" ht="18.2" customHeight="1">
      <c r="B7" s="42"/>
      <c r="C7" s="42"/>
      <c r="D7" s="46" t="s">
        <v>6</v>
      </c>
      <c r="E7" s="47"/>
      <c r="F7" s="46" t="s">
        <v>7</v>
      </c>
      <c r="G7" s="48"/>
      <c r="H7" s="46" t="s">
        <v>6</v>
      </c>
      <c r="I7" s="47"/>
      <c r="J7" s="46" t="s">
        <v>7</v>
      </c>
    </row>
    <row r="8" spans="1:10" ht="18.2" customHeight="1">
      <c r="B8" s="42"/>
      <c r="C8" s="42"/>
      <c r="D8" s="46" t="s">
        <v>8</v>
      </c>
      <c r="E8" s="47"/>
      <c r="F8" s="46"/>
      <c r="G8" s="48"/>
      <c r="H8" s="46" t="s">
        <v>8</v>
      </c>
      <c r="I8" s="47"/>
      <c r="J8" s="46"/>
    </row>
    <row r="9" spans="1:10" ht="18.2" customHeight="1">
      <c r="A9" s="39" t="s">
        <v>9</v>
      </c>
      <c r="D9" s="49"/>
      <c r="F9" s="49"/>
      <c r="H9" s="49"/>
      <c r="J9" s="49"/>
    </row>
    <row r="10" spans="1:10" ht="18.2" customHeight="1">
      <c r="A10" s="39" t="s">
        <v>10</v>
      </c>
      <c r="D10" s="49"/>
      <c r="F10" s="49"/>
      <c r="H10" s="49"/>
      <c r="J10" s="49"/>
    </row>
    <row r="11" spans="1:10" ht="18.2" customHeight="1">
      <c r="A11" s="36" t="s">
        <v>11</v>
      </c>
      <c r="B11" s="49"/>
      <c r="C11" s="49"/>
      <c r="D11" s="50">
        <v>3115103</v>
      </c>
      <c r="E11" s="50"/>
      <c r="F11" s="139">
        <v>2659678</v>
      </c>
      <c r="G11" s="139"/>
      <c r="H11" s="139">
        <v>1764891</v>
      </c>
      <c r="I11" s="139"/>
      <c r="J11" s="139">
        <v>1547096</v>
      </c>
    </row>
    <row r="12" spans="1:10" ht="18.2" customHeight="1">
      <c r="A12" s="36" t="s">
        <v>12</v>
      </c>
      <c r="B12" s="49" t="s">
        <v>252</v>
      </c>
      <c r="C12" s="49"/>
      <c r="D12" s="50">
        <v>963243</v>
      </c>
      <c r="E12" s="50"/>
      <c r="F12" s="139">
        <v>982558</v>
      </c>
      <c r="G12" s="139"/>
      <c r="H12" s="139">
        <v>754402</v>
      </c>
      <c r="I12" s="139"/>
      <c r="J12" s="139">
        <v>854692</v>
      </c>
    </row>
    <row r="13" spans="1:10" ht="18.2" customHeight="1">
      <c r="A13" s="36" t="s">
        <v>13</v>
      </c>
      <c r="B13" s="49">
        <v>2</v>
      </c>
      <c r="C13" s="49"/>
      <c r="D13" s="51">
        <v>1102245</v>
      </c>
      <c r="E13" s="51"/>
      <c r="F13" s="139">
        <v>1187936</v>
      </c>
      <c r="G13" s="140"/>
      <c r="H13" s="139">
        <v>1202639</v>
      </c>
      <c r="I13" s="140"/>
      <c r="J13" s="140">
        <v>1284866</v>
      </c>
    </row>
    <row r="14" spans="1:10" ht="18.2" customHeight="1">
      <c r="A14" s="36" t="s">
        <v>14</v>
      </c>
      <c r="B14" s="49">
        <v>4</v>
      </c>
      <c r="C14" s="49"/>
      <c r="D14" s="51">
        <v>91073881</v>
      </c>
      <c r="E14" s="51"/>
      <c r="F14" s="140">
        <v>85859152</v>
      </c>
      <c r="G14" s="140"/>
      <c r="H14" s="140">
        <v>69762184</v>
      </c>
      <c r="I14" s="140"/>
      <c r="J14" s="140">
        <v>63684677</v>
      </c>
    </row>
    <row r="15" spans="1:10" ht="18.2" customHeight="1">
      <c r="A15" s="36" t="s">
        <v>15</v>
      </c>
      <c r="B15" s="49"/>
      <c r="C15" s="49"/>
      <c r="D15" s="51">
        <v>587549</v>
      </c>
      <c r="E15" s="51"/>
      <c r="F15" s="140">
        <v>621292</v>
      </c>
      <c r="G15" s="140"/>
      <c r="H15" s="140">
        <v>475076</v>
      </c>
      <c r="I15" s="140"/>
      <c r="J15" s="140">
        <v>466018</v>
      </c>
    </row>
    <row r="16" spans="1:10" ht="18.2" customHeight="1">
      <c r="A16" s="36" t="s">
        <v>270</v>
      </c>
      <c r="B16" s="49"/>
      <c r="C16" s="49"/>
      <c r="D16" s="51">
        <v>3684851</v>
      </c>
      <c r="E16" s="51"/>
      <c r="F16" s="139">
        <v>5238272</v>
      </c>
      <c r="G16" s="140"/>
      <c r="H16" s="139">
        <v>3583614</v>
      </c>
      <c r="I16" s="140"/>
      <c r="J16" s="140">
        <v>4791959</v>
      </c>
    </row>
    <row r="17" spans="1:10" ht="18.2" customHeight="1">
      <c r="A17" s="36" t="s">
        <v>271</v>
      </c>
      <c r="B17" s="49"/>
      <c r="C17" s="49"/>
      <c r="D17" s="51">
        <v>168406</v>
      </c>
      <c r="E17" s="51"/>
      <c r="F17" s="139">
        <v>164355</v>
      </c>
      <c r="G17" s="140"/>
      <c r="H17" s="139">
        <v>81766</v>
      </c>
      <c r="I17" s="140"/>
      <c r="J17" s="140">
        <v>62252</v>
      </c>
    </row>
    <row r="18" spans="1:10" ht="18.2" customHeight="1">
      <c r="A18" s="36" t="s">
        <v>16</v>
      </c>
      <c r="B18" s="49"/>
      <c r="C18" s="49"/>
      <c r="D18" s="50">
        <v>165784</v>
      </c>
      <c r="E18" s="51"/>
      <c r="F18" s="139">
        <v>97868</v>
      </c>
      <c r="G18" s="139"/>
      <c r="H18" s="139">
        <v>95263</v>
      </c>
      <c r="I18" s="140"/>
      <c r="J18" s="139">
        <v>57665</v>
      </c>
    </row>
    <row r="19" spans="1:10" ht="18.2" customHeight="1">
      <c r="A19" s="138" t="s">
        <v>260</v>
      </c>
      <c r="B19" s="49">
        <v>5</v>
      </c>
      <c r="C19" s="49"/>
      <c r="D19" s="50">
        <v>97025</v>
      </c>
      <c r="E19" s="51"/>
      <c r="F19" s="140">
        <v>160678</v>
      </c>
      <c r="G19" s="140"/>
      <c r="H19" s="140">
        <v>97025</v>
      </c>
      <c r="I19" s="140"/>
      <c r="J19" s="140">
        <v>160678</v>
      </c>
    </row>
    <row r="20" spans="1:10" ht="18.2" customHeight="1">
      <c r="A20" s="53" t="s">
        <v>17</v>
      </c>
      <c r="B20" s="52"/>
      <c r="C20" s="49"/>
      <c r="D20" s="51">
        <v>241462</v>
      </c>
      <c r="E20" s="51"/>
      <c r="F20" s="140">
        <v>282625</v>
      </c>
      <c r="G20" s="140"/>
      <c r="H20" s="140">
        <v>213053</v>
      </c>
      <c r="I20" s="140"/>
      <c r="J20" s="140">
        <v>208477</v>
      </c>
    </row>
    <row r="21" spans="1:10" ht="18.2" customHeight="1">
      <c r="A21" s="34" t="s">
        <v>18</v>
      </c>
      <c r="B21" s="53"/>
      <c r="C21" s="49"/>
      <c r="D21" s="54">
        <f>SUM(D11:D20)</f>
        <v>101199549</v>
      </c>
      <c r="E21" s="51"/>
      <c r="F21" s="141">
        <f>SUM(F11:F20)</f>
        <v>97254414</v>
      </c>
      <c r="G21" s="140"/>
      <c r="H21" s="141">
        <f>SUM(H11:H20)</f>
        <v>78029913</v>
      </c>
      <c r="I21" s="140"/>
      <c r="J21" s="141">
        <f>SUM(J11:J20)</f>
        <v>73118380</v>
      </c>
    </row>
    <row r="22" spans="1:10" ht="18.2" customHeight="1">
      <c r="A22" s="34" t="s">
        <v>19</v>
      </c>
      <c r="B22" s="53"/>
      <c r="C22" s="49"/>
      <c r="D22" s="51"/>
      <c r="E22" s="51"/>
      <c r="F22" s="140"/>
      <c r="G22" s="140"/>
      <c r="H22" s="140"/>
      <c r="I22" s="140"/>
      <c r="J22" s="140"/>
    </row>
    <row r="23" spans="1:10" ht="18.2" customHeight="1">
      <c r="A23" s="53" t="s">
        <v>257</v>
      </c>
      <c r="B23" s="49">
        <v>14</v>
      </c>
      <c r="C23" s="49"/>
      <c r="D23" s="51">
        <v>253867</v>
      </c>
      <c r="E23" s="51"/>
      <c r="F23" s="140">
        <v>70000</v>
      </c>
      <c r="G23" s="140"/>
      <c r="H23" s="140">
        <v>70000</v>
      </c>
      <c r="I23" s="140"/>
      <c r="J23" s="140">
        <v>70000</v>
      </c>
    </row>
    <row r="24" spans="1:10" ht="18.2" customHeight="1">
      <c r="A24" s="53" t="s">
        <v>20</v>
      </c>
      <c r="B24" s="49"/>
      <c r="C24" s="49"/>
      <c r="D24" s="50"/>
      <c r="E24" s="51"/>
      <c r="F24" s="140"/>
      <c r="G24" s="140"/>
      <c r="H24" s="140"/>
      <c r="I24" s="140"/>
      <c r="J24" s="140"/>
    </row>
    <row r="25" spans="1:10" ht="18.2" customHeight="1">
      <c r="A25" s="53" t="s">
        <v>21</v>
      </c>
      <c r="B25" s="49">
        <v>2</v>
      </c>
      <c r="C25" s="49"/>
      <c r="D25" s="50">
        <v>1712468</v>
      </c>
      <c r="E25" s="51"/>
      <c r="F25" s="140">
        <v>1703519</v>
      </c>
      <c r="G25" s="140"/>
      <c r="H25" s="140">
        <v>14600846</v>
      </c>
      <c r="I25" s="140"/>
      <c r="J25" s="140">
        <v>14075948</v>
      </c>
    </row>
    <row r="26" spans="1:10" ht="18.2" customHeight="1">
      <c r="A26" s="53" t="s">
        <v>272</v>
      </c>
      <c r="B26" s="49"/>
      <c r="C26" s="49"/>
      <c r="D26" s="50">
        <v>93429</v>
      </c>
      <c r="E26" s="51"/>
      <c r="F26" s="139">
        <v>93749</v>
      </c>
      <c r="G26" s="140"/>
      <c r="H26" s="139">
        <v>0</v>
      </c>
      <c r="I26" s="140"/>
      <c r="J26" s="139">
        <v>0</v>
      </c>
    </row>
    <row r="27" spans="1:10" ht="18.2" customHeight="1">
      <c r="A27" s="53" t="s">
        <v>22</v>
      </c>
      <c r="B27" s="49">
        <v>5</v>
      </c>
      <c r="C27" s="49"/>
      <c r="D27" s="50">
        <v>2035783</v>
      </c>
      <c r="E27" s="51"/>
      <c r="F27" s="139">
        <v>2035731</v>
      </c>
      <c r="G27" s="140"/>
      <c r="H27" s="139">
        <v>801274</v>
      </c>
      <c r="I27" s="140"/>
      <c r="J27" s="139">
        <v>804953</v>
      </c>
    </row>
    <row r="28" spans="1:10" ht="18.2" customHeight="1">
      <c r="A28" s="53" t="s">
        <v>23</v>
      </c>
      <c r="B28" s="49">
        <v>6</v>
      </c>
      <c r="C28" s="49"/>
      <c r="D28" s="50">
        <v>0</v>
      </c>
      <c r="E28" s="51"/>
      <c r="F28" s="139">
        <v>0</v>
      </c>
      <c r="G28" s="140"/>
      <c r="H28" s="139">
        <v>11059803</v>
      </c>
      <c r="I28" s="140"/>
      <c r="J28" s="139">
        <v>9524416</v>
      </c>
    </row>
    <row r="29" spans="1:10" ht="18.2" customHeight="1">
      <c r="A29" s="53" t="s">
        <v>24</v>
      </c>
      <c r="B29" s="49">
        <v>7</v>
      </c>
      <c r="C29" s="49"/>
      <c r="D29" s="50">
        <v>701965</v>
      </c>
      <c r="E29" s="51"/>
      <c r="F29" s="139">
        <v>581408</v>
      </c>
      <c r="G29" s="140"/>
      <c r="H29" s="139">
        <v>712482</v>
      </c>
      <c r="I29" s="140"/>
      <c r="J29" s="139">
        <v>636882</v>
      </c>
    </row>
    <row r="30" spans="1:10" ht="18.2" customHeight="1">
      <c r="A30" s="53" t="s">
        <v>25</v>
      </c>
      <c r="B30" s="49">
        <v>8</v>
      </c>
      <c r="C30" s="49"/>
      <c r="D30" s="50">
        <v>1951662</v>
      </c>
      <c r="E30" s="51"/>
      <c r="F30" s="139">
        <v>1954228</v>
      </c>
      <c r="G30" s="140"/>
      <c r="H30" s="139">
        <v>1930000</v>
      </c>
      <c r="I30" s="140"/>
      <c r="J30" s="139">
        <v>1930000</v>
      </c>
    </row>
    <row r="31" spans="1:10" ht="18.2" customHeight="1">
      <c r="A31" s="53" t="s">
        <v>26</v>
      </c>
      <c r="B31" s="49">
        <v>9</v>
      </c>
      <c r="C31" s="49"/>
      <c r="D31" s="50">
        <v>4619298</v>
      </c>
      <c r="E31" s="51"/>
      <c r="F31" s="139">
        <v>4818498</v>
      </c>
      <c r="G31" s="140"/>
      <c r="H31" s="139">
        <v>2097784</v>
      </c>
      <c r="I31" s="140"/>
      <c r="J31" s="139">
        <v>2102227</v>
      </c>
    </row>
    <row r="32" spans="1:10" ht="18.2" customHeight="1">
      <c r="A32" s="53" t="s">
        <v>27</v>
      </c>
      <c r="B32" s="49">
        <v>10</v>
      </c>
      <c r="C32" s="49"/>
      <c r="D32" s="50">
        <v>7355065</v>
      </c>
      <c r="E32" s="51"/>
      <c r="F32" s="139">
        <v>7351694</v>
      </c>
      <c r="G32" s="140"/>
      <c r="H32" s="139">
        <v>3770124</v>
      </c>
      <c r="I32" s="140"/>
      <c r="J32" s="139">
        <v>3767196</v>
      </c>
    </row>
    <row r="33" spans="1:10" ht="18.2" customHeight="1">
      <c r="A33" s="53" t="s">
        <v>28</v>
      </c>
      <c r="B33" s="49">
        <v>11</v>
      </c>
      <c r="C33" s="49"/>
      <c r="D33" s="50">
        <v>6764730</v>
      </c>
      <c r="E33" s="51"/>
      <c r="F33" s="139">
        <v>3360137</v>
      </c>
      <c r="G33" s="140"/>
      <c r="H33" s="139">
        <v>2105444</v>
      </c>
      <c r="I33" s="140"/>
      <c r="J33" s="139">
        <v>2077715</v>
      </c>
    </row>
    <row r="34" spans="1:10" ht="18.2" customHeight="1">
      <c r="A34" s="55" t="s">
        <v>29</v>
      </c>
      <c r="B34" s="52"/>
      <c r="C34" s="49"/>
      <c r="D34" s="50">
        <v>1496724</v>
      </c>
      <c r="E34" s="51"/>
      <c r="F34" s="139">
        <v>1546192</v>
      </c>
      <c r="G34" s="140"/>
      <c r="H34" s="139">
        <v>1114886</v>
      </c>
      <c r="I34" s="140"/>
      <c r="J34" s="139">
        <v>1152653</v>
      </c>
    </row>
    <row r="35" spans="1:10" ht="18.2" customHeight="1">
      <c r="A35" s="47" t="s">
        <v>30</v>
      </c>
      <c r="B35" s="49">
        <v>12</v>
      </c>
      <c r="C35" s="49"/>
      <c r="D35" s="50">
        <v>3895193</v>
      </c>
      <c r="E35" s="51"/>
      <c r="F35" s="139">
        <v>4009482</v>
      </c>
      <c r="G35" s="140"/>
      <c r="H35" s="139">
        <v>96850</v>
      </c>
      <c r="I35" s="140"/>
      <c r="J35" s="139">
        <v>115020</v>
      </c>
    </row>
    <row r="36" spans="1:10" ht="18.2" customHeight="1">
      <c r="A36" s="47" t="s">
        <v>31</v>
      </c>
      <c r="B36" s="49"/>
      <c r="C36" s="49"/>
      <c r="D36" s="50">
        <v>802368</v>
      </c>
      <c r="E36" s="51"/>
      <c r="F36" s="139">
        <v>814383</v>
      </c>
      <c r="G36" s="140"/>
      <c r="H36" s="139">
        <v>0</v>
      </c>
      <c r="I36" s="140"/>
      <c r="J36" s="139">
        <v>0</v>
      </c>
    </row>
    <row r="37" spans="1:10" ht="18.2" customHeight="1">
      <c r="A37" s="53" t="s">
        <v>32</v>
      </c>
      <c r="B37" s="49"/>
      <c r="C37" s="49"/>
      <c r="D37" s="50">
        <v>1486743</v>
      </c>
      <c r="E37" s="51"/>
      <c r="F37" s="139">
        <v>1489543</v>
      </c>
      <c r="G37" s="140"/>
      <c r="H37" s="139">
        <v>742489</v>
      </c>
      <c r="I37" s="140"/>
      <c r="J37" s="139">
        <v>759212</v>
      </c>
    </row>
    <row r="38" spans="1:10" ht="18.2" customHeight="1">
      <c r="A38" s="53" t="s">
        <v>308</v>
      </c>
      <c r="B38" s="49"/>
      <c r="C38" s="49"/>
      <c r="D38" s="50">
        <v>148209</v>
      </c>
      <c r="E38" s="51"/>
      <c r="F38" s="139">
        <v>147268</v>
      </c>
      <c r="G38" s="140"/>
      <c r="H38" s="139">
        <v>133637</v>
      </c>
      <c r="I38" s="140"/>
      <c r="J38" s="139">
        <v>131708</v>
      </c>
    </row>
    <row r="39" spans="1:10" ht="18.2" customHeight="1">
      <c r="A39" s="53" t="s">
        <v>33</v>
      </c>
      <c r="C39" s="49"/>
      <c r="D39" s="50">
        <v>217020</v>
      </c>
      <c r="E39" s="51"/>
      <c r="F39" s="139">
        <v>221222</v>
      </c>
      <c r="G39" s="140"/>
      <c r="H39" s="139">
        <v>0</v>
      </c>
      <c r="I39" s="140"/>
      <c r="J39" s="139">
        <v>0</v>
      </c>
    </row>
    <row r="40" spans="1:10" ht="18.2" customHeight="1">
      <c r="A40" s="39" t="s">
        <v>34</v>
      </c>
      <c r="C40" s="49"/>
      <c r="D40" s="54">
        <f>SUM(D23:D39)</f>
        <v>33534524</v>
      </c>
      <c r="E40" s="51"/>
      <c r="F40" s="141">
        <f>SUM(F23:F39)</f>
        <v>30197054</v>
      </c>
      <c r="G40" s="140"/>
      <c r="H40" s="141">
        <f>SUM(H23:H39)</f>
        <v>39235619</v>
      </c>
      <c r="I40" s="140"/>
      <c r="J40" s="141">
        <f>SUM(J23:J39)</f>
        <v>37147930</v>
      </c>
    </row>
    <row r="41" spans="1:10" ht="18.2" customHeight="1" thickBot="1">
      <c r="A41" s="39" t="s">
        <v>35</v>
      </c>
      <c r="C41" s="49"/>
      <c r="D41" s="56">
        <f>D40+D21</f>
        <v>134734073</v>
      </c>
      <c r="E41" s="51"/>
      <c r="F41" s="142">
        <f>SUM(F21,F40)</f>
        <v>127451468</v>
      </c>
      <c r="G41" s="140"/>
      <c r="H41" s="142">
        <f>SUM(H21,H40)</f>
        <v>117265532</v>
      </c>
      <c r="I41" s="140"/>
      <c r="J41" s="142">
        <f>SUM(J21,J40)</f>
        <v>110266310</v>
      </c>
    </row>
    <row r="42" spans="1:10" ht="18.2" customHeight="1" thickTop="1">
      <c r="D42" s="49"/>
      <c r="F42" s="57"/>
      <c r="H42" s="49"/>
      <c r="J42" s="49"/>
    </row>
    <row r="43" spans="1:10" ht="18.2" customHeight="1">
      <c r="A43" s="36" t="s">
        <v>36</v>
      </c>
      <c r="D43" s="49"/>
      <c r="F43" s="49"/>
      <c r="H43" s="49"/>
      <c r="J43" s="49"/>
    </row>
    <row r="44" spans="1:10" ht="19.7" customHeight="1">
      <c r="A44" s="34" t="s">
        <v>0</v>
      </c>
      <c r="B44" s="35"/>
      <c r="C44" s="35"/>
      <c r="D44" s="35"/>
      <c r="E44" s="35"/>
      <c r="F44" s="35"/>
      <c r="G44" s="35"/>
      <c r="H44" s="35"/>
      <c r="I44" s="35"/>
      <c r="J44" s="35"/>
    </row>
    <row r="45" spans="1:10" ht="19.7" customHeight="1">
      <c r="A45" s="34" t="s">
        <v>37</v>
      </c>
      <c r="B45" s="35"/>
      <c r="C45" s="35"/>
      <c r="D45" s="35"/>
      <c r="E45" s="35"/>
      <c r="F45" s="35"/>
      <c r="G45" s="35"/>
      <c r="H45" s="35"/>
      <c r="I45" s="35"/>
      <c r="J45" s="35"/>
    </row>
    <row r="46" spans="1:10" ht="19.7" customHeight="1">
      <c r="A46" s="34" t="s">
        <v>267</v>
      </c>
      <c r="B46" s="35"/>
      <c r="C46" s="35"/>
      <c r="D46" s="35"/>
      <c r="E46" s="35"/>
      <c r="F46" s="35"/>
      <c r="G46" s="35"/>
      <c r="H46" s="35"/>
      <c r="I46" s="35"/>
      <c r="J46" s="35"/>
    </row>
    <row r="47" spans="1:10" s="39" customFormat="1" ht="19.7" customHeight="1">
      <c r="A47" s="36"/>
      <c r="B47" s="37"/>
      <c r="C47" s="37"/>
      <c r="D47" s="37"/>
      <c r="E47" s="37"/>
      <c r="F47" s="38"/>
      <c r="G47" s="36"/>
      <c r="H47" s="36"/>
      <c r="I47" s="36"/>
      <c r="J47" s="38" t="s">
        <v>2</v>
      </c>
    </row>
    <row r="48" spans="1:10" ht="19.7" customHeight="1">
      <c r="A48" s="39"/>
      <c r="B48" s="40"/>
      <c r="C48" s="40"/>
      <c r="D48" s="179" t="s">
        <v>3</v>
      </c>
      <c r="E48" s="179"/>
      <c r="F48" s="179"/>
      <c r="G48" s="39"/>
      <c r="H48" s="179" t="s">
        <v>4</v>
      </c>
      <c r="I48" s="179"/>
      <c r="J48" s="179"/>
    </row>
    <row r="49" spans="1:10" ht="19.7" customHeight="1">
      <c r="B49" s="41" t="s">
        <v>5</v>
      </c>
      <c r="C49" s="42"/>
      <c r="D49" s="43" t="s">
        <v>268</v>
      </c>
      <c r="E49" s="44"/>
      <c r="F49" s="45" t="s">
        <v>269</v>
      </c>
      <c r="G49" s="46"/>
      <c r="H49" s="43" t="s">
        <v>268</v>
      </c>
      <c r="I49" s="44"/>
      <c r="J49" s="45" t="s">
        <v>269</v>
      </c>
    </row>
    <row r="50" spans="1:10" ht="19.7" customHeight="1">
      <c r="B50" s="42"/>
      <c r="C50" s="42"/>
      <c r="D50" s="46" t="s">
        <v>6</v>
      </c>
      <c r="E50" s="47"/>
      <c r="F50" s="46" t="s">
        <v>7</v>
      </c>
      <c r="G50" s="48"/>
      <c r="H50" s="46" t="s">
        <v>6</v>
      </c>
      <c r="I50" s="47"/>
      <c r="J50" s="46" t="s">
        <v>7</v>
      </c>
    </row>
    <row r="51" spans="1:10" ht="19.7" customHeight="1">
      <c r="B51" s="42"/>
      <c r="C51" s="42"/>
      <c r="D51" s="46" t="s">
        <v>8</v>
      </c>
      <c r="E51" s="47"/>
      <c r="F51" s="46"/>
      <c r="G51" s="48"/>
      <c r="H51" s="46" t="s">
        <v>8</v>
      </c>
      <c r="I51" s="47"/>
      <c r="J51" s="46"/>
    </row>
    <row r="52" spans="1:10" ht="19.7" customHeight="1">
      <c r="A52" s="39" t="s">
        <v>38</v>
      </c>
      <c r="D52" s="37"/>
      <c r="F52" s="37"/>
      <c r="H52" s="37"/>
      <c r="J52" s="37"/>
    </row>
    <row r="53" spans="1:10" ht="19.7" customHeight="1">
      <c r="A53" s="39" t="s">
        <v>39</v>
      </c>
      <c r="D53" s="37"/>
      <c r="F53" s="37"/>
      <c r="H53" s="37"/>
      <c r="J53" s="37"/>
    </row>
    <row r="54" spans="1:10" ht="19.7" customHeight="1">
      <c r="A54" s="36" t="s">
        <v>40</v>
      </c>
      <c r="B54" s="49">
        <v>13</v>
      </c>
      <c r="D54" s="50">
        <v>2919670</v>
      </c>
      <c r="E54" s="50"/>
      <c r="F54" s="139">
        <v>3476792</v>
      </c>
      <c r="G54" s="139"/>
      <c r="H54" s="139">
        <v>2919670</v>
      </c>
      <c r="I54" s="139"/>
      <c r="J54" s="139">
        <v>3196792</v>
      </c>
    </row>
    <row r="55" spans="1:10" ht="19.7" customHeight="1">
      <c r="A55" s="36" t="s">
        <v>41</v>
      </c>
      <c r="B55" s="49">
        <v>13</v>
      </c>
      <c r="D55" s="50">
        <v>5636752</v>
      </c>
      <c r="E55" s="50"/>
      <c r="F55" s="139">
        <v>6417516</v>
      </c>
      <c r="G55" s="139"/>
      <c r="H55" s="139">
        <v>5636752</v>
      </c>
      <c r="I55" s="139"/>
      <c r="J55" s="139">
        <v>6417516</v>
      </c>
    </row>
    <row r="56" spans="1:10" ht="19.7" customHeight="1">
      <c r="A56" s="53" t="s">
        <v>42</v>
      </c>
      <c r="B56" s="49"/>
      <c r="D56" s="50">
        <v>1516728</v>
      </c>
      <c r="E56" s="50"/>
      <c r="F56" s="139">
        <v>1235424</v>
      </c>
      <c r="G56" s="139"/>
      <c r="H56" s="139">
        <v>878108</v>
      </c>
      <c r="I56" s="139"/>
      <c r="J56" s="139">
        <v>635655</v>
      </c>
    </row>
    <row r="57" spans="1:10" ht="19.7" customHeight="1">
      <c r="A57" s="53" t="s">
        <v>43</v>
      </c>
      <c r="B57" s="49">
        <v>14</v>
      </c>
      <c r="D57" s="50">
        <v>8637496</v>
      </c>
      <c r="E57" s="50"/>
      <c r="F57" s="139">
        <v>10211310</v>
      </c>
      <c r="G57" s="139"/>
      <c r="H57" s="139">
        <v>5982351</v>
      </c>
      <c r="I57" s="139"/>
      <c r="J57" s="139">
        <v>6998404</v>
      </c>
    </row>
    <row r="58" spans="1:10" ht="19.7" customHeight="1">
      <c r="A58" s="143" t="s">
        <v>261</v>
      </c>
      <c r="B58" s="49"/>
      <c r="D58" s="50">
        <v>0</v>
      </c>
      <c r="E58" s="50"/>
      <c r="F58" s="139">
        <v>160117</v>
      </c>
      <c r="G58" s="139"/>
      <c r="H58" s="139">
        <v>0</v>
      </c>
      <c r="I58" s="139"/>
      <c r="J58" s="139">
        <v>160117</v>
      </c>
    </row>
    <row r="59" spans="1:10" ht="19.7" customHeight="1">
      <c r="A59" s="53" t="s">
        <v>44</v>
      </c>
      <c r="B59" s="49">
        <v>15</v>
      </c>
      <c r="D59" s="50">
        <v>8534846</v>
      </c>
      <c r="E59" s="50"/>
      <c r="F59" s="139">
        <v>12036411</v>
      </c>
      <c r="G59" s="139"/>
      <c r="H59" s="139">
        <v>8534846</v>
      </c>
      <c r="I59" s="139"/>
      <c r="J59" s="139">
        <v>12036411</v>
      </c>
    </row>
    <row r="60" spans="1:10" ht="19.7" customHeight="1">
      <c r="A60" s="58" t="s">
        <v>45</v>
      </c>
      <c r="B60" s="52"/>
      <c r="D60" s="50">
        <v>178569</v>
      </c>
      <c r="E60" s="50"/>
      <c r="F60" s="139">
        <v>170554</v>
      </c>
      <c r="G60" s="139"/>
      <c r="H60" s="139">
        <v>140724</v>
      </c>
      <c r="I60" s="139"/>
      <c r="J60" s="139">
        <v>130632</v>
      </c>
    </row>
    <row r="61" spans="1:10" ht="19.7" customHeight="1">
      <c r="A61" s="53" t="s">
        <v>46</v>
      </c>
      <c r="D61" s="50">
        <v>681118</v>
      </c>
      <c r="E61" s="50"/>
      <c r="F61" s="139">
        <v>404961</v>
      </c>
      <c r="G61" s="139"/>
      <c r="H61" s="139">
        <v>348130</v>
      </c>
      <c r="I61" s="139"/>
      <c r="J61" s="139">
        <v>250885</v>
      </c>
    </row>
    <row r="62" spans="1:10" ht="19.7" customHeight="1">
      <c r="A62" s="53" t="s">
        <v>47</v>
      </c>
      <c r="B62" s="49">
        <v>16</v>
      </c>
      <c r="D62" s="50">
        <v>343111</v>
      </c>
      <c r="E62" s="50"/>
      <c r="F62" s="139">
        <v>363103</v>
      </c>
      <c r="G62" s="139"/>
      <c r="H62" s="139">
        <v>314418</v>
      </c>
      <c r="I62" s="139"/>
      <c r="J62" s="139">
        <v>331476</v>
      </c>
    </row>
    <row r="63" spans="1:10" ht="19.7" customHeight="1">
      <c r="A63" s="53" t="s">
        <v>48</v>
      </c>
      <c r="B63" s="52"/>
      <c r="D63" s="50">
        <v>3205411</v>
      </c>
      <c r="E63" s="50"/>
      <c r="F63" s="139">
        <v>3260663</v>
      </c>
      <c r="G63" s="139"/>
      <c r="H63" s="139">
        <v>2382532</v>
      </c>
      <c r="I63" s="139"/>
      <c r="J63" s="139">
        <v>2354919</v>
      </c>
    </row>
    <row r="64" spans="1:10" ht="19.7" customHeight="1">
      <c r="A64" s="36" t="s">
        <v>49</v>
      </c>
      <c r="D64" s="50"/>
      <c r="E64" s="50"/>
      <c r="F64" s="139"/>
      <c r="G64" s="139"/>
      <c r="H64" s="139"/>
      <c r="I64" s="140"/>
      <c r="J64" s="140"/>
    </row>
    <row r="65" spans="1:10" ht="19.7" customHeight="1">
      <c r="A65" s="53" t="s">
        <v>50</v>
      </c>
      <c r="B65" s="52">
        <v>2.2999999999999998</v>
      </c>
      <c r="D65" s="50">
        <v>467284</v>
      </c>
      <c r="E65" s="50"/>
      <c r="F65" s="139">
        <v>574323</v>
      </c>
      <c r="G65" s="139"/>
      <c r="H65" s="139">
        <v>433802</v>
      </c>
      <c r="I65" s="139"/>
      <c r="J65" s="139">
        <v>474108</v>
      </c>
    </row>
    <row r="66" spans="1:10" ht="19.7" customHeight="1">
      <c r="A66" s="36" t="s">
        <v>51</v>
      </c>
      <c r="D66" s="50">
        <v>789448</v>
      </c>
      <c r="E66" s="50"/>
      <c r="F66" s="139">
        <v>741235</v>
      </c>
      <c r="G66" s="139"/>
      <c r="H66" s="139">
        <v>542563</v>
      </c>
      <c r="I66" s="139"/>
      <c r="J66" s="139">
        <v>503911</v>
      </c>
    </row>
    <row r="67" spans="1:10" ht="19.7" customHeight="1">
      <c r="A67" s="53" t="s">
        <v>52</v>
      </c>
      <c r="B67" s="49"/>
      <c r="D67" s="50">
        <v>959815</v>
      </c>
      <c r="E67" s="50"/>
      <c r="F67" s="139">
        <v>1768988</v>
      </c>
      <c r="G67" s="139"/>
      <c r="H67" s="139">
        <v>494836</v>
      </c>
      <c r="I67" s="139"/>
      <c r="J67" s="139">
        <v>1278084</v>
      </c>
    </row>
    <row r="68" spans="1:10" ht="19.7" customHeight="1">
      <c r="A68" s="36" t="s">
        <v>53</v>
      </c>
      <c r="D68" s="50">
        <v>702698</v>
      </c>
      <c r="E68" s="50"/>
      <c r="F68" s="139">
        <v>959096</v>
      </c>
      <c r="G68" s="139"/>
      <c r="H68" s="139">
        <v>439909</v>
      </c>
      <c r="I68" s="139"/>
      <c r="J68" s="139">
        <v>675612</v>
      </c>
    </row>
    <row r="69" spans="1:10" ht="19.7" customHeight="1">
      <c r="A69" s="36" t="s">
        <v>54</v>
      </c>
      <c r="B69" s="49"/>
      <c r="D69" s="59">
        <v>512091</v>
      </c>
      <c r="E69" s="50"/>
      <c r="F69" s="144">
        <v>535769</v>
      </c>
      <c r="G69" s="139"/>
      <c r="H69" s="144">
        <v>369940</v>
      </c>
      <c r="I69" s="139"/>
      <c r="J69" s="144">
        <v>358503</v>
      </c>
    </row>
    <row r="70" spans="1:10" ht="19.7" customHeight="1">
      <c r="A70" s="39" t="s">
        <v>55</v>
      </c>
      <c r="D70" s="59">
        <f>SUM(D54:D69)</f>
        <v>35085037</v>
      </c>
      <c r="E70" s="50"/>
      <c r="F70" s="144">
        <f>SUM(F54:F69)</f>
        <v>42316262</v>
      </c>
      <c r="G70" s="139"/>
      <c r="H70" s="144">
        <f>SUM(H54:H69)</f>
        <v>29418581</v>
      </c>
      <c r="I70" s="139"/>
      <c r="J70" s="144">
        <f>SUM(J54:J69)</f>
        <v>35803025</v>
      </c>
    </row>
    <row r="71" spans="1:10" ht="19.7" customHeight="1">
      <c r="A71" s="39" t="s">
        <v>56</v>
      </c>
      <c r="D71" s="50"/>
      <c r="E71" s="50"/>
      <c r="F71" s="139"/>
      <c r="G71" s="139"/>
      <c r="H71" s="139"/>
      <c r="I71" s="139"/>
      <c r="J71" s="139"/>
    </row>
    <row r="72" spans="1:10" ht="19.7" customHeight="1">
      <c r="A72" s="36" t="s">
        <v>57</v>
      </c>
      <c r="D72" s="50">
        <v>129037</v>
      </c>
      <c r="E72" s="50"/>
      <c r="F72" s="139">
        <v>137747</v>
      </c>
      <c r="G72" s="139"/>
      <c r="H72" s="139">
        <v>0</v>
      </c>
      <c r="I72" s="139"/>
      <c r="J72" s="145">
        <v>0</v>
      </c>
    </row>
    <row r="73" spans="1:10" ht="19.7" customHeight="1">
      <c r="A73" s="36" t="s">
        <v>58</v>
      </c>
      <c r="B73" s="49">
        <v>2</v>
      </c>
      <c r="D73" s="50">
        <v>0</v>
      </c>
      <c r="E73" s="50"/>
      <c r="F73" s="139">
        <v>0</v>
      </c>
      <c r="G73" s="139"/>
      <c r="H73" s="139">
        <v>2116035</v>
      </c>
      <c r="I73" s="139"/>
      <c r="J73" s="145">
        <v>1324425</v>
      </c>
    </row>
    <row r="74" spans="1:10" ht="19.7" customHeight="1">
      <c r="A74" s="36" t="s">
        <v>59</v>
      </c>
      <c r="B74" s="49">
        <v>14</v>
      </c>
      <c r="D74" s="50">
        <v>10639967</v>
      </c>
      <c r="E74" s="50"/>
      <c r="F74" s="139">
        <v>8290281</v>
      </c>
      <c r="G74" s="139"/>
      <c r="H74" s="139">
        <v>5758821</v>
      </c>
      <c r="I74" s="139"/>
      <c r="J74" s="145">
        <v>4846426</v>
      </c>
    </row>
    <row r="75" spans="1:10" ht="19.7" customHeight="1">
      <c r="A75" s="36" t="s">
        <v>301</v>
      </c>
      <c r="B75" s="49"/>
      <c r="D75" s="50">
        <v>4245408</v>
      </c>
      <c r="E75" s="50"/>
      <c r="F75" s="139">
        <v>0</v>
      </c>
      <c r="G75" s="139"/>
      <c r="H75" s="139">
        <v>4245408</v>
      </c>
      <c r="I75" s="139"/>
      <c r="J75" s="145">
        <v>0</v>
      </c>
    </row>
    <row r="76" spans="1:10" ht="19.7" customHeight="1">
      <c r="A76" s="36" t="s">
        <v>61</v>
      </c>
      <c r="B76" s="49"/>
      <c r="D76" s="50"/>
      <c r="E76" s="50"/>
      <c r="F76" s="139"/>
      <c r="G76" s="139"/>
      <c r="H76" s="139"/>
      <c r="I76" s="139"/>
      <c r="J76" s="145"/>
    </row>
    <row r="77" spans="1:10" ht="19.7" customHeight="1">
      <c r="A77" s="36" t="s">
        <v>60</v>
      </c>
      <c r="B77" s="49">
        <v>15</v>
      </c>
      <c r="D77" s="50">
        <v>36202606</v>
      </c>
      <c r="E77" s="50"/>
      <c r="F77" s="139">
        <v>30222209</v>
      </c>
      <c r="G77" s="139"/>
      <c r="H77" s="139">
        <v>36202606</v>
      </c>
      <c r="I77" s="139"/>
      <c r="J77" s="145">
        <v>30222209</v>
      </c>
    </row>
    <row r="78" spans="1:10" ht="19.7" customHeight="1">
      <c r="A78" s="36" t="s">
        <v>62</v>
      </c>
      <c r="B78" s="49">
        <v>7</v>
      </c>
      <c r="D78" s="50">
        <v>127306</v>
      </c>
      <c r="E78" s="50"/>
      <c r="F78" s="139">
        <v>110848</v>
      </c>
      <c r="G78" s="139"/>
      <c r="H78" s="139">
        <v>0</v>
      </c>
      <c r="I78" s="139"/>
      <c r="J78" s="145">
        <v>0</v>
      </c>
    </row>
    <row r="79" spans="1:10" ht="19.7" customHeight="1">
      <c r="A79" s="36" t="s">
        <v>63</v>
      </c>
      <c r="B79" s="52"/>
      <c r="D79" s="50">
        <v>1362566</v>
      </c>
      <c r="E79" s="50"/>
      <c r="F79" s="139">
        <v>1409640</v>
      </c>
      <c r="G79" s="139"/>
      <c r="H79" s="139">
        <v>1017732</v>
      </c>
      <c r="I79" s="139"/>
      <c r="J79" s="145">
        <v>1060475</v>
      </c>
    </row>
    <row r="80" spans="1:10" ht="19.7" customHeight="1">
      <c r="A80" s="36" t="s">
        <v>64</v>
      </c>
      <c r="B80" s="49"/>
      <c r="D80" s="50">
        <v>308480</v>
      </c>
      <c r="E80" s="50"/>
      <c r="F80" s="139">
        <v>319372</v>
      </c>
      <c r="G80" s="139"/>
      <c r="H80" s="139">
        <v>205686</v>
      </c>
      <c r="I80" s="139"/>
      <c r="J80" s="145">
        <v>213063</v>
      </c>
    </row>
    <row r="81" spans="1:10" ht="19.7" customHeight="1">
      <c r="A81" s="36" t="s">
        <v>65</v>
      </c>
      <c r="B81" s="49">
        <v>16</v>
      </c>
      <c r="D81" s="60">
        <v>367364</v>
      </c>
      <c r="E81" s="50"/>
      <c r="F81" s="139">
        <v>366406</v>
      </c>
      <c r="G81" s="139"/>
      <c r="H81" s="139">
        <v>339210</v>
      </c>
      <c r="I81" s="139"/>
      <c r="J81" s="145">
        <v>338617</v>
      </c>
    </row>
    <row r="82" spans="1:10" ht="19.7" customHeight="1">
      <c r="A82" s="36" t="s">
        <v>66</v>
      </c>
      <c r="B82" s="49"/>
      <c r="D82" s="59">
        <v>191500</v>
      </c>
      <c r="E82" s="50"/>
      <c r="F82" s="144">
        <v>238192</v>
      </c>
      <c r="G82" s="139"/>
      <c r="H82" s="144">
        <v>114012</v>
      </c>
      <c r="I82" s="139"/>
      <c r="J82" s="144">
        <v>128913</v>
      </c>
    </row>
    <row r="83" spans="1:10" ht="19.7" customHeight="1">
      <c r="A83" s="39" t="s">
        <v>67</v>
      </c>
      <c r="D83" s="59">
        <f>SUM(D72:D82)</f>
        <v>53574234</v>
      </c>
      <c r="E83" s="50"/>
      <c r="F83" s="144">
        <f>SUM(F72:F82)</f>
        <v>41094695</v>
      </c>
      <c r="G83" s="139"/>
      <c r="H83" s="144">
        <f>SUM(H72:H82)</f>
        <v>49999510</v>
      </c>
      <c r="I83" s="139"/>
      <c r="J83" s="144">
        <f>SUM(J72:J82)</f>
        <v>38134128</v>
      </c>
    </row>
    <row r="84" spans="1:10" ht="19.7" customHeight="1">
      <c r="A84" s="39" t="s">
        <v>68</v>
      </c>
      <c r="D84" s="61">
        <f>D70+D83</f>
        <v>88659271</v>
      </c>
      <c r="E84" s="50"/>
      <c r="F84" s="146">
        <f>F70+F83</f>
        <v>83410957</v>
      </c>
      <c r="G84" s="139"/>
      <c r="H84" s="146">
        <f>H70+H83</f>
        <v>79418091</v>
      </c>
      <c r="I84" s="139"/>
      <c r="J84" s="146">
        <f>J70+J83</f>
        <v>73937153</v>
      </c>
    </row>
    <row r="85" spans="1:10" ht="19.7" customHeight="1">
      <c r="D85" s="37"/>
    </row>
    <row r="86" spans="1:10" ht="20.25" customHeight="1">
      <c r="A86" s="36" t="s">
        <v>36</v>
      </c>
      <c r="D86" s="37"/>
    </row>
    <row r="87" spans="1:10" ht="20.25" customHeight="1">
      <c r="A87" s="34" t="s">
        <v>0</v>
      </c>
      <c r="B87" s="35"/>
      <c r="C87" s="35"/>
      <c r="D87" s="35"/>
      <c r="E87" s="35"/>
      <c r="F87" s="35"/>
      <c r="G87" s="35"/>
      <c r="H87" s="35"/>
      <c r="I87" s="35"/>
      <c r="J87" s="35"/>
    </row>
    <row r="88" spans="1:10" ht="20.25" customHeight="1">
      <c r="A88" s="34" t="s">
        <v>37</v>
      </c>
      <c r="B88" s="35"/>
      <c r="C88" s="35"/>
      <c r="D88" s="35"/>
      <c r="E88" s="35"/>
      <c r="F88" s="35"/>
      <c r="G88" s="35"/>
      <c r="H88" s="35"/>
      <c r="I88" s="35"/>
      <c r="J88" s="35"/>
    </row>
    <row r="89" spans="1:10" ht="19.5" customHeight="1">
      <c r="A89" s="34" t="s">
        <v>267</v>
      </c>
      <c r="B89" s="35"/>
      <c r="C89" s="35"/>
      <c r="D89" s="35"/>
      <c r="E89" s="35"/>
      <c r="F89" s="35"/>
      <c r="G89" s="35"/>
      <c r="H89" s="35"/>
      <c r="I89" s="35"/>
      <c r="J89" s="35"/>
    </row>
    <row r="90" spans="1:10" s="39" customFormat="1" ht="19.5" customHeight="1">
      <c r="A90" s="36"/>
      <c r="B90" s="37"/>
      <c r="C90" s="37"/>
      <c r="D90" s="37"/>
      <c r="E90" s="37"/>
      <c r="F90" s="38"/>
      <c r="G90" s="36"/>
      <c r="H90" s="36"/>
      <c r="I90" s="36"/>
      <c r="J90" s="38" t="s">
        <v>2</v>
      </c>
    </row>
    <row r="91" spans="1:10" ht="19.5" customHeight="1">
      <c r="A91" s="39"/>
      <c r="B91" s="40"/>
      <c r="C91" s="40"/>
      <c r="D91" s="179" t="s">
        <v>3</v>
      </c>
      <c r="E91" s="179"/>
      <c r="F91" s="179"/>
      <c r="G91" s="39"/>
      <c r="H91" s="179" t="s">
        <v>4</v>
      </c>
      <c r="I91" s="179"/>
      <c r="J91" s="179"/>
    </row>
    <row r="92" spans="1:10" ht="19.5" customHeight="1">
      <c r="B92" s="41" t="s">
        <v>5</v>
      </c>
      <c r="C92" s="42"/>
      <c r="D92" s="43" t="s">
        <v>268</v>
      </c>
      <c r="E92" s="44"/>
      <c r="F92" s="45" t="s">
        <v>269</v>
      </c>
      <c r="G92" s="46"/>
      <c r="H92" s="43" t="s">
        <v>268</v>
      </c>
      <c r="I92" s="44"/>
      <c r="J92" s="45" t="s">
        <v>269</v>
      </c>
    </row>
    <row r="93" spans="1:10" ht="19.5" customHeight="1">
      <c r="B93" s="42"/>
      <c r="C93" s="42"/>
      <c r="D93" s="46" t="s">
        <v>6</v>
      </c>
      <c r="E93" s="47"/>
      <c r="F93" s="46" t="s">
        <v>7</v>
      </c>
      <c r="G93" s="48"/>
      <c r="H93" s="46" t="s">
        <v>6</v>
      </c>
      <c r="I93" s="47"/>
      <c r="J93" s="46" t="s">
        <v>7</v>
      </c>
    </row>
    <row r="94" spans="1:10" ht="19.5" customHeight="1">
      <c r="B94" s="42"/>
      <c r="C94" s="42"/>
      <c r="D94" s="46" t="s">
        <v>8</v>
      </c>
      <c r="E94" s="47"/>
      <c r="F94" s="46"/>
      <c r="G94" s="48"/>
      <c r="H94" s="46" t="s">
        <v>8</v>
      </c>
      <c r="I94" s="47"/>
      <c r="J94" s="46"/>
    </row>
    <row r="95" spans="1:10" ht="20.25" customHeight="1">
      <c r="A95" s="39" t="s">
        <v>69</v>
      </c>
      <c r="B95" s="49"/>
    </row>
    <row r="96" spans="1:10" ht="20.25" customHeight="1">
      <c r="A96" s="36" t="s">
        <v>70</v>
      </c>
      <c r="B96" s="49">
        <v>17</v>
      </c>
    </row>
    <row r="97" spans="1:10" ht="20.25" customHeight="1">
      <c r="A97" s="36" t="s">
        <v>71</v>
      </c>
    </row>
    <row r="98" spans="1:10" ht="20.25" customHeight="1" thickBot="1">
      <c r="A98" s="53" t="s">
        <v>72</v>
      </c>
      <c r="B98" s="49"/>
      <c r="D98" s="62">
        <v>20343626</v>
      </c>
      <c r="E98" s="51"/>
      <c r="F98" s="147">
        <v>20343626</v>
      </c>
      <c r="G98" s="140"/>
      <c r="H98" s="147">
        <v>20343626</v>
      </c>
      <c r="I98" s="140"/>
      <c r="J98" s="147">
        <v>20343626</v>
      </c>
    </row>
    <row r="99" spans="1:10" ht="20.25" customHeight="1" thickTop="1">
      <c r="A99" s="36" t="s">
        <v>73</v>
      </c>
      <c r="D99" s="51"/>
      <c r="E99" s="51"/>
      <c r="F99" s="140"/>
      <c r="G99" s="140"/>
      <c r="H99" s="140"/>
      <c r="I99" s="140"/>
      <c r="J99" s="140"/>
    </row>
    <row r="100" spans="1:10" ht="20.25" customHeight="1">
      <c r="A100" s="36" t="s">
        <v>297</v>
      </c>
      <c r="D100" s="51"/>
      <c r="E100" s="51"/>
      <c r="F100" s="140"/>
      <c r="G100" s="140"/>
      <c r="H100" s="140"/>
      <c r="I100" s="140"/>
      <c r="J100" s="140"/>
    </row>
    <row r="101" spans="1:10" ht="20.25" customHeight="1">
      <c r="A101" s="36" t="s">
        <v>299</v>
      </c>
      <c r="D101" s="51"/>
      <c r="E101" s="51"/>
    </row>
    <row r="102" spans="1:10" ht="20.25" customHeight="1">
      <c r="A102" s="36" t="s">
        <v>253</v>
      </c>
      <c r="B102" s="49"/>
      <c r="D102" s="51">
        <v>16556604</v>
      </c>
      <c r="E102" s="51"/>
      <c r="F102" s="140">
        <v>15967745</v>
      </c>
      <c r="G102" s="140"/>
      <c r="H102" s="140">
        <v>16556604</v>
      </c>
      <c r="I102" s="140"/>
      <c r="J102" s="140">
        <v>15967745</v>
      </c>
    </row>
    <row r="103" spans="1:10" ht="20.25" customHeight="1">
      <c r="A103" s="36" t="s">
        <v>74</v>
      </c>
      <c r="B103" s="49">
        <v>17</v>
      </c>
      <c r="D103" s="51">
        <v>2423026</v>
      </c>
      <c r="E103" s="51"/>
      <c r="F103" s="140">
        <v>2368023</v>
      </c>
      <c r="G103" s="140"/>
      <c r="H103" s="140">
        <v>2423026</v>
      </c>
      <c r="I103" s="140"/>
      <c r="J103" s="140">
        <v>2368023</v>
      </c>
    </row>
    <row r="104" spans="1:10" ht="20.25" customHeight="1">
      <c r="A104" s="138" t="s">
        <v>262</v>
      </c>
      <c r="B104" s="49">
        <v>17</v>
      </c>
      <c r="D104" s="51">
        <v>420365</v>
      </c>
      <c r="E104" s="51"/>
      <c r="F104" s="140">
        <v>522088</v>
      </c>
      <c r="G104" s="140"/>
      <c r="H104" s="140">
        <v>420365</v>
      </c>
      <c r="I104" s="140"/>
      <c r="J104" s="140">
        <v>522088</v>
      </c>
    </row>
    <row r="105" spans="1:10" ht="20.25" customHeight="1">
      <c r="A105" s="36" t="s">
        <v>75</v>
      </c>
      <c r="B105" s="49">
        <v>18</v>
      </c>
      <c r="D105" s="51">
        <v>4973743</v>
      </c>
      <c r="E105" s="51"/>
      <c r="F105" s="140">
        <v>4973743</v>
      </c>
      <c r="G105" s="140"/>
      <c r="H105" s="140">
        <v>4973743</v>
      </c>
      <c r="I105" s="140"/>
      <c r="J105" s="140">
        <v>4973743</v>
      </c>
    </row>
    <row r="106" spans="1:10" ht="20.25" customHeight="1">
      <c r="A106" s="36" t="s">
        <v>76</v>
      </c>
      <c r="B106" s="63">
        <v>19</v>
      </c>
      <c r="D106" s="51">
        <v>38042</v>
      </c>
      <c r="E106" s="51"/>
      <c r="F106" s="140">
        <v>47150</v>
      </c>
      <c r="G106" s="140"/>
      <c r="H106" s="140">
        <v>38042</v>
      </c>
      <c r="I106" s="140"/>
      <c r="J106" s="140">
        <v>47150</v>
      </c>
    </row>
    <row r="107" spans="1:10" ht="20.25" customHeight="1">
      <c r="A107" s="36" t="s">
        <v>77</v>
      </c>
      <c r="B107" s="63">
        <v>19</v>
      </c>
      <c r="D107" s="51">
        <v>66553</v>
      </c>
      <c r="E107" s="51"/>
      <c r="F107" s="140">
        <v>88720</v>
      </c>
      <c r="G107" s="140"/>
      <c r="H107" s="140">
        <v>66553</v>
      </c>
      <c r="I107" s="140"/>
      <c r="J107" s="140">
        <v>88720</v>
      </c>
    </row>
    <row r="108" spans="1:10" ht="20.25" customHeight="1">
      <c r="A108" s="36" t="s">
        <v>254</v>
      </c>
      <c r="D108" s="51"/>
      <c r="E108" s="51"/>
      <c r="F108" s="140"/>
      <c r="G108" s="140"/>
      <c r="H108" s="140"/>
      <c r="I108" s="140"/>
      <c r="J108" s="140"/>
    </row>
    <row r="109" spans="1:10" ht="20.25" customHeight="1">
      <c r="A109" s="36" t="s">
        <v>255</v>
      </c>
      <c r="B109" s="49"/>
      <c r="D109" s="51">
        <v>2020839</v>
      </c>
      <c r="E109" s="51"/>
      <c r="F109" s="140">
        <v>2020839</v>
      </c>
      <c r="G109" s="140"/>
      <c r="H109" s="140">
        <v>2020839</v>
      </c>
      <c r="I109" s="140"/>
      <c r="J109" s="140">
        <v>2020839</v>
      </c>
    </row>
    <row r="110" spans="1:10" ht="20.25" customHeight="1">
      <c r="A110" s="36" t="s">
        <v>256</v>
      </c>
      <c r="D110" s="51">
        <v>17588374</v>
      </c>
      <c r="E110" s="51"/>
      <c r="F110" s="140">
        <v>16088265</v>
      </c>
      <c r="G110" s="140"/>
      <c r="H110" s="140">
        <v>11523477</v>
      </c>
      <c r="I110" s="140"/>
      <c r="J110" s="140">
        <v>10514079</v>
      </c>
    </row>
    <row r="111" spans="1:10" ht="20.25" customHeight="1">
      <c r="A111" s="36" t="s">
        <v>78</v>
      </c>
      <c r="D111" s="64">
        <v>359725</v>
      </c>
      <c r="E111" s="51"/>
      <c r="F111" s="148">
        <v>356410</v>
      </c>
      <c r="G111" s="140"/>
      <c r="H111" s="148">
        <v>-175208</v>
      </c>
      <c r="I111" s="140"/>
      <c r="J111" s="148">
        <v>-173230</v>
      </c>
    </row>
    <row r="112" spans="1:10" ht="20.25" customHeight="1">
      <c r="A112" s="36" t="s">
        <v>79</v>
      </c>
      <c r="D112" s="51">
        <f>SUM(D102:D111)</f>
        <v>44447271</v>
      </c>
      <c r="E112" s="51"/>
      <c r="F112" s="140">
        <f>SUM(F102:F111)</f>
        <v>42432983</v>
      </c>
      <c r="G112" s="140"/>
      <c r="H112" s="140">
        <f>SUM(H102:H111)</f>
        <v>37847441</v>
      </c>
      <c r="I112" s="140"/>
      <c r="J112" s="140">
        <f>SUM(J102:J111)</f>
        <v>36329157</v>
      </c>
    </row>
    <row r="113" spans="1:10" ht="20.25" customHeight="1">
      <c r="A113" s="36" t="s">
        <v>80</v>
      </c>
      <c r="D113" s="64">
        <v>1627531</v>
      </c>
      <c r="E113" s="51"/>
      <c r="F113" s="148">
        <v>1607528</v>
      </c>
      <c r="G113" s="140"/>
      <c r="H113" s="148">
        <v>0</v>
      </c>
      <c r="I113" s="140"/>
      <c r="J113" s="149">
        <v>0</v>
      </c>
    </row>
    <row r="114" spans="1:10" ht="20.25" customHeight="1">
      <c r="A114" s="39" t="s">
        <v>81</v>
      </c>
      <c r="D114" s="64">
        <f>SUM(D112:D113)</f>
        <v>46074802</v>
      </c>
      <c r="E114" s="51"/>
      <c r="F114" s="148">
        <f>SUM(F112:F113)</f>
        <v>44040511</v>
      </c>
      <c r="G114" s="140"/>
      <c r="H114" s="148">
        <f>SUM(H112:H113)</f>
        <v>37847441</v>
      </c>
      <c r="I114" s="140"/>
      <c r="J114" s="148">
        <f>SUM(J112:J113)</f>
        <v>36329157</v>
      </c>
    </row>
    <row r="115" spans="1:10" ht="20.25" customHeight="1" thickBot="1">
      <c r="A115" s="34" t="s">
        <v>82</v>
      </c>
      <c r="B115" s="53"/>
      <c r="C115" s="53"/>
      <c r="D115" s="56">
        <f>D114+D84</f>
        <v>134734073</v>
      </c>
      <c r="E115" s="51"/>
      <c r="F115" s="56">
        <f>F114+F84</f>
        <v>127451468</v>
      </c>
      <c r="G115" s="140"/>
      <c r="H115" s="56">
        <f>H114+H84</f>
        <v>117265532</v>
      </c>
      <c r="I115" s="140"/>
      <c r="J115" s="56">
        <f>J114+J84</f>
        <v>110266310</v>
      </c>
    </row>
    <row r="116" spans="1:10" ht="20.25" customHeight="1" thickTop="1">
      <c r="B116" s="49"/>
      <c r="D116" s="1">
        <f>D115-D41</f>
        <v>0</v>
      </c>
      <c r="E116" s="2"/>
      <c r="F116" s="1">
        <f>F115-F41</f>
        <v>0</v>
      </c>
      <c r="G116" s="2"/>
      <c r="H116" s="1">
        <f>H115-H41</f>
        <v>0</v>
      </c>
      <c r="I116" s="2"/>
      <c r="J116" s="1">
        <f>J115-J41</f>
        <v>0</v>
      </c>
    </row>
    <row r="117" spans="1:10" ht="20.25" customHeight="1">
      <c r="B117" s="49"/>
    </row>
    <row r="118" spans="1:10" ht="20.25" customHeight="1">
      <c r="A118" s="36" t="s">
        <v>36</v>
      </c>
      <c r="D118" s="3"/>
      <c r="E118" s="2"/>
      <c r="F118" s="3"/>
      <c r="G118" s="2"/>
      <c r="H118" s="3"/>
      <c r="I118" s="2"/>
      <c r="J118" s="3"/>
    </row>
    <row r="119" spans="1:10" ht="20.25" customHeight="1">
      <c r="D119" s="3"/>
      <c r="E119" s="2"/>
      <c r="F119" s="3"/>
      <c r="G119" s="2"/>
      <c r="H119" s="3"/>
      <c r="I119" s="2"/>
      <c r="J119" s="3"/>
    </row>
    <row r="120" spans="1:10" ht="20.25" customHeight="1">
      <c r="D120" s="37"/>
      <c r="F120" s="37"/>
      <c r="H120" s="37"/>
      <c r="J120" s="37"/>
    </row>
    <row r="121" spans="1:10" ht="20.25" customHeight="1">
      <c r="A121" s="65"/>
      <c r="D121" s="37"/>
      <c r="F121" s="37"/>
      <c r="H121" s="37"/>
      <c r="J121" s="37"/>
    </row>
    <row r="122" spans="1:10" ht="20.25" customHeight="1">
      <c r="D122" s="37"/>
      <c r="F122" s="37"/>
      <c r="H122" s="37"/>
      <c r="J122" s="37"/>
    </row>
    <row r="123" spans="1:10" ht="20.25" customHeight="1">
      <c r="B123" s="37" t="s">
        <v>83</v>
      </c>
      <c r="C123" s="37"/>
      <c r="D123" s="37"/>
      <c r="F123" s="37"/>
      <c r="H123" s="37"/>
      <c r="J123" s="37"/>
    </row>
    <row r="124" spans="1:10" ht="20.25" customHeight="1">
      <c r="A124" s="66"/>
      <c r="D124" s="37"/>
      <c r="F124" s="37"/>
      <c r="H124" s="37"/>
      <c r="J124" s="37"/>
    </row>
  </sheetData>
  <mergeCells count="6">
    <mergeCell ref="D5:F5"/>
    <mergeCell ref="H5:J5"/>
    <mergeCell ref="D48:F48"/>
    <mergeCell ref="H48:J48"/>
    <mergeCell ref="D91:F91"/>
    <mergeCell ref="H91:J91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Height="0" orientation="portrait" r:id="rId1"/>
  <headerFooter alignWithMargins="0"/>
  <rowBreaks count="2" manualBreakCount="2">
    <brk id="43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B94AA-6FD7-41B8-883A-C40463D58DA1}">
  <dimension ref="A1:J88"/>
  <sheetViews>
    <sheetView showGridLines="0" view="pageBreakPreview" topLeftCell="A7" zoomScale="85" zoomScaleNormal="100" zoomScaleSheetLayoutView="85" workbookViewId="0">
      <selection activeCell="A31" sqref="A31"/>
    </sheetView>
  </sheetViews>
  <sheetFormatPr defaultColWidth="10.7109375" defaultRowHeight="20.25" customHeight="1"/>
  <cols>
    <col min="1" max="1" width="50.42578125" style="70" customWidth="1"/>
    <col min="2" max="2" width="7.7109375" style="70" customWidth="1"/>
    <col min="3" max="3" width="1.28515625" style="70" customWidth="1"/>
    <col min="4" max="4" width="13" style="70" customWidth="1"/>
    <col min="5" max="5" width="1.28515625" style="70" customWidth="1"/>
    <col min="6" max="6" width="13" style="70" customWidth="1"/>
    <col min="7" max="7" width="1.28515625" style="70" customWidth="1"/>
    <col min="8" max="8" width="13" style="70" customWidth="1"/>
    <col min="9" max="9" width="1.28515625" style="70" customWidth="1"/>
    <col min="10" max="10" width="13.7109375" style="70" customWidth="1"/>
    <col min="11" max="11" width="0.7109375" style="70" customWidth="1"/>
    <col min="12" max="16384" width="10.7109375" style="70"/>
  </cols>
  <sheetData>
    <row r="1" spans="1:10" ht="19.149999999999999" customHeight="1">
      <c r="A1" s="67"/>
      <c r="B1" s="68"/>
      <c r="C1" s="68"/>
      <c r="D1" s="68"/>
      <c r="E1" s="68"/>
      <c r="F1" s="68"/>
      <c r="G1" s="68"/>
      <c r="H1" s="68"/>
      <c r="I1" s="68"/>
      <c r="J1" s="69" t="s">
        <v>84</v>
      </c>
    </row>
    <row r="2" spans="1:10" ht="19.149999999999999" customHeight="1">
      <c r="A2" s="67" t="s">
        <v>0</v>
      </c>
      <c r="B2" s="68"/>
      <c r="C2" s="68"/>
      <c r="D2" s="68"/>
      <c r="E2" s="68"/>
      <c r="F2" s="68"/>
      <c r="G2" s="68"/>
      <c r="H2" s="68"/>
      <c r="I2" s="68"/>
      <c r="J2" s="68"/>
    </row>
    <row r="3" spans="1:10" ht="19.149999999999999" customHeight="1">
      <c r="A3" s="67" t="s">
        <v>85</v>
      </c>
      <c r="B3" s="68"/>
      <c r="C3" s="68"/>
      <c r="D3" s="68"/>
      <c r="E3" s="68"/>
      <c r="F3" s="68"/>
      <c r="G3" s="68"/>
      <c r="H3" s="68"/>
      <c r="I3" s="68"/>
      <c r="J3" s="68"/>
    </row>
    <row r="4" spans="1:10" ht="19.149999999999999" customHeight="1">
      <c r="A4" s="71" t="s">
        <v>263</v>
      </c>
      <c r="B4" s="68"/>
      <c r="C4" s="68"/>
      <c r="D4" s="68"/>
      <c r="E4" s="68"/>
      <c r="F4" s="68"/>
      <c r="G4" s="68"/>
      <c r="H4" s="68"/>
      <c r="I4" s="68"/>
      <c r="J4" s="68"/>
    </row>
    <row r="5" spans="1:10" ht="19.149999999999999" customHeight="1">
      <c r="B5" s="72"/>
      <c r="C5" s="72"/>
      <c r="D5" s="73"/>
      <c r="F5" s="73"/>
      <c r="H5" s="73"/>
      <c r="J5" s="73" t="s">
        <v>86</v>
      </c>
    </row>
    <row r="6" spans="1:10" s="71" customFormat="1" ht="19.149999999999999" customHeight="1">
      <c r="B6" s="74"/>
      <c r="C6" s="74"/>
      <c r="D6" s="75"/>
      <c r="E6" s="75" t="s">
        <v>3</v>
      </c>
      <c r="F6" s="75"/>
      <c r="H6" s="75"/>
      <c r="I6" s="75" t="s">
        <v>4</v>
      </c>
      <c r="J6" s="75"/>
    </row>
    <row r="7" spans="1:10" ht="19.149999999999999" customHeight="1">
      <c r="B7" s="76" t="s">
        <v>5</v>
      </c>
      <c r="C7" s="77"/>
      <c r="D7" s="78">
        <v>2566</v>
      </c>
      <c r="E7" s="79"/>
      <c r="F7" s="78">
        <v>2565</v>
      </c>
      <c r="G7" s="80"/>
      <c r="H7" s="78">
        <v>2566</v>
      </c>
      <c r="I7" s="79"/>
      <c r="J7" s="78">
        <v>2565</v>
      </c>
    </row>
    <row r="8" spans="1:10" ht="19.149999999999999" customHeight="1">
      <c r="A8" s="71" t="s">
        <v>87</v>
      </c>
      <c r="B8" s="72"/>
      <c r="C8" s="77"/>
      <c r="D8" s="81"/>
      <c r="E8" s="82"/>
      <c r="F8" s="81"/>
      <c r="G8" s="80"/>
      <c r="H8" s="81"/>
      <c r="I8" s="82"/>
      <c r="J8" s="81"/>
    </row>
    <row r="9" spans="1:10" ht="19.149999999999999" customHeight="1">
      <c r="A9" s="71" t="s">
        <v>88</v>
      </c>
      <c r="B9" s="83"/>
      <c r="C9" s="77"/>
      <c r="D9" s="84"/>
      <c r="E9" s="82"/>
      <c r="F9" s="84"/>
      <c r="G9" s="82"/>
      <c r="H9" s="84"/>
      <c r="I9" s="82"/>
      <c r="J9" s="84"/>
    </row>
    <row r="10" spans="1:10" ht="19.149999999999999" customHeight="1">
      <c r="A10" s="70" t="s">
        <v>89</v>
      </c>
      <c r="B10" s="83"/>
      <c r="D10" s="85">
        <v>6754088</v>
      </c>
      <c r="E10" s="85"/>
      <c r="F10" s="85">
        <v>4287638</v>
      </c>
      <c r="G10" s="85"/>
      <c r="H10" s="85">
        <v>4171611</v>
      </c>
      <c r="I10" s="85"/>
      <c r="J10" s="85">
        <v>3541086</v>
      </c>
    </row>
    <row r="11" spans="1:10" ht="19.149999999999999" customHeight="1">
      <c r="A11" s="86" t="s">
        <v>90</v>
      </c>
      <c r="D11" s="85">
        <v>483859</v>
      </c>
      <c r="E11" s="85"/>
      <c r="F11" s="85">
        <v>364418</v>
      </c>
      <c r="G11" s="85"/>
      <c r="H11" s="85">
        <v>374702</v>
      </c>
      <c r="I11" s="85"/>
      <c r="J11" s="85">
        <v>122446</v>
      </c>
    </row>
    <row r="12" spans="1:10" ht="19.149999999999999" customHeight="1">
      <c r="A12" s="86" t="s">
        <v>91</v>
      </c>
      <c r="D12" s="85">
        <v>136447</v>
      </c>
      <c r="E12" s="85"/>
      <c r="F12" s="85">
        <v>105778</v>
      </c>
      <c r="G12" s="85"/>
      <c r="H12" s="85">
        <v>0</v>
      </c>
      <c r="I12" s="85"/>
      <c r="J12" s="85">
        <v>0</v>
      </c>
    </row>
    <row r="13" spans="1:10" ht="19.149999999999999" customHeight="1">
      <c r="A13" s="70" t="s">
        <v>92</v>
      </c>
      <c r="D13" s="85">
        <v>10913</v>
      </c>
      <c r="E13" s="85"/>
      <c r="F13" s="85">
        <v>4064</v>
      </c>
      <c r="G13" s="85"/>
      <c r="H13" s="85">
        <v>108747</v>
      </c>
      <c r="I13" s="85"/>
      <c r="J13" s="85">
        <v>34375</v>
      </c>
    </row>
    <row r="14" spans="1:10" ht="19.149999999999999" customHeight="1">
      <c r="A14" s="86" t="s">
        <v>93</v>
      </c>
      <c r="D14" s="85">
        <v>48984</v>
      </c>
      <c r="E14" s="85"/>
      <c r="F14" s="85">
        <v>47870</v>
      </c>
      <c r="G14" s="85"/>
      <c r="H14" s="85">
        <v>30432</v>
      </c>
      <c r="I14" s="85"/>
      <c r="J14" s="85">
        <v>28724</v>
      </c>
    </row>
    <row r="15" spans="1:10" ht="19.149999999999999" customHeight="1">
      <c r="A15" s="176" t="s">
        <v>309</v>
      </c>
      <c r="D15" s="85">
        <v>151983</v>
      </c>
      <c r="E15" s="85"/>
      <c r="F15" s="85">
        <v>64107</v>
      </c>
      <c r="G15" s="85"/>
      <c r="H15" s="85">
        <v>9235</v>
      </c>
      <c r="I15" s="85"/>
      <c r="J15" s="85">
        <v>6008</v>
      </c>
    </row>
    <row r="16" spans="1:10" ht="19.149999999999999" customHeight="1">
      <c r="A16" s="86" t="s">
        <v>94</v>
      </c>
      <c r="B16" s="83"/>
      <c r="D16" s="85">
        <v>61325</v>
      </c>
      <c r="E16" s="85"/>
      <c r="F16" s="85">
        <v>65600</v>
      </c>
      <c r="G16" s="85"/>
      <c r="H16" s="85">
        <v>0</v>
      </c>
      <c r="I16" s="85"/>
      <c r="J16" s="85">
        <v>0</v>
      </c>
    </row>
    <row r="17" spans="1:10" ht="19.149999999999999" customHeight="1">
      <c r="A17" s="70" t="s">
        <v>95</v>
      </c>
      <c r="D17" s="85"/>
      <c r="E17" s="85"/>
      <c r="F17" s="85"/>
      <c r="G17" s="85"/>
      <c r="H17" s="85"/>
      <c r="I17" s="85"/>
      <c r="J17" s="85"/>
    </row>
    <row r="18" spans="1:10" ht="19.149999999999999" customHeight="1">
      <c r="A18" s="172" t="s">
        <v>302</v>
      </c>
      <c r="B18" s="172"/>
      <c r="C18" s="172"/>
      <c r="D18" s="173">
        <v>83015</v>
      </c>
      <c r="E18" s="173"/>
      <c r="F18" s="173">
        <v>46021</v>
      </c>
      <c r="G18" s="173"/>
      <c r="H18" s="173">
        <v>42364</v>
      </c>
      <c r="I18" s="173"/>
      <c r="J18" s="173">
        <v>5713</v>
      </c>
    </row>
    <row r="19" spans="1:10" ht="19.149999999999999" customHeight="1">
      <c r="A19" s="70" t="s">
        <v>96</v>
      </c>
      <c r="D19" s="85">
        <v>0</v>
      </c>
      <c r="E19" s="85"/>
      <c r="F19" s="85">
        <v>117237</v>
      </c>
      <c r="G19" s="85"/>
      <c r="H19" s="85">
        <v>0</v>
      </c>
      <c r="I19" s="85"/>
      <c r="J19" s="85">
        <v>390789</v>
      </c>
    </row>
    <row r="20" spans="1:10" ht="19.149999999999999" customHeight="1">
      <c r="A20" s="70" t="s">
        <v>307</v>
      </c>
      <c r="B20" s="63"/>
      <c r="D20" s="85">
        <v>623098</v>
      </c>
      <c r="E20" s="85"/>
      <c r="F20" s="85">
        <v>0</v>
      </c>
      <c r="G20" s="85"/>
      <c r="H20" s="85">
        <v>42</v>
      </c>
      <c r="I20" s="85"/>
      <c r="J20" s="85">
        <v>0</v>
      </c>
    </row>
    <row r="21" spans="1:10" ht="19.149999999999999" customHeight="1">
      <c r="A21" s="70" t="s">
        <v>97</v>
      </c>
      <c r="B21" s="63">
        <v>6</v>
      </c>
      <c r="D21" s="85">
        <v>782</v>
      </c>
      <c r="E21" s="85"/>
      <c r="F21" s="85">
        <v>0</v>
      </c>
      <c r="G21" s="85"/>
      <c r="H21" s="85">
        <v>300782</v>
      </c>
      <c r="I21" s="85"/>
      <c r="J21" s="85">
        <v>300000</v>
      </c>
    </row>
    <row r="22" spans="1:10" ht="19.149999999999999" customHeight="1">
      <c r="A22" s="70" t="s">
        <v>54</v>
      </c>
      <c r="D22" s="87">
        <v>150333</v>
      </c>
      <c r="E22" s="85"/>
      <c r="F22" s="87">
        <v>117739</v>
      </c>
      <c r="G22" s="85"/>
      <c r="H22" s="87">
        <v>141974</v>
      </c>
      <c r="I22" s="85"/>
      <c r="J22" s="87">
        <v>77837</v>
      </c>
    </row>
    <row r="23" spans="1:10" ht="19.149999999999999" customHeight="1">
      <c r="A23" s="71" t="s">
        <v>98</v>
      </c>
      <c r="D23" s="87">
        <f>SUM(D10:D22)</f>
        <v>8504827</v>
      </c>
      <c r="E23" s="85"/>
      <c r="F23" s="87">
        <f>SUM(F10:F22)</f>
        <v>5220472</v>
      </c>
      <c r="G23" s="85"/>
      <c r="H23" s="87">
        <f>SUM(H10:H22)</f>
        <v>5179889</v>
      </c>
      <c r="I23" s="85"/>
      <c r="J23" s="87">
        <f>SUM(J10:J22)</f>
        <v>4506978</v>
      </c>
    </row>
    <row r="24" spans="1:10" ht="19.149999999999999" customHeight="1">
      <c r="A24" s="88" t="s">
        <v>99</v>
      </c>
      <c r="B24" s="71"/>
      <c r="D24" s="85"/>
      <c r="E24" s="85"/>
      <c r="F24" s="85"/>
      <c r="G24" s="85"/>
      <c r="H24" s="85"/>
      <c r="I24" s="85"/>
      <c r="J24" s="85"/>
    </row>
    <row r="25" spans="1:10" ht="19.149999999999999" customHeight="1">
      <c r="A25" s="86" t="s">
        <v>100</v>
      </c>
      <c r="B25" s="71"/>
      <c r="D25" s="85">
        <v>4336376</v>
      </c>
      <c r="E25" s="85"/>
      <c r="F25" s="85">
        <v>2795953</v>
      </c>
      <c r="G25" s="85"/>
      <c r="H25" s="85">
        <v>2613726</v>
      </c>
      <c r="I25" s="85"/>
      <c r="J25" s="85">
        <v>2280399</v>
      </c>
    </row>
    <row r="26" spans="1:10" ht="19.149999999999999" customHeight="1">
      <c r="A26" s="86" t="s">
        <v>101</v>
      </c>
      <c r="D26" s="85">
        <v>326405</v>
      </c>
      <c r="E26" s="85"/>
      <c r="F26" s="85">
        <v>228801</v>
      </c>
      <c r="G26" s="85"/>
      <c r="H26" s="85">
        <v>268790</v>
      </c>
      <c r="I26" s="85"/>
      <c r="J26" s="85">
        <v>85678</v>
      </c>
    </row>
    <row r="27" spans="1:10" ht="19.149999999999999" customHeight="1">
      <c r="A27" s="86" t="s">
        <v>102</v>
      </c>
      <c r="D27" s="85">
        <v>268406</v>
      </c>
      <c r="E27" s="85"/>
      <c r="F27" s="85">
        <v>193599</v>
      </c>
      <c r="G27" s="85"/>
      <c r="H27" s="85">
        <v>0</v>
      </c>
      <c r="I27" s="85"/>
      <c r="J27" s="85">
        <v>0</v>
      </c>
    </row>
    <row r="28" spans="1:10" ht="19.149999999999999" customHeight="1">
      <c r="A28" s="86" t="s">
        <v>103</v>
      </c>
      <c r="B28" s="71"/>
      <c r="D28" s="85">
        <v>12981</v>
      </c>
      <c r="E28" s="85"/>
      <c r="F28" s="85">
        <v>515</v>
      </c>
      <c r="G28" s="85"/>
      <c r="H28" s="85">
        <v>96960</v>
      </c>
      <c r="I28" s="85"/>
      <c r="J28" s="85">
        <v>25832</v>
      </c>
    </row>
    <row r="29" spans="1:10" ht="19.149999999999999" customHeight="1">
      <c r="A29" s="86" t="s">
        <v>104</v>
      </c>
      <c r="B29" s="83"/>
      <c r="D29" s="85">
        <v>23292</v>
      </c>
      <c r="E29" s="85"/>
      <c r="F29" s="85">
        <v>21970</v>
      </c>
      <c r="G29" s="85"/>
      <c r="H29" s="85">
        <v>9188</v>
      </c>
      <c r="I29" s="85"/>
      <c r="J29" s="85">
        <v>8367</v>
      </c>
    </row>
    <row r="30" spans="1:10" ht="19.149999999999999" customHeight="1">
      <c r="A30" s="86" t="s">
        <v>323</v>
      </c>
      <c r="B30" s="83"/>
      <c r="D30" s="85">
        <v>157353</v>
      </c>
      <c r="E30" s="85"/>
      <c r="F30" s="85">
        <v>90572</v>
      </c>
      <c r="G30" s="85"/>
      <c r="H30" s="85">
        <v>10446</v>
      </c>
      <c r="I30" s="85"/>
      <c r="J30" s="85">
        <v>8669</v>
      </c>
    </row>
    <row r="31" spans="1:10" ht="19.149999999999999" customHeight="1">
      <c r="A31" s="86" t="s">
        <v>105</v>
      </c>
      <c r="B31" s="83"/>
      <c r="D31" s="85">
        <v>55005</v>
      </c>
      <c r="E31" s="85"/>
      <c r="F31" s="85">
        <v>44314</v>
      </c>
      <c r="G31" s="85"/>
      <c r="H31" s="85">
        <v>0</v>
      </c>
      <c r="I31" s="85"/>
      <c r="J31" s="85">
        <v>0</v>
      </c>
    </row>
    <row r="32" spans="1:10" ht="19.149999999999999" customHeight="1">
      <c r="A32" s="86" t="s">
        <v>106</v>
      </c>
      <c r="D32" s="85">
        <v>534238</v>
      </c>
      <c r="E32" s="85"/>
      <c r="F32" s="85">
        <v>291158</v>
      </c>
      <c r="G32" s="85"/>
      <c r="H32" s="85">
        <v>295273</v>
      </c>
      <c r="I32" s="85"/>
      <c r="J32" s="85">
        <v>227824</v>
      </c>
    </row>
    <row r="33" spans="1:10" ht="19.149999999999999" customHeight="1">
      <c r="A33" s="70" t="s">
        <v>107</v>
      </c>
      <c r="D33" s="85">
        <v>845097</v>
      </c>
      <c r="E33" s="85"/>
      <c r="F33" s="85">
        <v>898808</v>
      </c>
      <c r="G33" s="85"/>
      <c r="H33" s="85">
        <v>651068</v>
      </c>
      <c r="I33" s="85"/>
      <c r="J33" s="85">
        <v>724365</v>
      </c>
    </row>
    <row r="34" spans="1:10" ht="19.149999999999999" customHeight="1">
      <c r="A34" s="71" t="s">
        <v>108</v>
      </c>
      <c r="D34" s="89">
        <f>SUM(D25:D33)</f>
        <v>6559153</v>
      </c>
      <c r="E34" s="85"/>
      <c r="F34" s="89">
        <f>SUM(F25:F33)</f>
        <v>4565690</v>
      </c>
      <c r="G34" s="85"/>
      <c r="H34" s="89">
        <f>SUM(H25:H33)</f>
        <v>3945451</v>
      </c>
      <c r="I34" s="85"/>
      <c r="J34" s="89">
        <f>SUM(J25:J33)</f>
        <v>3361134</v>
      </c>
    </row>
    <row r="35" spans="1:10" ht="19.149999999999999" customHeight="1">
      <c r="A35" s="71" t="s">
        <v>109</v>
      </c>
      <c r="D35" s="85">
        <f>SUM(D23-D34)</f>
        <v>1945674</v>
      </c>
      <c r="E35" s="85"/>
      <c r="F35" s="85">
        <f>SUM(F23-F34)</f>
        <v>654782</v>
      </c>
      <c r="G35" s="85"/>
      <c r="H35" s="85">
        <f>SUM(H23-H34)</f>
        <v>1234438</v>
      </c>
      <c r="I35" s="85"/>
      <c r="J35" s="85">
        <f>SUM(J23-J34)</f>
        <v>1145844</v>
      </c>
    </row>
    <row r="36" spans="1:10" ht="19.149999999999999" customHeight="1">
      <c r="A36" s="70" t="s">
        <v>110</v>
      </c>
      <c r="B36" s="83">
        <v>7</v>
      </c>
      <c r="D36" s="85">
        <v>72837</v>
      </c>
      <c r="E36" s="85"/>
      <c r="F36" s="85">
        <v>19615</v>
      </c>
      <c r="G36" s="85"/>
      <c r="H36" s="85">
        <v>0</v>
      </c>
      <c r="I36" s="85"/>
      <c r="J36" s="85">
        <v>0</v>
      </c>
    </row>
    <row r="37" spans="1:10" ht="19.149999999999999" customHeight="1">
      <c r="A37" s="70" t="s">
        <v>111</v>
      </c>
      <c r="B37" s="83">
        <v>8</v>
      </c>
      <c r="D37" s="85">
        <v>-1025</v>
      </c>
      <c r="E37" s="85"/>
      <c r="F37" s="85">
        <v>-5929</v>
      </c>
      <c r="G37" s="85"/>
      <c r="H37" s="85">
        <v>0</v>
      </c>
      <c r="I37" s="85"/>
      <c r="J37" s="85">
        <v>0</v>
      </c>
    </row>
    <row r="38" spans="1:10" ht="19.149999999999999" customHeight="1">
      <c r="A38" s="70" t="s">
        <v>112</v>
      </c>
      <c r="D38" s="85">
        <v>49724</v>
      </c>
      <c r="E38" s="85"/>
      <c r="F38" s="85">
        <v>60204</v>
      </c>
      <c r="G38" s="85"/>
      <c r="H38" s="85">
        <v>174117</v>
      </c>
      <c r="I38" s="85"/>
      <c r="J38" s="85">
        <v>158829</v>
      </c>
    </row>
    <row r="39" spans="1:10" ht="19.149999999999999" customHeight="1">
      <c r="A39" s="90" t="s">
        <v>113</v>
      </c>
      <c r="B39" s="83"/>
      <c r="D39" s="85">
        <v>-120444</v>
      </c>
      <c r="E39" s="85"/>
      <c r="F39" s="85">
        <v>-325250</v>
      </c>
      <c r="G39" s="85"/>
      <c r="H39" s="85">
        <v>-118739</v>
      </c>
      <c r="I39" s="85"/>
      <c r="J39" s="85">
        <v>-334995</v>
      </c>
    </row>
    <row r="40" spans="1:10" ht="19.149999999999999" customHeight="1">
      <c r="A40" s="88" t="s">
        <v>114</v>
      </c>
      <c r="B40" s="83"/>
      <c r="D40" s="91">
        <f>SUM(D35:D39)</f>
        <v>1946766</v>
      </c>
      <c r="E40" s="85"/>
      <c r="F40" s="91">
        <f>SUM(F35:F39)</f>
        <v>403422</v>
      </c>
      <c r="G40" s="85"/>
      <c r="H40" s="91">
        <f>SUM(H35:H39)</f>
        <v>1289816</v>
      </c>
      <c r="I40" s="85"/>
      <c r="J40" s="91">
        <f>SUM(J35:J39)</f>
        <v>969678</v>
      </c>
    </row>
    <row r="41" spans="1:10" ht="19.149999999999999" customHeight="1">
      <c r="A41" s="70" t="s">
        <v>115</v>
      </c>
      <c r="B41" s="83">
        <v>20</v>
      </c>
      <c r="D41" s="87">
        <v>-410272</v>
      </c>
      <c r="E41" s="85"/>
      <c r="F41" s="87">
        <v>-129550</v>
      </c>
      <c r="G41" s="85"/>
      <c r="H41" s="87">
        <v>-198747</v>
      </c>
      <c r="I41" s="85"/>
      <c r="J41" s="87">
        <v>-139651</v>
      </c>
    </row>
    <row r="42" spans="1:10" ht="19.149999999999999" customHeight="1">
      <c r="A42" s="67" t="s">
        <v>116</v>
      </c>
      <c r="B42" s="71"/>
      <c r="D42" s="89">
        <f>SUM(D40:D41)</f>
        <v>1536494</v>
      </c>
      <c r="E42" s="85"/>
      <c r="F42" s="89">
        <f>SUM(F40:F41)</f>
        <v>273872</v>
      </c>
      <c r="G42" s="85"/>
      <c r="H42" s="89">
        <f>SUM(H40:H41)</f>
        <v>1091069</v>
      </c>
      <c r="I42" s="85"/>
      <c r="J42" s="89">
        <f>SUM(J40:J41)</f>
        <v>830027</v>
      </c>
    </row>
    <row r="43" spans="1:10" ht="19.149999999999999" customHeight="1">
      <c r="A43" s="86"/>
      <c r="B43" s="71"/>
      <c r="D43" s="73"/>
      <c r="E43" s="73"/>
      <c r="F43" s="73"/>
      <c r="G43" s="73"/>
      <c r="H43" s="73"/>
      <c r="I43" s="73"/>
      <c r="J43" s="73"/>
    </row>
    <row r="44" spans="1:10" ht="19.149999999999999" customHeight="1">
      <c r="A44" s="70" t="s">
        <v>36</v>
      </c>
      <c r="B44" s="71"/>
      <c r="D44" s="73"/>
      <c r="E44" s="73"/>
      <c r="F44" s="73"/>
      <c r="G44" s="73"/>
      <c r="H44" s="73"/>
      <c r="I44" s="73"/>
      <c r="J44" s="73"/>
    </row>
    <row r="45" spans="1:10" ht="19.149999999999999" customHeight="1">
      <c r="A45" s="67"/>
      <c r="B45" s="68"/>
      <c r="C45" s="68"/>
      <c r="D45" s="68"/>
      <c r="E45" s="68"/>
      <c r="F45" s="68"/>
      <c r="G45" s="68"/>
      <c r="H45" s="68"/>
      <c r="I45" s="68"/>
      <c r="J45" s="69" t="s">
        <v>84</v>
      </c>
    </row>
    <row r="46" spans="1:10" ht="19.149999999999999" customHeight="1">
      <c r="A46" s="67" t="s">
        <v>0</v>
      </c>
      <c r="B46" s="68"/>
      <c r="C46" s="68"/>
      <c r="D46" s="68"/>
      <c r="E46" s="68"/>
      <c r="F46" s="68"/>
      <c r="G46" s="68"/>
      <c r="H46" s="68"/>
      <c r="I46" s="68"/>
      <c r="J46" s="68"/>
    </row>
    <row r="47" spans="1:10" ht="19.149999999999999" customHeight="1">
      <c r="A47" s="67" t="s">
        <v>117</v>
      </c>
      <c r="B47" s="68"/>
      <c r="C47" s="68"/>
      <c r="D47" s="68"/>
      <c r="E47" s="68"/>
      <c r="F47" s="68"/>
      <c r="G47" s="68"/>
      <c r="H47" s="68"/>
      <c r="I47" s="68"/>
      <c r="J47" s="68"/>
    </row>
    <row r="48" spans="1:10" ht="19.149999999999999" customHeight="1">
      <c r="A48" s="71" t="s">
        <v>263</v>
      </c>
      <c r="B48" s="68"/>
      <c r="C48" s="68"/>
      <c r="D48" s="68"/>
      <c r="E48" s="68"/>
      <c r="F48" s="68"/>
      <c r="G48" s="68"/>
      <c r="H48" s="68"/>
      <c r="I48" s="68"/>
      <c r="J48" s="68"/>
    </row>
    <row r="49" spans="1:10" ht="19.149999999999999" customHeight="1">
      <c r="B49" s="72"/>
      <c r="C49" s="72"/>
      <c r="D49" s="73"/>
      <c r="F49" s="73"/>
      <c r="H49" s="73"/>
      <c r="J49" s="73" t="s">
        <v>86</v>
      </c>
    </row>
    <row r="50" spans="1:10" s="71" customFormat="1" ht="19.149999999999999" customHeight="1">
      <c r="B50" s="74"/>
      <c r="C50" s="74"/>
      <c r="D50" s="75"/>
      <c r="E50" s="75" t="s">
        <v>3</v>
      </c>
      <c r="F50" s="75"/>
      <c r="H50" s="75"/>
      <c r="I50" s="75" t="s">
        <v>4</v>
      </c>
      <c r="J50" s="75"/>
    </row>
    <row r="51" spans="1:10" ht="19.149999999999999" customHeight="1">
      <c r="B51" s="76" t="s">
        <v>5</v>
      </c>
      <c r="C51" s="77"/>
      <c r="D51" s="78">
        <v>2566</v>
      </c>
      <c r="E51" s="79"/>
      <c r="F51" s="78">
        <v>2565</v>
      </c>
      <c r="G51" s="80"/>
      <c r="H51" s="78">
        <v>2566</v>
      </c>
      <c r="I51" s="79"/>
      <c r="J51" s="78">
        <v>2565</v>
      </c>
    </row>
    <row r="52" spans="1:10" ht="19.149999999999999" customHeight="1">
      <c r="A52" s="71" t="s">
        <v>118</v>
      </c>
      <c r="B52" s="77"/>
      <c r="C52" s="77"/>
      <c r="D52" s="92"/>
      <c r="E52" s="92"/>
      <c r="F52" s="92"/>
      <c r="G52" s="80"/>
      <c r="H52" s="92"/>
      <c r="I52" s="92"/>
      <c r="J52" s="92"/>
    </row>
    <row r="53" spans="1:10" ht="19.149999999999999" customHeight="1">
      <c r="A53" s="93" t="s">
        <v>119</v>
      </c>
      <c r="B53" s="77"/>
      <c r="C53" s="77"/>
      <c r="D53" s="92"/>
      <c r="E53" s="92"/>
      <c r="F53" s="92"/>
      <c r="G53" s="80"/>
      <c r="H53" s="92"/>
      <c r="I53" s="92"/>
      <c r="J53" s="92"/>
    </row>
    <row r="54" spans="1:10" ht="19.149999999999999" customHeight="1">
      <c r="A54" s="70" t="s">
        <v>120</v>
      </c>
      <c r="B54" s="77"/>
      <c r="C54" s="77"/>
      <c r="D54" s="92"/>
      <c r="E54" s="92"/>
      <c r="F54" s="92"/>
      <c r="G54" s="80"/>
      <c r="H54" s="92"/>
      <c r="I54" s="92"/>
      <c r="J54" s="92"/>
    </row>
    <row r="55" spans="1:10" ht="19.149999999999999" customHeight="1">
      <c r="A55" s="70" t="s">
        <v>121</v>
      </c>
      <c r="B55" s="77"/>
      <c r="C55" s="77"/>
      <c r="D55" s="94">
        <f>SUM(conso!U29,conso!AE29)</f>
        <v>11287</v>
      </c>
      <c r="E55" s="94"/>
      <c r="F55" s="94">
        <v>-78247</v>
      </c>
      <c r="G55" s="94"/>
      <c r="H55" s="94">
        <v>0</v>
      </c>
      <c r="I55" s="94"/>
      <c r="J55" s="94">
        <v>0</v>
      </c>
    </row>
    <row r="56" spans="1:10" ht="19.149999999999999" customHeight="1">
      <c r="A56" s="70" t="s">
        <v>305</v>
      </c>
      <c r="B56" s="77"/>
      <c r="C56" s="77"/>
      <c r="D56" s="94"/>
      <c r="E56" s="94"/>
      <c r="F56" s="94"/>
      <c r="G56" s="94"/>
      <c r="H56" s="94"/>
      <c r="I56" s="94"/>
      <c r="J56" s="94"/>
    </row>
    <row r="57" spans="1:10" ht="19.149999999999999" customHeight="1">
      <c r="A57" s="70" t="s">
        <v>273</v>
      </c>
      <c r="B57" s="77"/>
      <c r="C57" s="77"/>
      <c r="D57" s="94"/>
      <c r="E57" s="94"/>
      <c r="F57" s="94"/>
      <c r="G57" s="94"/>
      <c r="H57" s="94"/>
      <c r="I57" s="94"/>
      <c r="J57" s="94"/>
    </row>
    <row r="58" spans="1:10" ht="19.149999999999999" customHeight="1">
      <c r="A58" s="70" t="s">
        <v>126</v>
      </c>
      <c r="B58" s="77"/>
      <c r="C58" s="77"/>
      <c r="D58" s="94">
        <v>-1</v>
      </c>
      <c r="E58" s="94"/>
      <c r="F58" s="94">
        <v>0</v>
      </c>
      <c r="G58" s="94"/>
      <c r="H58" s="94">
        <v>-1</v>
      </c>
      <c r="I58" s="94"/>
      <c r="J58" s="94">
        <v>0</v>
      </c>
    </row>
    <row r="59" spans="1:10" ht="19.149999999999999" customHeight="1">
      <c r="A59" s="70" t="s">
        <v>122</v>
      </c>
      <c r="B59" s="83">
        <v>8</v>
      </c>
      <c r="C59" s="77"/>
      <c r="D59" s="150">
        <v>-327</v>
      </c>
      <c r="E59" s="150"/>
      <c r="F59" s="150">
        <v>-370</v>
      </c>
      <c r="G59" s="150"/>
      <c r="H59" s="150">
        <v>0</v>
      </c>
      <c r="I59" s="150"/>
      <c r="J59" s="150">
        <v>0</v>
      </c>
    </row>
    <row r="60" spans="1:10" ht="19.149999999999999" customHeight="1">
      <c r="A60" s="70" t="s">
        <v>274</v>
      </c>
      <c r="B60" s="83"/>
      <c r="C60" s="77"/>
      <c r="D60" s="152"/>
      <c r="E60" s="150"/>
      <c r="F60" s="152"/>
      <c r="G60" s="150"/>
      <c r="H60" s="152"/>
      <c r="I60" s="150"/>
      <c r="J60" s="152"/>
    </row>
    <row r="61" spans="1:10" ht="19.149999999999999" customHeight="1">
      <c r="A61" s="70" t="s">
        <v>126</v>
      </c>
      <c r="B61" s="77"/>
      <c r="C61" s="77"/>
      <c r="D61" s="151">
        <f>SUM(D55:D59)</f>
        <v>10959</v>
      </c>
      <c r="E61" s="150"/>
      <c r="F61" s="151">
        <f>SUM(F55:F59)</f>
        <v>-78617</v>
      </c>
      <c r="G61" s="150"/>
      <c r="H61" s="151">
        <f>SUM(H55:H59)</f>
        <v>-1</v>
      </c>
      <c r="I61" s="150"/>
      <c r="J61" s="151">
        <f>SUM(J55:J59)</f>
        <v>0</v>
      </c>
    </row>
    <row r="62" spans="1:10" ht="19.149999999999999" customHeight="1">
      <c r="B62" s="77"/>
      <c r="C62" s="77"/>
      <c r="D62" s="92"/>
      <c r="E62" s="94"/>
      <c r="F62" s="92"/>
      <c r="G62" s="94"/>
      <c r="H62" s="92"/>
      <c r="I62" s="94"/>
      <c r="J62" s="92"/>
    </row>
    <row r="63" spans="1:10" ht="19.149999999999999" customHeight="1">
      <c r="A63" s="93" t="s">
        <v>123</v>
      </c>
      <c r="B63" s="77"/>
      <c r="C63" s="77"/>
      <c r="D63" s="92"/>
      <c r="E63" s="94"/>
      <c r="F63" s="92"/>
      <c r="G63" s="94"/>
      <c r="H63" s="92"/>
      <c r="I63" s="94"/>
      <c r="J63" s="92"/>
    </row>
    <row r="64" spans="1:10" ht="19.149999999999999" customHeight="1">
      <c r="A64" s="70" t="s">
        <v>124</v>
      </c>
      <c r="B64" s="77"/>
      <c r="C64" s="77"/>
      <c r="D64" s="92"/>
      <c r="E64" s="94"/>
      <c r="F64" s="92"/>
      <c r="G64" s="94"/>
      <c r="H64" s="92"/>
      <c r="I64" s="94"/>
      <c r="J64" s="92"/>
    </row>
    <row r="65" spans="1:10" ht="19.149999999999999" customHeight="1">
      <c r="A65" s="70" t="s">
        <v>125</v>
      </c>
      <c r="B65" s="77"/>
      <c r="C65" s="77"/>
      <c r="D65" s="92"/>
      <c r="E65" s="94"/>
      <c r="F65" s="92"/>
      <c r="G65" s="94"/>
      <c r="H65" s="92"/>
      <c r="I65" s="94"/>
      <c r="J65" s="92"/>
    </row>
    <row r="66" spans="1:10" ht="19.149999999999999" customHeight="1">
      <c r="A66" s="70" t="s">
        <v>126</v>
      </c>
      <c r="B66" s="77"/>
      <c r="C66" s="77"/>
      <c r="D66" s="95">
        <v>-8032</v>
      </c>
      <c r="E66" s="94"/>
      <c r="F66" s="95">
        <v>30125</v>
      </c>
      <c r="G66" s="94"/>
      <c r="H66" s="95">
        <v>-2344</v>
      </c>
      <c r="I66" s="94"/>
      <c r="J66" s="95">
        <v>-7048</v>
      </c>
    </row>
    <row r="67" spans="1:10" ht="19.149999999999999" customHeight="1">
      <c r="A67" s="70" t="s">
        <v>122</v>
      </c>
      <c r="B67" s="83">
        <v>8</v>
      </c>
      <c r="C67" s="77"/>
      <c r="D67" s="95">
        <v>-270</v>
      </c>
      <c r="E67" s="94"/>
      <c r="F67" s="95">
        <v>-7056</v>
      </c>
      <c r="G67" s="94"/>
      <c r="H67" s="95">
        <v>0</v>
      </c>
      <c r="I67" s="94"/>
      <c r="J67" s="95">
        <v>0</v>
      </c>
    </row>
    <row r="68" spans="1:10" ht="19.149999999999999" customHeight="1">
      <c r="A68" s="70" t="s">
        <v>127</v>
      </c>
      <c r="B68" s="77"/>
      <c r="C68" s="77"/>
      <c r="D68" s="96"/>
      <c r="E68" s="94"/>
      <c r="F68" s="96"/>
      <c r="G68" s="94"/>
      <c r="H68" s="96"/>
      <c r="I68" s="94"/>
      <c r="J68" s="96"/>
    </row>
    <row r="69" spans="1:10" ht="19.149999999999999" customHeight="1">
      <c r="A69" s="70" t="s">
        <v>128</v>
      </c>
      <c r="B69" s="77"/>
      <c r="C69" s="77"/>
      <c r="D69" s="95">
        <f>SUM(D64:D67)</f>
        <v>-8302</v>
      </c>
      <c r="E69" s="94"/>
      <c r="F69" s="95">
        <f>SUM(F64:F67)</f>
        <v>23069</v>
      </c>
      <c r="G69" s="94"/>
      <c r="H69" s="95">
        <f>SUM(H64:H67)</f>
        <v>-2344</v>
      </c>
      <c r="I69" s="94"/>
      <c r="J69" s="95">
        <f>SUM(J64:J67)</f>
        <v>-7048</v>
      </c>
    </row>
    <row r="70" spans="1:10" ht="19.149999999999999" customHeight="1">
      <c r="A70" s="67" t="s">
        <v>129</v>
      </c>
      <c r="B70" s="77"/>
      <c r="C70" s="77"/>
      <c r="D70" s="97">
        <f>SUM(D61,D69)</f>
        <v>2657</v>
      </c>
      <c r="E70" s="94"/>
      <c r="F70" s="97">
        <f>SUM(F61,F69)</f>
        <v>-55548</v>
      </c>
      <c r="G70" s="94"/>
      <c r="H70" s="97">
        <f>SUM(H61,H69)</f>
        <v>-2345</v>
      </c>
      <c r="I70" s="94"/>
      <c r="J70" s="97">
        <f>SUM(J61,J69)</f>
        <v>-7048</v>
      </c>
    </row>
    <row r="71" spans="1:10" ht="19.149999999999999" customHeight="1" thickBot="1">
      <c r="A71" s="67" t="s">
        <v>130</v>
      </c>
      <c r="B71" s="77"/>
      <c r="C71" s="77"/>
      <c r="D71" s="98">
        <f>D42+D70</f>
        <v>1539151</v>
      </c>
      <c r="E71" s="94"/>
      <c r="F71" s="98">
        <f>F42+F70</f>
        <v>218324</v>
      </c>
      <c r="G71" s="94"/>
      <c r="H71" s="98">
        <f>H42+H70</f>
        <v>1088724</v>
      </c>
      <c r="I71" s="94"/>
      <c r="J71" s="98">
        <f>J42+J70</f>
        <v>822979</v>
      </c>
    </row>
    <row r="72" spans="1:10" ht="19.149999999999999" customHeight="1" thickTop="1">
      <c r="B72" s="77"/>
      <c r="C72" s="77"/>
      <c r="D72" s="92"/>
      <c r="E72" s="94"/>
      <c r="F72" s="92"/>
      <c r="G72" s="94"/>
      <c r="H72" s="92"/>
      <c r="I72" s="94"/>
      <c r="J72" s="92"/>
    </row>
    <row r="73" spans="1:10" ht="19.149999999999999" customHeight="1">
      <c r="A73" s="71" t="s">
        <v>131</v>
      </c>
      <c r="B73" s="83"/>
      <c r="C73" s="77"/>
      <c r="D73" s="84"/>
      <c r="E73" s="82"/>
      <c r="F73" s="84"/>
      <c r="G73" s="82"/>
      <c r="H73" s="84"/>
      <c r="I73" s="82"/>
      <c r="J73" s="84"/>
    </row>
    <row r="74" spans="1:10" ht="19.149999999999999" customHeight="1" thickBot="1">
      <c r="A74" s="86" t="s">
        <v>132</v>
      </c>
      <c r="B74" s="83"/>
      <c r="C74" s="77"/>
      <c r="D74" s="99">
        <f>D76-D75</f>
        <v>1581775</v>
      </c>
      <c r="E74" s="99"/>
      <c r="F74" s="99">
        <f>F76-F75</f>
        <v>302551</v>
      </c>
      <c r="G74" s="99"/>
      <c r="H74" s="100">
        <f>H42</f>
        <v>1091069</v>
      </c>
      <c r="I74" s="99"/>
      <c r="J74" s="100">
        <f>J42</f>
        <v>830027</v>
      </c>
    </row>
    <row r="75" spans="1:10" ht="19.149999999999999" customHeight="1" thickTop="1">
      <c r="A75" s="70" t="s">
        <v>133</v>
      </c>
      <c r="B75" s="83"/>
      <c r="C75" s="77"/>
      <c r="D75" s="101">
        <v>-45281</v>
      </c>
      <c r="E75" s="99"/>
      <c r="F75" s="101">
        <v>-28679</v>
      </c>
      <c r="G75" s="99"/>
      <c r="H75" s="102"/>
      <c r="I75" s="99"/>
      <c r="J75" s="102"/>
    </row>
    <row r="76" spans="1:10" ht="19.149999999999999" customHeight="1" thickBot="1">
      <c r="B76" s="83"/>
      <c r="C76" s="77"/>
      <c r="D76" s="100">
        <f>D42</f>
        <v>1536494</v>
      </c>
      <c r="E76" s="99"/>
      <c r="F76" s="100">
        <f>F42</f>
        <v>273872</v>
      </c>
      <c r="G76" s="99"/>
      <c r="H76" s="102"/>
      <c r="I76" s="99"/>
      <c r="J76" s="102"/>
    </row>
    <row r="77" spans="1:10" ht="19.149999999999999" customHeight="1" thickTop="1">
      <c r="A77" s="67" t="s">
        <v>134</v>
      </c>
      <c r="B77" s="83"/>
      <c r="C77" s="77"/>
      <c r="D77" s="84"/>
      <c r="E77" s="82"/>
      <c r="F77" s="84"/>
      <c r="G77" s="82"/>
      <c r="H77" s="84"/>
      <c r="I77" s="82"/>
      <c r="J77" s="84"/>
    </row>
    <row r="78" spans="1:10" ht="19.149999999999999" customHeight="1" thickBot="1">
      <c r="A78" s="86" t="s">
        <v>132</v>
      </c>
      <c r="B78" s="83"/>
      <c r="C78" s="77"/>
      <c r="D78" s="85">
        <f>D80-D79</f>
        <v>1584728</v>
      </c>
      <c r="E78" s="85"/>
      <c r="F78" s="85">
        <f>F80-F79</f>
        <v>249348</v>
      </c>
      <c r="G78" s="85"/>
      <c r="H78" s="103">
        <f>SUM(H71)</f>
        <v>1088724</v>
      </c>
      <c r="I78" s="85"/>
      <c r="J78" s="103">
        <f>SUM(J71)</f>
        <v>822979</v>
      </c>
    </row>
    <row r="79" spans="1:10" ht="19.149999999999999" customHeight="1" thickTop="1">
      <c r="A79" s="86" t="s">
        <v>133</v>
      </c>
      <c r="B79" s="83"/>
      <c r="C79" s="77"/>
      <c r="D79" s="87">
        <f>D75+conso!AE29</f>
        <v>-45577</v>
      </c>
      <c r="E79" s="85"/>
      <c r="F79" s="87">
        <f>F75+conso!AE16</f>
        <v>-31024</v>
      </c>
      <c r="G79" s="85"/>
      <c r="H79" s="85"/>
      <c r="I79" s="85"/>
      <c r="J79" s="85"/>
    </row>
    <row r="80" spans="1:10" ht="19.149999999999999" customHeight="1" thickBot="1">
      <c r="B80" s="83"/>
      <c r="C80" s="77"/>
      <c r="D80" s="103">
        <f>D71</f>
        <v>1539151</v>
      </c>
      <c r="E80" s="85"/>
      <c r="F80" s="103">
        <f>F71</f>
        <v>218324</v>
      </c>
      <c r="G80" s="85"/>
      <c r="H80" s="85"/>
      <c r="I80" s="85"/>
      <c r="J80" s="85"/>
    </row>
    <row r="81" spans="1:10" ht="19.149999999999999" customHeight="1" thickTop="1">
      <c r="B81" s="83"/>
      <c r="C81" s="77"/>
      <c r="D81" s="84"/>
      <c r="E81" s="82"/>
      <c r="F81" s="84"/>
      <c r="G81" s="82"/>
      <c r="H81" s="84"/>
      <c r="I81" s="82"/>
      <c r="J81" s="84"/>
    </row>
    <row r="82" spans="1:10" ht="19.149999999999999" customHeight="1">
      <c r="A82" s="71" t="s">
        <v>135</v>
      </c>
      <c r="B82" s="83">
        <v>21</v>
      </c>
      <c r="C82" s="77"/>
      <c r="D82" s="84"/>
      <c r="E82" s="82"/>
      <c r="F82" s="84"/>
      <c r="G82" s="82"/>
      <c r="H82" s="84"/>
      <c r="I82" s="82"/>
      <c r="J82" s="84"/>
    </row>
    <row r="83" spans="1:10" ht="19.149999999999999" customHeight="1">
      <c r="A83" s="70" t="s">
        <v>136</v>
      </c>
      <c r="B83" s="83"/>
      <c r="C83" s="77"/>
      <c r="D83" s="84"/>
      <c r="E83" s="82"/>
      <c r="F83" s="84"/>
      <c r="G83" s="82"/>
      <c r="H83" s="84"/>
      <c r="I83" s="82"/>
      <c r="J83" s="84"/>
    </row>
    <row r="84" spans="1:10" ht="19.149999999999999" customHeight="1" thickBot="1">
      <c r="A84" s="70" t="s">
        <v>137</v>
      </c>
      <c r="B84" s="77"/>
      <c r="C84" s="77"/>
      <c r="D84" s="104">
        <f>(D74-80630)*1000/15439637402</f>
        <v>9.7226700402015045E-2</v>
      </c>
      <c r="E84" s="105"/>
      <c r="F84" s="104">
        <f>(F74-80630)*1000/14862734320</f>
        <v>1.49313709861161E-2</v>
      </c>
      <c r="G84" s="106"/>
      <c r="H84" s="104">
        <f>(H74-80630)*1000/15439637402</f>
        <v>6.5444477333976195E-2</v>
      </c>
      <c r="I84" s="105"/>
      <c r="J84" s="104">
        <f>(J74-80630)*1000/14862734320</f>
        <v>5.0421206748718903E-2</v>
      </c>
    </row>
    <row r="85" spans="1:10" ht="19.149999999999999" customHeight="1" thickTop="1">
      <c r="A85" s="70" t="s">
        <v>138</v>
      </c>
      <c r="B85" s="77"/>
      <c r="C85" s="77"/>
      <c r="D85" s="105"/>
      <c r="E85" s="105"/>
      <c r="F85" s="105"/>
      <c r="G85" s="106"/>
      <c r="H85" s="105"/>
      <c r="I85" s="105"/>
      <c r="J85" s="105"/>
    </row>
    <row r="86" spans="1:10" ht="19.149999999999999" customHeight="1" thickBot="1">
      <c r="A86" s="70" t="s">
        <v>137</v>
      </c>
      <c r="B86" s="77"/>
      <c r="C86" s="77"/>
      <c r="D86" s="104">
        <f>(D74-80630)*1000/16263685756</f>
        <v>9.2300418399697465E-2</v>
      </c>
      <c r="E86" s="105"/>
      <c r="F86" s="153">
        <f>(F74-80630)*1000/15210886479</f>
        <v>1.4589616476750514E-2</v>
      </c>
      <c r="G86" s="106"/>
      <c r="H86" s="104">
        <f>(H74-80630)*1000/16263685756</f>
        <v>6.212853686177678E-2</v>
      </c>
      <c r="I86" s="105"/>
      <c r="J86" s="153">
        <f>(J74-80630)*1000/15210886479</f>
        <v>4.9267148304249733E-2</v>
      </c>
    </row>
    <row r="87" spans="1:10" ht="19.149999999999999" customHeight="1" thickTop="1">
      <c r="B87" s="77"/>
      <c r="C87" s="77"/>
      <c r="D87" s="84"/>
      <c r="E87" s="82"/>
      <c r="F87" s="84"/>
      <c r="G87" s="82"/>
      <c r="H87" s="84"/>
      <c r="I87" s="82"/>
      <c r="J87" s="84"/>
    </row>
    <row r="88" spans="1:10" ht="19.149999999999999" customHeight="1">
      <c r="A88" s="70" t="s">
        <v>36</v>
      </c>
      <c r="D88" s="72"/>
      <c r="E88" s="73"/>
      <c r="F88" s="72"/>
      <c r="H88" s="72"/>
      <c r="I88" s="73"/>
      <c r="J88" s="72"/>
    </row>
  </sheetData>
  <pageMargins left="0.78740157480314965" right="0.39370078740157483" top="0.78740157480314965" bottom="0.39370078740157483" header="0.19685039370078741" footer="0.19685039370078741"/>
  <pageSetup paperSize="9" scale="80" fitToHeight="0" orientation="portrait" r:id="rId1"/>
  <headerFooter alignWithMargins="0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39E79-99A5-4B42-A345-B92CE1559FD1}">
  <dimension ref="A1:AG46"/>
  <sheetViews>
    <sheetView showGridLines="0" topLeftCell="A7" zoomScale="85" zoomScaleNormal="85" zoomScaleSheetLayoutView="85" workbookViewId="0">
      <selection activeCell="Q52" sqref="Q52"/>
    </sheetView>
  </sheetViews>
  <sheetFormatPr defaultColWidth="9.28515625" defaultRowHeight="18" customHeight="1"/>
  <cols>
    <col min="1" max="1" width="34.28515625" style="47" customWidth="1"/>
    <col min="2" max="2" width="1.28515625" style="47" customWidth="1"/>
    <col min="3" max="3" width="6.28515625" style="47" customWidth="1"/>
    <col min="4" max="4" width="1.28515625" style="47" customWidth="1"/>
    <col min="5" max="5" width="12.7109375" style="47" customWidth="1"/>
    <col min="6" max="6" width="1.28515625" style="47" customWidth="1"/>
    <col min="7" max="7" width="12.7109375" style="47" customWidth="1"/>
    <col min="8" max="8" width="1.28515625" style="47" customWidth="1"/>
    <col min="9" max="9" width="13" style="47" customWidth="1"/>
    <col min="10" max="10" width="1.28515625" style="47" customWidth="1"/>
    <col min="11" max="11" width="13" style="47" customWidth="1"/>
    <col min="12" max="12" width="1.28515625" style="47" customWidth="1"/>
    <col min="13" max="13" width="12.7109375" style="47" customWidth="1"/>
    <col min="14" max="14" width="1.28515625" style="47" customWidth="1"/>
    <col min="15" max="15" width="12.7109375" style="47" customWidth="1"/>
    <col min="16" max="16" width="1.28515625" style="47" customWidth="1"/>
    <col min="17" max="17" width="12.7109375" style="47" customWidth="1"/>
    <col min="18" max="18" width="1.28515625" style="47" customWidth="1"/>
    <col min="19" max="19" width="12.7109375" style="47" customWidth="1"/>
    <col min="20" max="20" width="1.28515625" style="47" customWidth="1"/>
    <col min="21" max="21" width="13.140625" style="47" customWidth="1"/>
    <col min="22" max="22" width="1.28515625" style="47" customWidth="1"/>
    <col min="23" max="23" width="13.85546875" style="47" customWidth="1"/>
    <col min="24" max="24" width="1.28515625" style="47" customWidth="1"/>
    <col min="25" max="25" width="13.85546875" style="47" customWidth="1"/>
    <col min="26" max="26" width="1.28515625" style="47" customWidth="1"/>
    <col min="27" max="27" width="13.85546875" style="47" customWidth="1"/>
    <col min="28" max="28" width="1.28515625" style="47" customWidth="1"/>
    <col min="29" max="29" width="12.7109375" style="47" customWidth="1"/>
    <col min="30" max="30" width="1.28515625" style="47" customWidth="1"/>
    <col min="31" max="31" width="12.7109375" style="47" customWidth="1"/>
    <col min="32" max="32" width="1.28515625" style="47" customWidth="1"/>
    <col min="33" max="33" width="12.7109375" style="47" customWidth="1"/>
    <col min="34" max="34" width="1.28515625" style="47" customWidth="1"/>
    <col min="35" max="35" width="11.7109375" style="47" customWidth="1"/>
    <col min="36" max="16384" width="9.28515625" style="47"/>
  </cols>
  <sheetData>
    <row r="1" spans="1:33" s="108" customFormat="1" ht="18" customHeight="1">
      <c r="A1" s="107"/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G1" s="109" t="s">
        <v>84</v>
      </c>
    </row>
    <row r="2" spans="1:33" s="108" customFormat="1" ht="18" customHeight="1">
      <c r="A2" s="107" t="s">
        <v>0</v>
      </c>
      <c r="B2" s="107"/>
      <c r="C2" s="107"/>
    </row>
    <row r="3" spans="1:33" s="108" customFormat="1" ht="18" customHeight="1">
      <c r="A3" s="107" t="s">
        <v>139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</row>
    <row r="4" spans="1:33" s="108" customFormat="1" ht="18" customHeight="1">
      <c r="A4" s="107" t="s">
        <v>263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</row>
    <row r="5" spans="1:33" s="108" customFormat="1" ht="18" customHeight="1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110"/>
      <c r="AG5" s="110" t="s">
        <v>2</v>
      </c>
    </row>
    <row r="6" spans="1:33" ht="18" customHeight="1">
      <c r="A6" s="111"/>
      <c r="B6" s="111"/>
      <c r="C6" s="111"/>
      <c r="D6" s="111"/>
      <c r="E6" s="112" t="s">
        <v>3</v>
      </c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</row>
    <row r="7" spans="1:33" ht="18" customHeight="1">
      <c r="A7" s="111"/>
      <c r="B7" s="111"/>
      <c r="C7" s="111"/>
      <c r="D7" s="111"/>
      <c r="E7" s="161" t="s">
        <v>79</v>
      </c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61"/>
      <c r="AD7" s="162"/>
      <c r="AE7" s="163"/>
      <c r="AF7" s="162"/>
      <c r="AG7" s="162"/>
    </row>
    <row r="8" spans="1:33" ht="18" customHeight="1">
      <c r="A8" s="111"/>
      <c r="B8" s="111"/>
      <c r="C8" s="111"/>
      <c r="D8" s="111"/>
      <c r="E8" s="163"/>
      <c r="F8" s="163"/>
      <c r="G8" s="163"/>
      <c r="H8" s="163"/>
      <c r="I8" s="163"/>
      <c r="J8" s="163"/>
      <c r="K8" s="163"/>
      <c r="L8" s="163"/>
      <c r="M8" s="164"/>
      <c r="N8" s="164"/>
      <c r="O8" s="164"/>
      <c r="P8" s="164"/>
      <c r="Q8" s="163"/>
      <c r="R8" s="163"/>
      <c r="S8" s="163"/>
      <c r="T8" s="163"/>
      <c r="U8" s="165" t="s">
        <v>78</v>
      </c>
      <c r="V8" s="165"/>
      <c r="W8" s="165"/>
      <c r="X8" s="165"/>
      <c r="Y8" s="165"/>
      <c r="Z8" s="165"/>
      <c r="AA8" s="165"/>
      <c r="AB8" s="164"/>
      <c r="AC8" s="163"/>
      <c r="AD8" s="162"/>
      <c r="AE8" s="163"/>
      <c r="AF8" s="162"/>
      <c r="AG8" s="162"/>
    </row>
    <row r="9" spans="1:33" ht="18" customHeight="1">
      <c r="A9" s="111"/>
      <c r="B9" s="111"/>
      <c r="C9" s="111"/>
      <c r="D9" s="111"/>
      <c r="E9" s="163"/>
      <c r="F9" s="163"/>
      <c r="G9" s="163"/>
      <c r="H9" s="163"/>
      <c r="I9" s="163"/>
      <c r="J9" s="163"/>
      <c r="K9" s="163"/>
      <c r="L9" s="163"/>
      <c r="M9" s="166"/>
      <c r="N9" s="163"/>
      <c r="O9" s="166"/>
      <c r="P9" s="163"/>
      <c r="Q9" s="163"/>
      <c r="R9" s="163"/>
      <c r="S9" s="163"/>
      <c r="T9" s="163"/>
      <c r="U9" s="161" t="s">
        <v>140</v>
      </c>
      <c r="V9" s="161"/>
      <c r="W9" s="161"/>
      <c r="X9" s="161"/>
      <c r="Y9" s="161"/>
      <c r="Z9" s="166"/>
      <c r="AA9" s="166"/>
      <c r="AB9" s="164"/>
      <c r="AC9" s="163"/>
      <c r="AD9" s="162"/>
      <c r="AE9" s="163"/>
      <c r="AF9" s="162"/>
      <c r="AG9" s="162"/>
    </row>
    <row r="10" spans="1:33" ht="18" customHeight="1">
      <c r="A10" s="111"/>
      <c r="B10" s="111"/>
      <c r="C10" s="111"/>
      <c r="D10" s="111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 t="s">
        <v>141</v>
      </c>
      <c r="V10" s="163"/>
      <c r="W10" s="163"/>
      <c r="X10" s="163"/>
      <c r="Y10" s="163" t="s">
        <v>142</v>
      </c>
      <c r="Z10" s="163"/>
      <c r="AA10" s="163"/>
      <c r="AB10" s="163"/>
      <c r="AC10" s="163"/>
      <c r="AD10" s="162"/>
      <c r="AE10" s="163" t="s">
        <v>143</v>
      </c>
      <c r="AF10" s="162"/>
      <c r="AG10" s="162"/>
    </row>
    <row r="11" spans="1:33" ht="18" customHeight="1">
      <c r="A11" s="111"/>
      <c r="B11" s="111"/>
      <c r="C11" s="111"/>
      <c r="D11" s="111"/>
      <c r="E11" s="163"/>
      <c r="F11" s="163"/>
      <c r="G11" s="163"/>
      <c r="H11" s="163"/>
      <c r="I11" s="163" t="s">
        <v>275</v>
      </c>
      <c r="J11" s="163"/>
      <c r="K11" s="163"/>
      <c r="L11" s="163"/>
      <c r="M11" s="163"/>
      <c r="N11" s="163"/>
      <c r="O11" s="163"/>
      <c r="P11" s="163"/>
      <c r="Q11" s="180" t="s">
        <v>144</v>
      </c>
      <c r="R11" s="180"/>
      <c r="S11" s="180"/>
      <c r="T11" s="163"/>
      <c r="U11" s="163" t="s">
        <v>145</v>
      </c>
      <c r="V11" s="163"/>
      <c r="W11" s="163"/>
      <c r="X11" s="163"/>
      <c r="Y11" s="163" t="s">
        <v>146</v>
      </c>
      <c r="Z11" s="163"/>
      <c r="AA11" s="163" t="s">
        <v>147</v>
      </c>
      <c r="AB11" s="163"/>
      <c r="AC11" s="163" t="s">
        <v>147</v>
      </c>
      <c r="AD11" s="163"/>
      <c r="AE11" s="163" t="s">
        <v>148</v>
      </c>
      <c r="AF11" s="163"/>
      <c r="AG11" s="163"/>
    </row>
    <row r="12" spans="1:33" ht="18" customHeight="1">
      <c r="A12" s="111"/>
      <c r="B12" s="111"/>
      <c r="C12" s="111"/>
      <c r="D12" s="111"/>
      <c r="E12" s="163" t="s">
        <v>149</v>
      </c>
      <c r="F12" s="163"/>
      <c r="G12" s="163" t="s">
        <v>150</v>
      </c>
      <c r="H12" s="163"/>
      <c r="I12" s="163" t="s">
        <v>276</v>
      </c>
      <c r="J12" s="163"/>
      <c r="K12" s="163" t="s">
        <v>181</v>
      </c>
      <c r="L12" s="163"/>
      <c r="M12" s="163" t="s">
        <v>151</v>
      </c>
      <c r="N12" s="163"/>
      <c r="O12" s="163" t="s">
        <v>152</v>
      </c>
      <c r="P12" s="163"/>
      <c r="Q12" s="167" t="s">
        <v>153</v>
      </c>
      <c r="R12" s="163"/>
      <c r="S12" s="170"/>
      <c r="T12" s="163"/>
      <c r="U12" s="163" t="s">
        <v>154</v>
      </c>
      <c r="V12" s="163"/>
      <c r="W12" s="163" t="s">
        <v>155</v>
      </c>
      <c r="X12" s="163"/>
      <c r="Y12" s="163" t="s">
        <v>156</v>
      </c>
      <c r="Z12" s="163"/>
      <c r="AA12" s="163" t="s">
        <v>157</v>
      </c>
      <c r="AB12" s="163"/>
      <c r="AC12" s="163" t="s">
        <v>69</v>
      </c>
      <c r="AD12" s="163"/>
      <c r="AE12" s="163" t="s">
        <v>158</v>
      </c>
      <c r="AF12" s="163"/>
      <c r="AG12" s="163" t="s">
        <v>159</v>
      </c>
    </row>
    <row r="13" spans="1:33" ht="18" customHeight="1">
      <c r="A13" s="111"/>
      <c r="B13" s="111"/>
      <c r="C13" s="114" t="s">
        <v>5</v>
      </c>
      <c r="D13" s="111"/>
      <c r="E13" s="168" t="s">
        <v>160</v>
      </c>
      <c r="F13" s="163"/>
      <c r="G13" s="168" t="s">
        <v>161</v>
      </c>
      <c r="H13" s="163"/>
      <c r="I13" s="169" t="s">
        <v>151</v>
      </c>
      <c r="J13" s="163"/>
      <c r="K13" s="169" t="s">
        <v>182</v>
      </c>
      <c r="L13" s="163"/>
      <c r="M13" s="168" t="s">
        <v>162</v>
      </c>
      <c r="N13" s="163"/>
      <c r="O13" s="168" t="s">
        <v>163</v>
      </c>
      <c r="P13" s="163"/>
      <c r="Q13" s="169" t="s">
        <v>164</v>
      </c>
      <c r="R13" s="163"/>
      <c r="S13" s="168" t="s">
        <v>165</v>
      </c>
      <c r="T13" s="163"/>
      <c r="U13" s="168" t="s">
        <v>166</v>
      </c>
      <c r="V13" s="163"/>
      <c r="W13" s="168" t="s">
        <v>167</v>
      </c>
      <c r="X13" s="163"/>
      <c r="Y13" s="168" t="s">
        <v>168</v>
      </c>
      <c r="Z13" s="163"/>
      <c r="AA13" s="168" t="s">
        <v>169</v>
      </c>
      <c r="AB13" s="163"/>
      <c r="AC13" s="168" t="s">
        <v>170</v>
      </c>
      <c r="AD13" s="163"/>
      <c r="AE13" s="168" t="s">
        <v>171</v>
      </c>
      <c r="AF13" s="163"/>
      <c r="AG13" s="168" t="s">
        <v>172</v>
      </c>
    </row>
    <row r="14" spans="1:33" ht="18" customHeight="1">
      <c r="A14" s="107" t="s">
        <v>175</v>
      </c>
      <c r="B14" s="107"/>
      <c r="C14" s="115"/>
      <c r="D14" s="111"/>
      <c r="E14" s="51">
        <v>15924868</v>
      </c>
      <c r="F14" s="51">
        <v>0</v>
      </c>
      <c r="G14" s="51">
        <v>2359191</v>
      </c>
      <c r="H14" s="51"/>
      <c r="I14" s="51">
        <v>0</v>
      </c>
      <c r="J14" s="51">
        <v>0</v>
      </c>
      <c r="K14" s="51">
        <v>4973743</v>
      </c>
      <c r="L14" s="51">
        <v>0</v>
      </c>
      <c r="M14" s="51">
        <v>47150</v>
      </c>
      <c r="N14" s="51">
        <v>0</v>
      </c>
      <c r="O14" s="51">
        <v>57484</v>
      </c>
      <c r="P14" s="51">
        <v>0</v>
      </c>
      <c r="Q14" s="51">
        <v>1806931</v>
      </c>
      <c r="R14" s="51">
        <v>0</v>
      </c>
      <c r="S14" s="51">
        <v>13790014</v>
      </c>
      <c r="T14" s="51"/>
      <c r="U14" s="51">
        <v>125334</v>
      </c>
      <c r="V14" s="51"/>
      <c r="W14" s="51">
        <v>140063</v>
      </c>
      <c r="X14" s="51"/>
      <c r="Y14" s="51">
        <v>635</v>
      </c>
      <c r="Z14" s="51"/>
      <c r="AA14" s="51">
        <f>SUM(U14:Y14)</f>
        <v>266032</v>
      </c>
      <c r="AB14" s="51"/>
      <c r="AC14" s="51">
        <f>SUM(E14:T14,AA14)</f>
        <v>39225413</v>
      </c>
      <c r="AD14" s="51"/>
      <c r="AE14" s="51">
        <v>1741244</v>
      </c>
      <c r="AF14" s="51"/>
      <c r="AG14" s="51">
        <f>SUM(AC14:AE14)</f>
        <v>40966657</v>
      </c>
    </row>
    <row r="15" spans="1:33" ht="18" customHeight="1">
      <c r="A15" s="47" t="s">
        <v>116</v>
      </c>
      <c r="C15" s="116"/>
      <c r="D15" s="111"/>
      <c r="E15" s="51">
        <v>0</v>
      </c>
      <c r="F15" s="51"/>
      <c r="G15" s="51">
        <v>0</v>
      </c>
      <c r="H15" s="51"/>
      <c r="I15" s="51">
        <v>0</v>
      </c>
      <c r="J15" s="51"/>
      <c r="K15" s="51">
        <v>0</v>
      </c>
      <c r="L15" s="51"/>
      <c r="M15" s="51">
        <v>0</v>
      </c>
      <c r="N15" s="51"/>
      <c r="O15" s="51">
        <v>0</v>
      </c>
      <c r="P15" s="51"/>
      <c r="Q15" s="51">
        <v>0</v>
      </c>
      <c r="R15" s="51"/>
      <c r="S15" s="51">
        <f>PL!F74</f>
        <v>302551</v>
      </c>
      <c r="T15" s="51"/>
      <c r="U15" s="51">
        <v>0</v>
      </c>
      <c r="V15" s="51"/>
      <c r="W15" s="51">
        <v>0</v>
      </c>
      <c r="X15" s="51"/>
      <c r="Y15" s="51">
        <v>0</v>
      </c>
      <c r="Z15" s="51"/>
      <c r="AA15" s="51">
        <f>SUM(U15:Y15)</f>
        <v>0</v>
      </c>
      <c r="AB15" s="51"/>
      <c r="AC15" s="51">
        <f>SUM(E15:T15,AA15)</f>
        <v>302551</v>
      </c>
      <c r="AD15" s="51"/>
      <c r="AE15" s="51">
        <f>SUM(PL!F75)</f>
        <v>-28679</v>
      </c>
      <c r="AF15" s="51"/>
      <c r="AG15" s="51">
        <f>SUM(AC15:AE15)</f>
        <v>273872</v>
      </c>
    </row>
    <row r="16" spans="1:33" ht="18" customHeight="1">
      <c r="A16" s="47" t="s">
        <v>129</v>
      </c>
      <c r="C16" s="116"/>
      <c r="D16" s="111"/>
      <c r="E16" s="64">
        <v>0</v>
      </c>
      <c r="F16" s="51"/>
      <c r="G16" s="64">
        <v>0</v>
      </c>
      <c r="H16" s="51"/>
      <c r="I16" s="64">
        <v>0</v>
      </c>
      <c r="J16" s="51"/>
      <c r="K16" s="64">
        <v>0</v>
      </c>
      <c r="L16" s="51"/>
      <c r="M16" s="64">
        <v>0</v>
      </c>
      <c r="N16" s="51"/>
      <c r="O16" s="64">
        <v>0</v>
      </c>
      <c r="P16" s="51"/>
      <c r="Q16" s="64">
        <v>0</v>
      </c>
      <c r="R16" s="51"/>
      <c r="S16" s="64">
        <v>0</v>
      </c>
      <c r="T16" s="51"/>
      <c r="U16" s="64">
        <v>-75902</v>
      </c>
      <c r="V16" s="51"/>
      <c r="W16" s="64">
        <f>SUM(PL!F58,PL!F66)</f>
        <v>30125</v>
      </c>
      <c r="X16" s="51"/>
      <c r="Y16" s="64">
        <f>SUM(PL!F59,PL!F67)</f>
        <v>-7426</v>
      </c>
      <c r="Z16" s="51"/>
      <c r="AA16" s="64">
        <f>SUM(U16:Y16)</f>
        <v>-53203</v>
      </c>
      <c r="AB16" s="51"/>
      <c r="AC16" s="64">
        <f>SUM(E16:T16,AA16)</f>
        <v>-53203</v>
      </c>
      <c r="AD16" s="51"/>
      <c r="AE16" s="64">
        <v>-2345</v>
      </c>
      <c r="AF16" s="51"/>
      <c r="AG16" s="64">
        <f>SUM(AC16:AE16)</f>
        <v>-55548</v>
      </c>
    </row>
    <row r="17" spans="1:33" ht="18" customHeight="1">
      <c r="A17" s="47" t="s">
        <v>130</v>
      </c>
      <c r="C17" s="116"/>
      <c r="D17" s="111"/>
      <c r="E17" s="51">
        <f>SUM(E15:E16)</f>
        <v>0</v>
      </c>
      <c r="F17" s="51"/>
      <c r="G17" s="51">
        <f>SUM(G15:G16)</f>
        <v>0</v>
      </c>
      <c r="H17" s="51"/>
      <c r="I17" s="51">
        <f>SUM(I15:I16)</f>
        <v>0</v>
      </c>
      <c r="J17" s="51"/>
      <c r="K17" s="51">
        <f>SUM(K15:K16)</f>
        <v>0</v>
      </c>
      <c r="L17" s="51"/>
      <c r="M17" s="51">
        <f>SUM(M15:M16)</f>
        <v>0</v>
      </c>
      <c r="N17" s="51"/>
      <c r="O17" s="51">
        <f>SUM(O15:O16)</f>
        <v>0</v>
      </c>
      <c r="P17" s="51"/>
      <c r="Q17" s="51">
        <f>SUM(Q15:Q16)</f>
        <v>0</v>
      </c>
      <c r="R17" s="51"/>
      <c r="S17" s="51">
        <f>SUM(S15:S16)</f>
        <v>302551</v>
      </c>
      <c r="T17" s="51"/>
      <c r="U17" s="51">
        <f>SUM(U15:U16)</f>
        <v>-75902</v>
      </c>
      <c r="V17" s="51"/>
      <c r="W17" s="51">
        <f>SUM(W15:W16)</f>
        <v>30125</v>
      </c>
      <c r="X17" s="51"/>
      <c r="Y17" s="51">
        <f>SUM(Y15:Y16)</f>
        <v>-7426</v>
      </c>
      <c r="Z17" s="51"/>
      <c r="AA17" s="51">
        <f>SUM(AA15:AA16)</f>
        <v>-53203</v>
      </c>
      <c r="AB17" s="51"/>
      <c r="AC17" s="51">
        <f>SUM(AC15:AC16)</f>
        <v>249348</v>
      </c>
      <c r="AD17" s="51"/>
      <c r="AE17" s="51">
        <f>SUM(AE15:AE16)</f>
        <v>-31024</v>
      </c>
      <c r="AF17" s="51"/>
      <c r="AG17" s="51">
        <f>SUM(AG15:AG16)</f>
        <v>218324</v>
      </c>
    </row>
    <row r="18" spans="1:33" ht="18" customHeight="1">
      <c r="A18" s="47" t="s">
        <v>77</v>
      </c>
      <c r="C18" s="116">
        <v>19</v>
      </c>
      <c r="D18" s="111"/>
      <c r="E18" s="51">
        <v>0</v>
      </c>
      <c r="F18" s="51"/>
      <c r="G18" s="51">
        <v>0</v>
      </c>
      <c r="H18" s="51"/>
      <c r="I18" s="51">
        <v>0</v>
      </c>
      <c r="J18" s="51"/>
      <c r="K18" s="51">
        <v>0</v>
      </c>
      <c r="L18" s="51"/>
      <c r="M18" s="51">
        <v>0</v>
      </c>
      <c r="N18" s="51"/>
      <c r="O18" s="51">
        <v>13880</v>
      </c>
      <c r="P18" s="51"/>
      <c r="Q18" s="51">
        <v>0</v>
      </c>
      <c r="R18" s="51"/>
      <c r="S18" s="51">
        <v>0</v>
      </c>
      <c r="T18" s="51"/>
      <c r="U18" s="51">
        <v>0</v>
      </c>
      <c r="V18" s="51"/>
      <c r="W18" s="51">
        <v>0</v>
      </c>
      <c r="X18" s="51"/>
      <c r="Y18" s="51">
        <v>0</v>
      </c>
      <c r="Z18" s="51"/>
      <c r="AA18" s="51">
        <f>SUM(U18:Y18)</f>
        <v>0</v>
      </c>
      <c r="AB18" s="51"/>
      <c r="AC18" s="51">
        <f>SUM(E18:T18,AA18)</f>
        <v>13880</v>
      </c>
      <c r="AD18" s="51"/>
      <c r="AE18" s="51">
        <v>0</v>
      </c>
      <c r="AF18" s="51"/>
      <c r="AG18" s="51">
        <f>SUM(AC18:AE18)</f>
        <v>13880</v>
      </c>
    </row>
    <row r="19" spans="1:33" ht="18" customHeight="1">
      <c r="A19" s="47" t="s">
        <v>176</v>
      </c>
      <c r="C19" s="116" t="s">
        <v>298</v>
      </c>
      <c r="D19" s="111"/>
      <c r="E19" s="51">
        <v>2991</v>
      </c>
      <c r="F19" s="51"/>
      <c r="G19" s="51">
        <v>616</v>
      </c>
      <c r="H19" s="51"/>
      <c r="I19" s="51">
        <v>0</v>
      </c>
      <c r="J19" s="51"/>
      <c r="K19" s="51">
        <v>0</v>
      </c>
      <c r="L19" s="51"/>
      <c r="M19" s="51">
        <v>0</v>
      </c>
      <c r="N19" s="51"/>
      <c r="O19" s="51">
        <v>-532</v>
      </c>
      <c r="P19" s="51"/>
      <c r="Q19" s="51">
        <v>0</v>
      </c>
      <c r="R19" s="51"/>
      <c r="S19" s="51">
        <v>0</v>
      </c>
      <c r="T19" s="51"/>
      <c r="U19" s="51">
        <v>0</v>
      </c>
      <c r="V19" s="51"/>
      <c r="W19" s="51">
        <v>0</v>
      </c>
      <c r="X19" s="51"/>
      <c r="Y19" s="51">
        <v>0</v>
      </c>
      <c r="Z19" s="51"/>
      <c r="AA19" s="51">
        <f>SUM(U19:Y19)</f>
        <v>0</v>
      </c>
      <c r="AB19" s="51"/>
      <c r="AC19" s="51">
        <f>SUM(E19:T19,AA19)</f>
        <v>3075</v>
      </c>
      <c r="AD19" s="51"/>
      <c r="AE19" s="51">
        <v>0</v>
      </c>
      <c r="AF19" s="51"/>
      <c r="AG19" s="51">
        <f>SUM(AC19:AE19)</f>
        <v>3075</v>
      </c>
    </row>
    <row r="20" spans="1:33" ht="18" customHeight="1">
      <c r="A20" s="47" t="s">
        <v>173</v>
      </c>
      <c r="C20" s="116"/>
      <c r="D20" s="113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</row>
    <row r="21" spans="1:33" ht="18" customHeight="1">
      <c r="A21" s="47" t="s">
        <v>174</v>
      </c>
      <c r="C21" s="116">
        <v>18</v>
      </c>
      <c r="D21" s="113"/>
      <c r="E21" s="51">
        <v>0</v>
      </c>
      <c r="F21" s="51"/>
      <c r="G21" s="51">
        <v>0</v>
      </c>
      <c r="H21" s="51"/>
      <c r="I21" s="51">
        <v>0</v>
      </c>
      <c r="J21" s="51"/>
      <c r="K21" s="51">
        <v>0</v>
      </c>
      <c r="L21" s="51"/>
      <c r="M21" s="51">
        <v>0</v>
      </c>
      <c r="N21" s="51"/>
      <c r="O21" s="51">
        <v>0</v>
      </c>
      <c r="P21" s="51"/>
      <c r="Q21" s="51">
        <v>0</v>
      </c>
      <c r="R21" s="51"/>
      <c r="S21" s="51">
        <v>-81304</v>
      </c>
      <c r="T21" s="51"/>
      <c r="U21" s="51">
        <v>0</v>
      </c>
      <c r="V21" s="51"/>
      <c r="W21" s="51">
        <v>0</v>
      </c>
      <c r="X21" s="51"/>
      <c r="Y21" s="51">
        <v>0</v>
      </c>
      <c r="Z21" s="51"/>
      <c r="AA21" s="51">
        <f>SUM(U21:Y21)</f>
        <v>0</v>
      </c>
      <c r="AB21" s="51"/>
      <c r="AC21" s="51">
        <f>SUM(E21:T21,AA21)</f>
        <v>-81304</v>
      </c>
      <c r="AD21" s="51"/>
      <c r="AE21" s="51">
        <v>0</v>
      </c>
      <c r="AF21" s="51"/>
      <c r="AG21" s="51">
        <f>SUM(AC21:AE21)</f>
        <v>-81304</v>
      </c>
    </row>
    <row r="22" spans="1:33" ht="18" customHeight="1">
      <c r="A22" s="47" t="s">
        <v>177</v>
      </c>
      <c r="C22" s="116"/>
      <c r="D22" s="11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</row>
    <row r="23" spans="1:33" ht="18" customHeight="1">
      <c r="A23" s="47" t="s">
        <v>178</v>
      </c>
      <c r="C23" s="116"/>
      <c r="D23" s="11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</row>
    <row r="24" spans="1:33" ht="18" customHeight="1">
      <c r="A24" s="47" t="s">
        <v>179</v>
      </c>
      <c r="C24" s="116"/>
      <c r="D24" s="111"/>
      <c r="E24" s="51">
        <v>0</v>
      </c>
      <c r="F24" s="51"/>
      <c r="G24" s="51">
        <v>0</v>
      </c>
      <c r="H24" s="51"/>
      <c r="I24" s="51">
        <v>0</v>
      </c>
      <c r="J24" s="51"/>
      <c r="K24" s="51">
        <v>0</v>
      </c>
      <c r="L24" s="51"/>
      <c r="M24" s="51">
        <v>0</v>
      </c>
      <c r="N24" s="51"/>
      <c r="O24" s="51">
        <v>0</v>
      </c>
      <c r="P24" s="51"/>
      <c r="Q24" s="51">
        <v>0</v>
      </c>
      <c r="R24" s="51"/>
      <c r="S24" s="51">
        <v>3802</v>
      </c>
      <c r="T24" s="51"/>
      <c r="U24" s="51">
        <v>0</v>
      </c>
      <c r="V24" s="51"/>
      <c r="W24" s="51">
        <v>-3802</v>
      </c>
      <c r="X24" s="51"/>
      <c r="Y24" s="51">
        <v>0</v>
      </c>
      <c r="Z24" s="51"/>
      <c r="AA24" s="51">
        <f>SUM(U24:Y24)</f>
        <v>-3802</v>
      </c>
      <c r="AB24" s="51"/>
      <c r="AC24" s="51">
        <f>SUM(E24:T24,AA24)</f>
        <v>0</v>
      </c>
      <c r="AD24" s="51"/>
      <c r="AE24" s="51">
        <v>0</v>
      </c>
      <c r="AF24" s="51"/>
      <c r="AG24" s="51">
        <f>SUM(AC24:AE24)</f>
        <v>0</v>
      </c>
    </row>
    <row r="25" spans="1:33" ht="18" customHeight="1" thickBot="1">
      <c r="A25" s="107" t="s">
        <v>266</v>
      </c>
      <c r="B25" s="107"/>
      <c r="C25" s="115"/>
      <c r="D25" s="113"/>
      <c r="E25" s="56">
        <f>SUM(E14,E17:E24)</f>
        <v>15927859</v>
      </c>
      <c r="F25" s="51"/>
      <c r="G25" s="56">
        <f>SUM(G14,G17:G24)</f>
        <v>2359807</v>
      </c>
      <c r="H25" s="51"/>
      <c r="I25" s="56">
        <f>SUM(I14,I17:I24)</f>
        <v>0</v>
      </c>
      <c r="J25" s="51"/>
      <c r="K25" s="56">
        <f>SUM(K14,K17:K24)</f>
        <v>4973743</v>
      </c>
      <c r="L25" s="51"/>
      <c r="M25" s="56">
        <f>SUM(M14,M17:M24)</f>
        <v>47150</v>
      </c>
      <c r="N25" s="51"/>
      <c r="O25" s="56">
        <f>SUM(O14,O17:O24)</f>
        <v>70832</v>
      </c>
      <c r="P25" s="51"/>
      <c r="Q25" s="56">
        <f>SUM(Q14,Q17:Q24)</f>
        <v>1806931</v>
      </c>
      <c r="R25" s="51"/>
      <c r="S25" s="56">
        <f>SUM(S14,S17:S24)</f>
        <v>14015063</v>
      </c>
      <c r="T25" s="51"/>
      <c r="U25" s="56">
        <f>SUM(U14,U17:U24)</f>
        <v>49432</v>
      </c>
      <c r="V25" s="51"/>
      <c r="W25" s="56">
        <f>SUM(W14,W17:W24)</f>
        <v>166386</v>
      </c>
      <c r="X25" s="51"/>
      <c r="Y25" s="56">
        <f>SUM(Y14,Y17:Y24)</f>
        <v>-6791</v>
      </c>
      <c r="Z25" s="51"/>
      <c r="AA25" s="56">
        <f>SUM(AA14,AA17:AA24)</f>
        <v>209027</v>
      </c>
      <c r="AB25" s="51"/>
      <c r="AC25" s="56">
        <f>SUM(AC14,AC17:AC24)</f>
        <v>39410412</v>
      </c>
      <c r="AD25" s="51"/>
      <c r="AE25" s="56">
        <f>SUM(AE14,AE17:AE24)</f>
        <v>1710220</v>
      </c>
      <c r="AF25" s="51"/>
      <c r="AG25" s="56">
        <f>SUM(AG14,AG17:AG24)</f>
        <v>41120632</v>
      </c>
    </row>
    <row r="26" spans="1:33" ht="18" customHeight="1" thickTop="1">
      <c r="C26" s="116"/>
      <c r="D26" s="113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</row>
    <row r="27" spans="1:33" ht="18" customHeight="1">
      <c r="A27" s="107" t="s">
        <v>264</v>
      </c>
      <c r="B27" s="107"/>
      <c r="C27" s="115"/>
      <c r="D27" s="113"/>
      <c r="E27" s="51">
        <v>15967745</v>
      </c>
      <c r="F27" s="51">
        <v>0</v>
      </c>
      <c r="G27" s="51">
        <v>2368023</v>
      </c>
      <c r="H27" s="51"/>
      <c r="I27" s="51">
        <v>522088</v>
      </c>
      <c r="J27" s="51">
        <v>0</v>
      </c>
      <c r="K27" s="51">
        <v>4973743</v>
      </c>
      <c r="L27" s="51">
        <v>0</v>
      </c>
      <c r="M27" s="51">
        <v>47150</v>
      </c>
      <c r="N27" s="51">
        <v>0</v>
      </c>
      <c r="O27" s="51">
        <v>88720</v>
      </c>
      <c r="P27" s="51">
        <v>0</v>
      </c>
      <c r="Q27" s="51">
        <v>2020839</v>
      </c>
      <c r="R27" s="51">
        <v>0</v>
      </c>
      <c r="S27" s="51">
        <v>16088265</v>
      </c>
      <c r="T27" s="51"/>
      <c r="U27" s="51">
        <v>163853</v>
      </c>
      <c r="V27" s="51"/>
      <c r="W27" s="51">
        <v>209992</v>
      </c>
      <c r="X27" s="51"/>
      <c r="Y27" s="51">
        <v>-17435</v>
      </c>
      <c r="Z27" s="51"/>
      <c r="AA27" s="51">
        <f>SUM(U27:Y27)</f>
        <v>356410</v>
      </c>
      <c r="AB27" s="51">
        <v>0</v>
      </c>
      <c r="AC27" s="51">
        <f>SUM(E27:T27,AA27)</f>
        <v>42432983</v>
      </c>
      <c r="AD27" s="51">
        <v>0</v>
      </c>
      <c r="AE27" s="51">
        <v>1607528</v>
      </c>
      <c r="AF27" s="51">
        <v>0</v>
      </c>
      <c r="AG27" s="51">
        <f>SUM(AC27:AE27)</f>
        <v>44040511</v>
      </c>
    </row>
    <row r="28" spans="1:33" ht="18" customHeight="1">
      <c r="A28" s="47" t="s">
        <v>116</v>
      </c>
      <c r="C28" s="116"/>
      <c r="D28" s="111"/>
      <c r="E28" s="51">
        <v>0</v>
      </c>
      <c r="F28" s="51"/>
      <c r="G28" s="51">
        <v>0</v>
      </c>
      <c r="H28" s="51"/>
      <c r="I28" s="51">
        <v>0</v>
      </c>
      <c r="J28" s="51"/>
      <c r="K28" s="51">
        <v>0</v>
      </c>
      <c r="L28" s="51"/>
      <c r="M28" s="51">
        <v>0</v>
      </c>
      <c r="N28" s="51"/>
      <c r="O28" s="51">
        <v>0</v>
      </c>
      <c r="P28" s="51"/>
      <c r="Q28" s="51">
        <v>0</v>
      </c>
      <c r="R28" s="51"/>
      <c r="S28" s="51">
        <f>PL!D74</f>
        <v>1581775</v>
      </c>
      <c r="T28" s="51"/>
      <c r="U28" s="51">
        <v>0</v>
      </c>
      <c r="V28" s="51"/>
      <c r="W28" s="51">
        <v>0</v>
      </c>
      <c r="X28" s="51"/>
      <c r="Y28" s="51">
        <v>0</v>
      </c>
      <c r="Z28" s="51"/>
      <c r="AA28" s="51">
        <f>SUM(U28:Y28)</f>
        <v>0</v>
      </c>
      <c r="AB28" s="51"/>
      <c r="AC28" s="51">
        <f>SUM(E28:T28,AA28)</f>
        <v>1581775</v>
      </c>
      <c r="AD28" s="51"/>
      <c r="AE28" s="51">
        <f>PL!D75</f>
        <v>-45281</v>
      </c>
      <c r="AF28" s="51"/>
      <c r="AG28" s="51">
        <f>SUM(AC28:AE28)</f>
        <v>1536494</v>
      </c>
    </row>
    <row r="29" spans="1:33" ht="18" customHeight="1">
      <c r="A29" s="47" t="s">
        <v>129</v>
      </c>
      <c r="C29" s="116"/>
      <c r="D29" s="111"/>
      <c r="E29" s="64">
        <v>0</v>
      </c>
      <c r="F29" s="51"/>
      <c r="G29" s="64">
        <v>0</v>
      </c>
      <c r="H29" s="51"/>
      <c r="I29" s="64">
        <v>0</v>
      </c>
      <c r="J29" s="51"/>
      <c r="K29" s="64">
        <v>0</v>
      </c>
      <c r="L29" s="51"/>
      <c r="M29" s="64">
        <v>0</v>
      </c>
      <c r="N29" s="51"/>
      <c r="O29" s="64">
        <v>0</v>
      </c>
      <c r="P29" s="51"/>
      <c r="Q29" s="64">
        <v>0</v>
      </c>
      <c r="R29" s="51"/>
      <c r="S29" s="64">
        <v>0</v>
      </c>
      <c r="T29" s="51"/>
      <c r="U29" s="64">
        <f>BS!D111-BS!F111-W29-Y29-W37</f>
        <v>11583</v>
      </c>
      <c r="V29" s="51"/>
      <c r="W29" s="64">
        <f>SUM(PL!D58,PL!D66)</f>
        <v>-8033</v>
      </c>
      <c r="X29" s="51"/>
      <c r="Y29" s="64">
        <f>SUM(PL!D59,PL!D67)</f>
        <v>-597</v>
      </c>
      <c r="Z29" s="51"/>
      <c r="AA29" s="64">
        <f>SUM(U29:Y29)</f>
        <v>2953</v>
      </c>
      <c r="AB29" s="51"/>
      <c r="AC29" s="64">
        <f>SUM(E29:T29,AA29)</f>
        <v>2953</v>
      </c>
      <c r="AD29" s="51"/>
      <c r="AE29" s="64">
        <v>-296</v>
      </c>
      <c r="AF29" s="51"/>
      <c r="AG29" s="64">
        <f>SUM(AC29:AE29)</f>
        <v>2657</v>
      </c>
    </row>
    <row r="30" spans="1:33" ht="18" customHeight="1">
      <c r="A30" s="47" t="s">
        <v>130</v>
      </c>
      <c r="C30" s="116"/>
      <c r="D30" s="111"/>
      <c r="E30" s="51">
        <f>SUM(E28:E29)</f>
        <v>0</v>
      </c>
      <c r="F30" s="51"/>
      <c r="G30" s="51">
        <f>SUM(G28:G29)</f>
        <v>0</v>
      </c>
      <c r="H30" s="51"/>
      <c r="I30" s="51">
        <f>SUM(I28:I29)</f>
        <v>0</v>
      </c>
      <c r="J30" s="51"/>
      <c r="K30" s="51">
        <f>SUM(K28:K29)</f>
        <v>0</v>
      </c>
      <c r="L30" s="51"/>
      <c r="M30" s="51">
        <f>SUM(M28:M29)</f>
        <v>0</v>
      </c>
      <c r="N30" s="51"/>
      <c r="O30" s="51">
        <f>SUM(O28:O29)</f>
        <v>0</v>
      </c>
      <c r="P30" s="51"/>
      <c r="Q30" s="51">
        <f>SUM(Q28:Q29)</f>
        <v>0</v>
      </c>
      <c r="R30" s="51"/>
      <c r="S30" s="51">
        <f>SUM(S28:S29)</f>
        <v>1581775</v>
      </c>
      <c r="T30" s="51"/>
      <c r="U30" s="51">
        <f>SUM(U28:U29)</f>
        <v>11583</v>
      </c>
      <c r="V30" s="51"/>
      <c r="W30" s="51">
        <f>SUM(W28:W29)</f>
        <v>-8033</v>
      </c>
      <c r="X30" s="51"/>
      <c r="Y30" s="51">
        <f>SUM(Y28:Y29)</f>
        <v>-597</v>
      </c>
      <c r="Z30" s="51"/>
      <c r="AA30" s="51">
        <f>SUM(AA28:AA29)</f>
        <v>2953</v>
      </c>
      <c r="AB30" s="51"/>
      <c r="AC30" s="51">
        <f>SUM(AC28:AC29)</f>
        <v>1584728</v>
      </c>
      <c r="AD30" s="51"/>
      <c r="AE30" s="51">
        <f>SUM(AE28:AE29)</f>
        <v>-45577</v>
      </c>
      <c r="AF30" s="51"/>
      <c r="AG30" s="51">
        <f>SUM(AG28:AG29)</f>
        <v>1539151</v>
      </c>
    </row>
    <row r="31" spans="1:33" ht="18" customHeight="1">
      <c r="A31" s="47" t="s">
        <v>77</v>
      </c>
      <c r="C31" s="116">
        <v>19</v>
      </c>
      <c r="D31" s="111"/>
      <c r="E31" s="51">
        <v>0</v>
      </c>
      <c r="F31" s="51"/>
      <c r="G31" s="51">
        <v>0</v>
      </c>
      <c r="H31" s="51"/>
      <c r="I31" s="51">
        <v>0</v>
      </c>
      <c r="J31" s="51"/>
      <c r="K31" s="51">
        <v>0</v>
      </c>
      <c r="L31" s="51"/>
      <c r="M31" s="51">
        <v>0</v>
      </c>
      <c r="N31" s="51"/>
      <c r="O31" s="51">
        <f>BS!D107-BS!F107-O32</f>
        <v>7218</v>
      </c>
      <c r="P31" s="51"/>
      <c r="Q31" s="51">
        <v>0</v>
      </c>
      <c r="R31" s="51"/>
      <c r="S31" s="51">
        <v>0</v>
      </c>
      <c r="T31" s="51"/>
      <c r="U31" s="51">
        <v>0</v>
      </c>
      <c r="V31" s="51"/>
      <c r="W31" s="51">
        <v>0</v>
      </c>
      <c r="X31" s="51"/>
      <c r="Y31" s="51">
        <v>0</v>
      </c>
      <c r="Z31" s="51"/>
      <c r="AA31" s="51">
        <f>SUM(U31:Y31)</f>
        <v>0</v>
      </c>
      <c r="AB31" s="51"/>
      <c r="AC31" s="51">
        <f>SUM(E31:T31,AA31)</f>
        <v>7218</v>
      </c>
      <c r="AD31" s="51"/>
      <c r="AE31" s="51">
        <v>0</v>
      </c>
      <c r="AF31" s="51"/>
      <c r="AG31" s="51">
        <f>SUM(AC31:AE31)</f>
        <v>7218</v>
      </c>
    </row>
    <row r="32" spans="1:33" ht="18" customHeight="1">
      <c r="A32" s="47" t="s">
        <v>176</v>
      </c>
      <c r="C32" s="116" t="s">
        <v>298</v>
      </c>
      <c r="D32" s="111"/>
      <c r="E32" s="51">
        <f>BS!D102-BS!F102</f>
        <v>588859</v>
      </c>
      <c r="F32" s="51"/>
      <c r="G32" s="51">
        <f>BS!D103-BS!F103</f>
        <v>55003</v>
      </c>
      <c r="H32" s="51"/>
      <c r="I32" s="51">
        <f>BS!D104-BS!F104</f>
        <v>-101723</v>
      </c>
      <c r="J32" s="51"/>
      <c r="K32" s="51">
        <v>0</v>
      </c>
      <c r="L32" s="51"/>
      <c r="M32" s="51">
        <f>BS!D106-BS!F106</f>
        <v>-9108</v>
      </c>
      <c r="N32" s="51"/>
      <c r="O32" s="51">
        <v>-29385</v>
      </c>
      <c r="P32" s="51"/>
      <c r="Q32" s="51">
        <v>0</v>
      </c>
      <c r="R32" s="51"/>
      <c r="S32" s="51">
        <v>0</v>
      </c>
      <c r="T32" s="51"/>
      <c r="U32" s="51">
        <v>0</v>
      </c>
      <c r="V32" s="51"/>
      <c r="W32" s="51">
        <v>0</v>
      </c>
      <c r="X32" s="51"/>
      <c r="Y32" s="51">
        <v>0</v>
      </c>
      <c r="Z32" s="51"/>
      <c r="AA32" s="51">
        <f>SUM(U32:Y32)</f>
        <v>0</v>
      </c>
      <c r="AB32" s="51"/>
      <c r="AC32" s="51">
        <f>SUM(E32:T32,AA32)</f>
        <v>503646</v>
      </c>
      <c r="AD32" s="51"/>
      <c r="AE32" s="51">
        <v>0</v>
      </c>
      <c r="AF32" s="51"/>
      <c r="AG32" s="51">
        <f>SUM(AC32:AE32)</f>
        <v>503646</v>
      </c>
    </row>
    <row r="33" spans="1:33" ht="18" customHeight="1">
      <c r="A33" s="47" t="s">
        <v>173</v>
      </c>
      <c r="C33" s="116"/>
      <c r="D33" s="11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</row>
    <row r="34" spans="1:33" ht="18" customHeight="1">
      <c r="A34" s="47" t="s">
        <v>174</v>
      </c>
      <c r="C34" s="116">
        <v>18</v>
      </c>
      <c r="D34" s="111"/>
      <c r="E34" s="51">
        <v>0</v>
      </c>
      <c r="F34" s="51"/>
      <c r="G34" s="51">
        <v>0</v>
      </c>
      <c r="H34" s="51"/>
      <c r="I34" s="51">
        <v>0</v>
      </c>
      <c r="J34" s="51"/>
      <c r="K34" s="51">
        <v>0</v>
      </c>
      <c r="L34" s="51"/>
      <c r="M34" s="51">
        <v>0</v>
      </c>
      <c r="N34" s="51"/>
      <c r="O34" s="51">
        <v>0</v>
      </c>
      <c r="P34" s="51"/>
      <c r="Q34" s="51">
        <v>0</v>
      </c>
      <c r="R34" s="51"/>
      <c r="S34" s="51">
        <v>-81304</v>
      </c>
      <c r="T34" s="51"/>
      <c r="U34" s="51">
        <v>0</v>
      </c>
      <c r="V34" s="51"/>
      <c r="W34" s="51">
        <v>0</v>
      </c>
      <c r="X34" s="51"/>
      <c r="Y34" s="51">
        <v>0</v>
      </c>
      <c r="Z34" s="51"/>
      <c r="AA34" s="51">
        <f>SUM(U34:Y34)</f>
        <v>0</v>
      </c>
      <c r="AB34" s="51"/>
      <c r="AC34" s="51">
        <f>SUM(E34:T34,AA34)</f>
        <v>-81304</v>
      </c>
      <c r="AD34" s="51"/>
      <c r="AE34" s="51">
        <v>0</v>
      </c>
      <c r="AF34" s="51"/>
      <c r="AG34" s="51">
        <f>SUM(AC34:AE34)</f>
        <v>-81304</v>
      </c>
    </row>
    <row r="35" spans="1:33" ht="18" customHeight="1">
      <c r="A35" s="47" t="s">
        <v>177</v>
      </c>
      <c r="C35" s="116"/>
      <c r="D35" s="11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</row>
    <row r="36" spans="1:33" ht="18" customHeight="1">
      <c r="A36" s="47" t="s">
        <v>178</v>
      </c>
      <c r="C36" s="116"/>
      <c r="D36" s="11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</row>
    <row r="37" spans="1:33" ht="18" customHeight="1">
      <c r="A37" s="47" t="s">
        <v>179</v>
      </c>
      <c r="C37" s="116"/>
      <c r="D37" s="111"/>
      <c r="E37" s="51">
        <v>0</v>
      </c>
      <c r="F37" s="51"/>
      <c r="G37" s="51">
        <v>0</v>
      </c>
      <c r="H37" s="51"/>
      <c r="I37" s="51">
        <v>0</v>
      </c>
      <c r="J37" s="51"/>
      <c r="K37" s="51">
        <v>0</v>
      </c>
      <c r="L37" s="51"/>
      <c r="M37" s="51">
        <v>0</v>
      </c>
      <c r="N37" s="51"/>
      <c r="O37" s="51">
        <v>0</v>
      </c>
      <c r="P37" s="51"/>
      <c r="Q37" s="51">
        <v>0</v>
      </c>
      <c r="R37" s="51"/>
      <c r="S37" s="51">
        <f>-W37</f>
        <v>-362</v>
      </c>
      <c r="T37" s="51"/>
      <c r="U37" s="51">
        <v>0</v>
      </c>
      <c r="V37" s="51"/>
      <c r="W37" s="51">
        <v>362</v>
      </c>
      <c r="X37" s="51"/>
      <c r="Y37" s="51">
        <v>0</v>
      </c>
      <c r="Z37" s="51"/>
      <c r="AA37" s="51">
        <f>SUM(U37:Y37)</f>
        <v>362</v>
      </c>
      <c r="AB37" s="51"/>
      <c r="AC37" s="51">
        <f>SUM(E37:T37,AA37)</f>
        <v>0</v>
      </c>
      <c r="AD37" s="51"/>
      <c r="AE37" s="51">
        <v>0</v>
      </c>
      <c r="AF37" s="51"/>
      <c r="AG37" s="51">
        <f>SUM(AC37:AE37)</f>
        <v>0</v>
      </c>
    </row>
    <row r="38" spans="1:33" ht="18" customHeight="1">
      <c r="A38" s="47" t="s">
        <v>303</v>
      </c>
      <c r="C38" s="116"/>
      <c r="D38" s="11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</row>
    <row r="39" spans="1:33" ht="18" customHeight="1">
      <c r="A39" s="47" t="s">
        <v>304</v>
      </c>
      <c r="C39" s="116"/>
      <c r="D39" s="111"/>
      <c r="E39" s="51">
        <v>0</v>
      </c>
      <c r="F39" s="51"/>
      <c r="G39" s="51">
        <v>0</v>
      </c>
      <c r="H39" s="51"/>
      <c r="I39" s="51">
        <v>0</v>
      </c>
      <c r="J39" s="51"/>
      <c r="K39" s="51">
        <v>0</v>
      </c>
      <c r="L39" s="51"/>
      <c r="M39" s="51">
        <v>0</v>
      </c>
      <c r="N39" s="51"/>
      <c r="O39" s="51">
        <v>0</v>
      </c>
      <c r="P39" s="51"/>
      <c r="Q39" s="51">
        <v>0</v>
      </c>
      <c r="R39" s="51"/>
      <c r="S39" s="51">
        <v>0</v>
      </c>
      <c r="T39" s="51"/>
      <c r="U39" s="51">
        <v>0</v>
      </c>
      <c r="V39" s="51"/>
      <c r="W39" s="51">
        <v>0</v>
      </c>
      <c r="X39" s="51"/>
      <c r="Y39" s="51">
        <v>0</v>
      </c>
      <c r="Z39" s="51"/>
      <c r="AA39" s="51">
        <f>SUM(U39:Y39)</f>
        <v>0</v>
      </c>
      <c r="AB39" s="51"/>
      <c r="AC39" s="51">
        <f>SUM(E39:T39,AA39)</f>
        <v>0</v>
      </c>
      <c r="AD39" s="51"/>
      <c r="AE39" s="51">
        <v>65580</v>
      </c>
      <c r="AF39" s="51"/>
      <c r="AG39" s="51">
        <f>SUM(AC39:AE39)</f>
        <v>65580</v>
      </c>
    </row>
    <row r="40" spans="1:33" ht="18" customHeight="1" thickBot="1">
      <c r="A40" s="107" t="s">
        <v>265</v>
      </c>
      <c r="B40" s="107"/>
      <c r="C40" s="107"/>
      <c r="D40" s="113"/>
      <c r="E40" s="56">
        <f>SUM(E27,E30:E39)</f>
        <v>16556604</v>
      </c>
      <c r="F40" s="51"/>
      <c r="G40" s="56">
        <f>SUM(G27,G30:G39)</f>
        <v>2423026</v>
      </c>
      <c r="H40" s="51"/>
      <c r="I40" s="56">
        <f>SUM(I27,I30:I39)</f>
        <v>420365</v>
      </c>
      <c r="J40" s="51"/>
      <c r="K40" s="56">
        <f>SUM(K27,K30:K39)</f>
        <v>4973743</v>
      </c>
      <c r="L40" s="51"/>
      <c r="M40" s="56">
        <f>SUM(M27,M30:M39)</f>
        <v>38042</v>
      </c>
      <c r="N40" s="51"/>
      <c r="O40" s="56">
        <f>SUM(O27,O30:O39)</f>
        <v>66553</v>
      </c>
      <c r="P40" s="51"/>
      <c r="Q40" s="56">
        <f>SUM(Q27,Q30:Q39)</f>
        <v>2020839</v>
      </c>
      <c r="R40" s="51"/>
      <c r="S40" s="56">
        <f>SUM(S27,S30:S39)</f>
        <v>17588374</v>
      </c>
      <c r="T40" s="51"/>
      <c r="U40" s="56">
        <f>SUM(U27,U30:U39)</f>
        <v>175436</v>
      </c>
      <c r="V40" s="51"/>
      <c r="W40" s="56">
        <f>SUM(W27,W30:W39)</f>
        <v>202321</v>
      </c>
      <c r="X40" s="51"/>
      <c r="Y40" s="56">
        <f>SUM(Y27,Y30:Y39)</f>
        <v>-18032</v>
      </c>
      <c r="Z40" s="51"/>
      <c r="AA40" s="56">
        <f>SUM(AA27,AA30:AA39)</f>
        <v>359725</v>
      </c>
      <c r="AB40" s="51"/>
      <c r="AC40" s="56">
        <f>SUM(AC27,AC30:AC39)</f>
        <v>44447271</v>
      </c>
      <c r="AD40" s="51"/>
      <c r="AE40" s="56">
        <f>SUM(AE27,AE30:AE39)</f>
        <v>1627531</v>
      </c>
      <c r="AF40" s="51"/>
      <c r="AG40" s="56">
        <f>SUM(AG27,AG30:AG39)</f>
        <v>46074802</v>
      </c>
    </row>
    <row r="41" spans="1:33" ht="18" customHeight="1" thickTop="1">
      <c r="A41" s="107"/>
      <c r="B41" s="107"/>
      <c r="C41" s="107"/>
      <c r="D41" s="113"/>
      <c r="E41" s="51">
        <f>SUM(E27-BS!F102)</f>
        <v>0</v>
      </c>
      <c r="F41" s="51"/>
      <c r="G41" s="51">
        <f>SUM(G27-BS!F103)</f>
        <v>0</v>
      </c>
      <c r="H41" s="51"/>
      <c r="I41" s="51">
        <f>SUM(I27-BS!F104)</f>
        <v>0</v>
      </c>
      <c r="J41" s="51"/>
      <c r="K41" s="51">
        <f>SUM(K27-BS!F105)</f>
        <v>0</v>
      </c>
      <c r="L41" s="51"/>
      <c r="M41" s="51">
        <f>SUM(M27-BS!F106)</f>
        <v>0</v>
      </c>
      <c r="N41" s="51"/>
      <c r="O41" s="51">
        <f>SUM(O27-BS!F107)</f>
        <v>0</v>
      </c>
      <c r="P41" s="51"/>
      <c r="Q41" s="51">
        <f>SUM(Q27-BS!F109)</f>
        <v>0</v>
      </c>
      <c r="R41" s="51"/>
      <c r="S41" s="51">
        <f>SUM(S27-BS!F110)</f>
        <v>0</v>
      </c>
      <c r="T41" s="51"/>
      <c r="U41" s="51"/>
      <c r="V41" s="51"/>
      <c r="W41" s="51"/>
      <c r="X41" s="51"/>
      <c r="Y41" s="51"/>
      <c r="Z41" s="51"/>
      <c r="AA41" s="51">
        <f>SUM(AA27-BS!F111)</f>
        <v>0</v>
      </c>
      <c r="AB41" s="51"/>
      <c r="AC41" s="51">
        <f>SUM(AC27-BS!F112)</f>
        <v>0</v>
      </c>
      <c r="AD41" s="51"/>
      <c r="AE41" s="51">
        <f>SUM(AE27-BS!F113)</f>
        <v>0</v>
      </c>
      <c r="AF41" s="51"/>
      <c r="AG41" s="51">
        <f>SUM(AG27-BS!F114)</f>
        <v>0</v>
      </c>
    </row>
    <row r="42" spans="1:33" ht="18" customHeight="1">
      <c r="A42" s="108"/>
      <c r="B42" s="108"/>
      <c r="C42" s="108"/>
      <c r="D42" s="115"/>
      <c r="E42" s="4">
        <f>SUM(E40-BS!D102)</f>
        <v>0</v>
      </c>
      <c r="F42" s="4"/>
      <c r="G42" s="4">
        <f>SUM(G40-BS!D103)</f>
        <v>0</v>
      </c>
      <c r="H42" s="5"/>
      <c r="I42" s="5">
        <f>I40-BS!D104</f>
        <v>0</v>
      </c>
      <c r="J42" s="4"/>
      <c r="K42" s="5">
        <f>K40-BS!D105</f>
        <v>0</v>
      </c>
      <c r="L42" s="4"/>
      <c r="M42" s="5">
        <f>M40-BS!D106</f>
        <v>0</v>
      </c>
      <c r="N42" s="5"/>
      <c r="O42" s="5">
        <f>O40-BS!D107</f>
        <v>0</v>
      </c>
      <c r="P42" s="5"/>
      <c r="Q42" s="5">
        <f>SUM(Q40-BS!D109)</f>
        <v>0</v>
      </c>
      <c r="R42" s="5"/>
      <c r="S42" s="5">
        <f>SUM(S40-BS!D110)</f>
        <v>0</v>
      </c>
      <c r="T42" s="5"/>
      <c r="U42" s="5"/>
      <c r="V42" s="5"/>
      <c r="W42" s="5"/>
      <c r="X42" s="5"/>
      <c r="Y42" s="5"/>
      <c r="Z42" s="5"/>
      <c r="AA42" s="5">
        <f>AA40-BS!D111</f>
        <v>0</v>
      </c>
      <c r="AB42" s="5"/>
      <c r="AC42" s="5">
        <f>SUM(AC40-BS!D112)</f>
        <v>0</v>
      </c>
      <c r="AD42" s="5"/>
      <c r="AE42" s="5">
        <f>SUM(AE40-BS!D113)</f>
        <v>0</v>
      </c>
      <c r="AF42" s="5"/>
      <c r="AG42" s="5">
        <f>SUM(AG40-BS!D114)</f>
        <v>0</v>
      </c>
    </row>
    <row r="43" spans="1:33" ht="18" customHeight="1">
      <c r="A43" s="36" t="s">
        <v>36</v>
      </c>
      <c r="B43" s="36"/>
      <c r="C43" s="36"/>
      <c r="D43" s="36"/>
      <c r="E43" s="51"/>
      <c r="G43" s="51"/>
      <c r="H43" s="51"/>
      <c r="I43" s="51"/>
      <c r="K43" s="51"/>
      <c r="M43" s="51"/>
      <c r="O43" s="51"/>
      <c r="Q43" s="51"/>
      <c r="S43" s="51"/>
      <c r="U43" s="51"/>
      <c r="V43" s="51"/>
      <c r="W43" s="51"/>
      <c r="X43" s="51"/>
      <c r="Y43" s="51"/>
      <c r="Z43" s="51"/>
      <c r="AA43" s="51"/>
      <c r="AB43" s="51"/>
      <c r="AC43" s="51"/>
      <c r="AE43" s="36"/>
      <c r="AG43" s="51"/>
    </row>
    <row r="46" spans="1:33" ht="18" customHeight="1"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</row>
  </sheetData>
  <mergeCells count="1">
    <mergeCell ref="Q11:S11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8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E3C81-EA72-4846-B174-E4CE5C79899B}">
  <dimension ref="A1:Y39"/>
  <sheetViews>
    <sheetView showGridLines="0" view="pageBreakPreview" zoomScale="70" zoomScaleNormal="115" zoomScaleSheetLayoutView="70" workbookViewId="0">
      <selection activeCell="G28" sqref="G28"/>
    </sheetView>
  </sheetViews>
  <sheetFormatPr defaultColWidth="9.28515625" defaultRowHeight="21" customHeight="1"/>
  <cols>
    <col min="1" max="1" width="43.140625" style="121" customWidth="1"/>
    <col min="2" max="2" width="3.7109375" style="121" customWidth="1"/>
    <col min="3" max="3" width="6.28515625" style="121" customWidth="1"/>
    <col min="4" max="4" width="1.7109375" style="121" customWidth="1"/>
    <col min="5" max="5" width="15.7109375" style="121" customWidth="1"/>
    <col min="6" max="6" width="1.7109375" style="121" customWidth="1"/>
    <col min="7" max="7" width="15.7109375" style="121" customWidth="1"/>
    <col min="8" max="8" width="1.7109375" style="121" customWidth="1"/>
    <col min="9" max="9" width="15.7109375" style="121" customWidth="1"/>
    <col min="10" max="10" width="1.7109375" style="121" customWidth="1"/>
    <col min="11" max="11" width="15.7109375" style="121" customWidth="1"/>
    <col min="12" max="12" width="1.7109375" style="121" customWidth="1"/>
    <col min="13" max="13" width="15.7109375" style="121" customWidth="1"/>
    <col min="14" max="14" width="1.7109375" style="121" customWidth="1"/>
    <col min="15" max="15" width="15.7109375" style="121" customWidth="1"/>
    <col min="16" max="16" width="1.7109375" style="121" customWidth="1"/>
    <col min="17" max="17" width="15.7109375" style="121" customWidth="1"/>
    <col min="18" max="18" width="1.7109375" style="121" customWidth="1"/>
    <col min="19" max="19" width="15.7109375" style="121" customWidth="1"/>
    <col min="20" max="20" width="1.7109375" style="121" customWidth="1"/>
    <col min="21" max="21" width="17.42578125" style="121" customWidth="1"/>
    <col min="22" max="22" width="1.7109375" style="121" customWidth="1"/>
    <col min="23" max="23" width="15.7109375" style="121" customWidth="1"/>
    <col min="24" max="24" width="1.28515625" style="121" customWidth="1"/>
    <col min="25" max="25" width="12.7109375" style="121" customWidth="1"/>
    <col min="26" max="26" width="1.28515625" style="121" customWidth="1"/>
    <col min="27" max="27" width="12.7109375" style="121" customWidth="1"/>
    <col min="28" max="28" width="1.28515625" style="121" customWidth="1"/>
    <col min="29" max="29" width="11.7109375" style="121" customWidth="1"/>
    <col min="30" max="16384" width="9.28515625" style="121"/>
  </cols>
  <sheetData>
    <row r="1" spans="1:25" s="117" customFormat="1" ht="21" customHeight="1">
      <c r="W1" s="118" t="s">
        <v>84</v>
      </c>
    </row>
    <row r="2" spans="1:25" s="117" customFormat="1" ht="21" customHeight="1">
      <c r="A2" s="117" t="s">
        <v>0</v>
      </c>
    </row>
    <row r="3" spans="1:25" s="117" customFormat="1" ht="21" customHeight="1">
      <c r="A3" s="117" t="s">
        <v>180</v>
      </c>
    </row>
    <row r="4" spans="1:25" s="117" customFormat="1" ht="21" customHeight="1">
      <c r="A4" s="117" t="s">
        <v>263</v>
      </c>
    </row>
    <row r="5" spans="1:25" ht="21" customHeight="1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20" t="s">
        <v>2</v>
      </c>
    </row>
    <row r="6" spans="1:25" ht="21" customHeight="1">
      <c r="A6" s="122"/>
      <c r="B6" s="122"/>
      <c r="C6" s="122"/>
      <c r="D6" s="123"/>
      <c r="E6" s="124" t="s">
        <v>4</v>
      </c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</row>
    <row r="7" spans="1:25" ht="21" customHeight="1">
      <c r="A7" s="122"/>
      <c r="B7" s="122"/>
      <c r="C7" s="122"/>
      <c r="D7" s="123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6" t="s">
        <v>157</v>
      </c>
      <c r="V7" s="155"/>
      <c r="W7" s="155"/>
    </row>
    <row r="8" spans="1:25" ht="21" customHeight="1">
      <c r="A8" s="122"/>
      <c r="B8" s="122"/>
      <c r="C8" s="122"/>
      <c r="D8" s="123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7" t="s">
        <v>169</v>
      </c>
      <c r="V8" s="155"/>
      <c r="W8" s="155"/>
    </row>
    <row r="9" spans="1:25" ht="21" customHeight="1">
      <c r="A9" s="122"/>
      <c r="B9" s="122"/>
      <c r="C9" s="122"/>
      <c r="D9" s="123"/>
      <c r="E9" s="155"/>
      <c r="F9" s="155"/>
      <c r="G9" s="155"/>
      <c r="H9" s="155"/>
      <c r="I9" s="154" t="s">
        <v>275</v>
      </c>
      <c r="J9" s="155"/>
      <c r="K9" s="155"/>
      <c r="L9" s="155"/>
      <c r="M9" s="155"/>
      <c r="N9" s="155"/>
      <c r="O9" s="155"/>
      <c r="P9" s="155"/>
      <c r="Q9" s="181" t="s">
        <v>144</v>
      </c>
      <c r="R9" s="181"/>
      <c r="S9" s="181"/>
      <c r="T9" s="155"/>
      <c r="U9" s="158" t="s">
        <v>140</v>
      </c>
      <c r="V9" s="155"/>
      <c r="W9" s="155"/>
    </row>
    <row r="10" spans="1:25" ht="21" customHeight="1">
      <c r="A10" s="122"/>
      <c r="B10" s="122"/>
      <c r="C10" s="122"/>
      <c r="D10" s="122"/>
      <c r="E10" s="154" t="s">
        <v>149</v>
      </c>
      <c r="F10" s="154"/>
      <c r="G10" s="154" t="s">
        <v>150</v>
      </c>
      <c r="H10" s="154"/>
      <c r="I10" s="154" t="s">
        <v>276</v>
      </c>
      <c r="J10" s="154"/>
      <c r="K10" s="154" t="s">
        <v>181</v>
      </c>
      <c r="L10" s="154"/>
      <c r="M10" s="154" t="s">
        <v>151</v>
      </c>
      <c r="N10" s="154"/>
      <c r="O10" s="154" t="s">
        <v>152</v>
      </c>
      <c r="P10" s="154"/>
      <c r="Q10" s="156" t="s">
        <v>153</v>
      </c>
      <c r="R10" s="159"/>
      <c r="S10" s="159"/>
      <c r="T10" s="154"/>
      <c r="U10" s="156" t="s">
        <v>155</v>
      </c>
      <c r="V10" s="154"/>
      <c r="W10" s="154" t="s">
        <v>159</v>
      </c>
    </row>
    <row r="11" spans="1:25" ht="21" customHeight="1">
      <c r="A11" s="122"/>
      <c r="B11" s="122"/>
      <c r="C11" s="125" t="s">
        <v>5</v>
      </c>
      <c r="D11" s="122"/>
      <c r="E11" s="160" t="s">
        <v>160</v>
      </c>
      <c r="F11" s="154"/>
      <c r="G11" s="160" t="s">
        <v>161</v>
      </c>
      <c r="H11" s="156"/>
      <c r="I11" s="160" t="s">
        <v>151</v>
      </c>
      <c r="J11" s="154"/>
      <c r="K11" s="157" t="s">
        <v>182</v>
      </c>
      <c r="L11" s="154"/>
      <c r="M11" s="160" t="s">
        <v>162</v>
      </c>
      <c r="N11" s="154"/>
      <c r="O11" s="160" t="s">
        <v>163</v>
      </c>
      <c r="P11" s="154"/>
      <c r="Q11" s="157" t="s">
        <v>164</v>
      </c>
      <c r="R11" s="154"/>
      <c r="S11" s="160" t="s">
        <v>165</v>
      </c>
      <c r="T11" s="156"/>
      <c r="U11" s="157" t="s">
        <v>167</v>
      </c>
      <c r="V11" s="154"/>
      <c r="W11" s="160" t="s">
        <v>172</v>
      </c>
    </row>
    <row r="12" spans="1:25" ht="21" customHeight="1">
      <c r="A12" s="127" t="s">
        <v>175</v>
      </c>
      <c r="B12" s="122"/>
      <c r="C12" s="128"/>
      <c r="D12" s="122"/>
      <c r="E12" s="129">
        <v>15924868</v>
      </c>
      <c r="F12" s="129"/>
      <c r="G12" s="129">
        <v>2359191</v>
      </c>
      <c r="H12" s="129"/>
      <c r="I12" s="129">
        <v>0</v>
      </c>
      <c r="J12" s="129"/>
      <c r="K12" s="129">
        <v>4973743</v>
      </c>
      <c r="L12" s="129"/>
      <c r="M12" s="129">
        <v>47150</v>
      </c>
      <c r="N12" s="129"/>
      <c r="O12" s="129">
        <v>57484</v>
      </c>
      <c r="P12" s="129"/>
      <c r="Q12" s="129">
        <v>1806931</v>
      </c>
      <c r="R12" s="129"/>
      <c r="S12" s="129">
        <v>9166771</v>
      </c>
      <c r="T12" s="129"/>
      <c r="U12" s="129">
        <v>-130031</v>
      </c>
      <c r="V12" s="130"/>
      <c r="W12" s="131">
        <f>SUM(D12:V12)</f>
        <v>34206107</v>
      </c>
    </row>
    <row r="13" spans="1:25" ht="21" customHeight="1">
      <c r="A13" s="121" t="s">
        <v>116</v>
      </c>
      <c r="B13" s="122"/>
      <c r="C13" s="128"/>
      <c r="D13" s="122"/>
      <c r="E13" s="130">
        <v>0</v>
      </c>
      <c r="F13" s="130"/>
      <c r="G13" s="130">
        <v>0</v>
      </c>
      <c r="H13" s="130"/>
      <c r="I13" s="130">
        <v>0</v>
      </c>
      <c r="J13" s="130"/>
      <c r="K13" s="130">
        <v>0</v>
      </c>
      <c r="L13" s="130"/>
      <c r="M13" s="130">
        <v>0</v>
      </c>
      <c r="N13" s="130"/>
      <c r="O13" s="130">
        <v>0</v>
      </c>
      <c r="P13" s="130"/>
      <c r="Q13" s="130">
        <v>0</v>
      </c>
      <c r="R13" s="130"/>
      <c r="S13" s="130">
        <f>SUM(PL!J74)</f>
        <v>830027</v>
      </c>
      <c r="T13" s="130"/>
      <c r="U13" s="130">
        <v>0</v>
      </c>
      <c r="V13" s="130"/>
      <c r="W13" s="130">
        <f>SUM(D13:V13)</f>
        <v>830027</v>
      </c>
      <c r="Y13" s="121" t="s">
        <v>183</v>
      </c>
    </row>
    <row r="14" spans="1:25" ht="21" customHeight="1">
      <c r="A14" s="121" t="s">
        <v>129</v>
      </c>
      <c r="B14" s="122"/>
      <c r="C14" s="128"/>
      <c r="D14" s="122"/>
      <c r="E14" s="130">
        <v>0</v>
      </c>
      <c r="F14" s="130"/>
      <c r="G14" s="130">
        <v>0</v>
      </c>
      <c r="H14" s="130"/>
      <c r="I14" s="130">
        <v>0</v>
      </c>
      <c r="J14" s="130"/>
      <c r="K14" s="130">
        <v>0</v>
      </c>
      <c r="L14" s="130"/>
      <c r="M14" s="130">
        <v>0</v>
      </c>
      <c r="N14" s="130"/>
      <c r="O14" s="130">
        <v>0</v>
      </c>
      <c r="P14" s="130"/>
      <c r="Q14" s="130">
        <v>0</v>
      </c>
      <c r="R14" s="130"/>
      <c r="S14" s="130">
        <v>0</v>
      </c>
      <c r="T14" s="130"/>
      <c r="U14" s="130">
        <f>PL!J66</f>
        <v>-7048</v>
      </c>
      <c r="V14" s="130"/>
      <c r="W14" s="130">
        <f>SUM(D14:V14)</f>
        <v>-7048</v>
      </c>
    </row>
    <row r="15" spans="1:25" ht="21" customHeight="1">
      <c r="A15" s="121" t="s">
        <v>184</v>
      </c>
      <c r="B15" s="122"/>
      <c r="C15" s="128"/>
      <c r="D15" s="122"/>
      <c r="E15" s="131">
        <f>SUM(E13:E14)</f>
        <v>0</v>
      </c>
      <c r="F15" s="130"/>
      <c r="G15" s="131">
        <f>SUM(G13:G14)</f>
        <v>0</v>
      </c>
      <c r="H15" s="130"/>
      <c r="I15" s="131">
        <f>SUM(I13:I14)</f>
        <v>0</v>
      </c>
      <c r="J15" s="130"/>
      <c r="K15" s="131">
        <f>SUM(K13:K14)</f>
        <v>0</v>
      </c>
      <c r="L15" s="130"/>
      <c r="M15" s="131">
        <f>SUM(M13:M14)</f>
        <v>0</v>
      </c>
      <c r="N15" s="130"/>
      <c r="O15" s="131">
        <f>SUM(O13:O14)</f>
        <v>0</v>
      </c>
      <c r="P15" s="130"/>
      <c r="Q15" s="131">
        <f>SUM(Q13:Q14)</f>
        <v>0</v>
      </c>
      <c r="R15" s="130"/>
      <c r="S15" s="131">
        <f>SUM(S13:S14)</f>
        <v>830027</v>
      </c>
      <c r="T15" s="130"/>
      <c r="U15" s="131">
        <f>SUM(U13:U14)</f>
        <v>-7048</v>
      </c>
      <c r="V15" s="130"/>
      <c r="W15" s="131">
        <f>SUM(W13:W14)</f>
        <v>822979</v>
      </c>
    </row>
    <row r="16" spans="1:25" ht="21" customHeight="1">
      <c r="A16" s="121" t="s">
        <v>77</v>
      </c>
      <c r="C16" s="132">
        <v>19</v>
      </c>
      <c r="D16" s="122"/>
      <c r="E16" s="130">
        <v>0</v>
      </c>
      <c r="F16" s="130"/>
      <c r="G16" s="130">
        <v>0</v>
      </c>
      <c r="H16" s="130"/>
      <c r="I16" s="130">
        <v>0</v>
      </c>
      <c r="J16" s="130"/>
      <c r="K16" s="130">
        <v>0</v>
      </c>
      <c r="L16" s="130"/>
      <c r="M16" s="130">
        <v>0</v>
      </c>
      <c r="N16" s="130"/>
      <c r="O16" s="130">
        <v>13880</v>
      </c>
      <c r="P16" s="130"/>
      <c r="Q16" s="130">
        <v>0</v>
      </c>
      <c r="R16" s="130"/>
      <c r="S16" s="130">
        <v>0</v>
      </c>
      <c r="T16" s="130"/>
      <c r="U16" s="130">
        <v>0</v>
      </c>
      <c r="V16" s="130"/>
      <c r="W16" s="130">
        <f>SUM(D16:V16)</f>
        <v>13880</v>
      </c>
    </row>
    <row r="17" spans="1:23" ht="21" customHeight="1">
      <c r="A17" s="121" t="s">
        <v>176</v>
      </c>
      <c r="C17" s="132" t="s">
        <v>298</v>
      </c>
      <c r="D17" s="122"/>
      <c r="E17" s="130">
        <v>2991</v>
      </c>
      <c r="F17" s="130"/>
      <c r="G17" s="130">
        <v>616</v>
      </c>
      <c r="H17" s="130"/>
      <c r="I17" s="130">
        <v>0</v>
      </c>
      <c r="J17" s="130"/>
      <c r="K17" s="130">
        <v>0</v>
      </c>
      <c r="L17" s="130"/>
      <c r="M17" s="130">
        <v>0</v>
      </c>
      <c r="N17" s="130"/>
      <c r="O17" s="130">
        <v>-532</v>
      </c>
      <c r="P17" s="130"/>
      <c r="Q17" s="130">
        <v>0</v>
      </c>
      <c r="R17" s="130"/>
      <c r="S17" s="130">
        <v>0</v>
      </c>
      <c r="T17" s="130"/>
      <c r="U17" s="130">
        <v>0</v>
      </c>
      <c r="V17" s="130"/>
      <c r="W17" s="130">
        <f>SUM(D17:V17)</f>
        <v>3075</v>
      </c>
    </row>
    <row r="18" spans="1:23" ht="21" customHeight="1">
      <c r="A18" s="121" t="s">
        <v>173</v>
      </c>
      <c r="B18" s="122"/>
      <c r="C18" s="128"/>
      <c r="D18" s="122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</row>
    <row r="19" spans="1:23" ht="21" customHeight="1">
      <c r="A19" s="121" t="s">
        <v>174</v>
      </c>
      <c r="B19" s="122"/>
      <c r="C19" s="132">
        <v>18</v>
      </c>
      <c r="D19" s="122"/>
      <c r="E19" s="130">
        <v>0</v>
      </c>
      <c r="F19" s="130"/>
      <c r="G19" s="130">
        <v>0</v>
      </c>
      <c r="H19" s="130"/>
      <c r="I19" s="130">
        <v>0</v>
      </c>
      <c r="J19" s="130"/>
      <c r="K19" s="130">
        <v>0</v>
      </c>
      <c r="L19" s="130"/>
      <c r="M19" s="130">
        <v>0</v>
      </c>
      <c r="N19" s="130"/>
      <c r="O19" s="130">
        <v>0</v>
      </c>
      <c r="P19" s="130"/>
      <c r="Q19" s="130">
        <v>0</v>
      </c>
      <c r="R19" s="130"/>
      <c r="S19" s="130">
        <v>-81304</v>
      </c>
      <c r="T19" s="130"/>
      <c r="U19" s="130">
        <v>0</v>
      </c>
      <c r="V19" s="130"/>
      <c r="W19" s="130">
        <f>SUM(D19:V19)</f>
        <v>-81304</v>
      </c>
    </row>
    <row r="20" spans="1:23" ht="21" customHeight="1" thickBot="1">
      <c r="A20" s="133" t="s">
        <v>266</v>
      </c>
      <c r="B20" s="126"/>
      <c r="C20" s="128"/>
      <c r="D20" s="122"/>
      <c r="E20" s="134">
        <f>SUM(E12,E15:E19)</f>
        <v>15927859</v>
      </c>
      <c r="F20" s="130"/>
      <c r="G20" s="134">
        <f>SUM(G12,G15:G19)</f>
        <v>2359807</v>
      </c>
      <c r="H20" s="130"/>
      <c r="I20" s="134">
        <f>SUM(I12,I15:I19)</f>
        <v>0</v>
      </c>
      <c r="J20" s="130"/>
      <c r="K20" s="134">
        <f>SUM(K12,K15:K19)</f>
        <v>4973743</v>
      </c>
      <c r="L20" s="130"/>
      <c r="M20" s="134">
        <f>SUM(M12,M15:M19)</f>
        <v>47150</v>
      </c>
      <c r="N20" s="130"/>
      <c r="O20" s="134">
        <f>SUM(O12,O15:O19)</f>
        <v>70832</v>
      </c>
      <c r="P20" s="130"/>
      <c r="Q20" s="134">
        <f>SUM(Q12,Q15:Q19)</f>
        <v>1806931</v>
      </c>
      <c r="R20" s="130"/>
      <c r="S20" s="134">
        <f>SUM(S12,S15:S19)</f>
        <v>9915494</v>
      </c>
      <c r="T20" s="130"/>
      <c r="U20" s="134">
        <f>SUM(U12,U15:U19)</f>
        <v>-137079</v>
      </c>
      <c r="V20" s="130"/>
      <c r="W20" s="134">
        <f>SUM(W12,W15:W19)</f>
        <v>34964737</v>
      </c>
    </row>
    <row r="21" spans="1:23" ht="21" customHeight="1" thickTop="1">
      <c r="A21" s="135"/>
      <c r="B21" s="126"/>
      <c r="C21" s="128"/>
      <c r="D21" s="126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</row>
    <row r="22" spans="1:23" ht="21" customHeight="1">
      <c r="A22" s="133" t="s">
        <v>264</v>
      </c>
      <c r="B22" s="122"/>
      <c r="C22" s="128"/>
      <c r="D22" s="122"/>
      <c r="E22" s="130">
        <v>15967745</v>
      </c>
      <c r="F22" s="130"/>
      <c r="G22" s="130">
        <v>2368023</v>
      </c>
      <c r="H22" s="130"/>
      <c r="I22" s="130">
        <v>522088</v>
      </c>
      <c r="J22" s="130"/>
      <c r="K22" s="130">
        <v>4973743</v>
      </c>
      <c r="L22" s="130"/>
      <c r="M22" s="130">
        <v>47150</v>
      </c>
      <c r="N22" s="130"/>
      <c r="O22" s="130">
        <v>88720</v>
      </c>
      <c r="P22" s="130"/>
      <c r="Q22" s="130">
        <v>2020839</v>
      </c>
      <c r="R22" s="130"/>
      <c r="S22" s="130">
        <v>10514079</v>
      </c>
      <c r="T22" s="130"/>
      <c r="U22" s="130">
        <v>-173230</v>
      </c>
      <c r="V22" s="130"/>
      <c r="W22" s="136">
        <f>SUM(D22:V22)</f>
        <v>36329157</v>
      </c>
    </row>
    <row r="23" spans="1:23" ht="21" customHeight="1">
      <c r="A23" s="121" t="s">
        <v>116</v>
      </c>
      <c r="B23" s="122"/>
      <c r="C23" s="128"/>
      <c r="D23" s="122"/>
      <c r="E23" s="130">
        <v>0</v>
      </c>
      <c r="F23" s="130"/>
      <c r="G23" s="130">
        <v>0</v>
      </c>
      <c r="H23" s="130"/>
      <c r="I23" s="130">
        <v>0</v>
      </c>
      <c r="J23" s="130"/>
      <c r="K23" s="130">
        <v>0</v>
      </c>
      <c r="L23" s="130"/>
      <c r="M23" s="130">
        <v>0</v>
      </c>
      <c r="N23" s="130"/>
      <c r="O23" s="130">
        <v>0</v>
      </c>
      <c r="P23" s="130"/>
      <c r="Q23" s="130">
        <v>0</v>
      </c>
      <c r="R23" s="130"/>
      <c r="S23" s="130">
        <f>PL!H74</f>
        <v>1091069</v>
      </c>
      <c r="T23" s="130"/>
      <c r="U23" s="130">
        <v>0</v>
      </c>
      <c r="V23" s="130"/>
      <c r="W23" s="130">
        <f>SUM(D23:V23)</f>
        <v>1091069</v>
      </c>
    </row>
    <row r="24" spans="1:23" ht="21" customHeight="1">
      <c r="A24" s="121" t="s">
        <v>129</v>
      </c>
      <c r="B24" s="122"/>
      <c r="C24" s="128"/>
      <c r="D24" s="122"/>
      <c r="E24" s="130">
        <v>0</v>
      </c>
      <c r="F24" s="130"/>
      <c r="G24" s="130">
        <v>0</v>
      </c>
      <c r="H24" s="130"/>
      <c r="I24" s="130">
        <v>0</v>
      </c>
      <c r="J24" s="130"/>
      <c r="K24" s="130">
        <v>0</v>
      </c>
      <c r="L24" s="130"/>
      <c r="M24" s="130">
        <v>0</v>
      </c>
      <c r="N24" s="130"/>
      <c r="O24" s="130">
        <v>0</v>
      </c>
      <c r="P24" s="130"/>
      <c r="Q24" s="130">
        <v>0</v>
      </c>
      <c r="R24" s="130"/>
      <c r="S24" s="130">
        <v>0</v>
      </c>
      <c r="T24" s="130"/>
      <c r="U24" s="130">
        <f>SUM(PL!H58,PL!H66)</f>
        <v>-2345</v>
      </c>
      <c r="V24" s="130"/>
      <c r="W24" s="130">
        <f>SUM(D24:V24)</f>
        <v>-2345</v>
      </c>
    </row>
    <row r="25" spans="1:23" ht="21" customHeight="1">
      <c r="A25" s="121" t="s">
        <v>130</v>
      </c>
      <c r="B25" s="122"/>
      <c r="C25" s="128"/>
      <c r="D25" s="122"/>
      <c r="E25" s="131">
        <f>SUM(E23:E24)</f>
        <v>0</v>
      </c>
      <c r="F25" s="130"/>
      <c r="G25" s="131">
        <f>SUM(G23:G24)</f>
        <v>0</v>
      </c>
      <c r="H25" s="130"/>
      <c r="I25" s="131">
        <f>SUM(I23:I24)</f>
        <v>0</v>
      </c>
      <c r="J25" s="130"/>
      <c r="K25" s="131">
        <f>SUM(K23:K24)</f>
        <v>0</v>
      </c>
      <c r="L25" s="130"/>
      <c r="M25" s="131">
        <f>SUM(M23:M24)</f>
        <v>0</v>
      </c>
      <c r="N25" s="130"/>
      <c r="O25" s="131">
        <f>SUM(O23:O24)</f>
        <v>0</v>
      </c>
      <c r="P25" s="130"/>
      <c r="Q25" s="131">
        <f>SUM(Q23:Q24)</f>
        <v>0</v>
      </c>
      <c r="R25" s="130"/>
      <c r="S25" s="131">
        <f>SUM(S23:S24)</f>
        <v>1091069</v>
      </c>
      <c r="T25" s="130"/>
      <c r="U25" s="131">
        <f>SUM(U23:U24)</f>
        <v>-2345</v>
      </c>
      <c r="V25" s="130"/>
      <c r="W25" s="131">
        <f>SUM(W23:W24)</f>
        <v>1088724</v>
      </c>
    </row>
    <row r="26" spans="1:23" ht="21" customHeight="1">
      <c r="A26" s="121" t="s">
        <v>77</v>
      </c>
      <c r="C26" s="132">
        <v>19</v>
      </c>
      <c r="D26" s="122"/>
      <c r="E26" s="130">
        <v>0</v>
      </c>
      <c r="F26" s="130"/>
      <c r="G26" s="130">
        <v>0</v>
      </c>
      <c r="H26" s="130"/>
      <c r="I26" s="130">
        <v>0</v>
      </c>
      <c r="J26" s="130"/>
      <c r="K26" s="130">
        <v>0</v>
      </c>
      <c r="L26" s="130"/>
      <c r="M26" s="130">
        <v>0</v>
      </c>
      <c r="N26" s="130"/>
      <c r="O26" s="130">
        <f>BS!H107-BS!J107-O27</f>
        <v>7218</v>
      </c>
      <c r="P26" s="130"/>
      <c r="Q26" s="130">
        <v>0</v>
      </c>
      <c r="R26" s="130"/>
      <c r="S26" s="130">
        <v>0</v>
      </c>
      <c r="T26" s="130"/>
      <c r="U26" s="130">
        <v>0</v>
      </c>
      <c r="V26" s="130"/>
      <c r="W26" s="130">
        <f>SUM(D26:V26)</f>
        <v>7218</v>
      </c>
    </row>
    <row r="27" spans="1:23" ht="21" customHeight="1">
      <c r="A27" s="121" t="s">
        <v>176</v>
      </c>
      <c r="C27" s="132" t="s">
        <v>298</v>
      </c>
      <c r="D27" s="122"/>
      <c r="E27" s="130">
        <f>BS!H102-BS!J102</f>
        <v>588859</v>
      </c>
      <c r="F27" s="130"/>
      <c r="G27" s="130">
        <f>BS!H103-BS!J103</f>
        <v>55003</v>
      </c>
      <c r="H27" s="130"/>
      <c r="I27" s="130">
        <f>BS!H104-BS!J104</f>
        <v>-101723</v>
      </c>
      <c r="J27" s="130"/>
      <c r="K27" s="130">
        <v>0</v>
      </c>
      <c r="L27" s="130"/>
      <c r="M27" s="130">
        <f>BS!H106-BS!J106</f>
        <v>-9108</v>
      </c>
      <c r="N27" s="130"/>
      <c r="O27" s="130">
        <v>-29385</v>
      </c>
      <c r="P27" s="130"/>
      <c r="Q27" s="130">
        <v>0</v>
      </c>
      <c r="R27" s="130"/>
      <c r="S27" s="130">
        <v>0</v>
      </c>
      <c r="T27" s="130"/>
      <c r="U27" s="130">
        <v>0</v>
      </c>
      <c r="V27" s="130"/>
      <c r="W27" s="130">
        <f>SUM(D27:V27)</f>
        <v>503646</v>
      </c>
    </row>
    <row r="28" spans="1:23" ht="21" customHeight="1">
      <c r="A28" s="121" t="s">
        <v>173</v>
      </c>
      <c r="B28" s="122"/>
      <c r="C28" s="128"/>
      <c r="D28" s="122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</row>
    <row r="29" spans="1:23" ht="21" customHeight="1">
      <c r="A29" s="121" t="s">
        <v>174</v>
      </c>
      <c r="B29" s="122"/>
      <c r="C29" s="132">
        <v>18</v>
      </c>
      <c r="D29" s="122"/>
      <c r="E29" s="130">
        <v>0</v>
      </c>
      <c r="F29" s="130"/>
      <c r="G29" s="130">
        <v>0</v>
      </c>
      <c r="H29" s="130"/>
      <c r="I29" s="130">
        <v>0</v>
      </c>
      <c r="J29" s="130"/>
      <c r="K29" s="130">
        <v>0</v>
      </c>
      <c r="L29" s="130"/>
      <c r="M29" s="130">
        <v>0</v>
      </c>
      <c r="N29" s="130"/>
      <c r="O29" s="130">
        <v>0</v>
      </c>
      <c r="P29" s="130"/>
      <c r="Q29" s="130">
        <v>0</v>
      </c>
      <c r="R29" s="130"/>
      <c r="S29" s="130">
        <v>-81304</v>
      </c>
      <c r="T29" s="130"/>
      <c r="U29" s="130">
        <v>0</v>
      </c>
      <c r="V29" s="130"/>
      <c r="W29" s="130">
        <f>SUM(D29:V29)</f>
        <v>-81304</v>
      </c>
    </row>
    <row r="30" spans="1:23" ht="21" customHeight="1">
      <c r="A30" s="174" t="s">
        <v>177</v>
      </c>
      <c r="B30" s="122"/>
      <c r="C30" s="132"/>
      <c r="D30" s="122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</row>
    <row r="31" spans="1:23" ht="21" customHeight="1">
      <c r="A31" s="174" t="s">
        <v>178</v>
      </c>
      <c r="B31" s="122"/>
      <c r="C31" s="132"/>
      <c r="D31" s="122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</row>
    <row r="32" spans="1:23" ht="21" customHeight="1">
      <c r="A32" s="174" t="s">
        <v>179</v>
      </c>
      <c r="B32" s="122"/>
      <c r="C32" s="132"/>
      <c r="D32" s="122"/>
      <c r="E32" s="175">
        <v>0</v>
      </c>
      <c r="F32" s="175"/>
      <c r="G32" s="175">
        <v>0</v>
      </c>
      <c r="H32" s="175"/>
      <c r="I32" s="175">
        <v>0</v>
      </c>
      <c r="J32" s="175"/>
      <c r="K32" s="175">
        <v>0</v>
      </c>
      <c r="L32" s="175"/>
      <c r="M32" s="175">
        <v>0</v>
      </c>
      <c r="N32" s="175"/>
      <c r="O32" s="130">
        <v>0</v>
      </c>
      <c r="P32" s="130"/>
      <c r="Q32" s="130">
        <v>0</v>
      </c>
      <c r="R32" s="130"/>
      <c r="S32" s="130">
        <f>-U32</f>
        <v>-367</v>
      </c>
      <c r="T32" s="130"/>
      <c r="U32" s="130">
        <v>367</v>
      </c>
      <c r="V32" s="175"/>
      <c r="W32" s="175">
        <f>SUM(D32:V32)</f>
        <v>0</v>
      </c>
    </row>
    <row r="33" spans="1:23" ht="21" customHeight="1" thickBot="1">
      <c r="A33" s="133" t="s">
        <v>265</v>
      </c>
      <c r="B33" s="126"/>
      <c r="C33" s="126"/>
      <c r="D33" s="122"/>
      <c r="E33" s="134">
        <f>SUM(E22,E25:E32)</f>
        <v>16556604</v>
      </c>
      <c r="F33" s="130"/>
      <c r="G33" s="134">
        <f>SUM(G22,G25:G32)</f>
        <v>2423026</v>
      </c>
      <c r="H33" s="130"/>
      <c r="I33" s="134">
        <f>SUM(I22,I25:I32)</f>
        <v>420365</v>
      </c>
      <c r="J33" s="130"/>
      <c r="K33" s="134">
        <f>SUM(K22,K25:K32)</f>
        <v>4973743</v>
      </c>
      <c r="L33" s="130"/>
      <c r="M33" s="134">
        <f>SUM(M22,M25:M32)</f>
        <v>38042</v>
      </c>
      <c r="N33" s="130"/>
      <c r="O33" s="134">
        <f>SUM(O22,O25:O32)</f>
        <v>66553</v>
      </c>
      <c r="P33" s="130"/>
      <c r="Q33" s="134">
        <f>SUM(Q22,Q25:Q32)</f>
        <v>2020839</v>
      </c>
      <c r="R33" s="130"/>
      <c r="S33" s="134">
        <f>SUM(S22,S25:S32)</f>
        <v>11523477</v>
      </c>
      <c r="T33" s="130"/>
      <c r="U33" s="134">
        <f>SUM(U22,U25:U32)</f>
        <v>-175208</v>
      </c>
      <c r="V33" s="130"/>
      <c r="W33" s="134">
        <f>SUM(W22,W25:W32)</f>
        <v>37847441</v>
      </c>
    </row>
    <row r="34" spans="1:23" ht="21" customHeight="1" thickTop="1">
      <c r="E34" s="129">
        <f>SUM(E22-BS!J102)</f>
        <v>0</v>
      </c>
      <c r="F34" s="129"/>
      <c r="G34" s="129">
        <f>SUM(G22-BS!J103)</f>
        <v>0</v>
      </c>
      <c r="H34" s="129"/>
      <c r="I34" s="129">
        <f>SUM(I22-BS!J104)</f>
        <v>0</v>
      </c>
      <c r="J34" s="129"/>
      <c r="K34" s="129">
        <f>SUM(K22-BS!J105)</f>
        <v>0</v>
      </c>
      <c r="L34" s="129"/>
      <c r="M34" s="129">
        <f>SUM(M22-BS!J106)</f>
        <v>0</v>
      </c>
      <c r="N34" s="129"/>
      <c r="O34" s="129">
        <f>SUM(O22-BS!J107)</f>
        <v>0</v>
      </c>
      <c r="P34" s="129"/>
      <c r="Q34" s="129">
        <f>SUM(Q22-BS!J109)</f>
        <v>0</v>
      </c>
      <c r="R34" s="129"/>
      <c r="S34" s="129">
        <f>SUM(S22-BS!J110)</f>
        <v>0</v>
      </c>
      <c r="T34" s="129"/>
      <c r="U34" s="129">
        <f>SUM(U22-BS!J111)</f>
        <v>0</v>
      </c>
      <c r="V34" s="129"/>
      <c r="W34" s="130">
        <f>SUM(W22-BS!J114)</f>
        <v>0</v>
      </c>
    </row>
    <row r="35" spans="1:23" ht="21" customHeight="1">
      <c r="A35" s="137"/>
      <c r="E35" s="129">
        <f>SUM(E33-BS!H102)</f>
        <v>0</v>
      </c>
      <c r="F35" s="129"/>
      <c r="G35" s="129">
        <f>SUM(G33-BS!H103)</f>
        <v>0</v>
      </c>
      <c r="H35" s="129"/>
      <c r="I35" s="129">
        <f>SUM(I33-BS!H104)</f>
        <v>0</v>
      </c>
      <c r="J35" s="129"/>
      <c r="K35" s="129">
        <f>SUM(K33-BS!H105)</f>
        <v>0</v>
      </c>
      <c r="L35" s="129"/>
      <c r="M35" s="129">
        <f>SUM(M33-BS!H106)</f>
        <v>0</v>
      </c>
      <c r="N35" s="129"/>
      <c r="O35" s="129">
        <f>O33-BS!H107</f>
        <v>0</v>
      </c>
      <c r="P35" s="129"/>
      <c r="Q35" s="129">
        <f>SUM(Q33-BS!H109)</f>
        <v>0</v>
      </c>
      <c r="R35" s="129"/>
      <c r="S35" s="129">
        <f>SUM(S33-BS!H110)</f>
        <v>0</v>
      </c>
      <c r="T35" s="129"/>
      <c r="U35" s="129">
        <f>U33-BS!H111</f>
        <v>0</v>
      </c>
      <c r="V35" s="129"/>
      <c r="W35" s="129">
        <f>SUM(W33-BS!H114)</f>
        <v>0</v>
      </c>
    </row>
    <row r="36" spans="1:23" ht="21" customHeight="1">
      <c r="A36" s="137" t="s">
        <v>36</v>
      </c>
    </row>
    <row r="39" spans="1:23" ht="21" customHeight="1"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129"/>
      <c r="W39" s="129"/>
    </row>
  </sheetData>
  <mergeCells count="1">
    <mergeCell ref="Q9:S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D633A-90F5-4D4F-B9D5-4A34DBA01C4A}">
  <sheetPr>
    <pageSetUpPr fitToPage="1"/>
  </sheetPr>
  <dimension ref="A1:Q132"/>
  <sheetViews>
    <sheetView showGridLines="0" view="pageBreakPreview" zoomScale="70" zoomScaleNormal="100" zoomScaleSheetLayoutView="70" workbookViewId="0">
      <selection activeCell="A11" sqref="A11"/>
    </sheetView>
  </sheetViews>
  <sheetFormatPr defaultColWidth="10.7109375" defaultRowHeight="21.75" customHeight="1"/>
  <cols>
    <col min="1" max="1" width="68" style="23" customWidth="1"/>
    <col min="2" max="2" width="9.42578125" style="23" customWidth="1"/>
    <col min="3" max="3" width="1.42578125" style="23" customWidth="1"/>
    <col min="4" max="4" width="13" style="23" customWidth="1"/>
    <col min="5" max="5" width="1.28515625" style="23" customWidth="1"/>
    <col min="6" max="6" width="13" style="23" customWidth="1"/>
    <col min="7" max="7" width="1.28515625" style="23" customWidth="1"/>
    <col min="8" max="8" width="13" style="23" customWidth="1"/>
    <col min="9" max="9" width="1.28515625" style="23" customWidth="1"/>
    <col min="10" max="10" width="13.7109375" style="23" customWidth="1"/>
    <col min="11" max="11" width="2.28515625" style="23" customWidth="1"/>
    <col min="12" max="12" width="15" style="23" customWidth="1"/>
    <col min="13" max="13" width="2.5703125" style="23" customWidth="1"/>
    <col min="14" max="14" width="14" style="23" customWidth="1"/>
    <col min="15" max="16384" width="10.7109375" style="23"/>
  </cols>
  <sheetData>
    <row r="1" spans="1:10" s="9" customFormat="1" ht="21" customHeight="1">
      <c r="A1" s="6"/>
      <c r="B1" s="7"/>
      <c r="C1" s="7"/>
      <c r="D1" s="7"/>
      <c r="E1" s="7"/>
      <c r="F1" s="7"/>
      <c r="G1" s="7"/>
      <c r="H1" s="7"/>
      <c r="I1" s="7"/>
      <c r="J1" s="8" t="s">
        <v>84</v>
      </c>
    </row>
    <row r="2" spans="1:10" s="9" customFormat="1" ht="21" customHeight="1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</row>
    <row r="3" spans="1:10" s="9" customFormat="1" ht="21" customHeight="1">
      <c r="A3" s="6" t="s">
        <v>185</v>
      </c>
      <c r="B3" s="7"/>
      <c r="C3" s="7"/>
      <c r="D3" s="7"/>
      <c r="E3" s="7"/>
      <c r="F3" s="7"/>
      <c r="G3" s="7"/>
      <c r="H3" s="7"/>
      <c r="I3" s="7"/>
      <c r="J3" s="7"/>
    </row>
    <row r="4" spans="1:10" s="9" customFormat="1" ht="21" customHeight="1">
      <c r="A4" s="10" t="s">
        <v>263</v>
      </c>
      <c r="B4" s="7"/>
      <c r="C4" s="7"/>
      <c r="D4" s="7"/>
      <c r="E4" s="7"/>
      <c r="F4" s="7"/>
      <c r="G4" s="7"/>
      <c r="H4" s="7"/>
      <c r="I4" s="7"/>
      <c r="J4" s="7"/>
    </row>
    <row r="5" spans="1:10" s="9" customFormat="1" ht="21" customHeight="1">
      <c r="B5" s="11"/>
      <c r="C5" s="11"/>
      <c r="D5" s="12"/>
      <c r="F5" s="12"/>
      <c r="H5" s="12"/>
      <c r="J5" s="12" t="s">
        <v>2</v>
      </c>
    </row>
    <row r="6" spans="1:10" s="13" customFormat="1" ht="21" customHeight="1">
      <c r="B6" s="14"/>
      <c r="C6" s="14"/>
      <c r="D6" s="15"/>
      <c r="E6" s="15" t="s">
        <v>3</v>
      </c>
      <c r="F6" s="15"/>
      <c r="G6" s="10"/>
      <c r="H6" s="15"/>
      <c r="I6" s="15" t="s">
        <v>4</v>
      </c>
      <c r="J6" s="15"/>
    </row>
    <row r="7" spans="1:10" s="9" customFormat="1" ht="21" customHeight="1">
      <c r="B7" s="16"/>
      <c r="C7" s="16"/>
      <c r="D7" s="17">
        <v>2566</v>
      </c>
      <c r="E7" s="18"/>
      <c r="F7" s="17">
        <v>2565</v>
      </c>
      <c r="G7" s="19"/>
      <c r="H7" s="17">
        <v>2566</v>
      </c>
      <c r="I7" s="18"/>
      <c r="J7" s="17">
        <v>2565</v>
      </c>
    </row>
    <row r="8" spans="1:10" s="9" customFormat="1" ht="21" customHeight="1">
      <c r="A8" s="13" t="s">
        <v>186</v>
      </c>
      <c r="B8" s="11"/>
      <c r="C8" s="11"/>
      <c r="D8" s="11"/>
      <c r="F8" s="11"/>
      <c r="H8" s="11"/>
      <c r="J8" s="11"/>
    </row>
    <row r="9" spans="1:10" s="9" customFormat="1" ht="21" customHeight="1">
      <c r="A9" s="9" t="s">
        <v>187</v>
      </c>
      <c r="B9" s="11"/>
      <c r="C9" s="11"/>
      <c r="D9" s="20">
        <f>SUM(PL!D40)</f>
        <v>1946766</v>
      </c>
      <c r="E9" s="20"/>
      <c r="F9" s="20">
        <f>SUM(PL!F40)</f>
        <v>403422</v>
      </c>
      <c r="G9" s="20"/>
      <c r="H9" s="20">
        <f>SUM(PL!H40)</f>
        <v>1289816</v>
      </c>
      <c r="I9" s="20"/>
      <c r="J9" s="20">
        <f>SUM(PL!J40)</f>
        <v>969678</v>
      </c>
    </row>
    <row r="10" spans="1:10" s="9" customFormat="1" ht="21" customHeight="1">
      <c r="A10" s="9" t="s">
        <v>188</v>
      </c>
      <c r="D10" s="20"/>
      <c r="E10" s="20"/>
      <c r="F10" s="20"/>
      <c r="G10" s="20"/>
      <c r="H10" s="20"/>
      <c r="I10" s="20"/>
      <c r="J10" s="20"/>
    </row>
    <row r="11" spans="1:10" s="9" customFormat="1" ht="21" customHeight="1">
      <c r="A11" s="21" t="s">
        <v>189</v>
      </c>
      <c r="D11" s="20"/>
      <c r="E11" s="20"/>
      <c r="F11" s="20"/>
      <c r="G11" s="20"/>
      <c r="H11" s="20"/>
      <c r="I11" s="20"/>
      <c r="J11" s="20"/>
    </row>
    <row r="12" spans="1:10" s="9" customFormat="1" ht="21" customHeight="1">
      <c r="A12" s="21" t="s">
        <v>190</v>
      </c>
      <c r="D12" s="20"/>
      <c r="E12" s="20"/>
      <c r="F12" s="20"/>
      <c r="G12" s="20"/>
      <c r="H12" s="20"/>
      <c r="I12" s="20"/>
      <c r="J12" s="20"/>
    </row>
    <row r="13" spans="1:10" s="9" customFormat="1" ht="21" customHeight="1">
      <c r="A13" s="21" t="s">
        <v>191</v>
      </c>
      <c r="D13" s="20">
        <v>4349217</v>
      </c>
      <c r="E13" s="20"/>
      <c r="F13" s="20">
        <v>2780141</v>
      </c>
      <c r="G13" s="20"/>
      <c r="H13" s="20">
        <v>2600257</v>
      </c>
      <c r="I13" s="20"/>
      <c r="J13" s="20">
        <v>2266874</v>
      </c>
    </row>
    <row r="14" spans="1:10" s="9" customFormat="1" ht="21" customHeight="1">
      <c r="A14" s="9" t="s">
        <v>192</v>
      </c>
      <c r="D14" s="20">
        <v>17082</v>
      </c>
      <c r="E14" s="20"/>
      <c r="F14" s="20">
        <v>16649</v>
      </c>
      <c r="G14" s="20"/>
      <c r="H14" s="20">
        <v>4443</v>
      </c>
      <c r="I14" s="20"/>
      <c r="J14" s="20">
        <v>4552</v>
      </c>
    </row>
    <row r="15" spans="1:10" s="9" customFormat="1" ht="21" customHeight="1">
      <c r="A15" s="9" t="s">
        <v>193</v>
      </c>
      <c r="D15" s="22">
        <v>112142</v>
      </c>
      <c r="E15" s="20"/>
      <c r="F15" s="22">
        <v>90095</v>
      </c>
      <c r="G15" s="20"/>
      <c r="H15" s="22">
        <v>66171</v>
      </c>
      <c r="I15" s="22"/>
      <c r="J15" s="22">
        <v>60644</v>
      </c>
    </row>
    <row r="16" spans="1:10" s="9" customFormat="1" ht="21" customHeight="1">
      <c r="A16" s="9" t="s">
        <v>194</v>
      </c>
      <c r="D16" s="20">
        <v>48353</v>
      </c>
      <c r="E16" s="20"/>
      <c r="F16" s="20">
        <v>49980</v>
      </c>
      <c r="G16" s="20"/>
      <c r="H16" s="22">
        <v>37767</v>
      </c>
      <c r="I16" s="22"/>
      <c r="J16" s="22">
        <v>39757</v>
      </c>
    </row>
    <row r="17" spans="1:10" s="9" customFormat="1" ht="21" customHeight="1">
      <c r="A17" s="9" t="s">
        <v>195</v>
      </c>
      <c r="D17" s="20">
        <v>56106</v>
      </c>
      <c r="E17" s="20"/>
      <c r="F17" s="20">
        <v>56793</v>
      </c>
      <c r="G17" s="20"/>
      <c r="H17" s="22">
        <v>18170</v>
      </c>
      <c r="I17" s="22"/>
      <c r="J17" s="22">
        <v>30675</v>
      </c>
    </row>
    <row r="18" spans="1:10" s="9" customFormat="1" ht="21" customHeight="1">
      <c r="A18" s="9" t="s">
        <v>277</v>
      </c>
      <c r="D18" s="20">
        <v>22</v>
      </c>
      <c r="E18" s="20"/>
      <c r="F18" s="20">
        <v>0</v>
      </c>
      <c r="G18" s="20"/>
      <c r="H18" s="22">
        <v>22</v>
      </c>
      <c r="I18" s="22"/>
      <c r="J18" s="20">
        <v>0</v>
      </c>
    </row>
    <row r="19" spans="1:10" s="9" customFormat="1" ht="21" customHeight="1">
      <c r="A19" s="9" t="s">
        <v>196</v>
      </c>
      <c r="D19" s="20">
        <v>3667</v>
      </c>
      <c r="E19" s="20"/>
      <c r="F19" s="22">
        <v>4712</v>
      </c>
      <c r="G19" s="20"/>
      <c r="H19" s="22">
        <v>0</v>
      </c>
      <c r="I19" s="22"/>
      <c r="J19" s="22">
        <v>4712</v>
      </c>
    </row>
    <row r="20" spans="1:10" s="171" customFormat="1" ht="21" customHeight="1">
      <c r="A20" s="171" t="s">
        <v>310</v>
      </c>
      <c r="D20" s="177">
        <v>-623017</v>
      </c>
      <c r="E20" s="177"/>
      <c r="F20" s="178">
        <v>0</v>
      </c>
      <c r="G20" s="177"/>
      <c r="H20" s="178">
        <v>0</v>
      </c>
      <c r="I20" s="178"/>
      <c r="J20" s="178">
        <v>0</v>
      </c>
    </row>
    <row r="21" spans="1:10" s="9" customFormat="1" ht="21" customHeight="1">
      <c r="A21" s="23" t="s">
        <v>243</v>
      </c>
      <c r="D21" s="20">
        <v>0</v>
      </c>
      <c r="E21" s="20"/>
      <c r="F21" s="20">
        <v>-586</v>
      </c>
      <c r="G21" s="20"/>
      <c r="H21" s="22">
        <v>0</v>
      </c>
      <c r="I21" s="22"/>
      <c r="J21" s="22">
        <v>-586</v>
      </c>
    </row>
    <row r="22" spans="1:10" s="9" customFormat="1" ht="21" customHeight="1">
      <c r="A22" s="23" t="s">
        <v>249</v>
      </c>
      <c r="D22" s="20">
        <v>-81</v>
      </c>
      <c r="E22" s="20"/>
      <c r="F22" s="20">
        <v>-3287</v>
      </c>
      <c r="G22" s="20"/>
      <c r="H22" s="22">
        <v>-42</v>
      </c>
      <c r="I22" s="22"/>
      <c r="J22" s="22">
        <v>581</v>
      </c>
    </row>
    <row r="23" spans="1:10" s="9" customFormat="1" ht="21" customHeight="1">
      <c r="A23" s="23" t="s">
        <v>197</v>
      </c>
      <c r="D23" s="20">
        <v>0</v>
      </c>
      <c r="E23" s="20"/>
      <c r="F23" s="20">
        <v>-6</v>
      </c>
      <c r="G23" s="20"/>
      <c r="H23" s="22">
        <v>0</v>
      </c>
      <c r="I23" s="22"/>
      <c r="J23" s="22">
        <v>-6</v>
      </c>
    </row>
    <row r="24" spans="1:10" s="9" customFormat="1" ht="21" customHeight="1">
      <c r="A24" s="23" t="s">
        <v>324</v>
      </c>
      <c r="D24" s="20">
        <v>-6</v>
      </c>
      <c r="E24" s="20"/>
      <c r="F24" s="20">
        <v>7626</v>
      </c>
      <c r="G24" s="20"/>
      <c r="H24" s="22">
        <v>0</v>
      </c>
      <c r="I24" s="22"/>
      <c r="J24" s="22">
        <v>0</v>
      </c>
    </row>
    <row r="25" spans="1:10" s="9" customFormat="1" ht="21" customHeight="1">
      <c r="A25" s="23" t="s">
        <v>198</v>
      </c>
      <c r="D25" s="22">
        <v>68853</v>
      </c>
      <c r="E25" s="22"/>
      <c r="F25" s="22">
        <v>278128</v>
      </c>
      <c r="G25" s="20"/>
      <c r="H25" s="22">
        <v>0</v>
      </c>
      <c r="I25" s="20"/>
      <c r="J25" s="22">
        <v>0</v>
      </c>
    </row>
    <row r="26" spans="1:10" s="9" customFormat="1" ht="21" customHeight="1">
      <c r="A26" s="9" t="s">
        <v>312</v>
      </c>
      <c r="D26" s="20">
        <v>11199</v>
      </c>
      <c r="E26" s="22"/>
      <c r="F26" s="20">
        <v>9377</v>
      </c>
      <c r="G26" s="20"/>
      <c r="H26" s="22">
        <v>17717</v>
      </c>
      <c r="I26" s="20"/>
      <c r="J26" s="22">
        <v>8756</v>
      </c>
    </row>
    <row r="27" spans="1:10" s="9" customFormat="1" ht="21" customHeight="1">
      <c r="A27" s="9" t="s">
        <v>313</v>
      </c>
      <c r="D27" s="20"/>
      <c r="E27" s="22"/>
      <c r="F27" s="20"/>
      <c r="G27" s="20"/>
      <c r="H27" s="22"/>
      <c r="I27" s="20"/>
      <c r="J27" s="22"/>
    </row>
    <row r="28" spans="1:10" s="9" customFormat="1" ht="21" customHeight="1">
      <c r="A28" s="9" t="s">
        <v>314</v>
      </c>
      <c r="D28" s="20">
        <v>0</v>
      </c>
      <c r="E28" s="22"/>
      <c r="F28" s="20">
        <v>-500</v>
      </c>
      <c r="G28" s="20"/>
      <c r="H28" s="22">
        <v>-8858</v>
      </c>
      <c r="I28" s="20"/>
      <c r="J28" s="22">
        <v>-500</v>
      </c>
    </row>
    <row r="29" spans="1:10" s="9" customFormat="1" ht="21" customHeight="1">
      <c r="A29" s="9" t="s">
        <v>199</v>
      </c>
      <c r="D29" s="20">
        <v>-8710</v>
      </c>
      <c r="E29" s="22"/>
      <c r="F29" s="20">
        <v>-11428</v>
      </c>
      <c r="G29" s="20"/>
      <c r="H29" s="20">
        <v>0</v>
      </c>
      <c r="I29" s="20"/>
      <c r="J29" s="20">
        <v>0</v>
      </c>
    </row>
    <row r="30" spans="1:10" s="9" customFormat="1" ht="21" customHeight="1">
      <c r="A30" s="9" t="s">
        <v>315</v>
      </c>
      <c r="D30" s="20">
        <v>34613</v>
      </c>
      <c r="E30" s="20"/>
      <c r="F30" s="20">
        <v>3586</v>
      </c>
      <c r="G30" s="20"/>
      <c r="H30" s="22">
        <v>34613</v>
      </c>
      <c r="I30" s="20"/>
      <c r="J30" s="22">
        <v>3586</v>
      </c>
    </row>
    <row r="31" spans="1:10" s="9" customFormat="1" ht="21" customHeight="1">
      <c r="A31" s="9" t="s">
        <v>278</v>
      </c>
      <c r="D31" s="20">
        <v>85</v>
      </c>
      <c r="E31" s="20"/>
      <c r="F31" s="20">
        <v>0</v>
      </c>
      <c r="G31" s="20"/>
      <c r="H31" s="22">
        <v>0</v>
      </c>
      <c r="I31" s="20"/>
      <c r="J31" s="20">
        <v>0</v>
      </c>
    </row>
    <row r="32" spans="1:10" s="9" customFormat="1" ht="21" customHeight="1">
      <c r="A32" s="9" t="s">
        <v>279</v>
      </c>
      <c r="D32" s="20">
        <v>947</v>
      </c>
      <c r="E32" s="20"/>
      <c r="F32" s="20">
        <v>0</v>
      </c>
      <c r="G32" s="20"/>
      <c r="H32" s="22">
        <v>0</v>
      </c>
      <c r="I32" s="20"/>
      <c r="J32" s="20">
        <v>0</v>
      </c>
    </row>
    <row r="33" spans="1:10" s="9" customFormat="1" ht="21" customHeight="1">
      <c r="A33" s="23" t="s">
        <v>201</v>
      </c>
      <c r="D33" s="20">
        <v>2608</v>
      </c>
      <c r="E33" s="20"/>
      <c r="F33" s="20">
        <v>10025</v>
      </c>
      <c r="G33" s="20"/>
      <c r="H33" s="20">
        <v>6122</v>
      </c>
      <c r="I33" s="20"/>
      <c r="J33" s="20">
        <v>6444</v>
      </c>
    </row>
    <row r="34" spans="1:10" s="9" customFormat="1" ht="21" customHeight="1">
      <c r="A34" s="9" t="s">
        <v>200</v>
      </c>
      <c r="D34" s="20">
        <v>17578</v>
      </c>
      <c r="E34" s="20"/>
      <c r="F34" s="20">
        <v>24701</v>
      </c>
      <c r="G34" s="20"/>
      <c r="H34" s="20">
        <v>19808</v>
      </c>
      <c r="I34" s="22"/>
      <c r="J34" s="20">
        <v>24812</v>
      </c>
    </row>
    <row r="35" spans="1:10" s="9" customFormat="1" ht="21" customHeight="1">
      <c r="A35" s="23" t="s">
        <v>202</v>
      </c>
      <c r="D35" s="20">
        <v>1080</v>
      </c>
      <c r="E35" s="20"/>
      <c r="F35" s="20">
        <v>2144</v>
      </c>
      <c r="G35" s="20"/>
      <c r="H35" s="20">
        <v>677</v>
      </c>
      <c r="I35" s="20"/>
      <c r="J35" s="20">
        <v>515</v>
      </c>
    </row>
    <row r="36" spans="1:10" s="9" customFormat="1" ht="21" customHeight="1">
      <c r="A36" s="23" t="s">
        <v>244</v>
      </c>
      <c r="D36" s="20">
        <v>7218</v>
      </c>
      <c r="E36" s="20"/>
      <c r="F36" s="20">
        <v>13880</v>
      </c>
      <c r="G36" s="20"/>
      <c r="H36" s="20">
        <v>7218</v>
      </c>
      <c r="I36" s="20"/>
      <c r="J36" s="20">
        <v>13880</v>
      </c>
    </row>
    <row r="37" spans="1:10" s="9" customFormat="1" ht="21" customHeight="1">
      <c r="A37" s="9" t="s">
        <v>203</v>
      </c>
      <c r="D37" s="20">
        <v>-72837</v>
      </c>
      <c r="E37" s="20"/>
      <c r="F37" s="20">
        <v>-19615</v>
      </c>
      <c r="G37" s="20"/>
      <c r="H37" s="20">
        <v>0</v>
      </c>
      <c r="I37" s="22"/>
      <c r="J37" s="20">
        <v>0</v>
      </c>
    </row>
    <row r="38" spans="1:10" s="9" customFormat="1" ht="21" customHeight="1">
      <c r="A38" s="9" t="s">
        <v>204</v>
      </c>
      <c r="D38" s="9">
        <v>1025</v>
      </c>
      <c r="F38" s="9">
        <v>5929</v>
      </c>
      <c r="H38" s="20">
        <v>0</v>
      </c>
      <c r="I38" s="22"/>
      <c r="J38" s="20">
        <v>0</v>
      </c>
    </row>
    <row r="39" spans="1:10" s="9" customFormat="1" ht="21" customHeight="1">
      <c r="A39" s="9" t="s">
        <v>97</v>
      </c>
      <c r="D39" s="20">
        <v>-782</v>
      </c>
      <c r="E39" s="20"/>
      <c r="F39" s="20">
        <v>0</v>
      </c>
      <c r="G39" s="20"/>
      <c r="H39" s="20">
        <v>-300782</v>
      </c>
      <c r="I39" s="22"/>
      <c r="J39" s="20">
        <v>-300000</v>
      </c>
    </row>
    <row r="40" spans="1:10" s="9" customFormat="1" ht="21" customHeight="1">
      <c r="A40" s="25" t="s">
        <v>205</v>
      </c>
      <c r="D40" s="20">
        <v>-49724</v>
      </c>
      <c r="E40" s="20"/>
      <c r="F40" s="20">
        <v>-60204</v>
      </c>
      <c r="G40" s="20"/>
      <c r="H40" s="20">
        <v>-174117</v>
      </c>
      <c r="I40" s="22"/>
      <c r="J40" s="20">
        <v>-158829</v>
      </c>
    </row>
    <row r="41" spans="1:10" s="9" customFormat="1" ht="21" customHeight="1">
      <c r="A41" s="9" t="s">
        <v>280</v>
      </c>
      <c r="D41" s="26">
        <v>123939</v>
      </c>
      <c r="E41" s="20"/>
      <c r="F41" s="26">
        <v>337170</v>
      </c>
      <c r="G41" s="20"/>
      <c r="H41" s="26">
        <v>122234</v>
      </c>
      <c r="I41" s="20"/>
      <c r="J41" s="26">
        <v>346915</v>
      </c>
    </row>
    <row r="42" spans="1:10" s="9" customFormat="1" ht="21" customHeight="1">
      <c r="A42" s="21" t="s">
        <v>206</v>
      </c>
      <c r="D42" s="20"/>
      <c r="E42" s="20"/>
      <c r="F42" s="20"/>
      <c r="G42" s="20"/>
      <c r="H42" s="22"/>
      <c r="I42" s="22"/>
      <c r="J42" s="22"/>
    </row>
    <row r="43" spans="1:10" s="9" customFormat="1" ht="21" customHeight="1">
      <c r="A43" s="21" t="s">
        <v>207</v>
      </c>
      <c r="D43" s="20">
        <f>SUM(D9:D41)</f>
        <v>6047343</v>
      </c>
      <c r="E43" s="20"/>
      <c r="F43" s="20">
        <f>SUM(F9:F41)</f>
        <v>3998732</v>
      </c>
      <c r="G43" s="20"/>
      <c r="H43" s="20">
        <f>SUM(H9:H41)</f>
        <v>3741236</v>
      </c>
      <c r="I43" s="20"/>
      <c r="J43" s="20">
        <f>SUM(J9:J41)</f>
        <v>3322460</v>
      </c>
    </row>
    <row r="44" spans="1:10" s="9" customFormat="1" ht="21" customHeight="1"/>
    <row r="45" spans="1:10" s="9" customFormat="1" ht="21" customHeight="1">
      <c r="A45" s="23" t="s">
        <v>36</v>
      </c>
      <c r="D45" s="11"/>
      <c r="E45" s="12"/>
      <c r="F45" s="11"/>
      <c r="H45" s="11"/>
      <c r="I45" s="12"/>
      <c r="J45" s="11"/>
    </row>
    <row r="46" spans="1:10" s="9" customFormat="1" ht="21.75" customHeight="1">
      <c r="A46" s="6"/>
      <c r="B46" s="7"/>
      <c r="C46" s="7"/>
      <c r="D46" s="7"/>
      <c r="E46" s="7"/>
      <c r="F46" s="7"/>
      <c r="G46" s="7"/>
      <c r="H46" s="7"/>
      <c r="I46" s="7"/>
      <c r="J46" s="8" t="s">
        <v>84</v>
      </c>
    </row>
    <row r="47" spans="1:10" s="9" customFormat="1" ht="21.75" customHeight="1">
      <c r="A47" s="6" t="s">
        <v>0</v>
      </c>
      <c r="B47" s="7"/>
      <c r="C47" s="7"/>
      <c r="D47" s="7"/>
      <c r="E47" s="7"/>
      <c r="F47" s="7"/>
      <c r="G47" s="7"/>
      <c r="H47" s="7"/>
      <c r="I47" s="7"/>
      <c r="J47" s="7"/>
    </row>
    <row r="48" spans="1:10" s="9" customFormat="1" ht="21.75" customHeight="1">
      <c r="A48" s="6" t="s">
        <v>218</v>
      </c>
      <c r="B48" s="7"/>
      <c r="C48" s="7"/>
      <c r="D48" s="7"/>
      <c r="E48" s="7"/>
      <c r="F48" s="7"/>
      <c r="G48" s="7"/>
      <c r="H48" s="7"/>
      <c r="I48" s="7"/>
      <c r="J48" s="7"/>
    </row>
    <row r="49" spans="1:14" s="9" customFormat="1" ht="21.75" customHeight="1">
      <c r="A49" s="10" t="s">
        <v>263</v>
      </c>
      <c r="B49" s="7"/>
      <c r="C49" s="7"/>
      <c r="D49" s="7"/>
      <c r="E49" s="7"/>
      <c r="F49" s="7"/>
      <c r="G49" s="7"/>
      <c r="H49" s="7"/>
      <c r="I49" s="7"/>
      <c r="J49" s="7"/>
    </row>
    <row r="50" spans="1:14" s="9" customFormat="1" ht="21.75" customHeight="1">
      <c r="B50" s="11"/>
      <c r="C50" s="11"/>
      <c r="D50" s="12"/>
      <c r="F50" s="12"/>
      <c r="H50" s="12"/>
      <c r="J50" s="12" t="s">
        <v>2</v>
      </c>
    </row>
    <row r="51" spans="1:14" s="13" customFormat="1" ht="21.75" customHeight="1">
      <c r="B51" s="28"/>
      <c r="C51" s="28"/>
      <c r="D51" s="15"/>
      <c r="E51" s="15" t="s">
        <v>3</v>
      </c>
      <c r="F51" s="15"/>
      <c r="G51" s="10"/>
      <c r="H51" s="15"/>
      <c r="I51" s="15" t="s">
        <v>4</v>
      </c>
      <c r="J51" s="15"/>
      <c r="L51" s="9"/>
      <c r="M51" s="9"/>
      <c r="N51" s="9"/>
    </row>
    <row r="52" spans="1:14" s="9" customFormat="1" ht="21.75" customHeight="1">
      <c r="B52" s="29"/>
      <c r="C52" s="29"/>
      <c r="D52" s="17">
        <v>2566</v>
      </c>
      <c r="E52" s="18"/>
      <c r="F52" s="17">
        <v>2565</v>
      </c>
      <c r="G52" s="19"/>
      <c r="H52" s="17">
        <v>2566</v>
      </c>
      <c r="I52" s="18"/>
      <c r="J52" s="17">
        <v>2565</v>
      </c>
    </row>
    <row r="53" spans="1:14" s="9" customFormat="1" ht="21" customHeight="1">
      <c r="A53" s="21" t="s">
        <v>208</v>
      </c>
      <c r="D53" s="20"/>
      <c r="E53" s="20"/>
      <c r="F53" s="20"/>
      <c r="G53" s="20"/>
      <c r="H53" s="20"/>
      <c r="I53" s="20"/>
      <c r="J53" s="20"/>
    </row>
    <row r="54" spans="1:14" s="9" customFormat="1" ht="21" customHeight="1">
      <c r="A54" s="21" t="s">
        <v>245</v>
      </c>
      <c r="D54" s="20">
        <v>-71331</v>
      </c>
      <c r="E54" s="20"/>
      <c r="F54" s="20">
        <v>156213</v>
      </c>
      <c r="G54" s="20"/>
      <c r="H54" s="20">
        <v>83440</v>
      </c>
      <c r="I54" s="20"/>
      <c r="J54" s="20">
        <v>182341</v>
      </c>
    </row>
    <row r="55" spans="1:14" s="9" customFormat="1" ht="21" customHeight="1">
      <c r="A55" s="9" t="s">
        <v>209</v>
      </c>
      <c r="D55" s="20">
        <v>-9859786</v>
      </c>
      <c r="E55" s="20"/>
      <c r="F55" s="20">
        <v>-4635701</v>
      </c>
      <c r="G55" s="20"/>
      <c r="H55" s="20">
        <v>-8923369</v>
      </c>
      <c r="I55" s="20"/>
      <c r="J55" s="20">
        <v>-3982555</v>
      </c>
    </row>
    <row r="56" spans="1:14" s="9" customFormat="1" ht="21" customHeight="1">
      <c r="A56" s="9" t="s">
        <v>281</v>
      </c>
      <c r="D56" s="20">
        <v>1553421</v>
      </c>
      <c r="E56" s="20"/>
      <c r="F56" s="20">
        <v>89391</v>
      </c>
      <c r="G56" s="20"/>
      <c r="H56" s="20">
        <v>1208345</v>
      </c>
      <c r="I56" s="20"/>
      <c r="J56" s="20">
        <v>124205</v>
      </c>
    </row>
    <row r="57" spans="1:14" s="9" customFormat="1" ht="21" customHeight="1">
      <c r="A57" s="9" t="s">
        <v>282</v>
      </c>
      <c r="D57" s="20">
        <v>-4051</v>
      </c>
      <c r="E57" s="20"/>
      <c r="F57" s="20">
        <v>24348</v>
      </c>
      <c r="G57" s="20"/>
      <c r="H57" s="20">
        <v>-19514</v>
      </c>
      <c r="I57" s="20"/>
      <c r="J57" s="20">
        <v>18108</v>
      </c>
    </row>
    <row r="58" spans="1:14" s="9" customFormat="1" ht="21" customHeight="1">
      <c r="A58" s="9" t="s">
        <v>210</v>
      </c>
      <c r="D58" s="20">
        <v>-13971</v>
      </c>
      <c r="E58" s="20"/>
      <c r="F58" s="20">
        <v>-112139</v>
      </c>
      <c r="G58" s="20"/>
      <c r="H58" s="20">
        <v>-25773</v>
      </c>
      <c r="I58" s="20"/>
      <c r="J58" s="20">
        <v>-107101</v>
      </c>
    </row>
    <row r="59" spans="1:14" s="9" customFormat="1" ht="21" customHeight="1">
      <c r="A59" s="21" t="s">
        <v>211</v>
      </c>
      <c r="D59" s="20">
        <v>-9317</v>
      </c>
      <c r="E59" s="20"/>
      <c r="F59" s="20">
        <v>-16839</v>
      </c>
      <c r="G59" s="20"/>
      <c r="H59" s="20">
        <v>-735</v>
      </c>
      <c r="I59" s="20"/>
      <c r="J59" s="20">
        <v>246</v>
      </c>
    </row>
    <row r="60" spans="1:14" s="9" customFormat="1" ht="21.75" customHeight="1">
      <c r="A60" s="21" t="s">
        <v>212</v>
      </c>
      <c r="D60" s="20"/>
      <c r="E60" s="20"/>
      <c r="F60" s="20"/>
      <c r="G60" s="20"/>
      <c r="H60" s="20"/>
      <c r="I60" s="20"/>
      <c r="J60" s="20"/>
    </row>
    <row r="61" spans="1:14" s="9" customFormat="1" ht="21.75" customHeight="1">
      <c r="A61" s="21" t="s">
        <v>213</v>
      </c>
      <c r="D61" s="20">
        <v>291424</v>
      </c>
      <c r="E61" s="20"/>
      <c r="F61" s="20">
        <v>103294</v>
      </c>
      <c r="G61" s="20"/>
      <c r="H61" s="20">
        <v>242453</v>
      </c>
      <c r="I61" s="20"/>
      <c r="J61" s="20">
        <v>94775</v>
      </c>
    </row>
    <row r="62" spans="1:14" s="9" customFormat="1" ht="21.75" customHeight="1">
      <c r="A62" s="21" t="s">
        <v>283</v>
      </c>
      <c r="D62" s="20">
        <v>4739883</v>
      </c>
      <c r="E62" s="20"/>
      <c r="F62" s="20">
        <v>-669883</v>
      </c>
      <c r="G62" s="20"/>
      <c r="H62" s="20">
        <v>4739883</v>
      </c>
      <c r="I62" s="20"/>
      <c r="J62" s="20">
        <v>0</v>
      </c>
    </row>
    <row r="63" spans="1:14" s="9" customFormat="1" ht="21.75" customHeight="1">
      <c r="A63" s="21" t="s">
        <v>214</v>
      </c>
      <c r="D63" s="20">
        <v>-37305</v>
      </c>
      <c r="E63" s="20"/>
      <c r="F63" s="20">
        <v>120355</v>
      </c>
      <c r="G63" s="20"/>
      <c r="H63" s="20">
        <v>-12693</v>
      </c>
      <c r="I63" s="20"/>
      <c r="J63" s="20">
        <v>53939</v>
      </c>
    </row>
    <row r="64" spans="1:14" s="9" customFormat="1" ht="21.75" customHeight="1">
      <c r="A64" s="21" t="s">
        <v>215</v>
      </c>
      <c r="D64" s="20">
        <v>-857213</v>
      </c>
      <c r="E64" s="20"/>
      <c r="F64" s="20">
        <v>-292404</v>
      </c>
      <c r="G64" s="20"/>
      <c r="H64" s="20">
        <v>-785749</v>
      </c>
      <c r="I64" s="20"/>
      <c r="J64" s="20">
        <v>-321294</v>
      </c>
    </row>
    <row r="65" spans="1:10" s="9" customFormat="1" ht="21.75" customHeight="1">
      <c r="A65" s="21" t="s">
        <v>216</v>
      </c>
      <c r="D65" s="26">
        <v>-48575</v>
      </c>
      <c r="E65" s="20"/>
      <c r="F65" s="26">
        <v>-21646</v>
      </c>
      <c r="G65" s="20"/>
      <c r="H65" s="27">
        <v>-28484</v>
      </c>
      <c r="I65" s="20"/>
      <c r="J65" s="27">
        <v>-22532</v>
      </c>
    </row>
    <row r="66" spans="1:10" s="9" customFormat="1" ht="21.75" customHeight="1">
      <c r="A66" s="9" t="s">
        <v>284</v>
      </c>
      <c r="D66" s="22">
        <f>SUM(D43,D54:D65)</f>
        <v>1730522</v>
      </c>
      <c r="E66" s="22"/>
      <c r="F66" s="22">
        <f>SUM(F43,F54:F65)</f>
        <v>-1256279</v>
      </c>
      <c r="G66" s="22"/>
      <c r="H66" s="22">
        <f>SUM(H43,H54:H65)</f>
        <v>219040</v>
      </c>
      <c r="I66" s="22"/>
      <c r="J66" s="22">
        <f>SUM(J43,J54:J65)</f>
        <v>-637408</v>
      </c>
    </row>
    <row r="67" spans="1:10" s="9" customFormat="1" ht="21.75" customHeight="1">
      <c r="A67" s="9" t="s">
        <v>217</v>
      </c>
      <c r="D67" s="27">
        <v>-115962</v>
      </c>
      <c r="E67" s="20"/>
      <c r="F67" s="27">
        <v>-91910</v>
      </c>
      <c r="G67" s="20"/>
      <c r="H67" s="27">
        <v>-64036</v>
      </c>
      <c r="I67" s="20"/>
      <c r="J67" s="27">
        <v>-68456</v>
      </c>
    </row>
    <row r="68" spans="1:10" s="9" customFormat="1" ht="21.75" customHeight="1">
      <c r="A68" s="13" t="s">
        <v>316</v>
      </c>
      <c r="D68" s="26">
        <f>SUM(D66:D67)</f>
        <v>1614560</v>
      </c>
      <c r="E68" s="20"/>
      <c r="F68" s="26">
        <f>SUM(F66:F67)</f>
        <v>-1348189</v>
      </c>
      <c r="G68" s="20"/>
      <c r="H68" s="26">
        <f>SUM(H66:H67)</f>
        <v>155004</v>
      </c>
      <c r="I68" s="20"/>
      <c r="J68" s="26">
        <f>SUM(J66:J67)</f>
        <v>-705864</v>
      </c>
    </row>
    <row r="69" spans="1:10" s="9" customFormat="1" ht="21.75" customHeight="1">
      <c r="A69" s="13" t="s">
        <v>219</v>
      </c>
    </row>
    <row r="70" spans="1:10" s="9" customFormat="1" ht="21.75" customHeight="1">
      <c r="A70" s="21" t="s">
        <v>311</v>
      </c>
      <c r="D70" s="20">
        <v>-183867</v>
      </c>
      <c r="E70" s="20"/>
      <c r="F70" s="20">
        <v>-100000</v>
      </c>
      <c r="G70" s="20"/>
      <c r="H70" s="20">
        <v>0</v>
      </c>
      <c r="I70" s="20"/>
      <c r="J70" s="20">
        <v>-100000</v>
      </c>
    </row>
    <row r="71" spans="1:10" s="9" customFormat="1" ht="21.75" customHeight="1">
      <c r="A71" s="21" t="s">
        <v>220</v>
      </c>
      <c r="D71" s="20">
        <v>-65773</v>
      </c>
      <c r="E71" s="20"/>
      <c r="F71" s="20">
        <v>-503439</v>
      </c>
      <c r="G71" s="20"/>
      <c r="H71" s="20">
        <v>-1532434</v>
      </c>
      <c r="I71" s="20"/>
      <c r="J71" s="20">
        <v>-2225640</v>
      </c>
    </row>
    <row r="72" spans="1:10" s="9" customFormat="1" ht="21.75" customHeight="1">
      <c r="A72" s="21" t="s">
        <v>285</v>
      </c>
      <c r="D72" s="20">
        <v>176900</v>
      </c>
      <c r="E72" s="20"/>
      <c r="F72" s="20">
        <v>332300</v>
      </c>
      <c r="G72" s="20"/>
      <c r="H72" s="20">
        <v>1098621</v>
      </c>
      <c r="I72" s="20"/>
      <c r="J72" s="20">
        <v>1453157</v>
      </c>
    </row>
    <row r="73" spans="1:10" s="9" customFormat="1" ht="21.75" customHeight="1">
      <c r="A73" s="21" t="s">
        <v>250</v>
      </c>
      <c r="D73" s="20">
        <v>0</v>
      </c>
      <c r="E73" s="20"/>
      <c r="F73" s="20">
        <v>-200000</v>
      </c>
      <c r="G73" s="20"/>
      <c r="H73" s="20">
        <v>0</v>
      </c>
      <c r="I73" s="20"/>
      <c r="J73" s="20">
        <v>0</v>
      </c>
    </row>
    <row r="74" spans="1:10" s="9" customFormat="1" ht="21.75" customHeight="1">
      <c r="A74" s="21" t="s">
        <v>258</v>
      </c>
      <c r="D74" s="20">
        <v>0</v>
      </c>
      <c r="E74" s="20"/>
      <c r="F74" s="20">
        <v>6659</v>
      </c>
      <c r="G74" s="20"/>
      <c r="H74" s="20">
        <v>0</v>
      </c>
      <c r="I74" s="20"/>
      <c r="J74" s="20">
        <v>0</v>
      </c>
    </row>
    <row r="75" spans="1:10" s="9" customFormat="1" ht="21.75" customHeight="1">
      <c r="A75" s="21" t="s">
        <v>221</v>
      </c>
      <c r="D75" s="20">
        <v>-3408</v>
      </c>
      <c r="E75" s="20"/>
      <c r="F75" s="20">
        <v>-3096</v>
      </c>
      <c r="G75" s="20"/>
      <c r="H75" s="20">
        <v>0</v>
      </c>
      <c r="I75" s="20"/>
      <c r="J75" s="20">
        <v>-276</v>
      </c>
    </row>
    <row r="76" spans="1:10" s="9" customFormat="1" ht="21.75" customHeight="1">
      <c r="A76" s="9" t="s">
        <v>222</v>
      </c>
      <c r="D76" s="22">
        <v>-3840109</v>
      </c>
      <c r="E76" s="20"/>
      <c r="F76" s="22">
        <v>-75465</v>
      </c>
      <c r="G76" s="20"/>
      <c r="H76" s="20">
        <v>-94071</v>
      </c>
      <c r="I76" s="20"/>
      <c r="J76" s="20">
        <v>-18721</v>
      </c>
    </row>
    <row r="77" spans="1:10" s="9" customFormat="1" ht="21.75" customHeight="1">
      <c r="A77" s="9" t="s">
        <v>286</v>
      </c>
      <c r="D77" s="20">
        <v>-10</v>
      </c>
      <c r="E77" s="20"/>
      <c r="F77" s="20">
        <v>-37487</v>
      </c>
      <c r="G77" s="20"/>
      <c r="H77" s="20">
        <v>0</v>
      </c>
      <c r="I77" s="20"/>
      <c r="J77" s="20">
        <v>-1018</v>
      </c>
    </row>
    <row r="78" spans="1:10" s="9" customFormat="1" ht="21.75" customHeight="1">
      <c r="A78" s="9" t="s">
        <v>223</v>
      </c>
      <c r="D78" s="20">
        <v>0</v>
      </c>
      <c r="E78" s="20"/>
      <c r="F78" s="20">
        <v>0</v>
      </c>
      <c r="G78" s="20"/>
      <c r="H78" s="20">
        <v>-1585387</v>
      </c>
      <c r="I78" s="20"/>
      <c r="J78" s="20">
        <v>0</v>
      </c>
    </row>
    <row r="79" spans="1:10" s="9" customFormat="1" ht="21.75" customHeight="1">
      <c r="A79" s="9" t="s">
        <v>300</v>
      </c>
      <c r="D79" s="20">
        <v>13033</v>
      </c>
      <c r="E79" s="20"/>
      <c r="F79" s="20">
        <v>4381</v>
      </c>
      <c r="G79" s="20"/>
      <c r="H79" s="20">
        <v>15000</v>
      </c>
      <c r="I79" s="20"/>
      <c r="J79" s="20">
        <v>0</v>
      </c>
    </row>
    <row r="80" spans="1:10" s="9" customFormat="1" ht="21.75" customHeight="1">
      <c r="A80" s="9" t="s">
        <v>246</v>
      </c>
      <c r="D80" s="20">
        <v>-40600</v>
      </c>
      <c r="E80" s="20"/>
      <c r="F80" s="20">
        <v>-105000</v>
      </c>
      <c r="G80" s="20"/>
      <c r="H80" s="20">
        <v>-40600</v>
      </c>
      <c r="I80" s="20"/>
      <c r="J80" s="20">
        <v>-105000</v>
      </c>
    </row>
    <row r="81" spans="1:10" s="9" customFormat="1" ht="21.75" customHeight="1">
      <c r="A81" s="9" t="s">
        <v>287</v>
      </c>
      <c r="D81" s="20">
        <v>0</v>
      </c>
      <c r="E81" s="20"/>
      <c r="F81" s="20">
        <v>-6250</v>
      </c>
      <c r="G81" s="20"/>
      <c r="H81" s="20">
        <v>0</v>
      </c>
      <c r="I81" s="20"/>
      <c r="J81" s="20">
        <v>0</v>
      </c>
    </row>
    <row r="82" spans="1:10" s="9" customFormat="1" ht="21.75" customHeight="1">
      <c r="A82" s="9" t="s">
        <v>288</v>
      </c>
      <c r="D82" s="20">
        <v>-56739</v>
      </c>
      <c r="E82" s="20"/>
      <c r="F82" s="20">
        <v>-601006</v>
      </c>
      <c r="G82" s="20"/>
      <c r="H82" s="20">
        <v>-56474</v>
      </c>
      <c r="I82" s="20"/>
      <c r="J82" s="20">
        <v>-596986</v>
      </c>
    </row>
    <row r="83" spans="1:10" s="9" customFormat="1" ht="21.75" customHeight="1">
      <c r="A83" s="9" t="s">
        <v>289</v>
      </c>
      <c r="D83" s="20">
        <v>85581</v>
      </c>
      <c r="E83" s="20"/>
      <c r="F83" s="20">
        <v>6544</v>
      </c>
      <c r="G83" s="20"/>
      <c r="H83" s="20">
        <v>85573</v>
      </c>
      <c r="I83" s="20"/>
      <c r="J83" s="20">
        <v>0</v>
      </c>
    </row>
    <row r="84" spans="1:10" s="9" customFormat="1" ht="21.75" customHeight="1">
      <c r="A84" s="9" t="s">
        <v>322</v>
      </c>
      <c r="D84" s="20">
        <v>1149908</v>
      </c>
      <c r="E84" s="20"/>
      <c r="F84" s="20">
        <v>0</v>
      </c>
      <c r="G84" s="20"/>
      <c r="H84" s="20">
        <v>0</v>
      </c>
      <c r="I84" s="20"/>
      <c r="J84" s="20">
        <v>0</v>
      </c>
    </row>
    <row r="85" spans="1:10" s="9" customFormat="1" ht="21.75" customHeight="1">
      <c r="A85" s="9" t="s">
        <v>247</v>
      </c>
      <c r="D85" s="20">
        <v>0</v>
      </c>
      <c r="E85" s="20"/>
      <c r="F85" s="20">
        <v>2995</v>
      </c>
      <c r="G85" s="20"/>
      <c r="H85" s="20">
        <v>0</v>
      </c>
      <c r="I85" s="20"/>
      <c r="J85" s="20">
        <v>2995</v>
      </c>
    </row>
    <row r="86" spans="1:10" s="9" customFormat="1" ht="21.75" customHeight="1">
      <c r="A86" s="9" t="s">
        <v>224</v>
      </c>
      <c r="D86" s="20">
        <v>232</v>
      </c>
      <c r="E86" s="20"/>
      <c r="F86" s="20">
        <v>6047</v>
      </c>
      <c r="G86" s="20"/>
      <c r="H86" s="20">
        <v>192</v>
      </c>
      <c r="I86" s="20"/>
      <c r="J86" s="20">
        <v>140</v>
      </c>
    </row>
    <row r="87" spans="1:10" s="9" customFormat="1" ht="21.75" customHeight="1">
      <c r="A87" s="9" t="s">
        <v>290</v>
      </c>
      <c r="D87" s="20">
        <v>40731</v>
      </c>
      <c r="E87" s="20"/>
      <c r="F87" s="20">
        <v>45618</v>
      </c>
      <c r="G87" s="20"/>
      <c r="H87" s="9">
        <v>146597</v>
      </c>
      <c r="I87" s="20"/>
      <c r="J87" s="9">
        <v>173795</v>
      </c>
    </row>
    <row r="88" spans="1:10" s="9" customFormat="1" ht="21.75" customHeight="1">
      <c r="A88" s="9" t="s">
        <v>225</v>
      </c>
      <c r="D88" s="22">
        <v>782</v>
      </c>
      <c r="E88" s="20"/>
      <c r="F88" s="22">
        <v>0</v>
      </c>
      <c r="G88" s="20"/>
      <c r="H88" s="22">
        <v>300782</v>
      </c>
      <c r="I88" s="20"/>
      <c r="J88" s="22">
        <v>300000</v>
      </c>
    </row>
    <row r="89" spans="1:10" s="9" customFormat="1" ht="21.75" customHeight="1">
      <c r="A89" s="13" t="s">
        <v>317</v>
      </c>
      <c r="D89" s="30">
        <f>SUM(D70:D88)</f>
        <v>-2723339</v>
      </c>
      <c r="E89" s="20"/>
      <c r="F89" s="30">
        <f>SUM(F70:F88)</f>
        <v>-1227199</v>
      </c>
      <c r="G89" s="20"/>
      <c r="H89" s="30">
        <f>SUM(H70:H88)</f>
        <v>-1662201</v>
      </c>
      <c r="I89" s="20"/>
      <c r="J89" s="30">
        <f>SUM(J70:J88)</f>
        <v>-1117554</v>
      </c>
    </row>
    <row r="90" spans="1:10" s="9" customFormat="1" ht="21.75" customHeight="1"/>
    <row r="91" spans="1:10" s="9" customFormat="1" ht="21.75" customHeight="1">
      <c r="A91" s="23" t="s">
        <v>36</v>
      </c>
      <c r="D91" s="11"/>
      <c r="E91" s="12"/>
      <c r="F91" s="11"/>
      <c r="H91" s="11"/>
      <c r="I91" s="12"/>
      <c r="J91" s="11"/>
    </row>
    <row r="92" spans="1:10" s="9" customFormat="1" ht="21.75" customHeight="1">
      <c r="A92" s="6"/>
      <c r="B92" s="7"/>
      <c r="C92" s="7"/>
      <c r="D92" s="7"/>
      <c r="E92" s="7"/>
      <c r="F92" s="7"/>
      <c r="G92" s="7"/>
      <c r="H92" s="7"/>
      <c r="I92" s="7"/>
      <c r="J92" s="8" t="s">
        <v>84</v>
      </c>
    </row>
    <row r="93" spans="1:10" s="9" customFormat="1" ht="21.75" customHeight="1">
      <c r="A93" s="6" t="s">
        <v>0</v>
      </c>
      <c r="B93" s="7"/>
      <c r="C93" s="7"/>
      <c r="D93" s="7"/>
      <c r="E93" s="7"/>
      <c r="F93" s="7"/>
      <c r="G93" s="7"/>
      <c r="H93" s="7"/>
      <c r="I93" s="7"/>
      <c r="J93" s="7"/>
    </row>
    <row r="94" spans="1:10" s="9" customFormat="1" ht="21.75" customHeight="1">
      <c r="A94" s="6" t="s">
        <v>218</v>
      </c>
      <c r="B94" s="7"/>
      <c r="C94" s="7"/>
      <c r="D94" s="7"/>
      <c r="E94" s="7"/>
      <c r="F94" s="7"/>
      <c r="G94" s="7"/>
      <c r="H94" s="7"/>
      <c r="I94" s="7"/>
      <c r="J94" s="7"/>
    </row>
    <row r="95" spans="1:10" s="9" customFormat="1" ht="21.75" customHeight="1">
      <c r="A95" s="10" t="s">
        <v>263</v>
      </c>
      <c r="B95" s="7"/>
      <c r="C95" s="7"/>
      <c r="D95" s="7"/>
      <c r="E95" s="7"/>
      <c r="F95" s="7"/>
      <c r="G95" s="7"/>
      <c r="H95" s="7"/>
      <c r="I95" s="7"/>
      <c r="J95" s="7"/>
    </row>
    <row r="96" spans="1:10" s="9" customFormat="1" ht="21.75" customHeight="1">
      <c r="B96" s="11"/>
      <c r="C96" s="11"/>
      <c r="D96" s="12"/>
      <c r="F96" s="12"/>
      <c r="H96" s="12"/>
      <c r="J96" s="12" t="s">
        <v>2</v>
      </c>
    </row>
    <row r="97" spans="1:10" s="13" customFormat="1" ht="21.75" customHeight="1">
      <c r="B97" s="28"/>
      <c r="C97" s="28"/>
      <c r="D97" s="15"/>
      <c r="E97" s="15" t="s">
        <v>3</v>
      </c>
      <c r="F97" s="15"/>
      <c r="G97" s="10"/>
      <c r="H97" s="15"/>
      <c r="I97" s="15" t="s">
        <v>4</v>
      </c>
      <c r="J97" s="15"/>
    </row>
    <row r="98" spans="1:10" s="9" customFormat="1" ht="21.75" customHeight="1">
      <c r="B98" s="29"/>
      <c r="C98" s="29"/>
      <c r="D98" s="17">
        <v>2566</v>
      </c>
      <c r="E98" s="18"/>
      <c r="F98" s="17">
        <v>2565</v>
      </c>
      <c r="G98" s="19"/>
      <c r="H98" s="17">
        <v>2566</v>
      </c>
      <c r="I98" s="18"/>
      <c r="J98" s="17">
        <v>2565</v>
      </c>
    </row>
    <row r="99" spans="1:10" s="9" customFormat="1" ht="21.75" customHeight="1">
      <c r="A99" s="13" t="s">
        <v>226</v>
      </c>
      <c r="D99" s="20"/>
      <c r="E99" s="20"/>
      <c r="F99" s="20"/>
      <c r="G99" s="20"/>
      <c r="H99" s="20"/>
      <c r="I99" s="20"/>
      <c r="J99" s="20"/>
    </row>
    <row r="100" spans="1:10" s="9" customFormat="1" ht="21.75" customHeight="1">
      <c r="A100" s="9" t="s">
        <v>319</v>
      </c>
      <c r="D100" s="20">
        <v>-557122</v>
      </c>
      <c r="E100" s="20"/>
      <c r="F100" s="20">
        <v>-1932000</v>
      </c>
      <c r="G100" s="20"/>
      <c r="H100" s="20">
        <v>-277122</v>
      </c>
      <c r="I100" s="20"/>
      <c r="J100" s="20">
        <v>-1932000</v>
      </c>
    </row>
    <row r="101" spans="1:10" s="9" customFormat="1" ht="21.75" customHeight="1">
      <c r="A101" s="9" t="s">
        <v>318</v>
      </c>
      <c r="D101" s="20">
        <v>-795000</v>
      </c>
      <c r="E101" s="20"/>
      <c r="F101" s="20">
        <v>1990000</v>
      </c>
      <c r="G101" s="20"/>
      <c r="H101" s="20">
        <v>-795000</v>
      </c>
      <c r="I101" s="20"/>
      <c r="J101" s="20">
        <v>1990000</v>
      </c>
    </row>
    <row r="102" spans="1:10" s="9" customFormat="1" ht="21.75" customHeight="1">
      <c r="A102" s="9" t="s">
        <v>227</v>
      </c>
      <c r="D102" s="31">
        <v>0</v>
      </c>
      <c r="E102" s="20"/>
      <c r="F102" s="31">
        <v>0</v>
      </c>
      <c r="G102" s="20"/>
      <c r="H102" s="20">
        <v>1184854</v>
      </c>
      <c r="I102" s="20"/>
      <c r="J102" s="20">
        <v>24104</v>
      </c>
    </row>
    <row r="103" spans="1:10" s="9" customFormat="1" ht="21.75" customHeight="1">
      <c r="A103" s="21" t="s">
        <v>228</v>
      </c>
      <c r="D103" s="31">
        <v>0</v>
      </c>
      <c r="E103" s="20"/>
      <c r="F103" s="31">
        <v>0</v>
      </c>
      <c r="G103" s="20"/>
      <c r="H103" s="20">
        <v>-393244</v>
      </c>
      <c r="I103" s="20"/>
      <c r="J103" s="20">
        <v>-378340</v>
      </c>
    </row>
    <row r="104" spans="1:10" s="9" customFormat="1" ht="21.75" customHeight="1">
      <c r="A104" s="24" t="s">
        <v>251</v>
      </c>
      <c r="D104" s="31">
        <v>0</v>
      </c>
      <c r="E104" s="20"/>
      <c r="F104" s="31">
        <v>-3912</v>
      </c>
      <c r="G104" s="20"/>
      <c r="H104" s="20">
        <v>0</v>
      </c>
      <c r="I104" s="20"/>
      <c r="J104" s="20">
        <v>0</v>
      </c>
    </row>
    <row r="105" spans="1:10" s="9" customFormat="1" ht="21.75" customHeight="1">
      <c r="A105" s="21" t="s">
        <v>229</v>
      </c>
      <c r="D105" s="20">
        <v>2651421</v>
      </c>
      <c r="E105" s="20"/>
      <c r="F105" s="20">
        <v>3726340</v>
      </c>
      <c r="G105" s="20"/>
      <c r="H105" s="22">
        <v>435000</v>
      </c>
      <c r="I105" s="20"/>
      <c r="J105" s="22">
        <v>3040340</v>
      </c>
    </row>
    <row r="106" spans="1:10" s="9" customFormat="1" ht="21.75" customHeight="1">
      <c r="A106" s="21" t="s">
        <v>320</v>
      </c>
      <c r="D106" s="20">
        <v>-102908</v>
      </c>
      <c r="E106" s="20"/>
      <c r="F106" s="20">
        <v>0</v>
      </c>
      <c r="G106" s="20"/>
      <c r="H106" s="22">
        <v>0</v>
      </c>
      <c r="I106" s="20"/>
      <c r="J106" s="22">
        <v>0</v>
      </c>
    </row>
    <row r="107" spans="1:10" s="9" customFormat="1" ht="21.75" customHeight="1">
      <c r="A107" s="21" t="s">
        <v>230</v>
      </c>
      <c r="D107" s="31">
        <v>-1775870</v>
      </c>
      <c r="E107" s="20"/>
      <c r="F107" s="31">
        <v>-2622629</v>
      </c>
      <c r="G107" s="20"/>
      <c r="H107" s="20">
        <v>-538658</v>
      </c>
      <c r="I107" s="20"/>
      <c r="J107" s="20">
        <v>-2287612</v>
      </c>
    </row>
    <row r="108" spans="1:10" s="9" customFormat="1" ht="21.75" customHeight="1">
      <c r="A108" s="21" t="s">
        <v>231</v>
      </c>
      <c r="D108" s="31">
        <v>6500000</v>
      </c>
      <c r="E108" s="20"/>
      <c r="F108" s="31">
        <v>7100000</v>
      </c>
      <c r="G108" s="20"/>
      <c r="H108" s="20">
        <v>6500000</v>
      </c>
      <c r="I108" s="20"/>
      <c r="J108" s="20">
        <v>7100000</v>
      </c>
    </row>
    <row r="109" spans="1:10" s="9" customFormat="1" ht="21.75" customHeight="1">
      <c r="A109" s="21" t="s">
        <v>232</v>
      </c>
      <c r="D109" s="31">
        <v>-39590</v>
      </c>
      <c r="E109" s="20"/>
      <c r="F109" s="31">
        <v>-45154</v>
      </c>
      <c r="G109" s="20"/>
      <c r="H109" s="20">
        <v>-39590</v>
      </c>
      <c r="I109" s="20"/>
      <c r="J109" s="20">
        <v>-45154</v>
      </c>
    </row>
    <row r="110" spans="1:10" s="9" customFormat="1" ht="21.75" customHeight="1">
      <c r="A110" s="21" t="s">
        <v>248</v>
      </c>
      <c r="D110" s="31">
        <v>-4000000</v>
      </c>
      <c r="E110" s="20"/>
      <c r="F110" s="31">
        <v>-4933400</v>
      </c>
      <c r="G110" s="20"/>
      <c r="H110" s="20">
        <v>-4000000</v>
      </c>
      <c r="I110" s="20"/>
      <c r="J110" s="20">
        <v>-4933400</v>
      </c>
    </row>
    <row r="111" spans="1:10" s="9" customFormat="1" ht="21.75" customHeight="1">
      <c r="A111" s="21" t="s">
        <v>259</v>
      </c>
      <c r="D111" s="31">
        <v>0</v>
      </c>
      <c r="E111" s="20"/>
      <c r="F111" s="31">
        <v>-2000</v>
      </c>
      <c r="G111" s="20"/>
      <c r="H111" s="20">
        <v>0</v>
      </c>
      <c r="I111" s="20"/>
      <c r="J111" s="20">
        <v>-2000</v>
      </c>
    </row>
    <row r="112" spans="1:10" s="9" customFormat="1" ht="21.75" customHeight="1">
      <c r="A112" s="21" t="s">
        <v>233</v>
      </c>
      <c r="D112" s="31">
        <v>-801677</v>
      </c>
      <c r="E112" s="20"/>
      <c r="F112" s="31">
        <v>-495822</v>
      </c>
      <c r="G112" s="20"/>
      <c r="H112" s="31">
        <v>-706875</v>
      </c>
      <c r="I112" s="20"/>
      <c r="J112" s="31">
        <v>-452319</v>
      </c>
    </row>
    <row r="113" spans="1:17" s="9" customFormat="1" ht="21.75" customHeight="1">
      <c r="A113" s="21" t="s">
        <v>234</v>
      </c>
      <c r="D113" s="31">
        <v>-58343</v>
      </c>
      <c r="E113" s="20"/>
      <c r="F113" s="31">
        <v>-59738</v>
      </c>
      <c r="G113" s="20"/>
      <c r="H113" s="31">
        <v>-46389</v>
      </c>
      <c r="I113" s="20"/>
      <c r="J113" s="31">
        <v>-48249</v>
      </c>
    </row>
    <row r="114" spans="1:17" s="9" customFormat="1" ht="21.75" customHeight="1">
      <c r="A114" s="21" t="s">
        <v>235</v>
      </c>
      <c r="D114" s="31">
        <v>-101630</v>
      </c>
      <c r="E114" s="20"/>
      <c r="F114" s="31">
        <v>-101630</v>
      </c>
      <c r="G114" s="20"/>
      <c r="H114" s="20">
        <v>-101630</v>
      </c>
      <c r="I114" s="20"/>
      <c r="J114" s="20">
        <v>-101630</v>
      </c>
    </row>
    <row r="115" spans="1:17" s="9" customFormat="1" ht="21.75" customHeight="1">
      <c r="A115" s="21" t="s">
        <v>291</v>
      </c>
      <c r="D115" s="31">
        <v>503646</v>
      </c>
      <c r="E115" s="20"/>
      <c r="F115" s="31">
        <v>3075</v>
      </c>
      <c r="G115" s="20"/>
      <c r="H115" s="31">
        <v>503646</v>
      </c>
      <c r="I115" s="20"/>
      <c r="J115" s="31">
        <v>3075</v>
      </c>
    </row>
    <row r="116" spans="1:17" s="9" customFormat="1" ht="21.75" customHeight="1">
      <c r="A116" s="21" t="s">
        <v>306</v>
      </c>
      <c r="D116" s="31">
        <v>65580</v>
      </c>
      <c r="E116" s="20"/>
      <c r="F116" s="31">
        <v>0</v>
      </c>
      <c r="G116" s="20"/>
      <c r="H116" s="31">
        <v>0</v>
      </c>
      <c r="I116" s="20"/>
      <c r="J116" s="31">
        <v>0</v>
      </c>
    </row>
    <row r="117" spans="1:17" s="9" customFormat="1" ht="21.75" customHeight="1">
      <c r="A117" s="13" t="s">
        <v>236</v>
      </c>
      <c r="D117" s="30">
        <f>SUM(D100:D116)</f>
        <v>1488507</v>
      </c>
      <c r="E117" s="20"/>
      <c r="F117" s="30">
        <f>SUM(F100:F116)</f>
        <v>2623130</v>
      </c>
      <c r="G117" s="20"/>
      <c r="H117" s="30">
        <f>SUM(H100:H116)</f>
        <v>1724992</v>
      </c>
      <c r="I117" s="20"/>
      <c r="J117" s="30">
        <f>SUM(J100:J116)</f>
        <v>1976815</v>
      </c>
    </row>
    <row r="118" spans="1:17" s="9" customFormat="1" ht="21.75" customHeight="1">
      <c r="A118" s="13" t="s">
        <v>237</v>
      </c>
      <c r="D118" s="30">
        <v>75697</v>
      </c>
      <c r="E118" s="20"/>
      <c r="F118" s="30">
        <v>-42473</v>
      </c>
      <c r="G118" s="20"/>
      <c r="H118" s="30">
        <v>0</v>
      </c>
      <c r="I118" s="20"/>
      <c r="J118" s="30">
        <v>0</v>
      </c>
    </row>
    <row r="119" spans="1:17" s="9" customFormat="1" ht="21.75" customHeight="1">
      <c r="A119" s="13" t="s">
        <v>321</v>
      </c>
      <c r="D119" s="20">
        <f>D68+D89+D117+D118</f>
        <v>455425</v>
      </c>
      <c r="E119" s="20"/>
      <c r="F119" s="20">
        <f>F68+F89+F117+F118</f>
        <v>5269</v>
      </c>
      <c r="G119" s="20"/>
      <c r="H119" s="20">
        <f>H68+H89+H117+H118</f>
        <v>217795</v>
      </c>
      <c r="I119" s="20"/>
      <c r="J119" s="20">
        <f>J68+J89+J117+J118</f>
        <v>153397</v>
      </c>
    </row>
    <row r="120" spans="1:17" s="9" customFormat="1" ht="21.75" customHeight="1">
      <c r="A120" s="9" t="s">
        <v>238</v>
      </c>
      <c r="D120" s="20">
        <v>2659678</v>
      </c>
      <c r="E120" s="20"/>
      <c r="F120" s="20">
        <v>2181007</v>
      </c>
      <c r="G120" s="20"/>
      <c r="H120" s="20">
        <v>1547096</v>
      </c>
      <c r="I120" s="20"/>
      <c r="J120" s="20">
        <v>811014</v>
      </c>
    </row>
    <row r="121" spans="1:17" s="9" customFormat="1" ht="21.75" customHeight="1" thickBot="1">
      <c r="A121" s="13" t="s">
        <v>239</v>
      </c>
      <c r="D121" s="32">
        <f>SUM(D119:D120)</f>
        <v>3115103</v>
      </c>
      <c r="E121" s="20"/>
      <c r="F121" s="32">
        <f>SUM(F119:F120)</f>
        <v>2186276</v>
      </c>
      <c r="G121" s="20"/>
      <c r="H121" s="32">
        <f>SUM(H119:H120)</f>
        <v>1764891</v>
      </c>
      <c r="I121" s="20"/>
      <c r="J121" s="32">
        <f>SUM(J119:J120)</f>
        <v>964411</v>
      </c>
    </row>
    <row r="122" spans="1:17" s="9" customFormat="1" ht="21.75" customHeight="1" thickTop="1">
      <c r="A122" s="33"/>
      <c r="D122" s="20">
        <f>D121-BS!D11</f>
        <v>0</v>
      </c>
      <c r="E122" s="20"/>
      <c r="F122" s="20"/>
      <c r="G122" s="20"/>
      <c r="H122" s="20">
        <f>H121-BS!H11</f>
        <v>0</v>
      </c>
      <c r="J122" s="20"/>
    </row>
    <row r="123" spans="1:17" s="9" customFormat="1" ht="21.75" customHeight="1">
      <c r="A123" s="6" t="s">
        <v>240</v>
      </c>
    </row>
    <row r="124" spans="1:17" s="9" customFormat="1" ht="21.75" customHeight="1">
      <c r="A124" s="21" t="s">
        <v>241</v>
      </c>
    </row>
    <row r="125" spans="1:17" ht="21.75" customHeight="1">
      <c r="A125" s="9" t="s">
        <v>292</v>
      </c>
      <c r="B125" s="9"/>
      <c r="C125" s="9"/>
      <c r="D125" s="20">
        <v>632232</v>
      </c>
      <c r="E125" s="9"/>
      <c r="F125" s="20">
        <v>191499</v>
      </c>
      <c r="G125" s="20"/>
      <c r="H125" s="9">
        <v>536944</v>
      </c>
      <c r="I125" s="20"/>
      <c r="J125" s="9">
        <v>129882</v>
      </c>
      <c r="L125" s="9"/>
      <c r="N125" s="9"/>
      <c r="O125" s="9"/>
      <c r="Q125" s="9"/>
    </row>
    <row r="126" spans="1:17" ht="21.75" customHeight="1">
      <c r="A126" s="9" t="s">
        <v>293</v>
      </c>
      <c r="B126" s="9"/>
      <c r="C126" s="9"/>
      <c r="E126" s="9"/>
      <c r="F126" s="20"/>
      <c r="G126" s="20"/>
      <c r="H126" s="9"/>
      <c r="I126" s="20"/>
      <c r="J126" s="9"/>
      <c r="L126" s="9"/>
      <c r="N126" s="9"/>
      <c r="O126" s="9"/>
      <c r="Q126" s="9"/>
    </row>
    <row r="127" spans="1:17" ht="21.75" customHeight="1">
      <c r="A127" s="9" t="s">
        <v>294</v>
      </c>
      <c r="B127" s="9"/>
      <c r="C127" s="9"/>
      <c r="D127" s="20">
        <v>14459</v>
      </c>
      <c r="E127" s="9"/>
      <c r="F127" s="20">
        <v>891368</v>
      </c>
      <c r="G127" s="9"/>
      <c r="H127" s="20">
        <v>0</v>
      </c>
      <c r="I127" s="9"/>
      <c r="J127" s="20">
        <v>0</v>
      </c>
      <c r="L127" s="9"/>
      <c r="N127" s="9"/>
      <c r="O127" s="9"/>
      <c r="Q127" s="9"/>
    </row>
    <row r="128" spans="1:17" ht="21.75" customHeight="1">
      <c r="A128" s="9" t="s">
        <v>242</v>
      </c>
      <c r="B128" s="9"/>
      <c r="C128" s="9"/>
      <c r="D128" s="20">
        <v>0</v>
      </c>
      <c r="E128" s="9"/>
      <c r="F128" s="23">
        <v>11578</v>
      </c>
      <c r="G128" s="9"/>
      <c r="H128" s="20">
        <v>0</v>
      </c>
      <c r="I128" s="9"/>
      <c r="J128" s="20">
        <v>2109</v>
      </c>
      <c r="L128" s="9"/>
      <c r="M128" s="9"/>
      <c r="N128" s="9"/>
      <c r="O128" s="9"/>
      <c r="Q128" s="9"/>
    </row>
    <row r="129" spans="1:17" ht="21.75" customHeight="1">
      <c r="A129" s="9" t="s">
        <v>295</v>
      </c>
      <c r="B129" s="9"/>
      <c r="C129" s="9"/>
      <c r="E129" s="9"/>
      <c r="G129" s="9"/>
      <c r="H129" s="20"/>
      <c r="I129" s="9"/>
      <c r="J129" s="20"/>
      <c r="L129" s="9"/>
      <c r="O129" s="9"/>
      <c r="Q129" s="9"/>
    </row>
    <row r="130" spans="1:17" ht="21.75" customHeight="1">
      <c r="A130" s="9" t="s">
        <v>296</v>
      </c>
      <c r="B130" s="9"/>
      <c r="C130" s="9"/>
      <c r="D130" s="23">
        <v>-10406</v>
      </c>
      <c r="E130" s="9"/>
      <c r="F130" s="23">
        <v>37645</v>
      </c>
      <c r="G130" s="9"/>
      <c r="H130" s="20">
        <v>-2931</v>
      </c>
      <c r="I130" s="9"/>
      <c r="J130" s="20">
        <v>-8810</v>
      </c>
      <c r="L130" s="9"/>
      <c r="O130" s="9"/>
      <c r="Q130" s="9"/>
    </row>
    <row r="131" spans="1:17" ht="21.75" customHeight="1">
      <c r="A131" s="9"/>
      <c r="B131" s="9"/>
      <c r="C131" s="9"/>
      <c r="E131" s="9"/>
      <c r="G131" s="9"/>
      <c r="H131" s="20"/>
      <c r="I131" s="9"/>
      <c r="J131" s="20"/>
    </row>
    <row r="132" spans="1:17" s="9" customFormat="1" ht="21.75" customHeight="1">
      <c r="A132" s="23" t="s">
        <v>36</v>
      </c>
      <c r="L132" s="23"/>
      <c r="M132" s="23"/>
      <c r="N132" s="23"/>
    </row>
  </sheetData>
  <printOptions gridLinesSet="0"/>
  <pageMargins left="0.78740157480314965" right="0.39370078740157483" top="0.78740157480314965" bottom="0.19685039370078741" header="0.19685039370078741" footer="0.19685039370078741"/>
  <pageSetup paperSize="9" scale="70" fitToHeight="0" orientation="portrait" r:id="rId1"/>
  <headerFooter alignWithMargins="0"/>
  <rowBreaks count="2" manualBreakCount="2">
    <brk id="45" max="16383" man="1"/>
    <brk id="9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7722A34A183E429F26ABB170F16DEA" ma:contentTypeVersion="16" ma:contentTypeDescription="สร้างเอกสารใหม่" ma:contentTypeScope="" ma:versionID="b0f5e66c8f3de9beddee22288ab3cd5a">
  <xsd:schema xmlns:xsd="http://www.w3.org/2001/XMLSchema" xmlns:xs="http://www.w3.org/2001/XMLSchema" xmlns:p="http://schemas.microsoft.com/office/2006/metadata/properties" xmlns:ns2="628b7bf3-0118-46ff-87de-4516b9b24036" xmlns:ns3="f3114f9d-3057-455f-ab6e-01260354966e" xmlns:ns4="50c908b1-f277-4340-90a9-4611d0b0f078" targetNamespace="http://schemas.microsoft.com/office/2006/metadata/properties" ma:root="true" ma:fieldsID="3674905db7ae36903eb12f3a007c50a0" ns2:_="" ns3:_="" ns4:_="">
    <xsd:import namespace="628b7bf3-0118-46ff-87de-4516b9b24036"/>
    <xsd:import namespace="f3114f9d-3057-455f-ab6e-01260354966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b7bf3-0118-46ff-87de-4516b9b240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14f9d-3057-455f-ab6e-012603549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2939860e-3460-4668-a640-6ee178022632}" ma:internalName="TaxCatchAll" ma:showField="CatchAllData" ma:web="f3114f9d-3057-455f-ab6e-0126035496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28b7bf3-0118-46ff-87de-4516b9b240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C8A1A91-3EE2-4943-9610-A1B973E99BB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675975-366F-45E6-AEFB-D3F50CF955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b7bf3-0118-46ff-87de-4516b9b24036"/>
    <ds:schemaRef ds:uri="f3114f9d-3057-455f-ab6e-01260354966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284B863-31E5-451F-BC92-A3DD5A342058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628b7bf3-0118-46ff-87de-4516b9b24036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134896</vt:lpwstr>
  </property>
  <property fmtid="{D5CDD505-2E9C-101B-9397-08002B2CF9AE}" pid="4" name="OptimizationTime">
    <vt:lpwstr>20230515_1920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 only</vt:lpstr>
      <vt:lpstr>cashflow</vt:lpstr>
      <vt:lpstr>BS!Print_Area</vt:lpstr>
      <vt:lpstr>cashflow!Print_Area</vt:lpstr>
      <vt:lpstr>'company only'!Print_Area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Tipparat Nokkhunthong</dc:creator>
  <cp:lastModifiedBy>Aranya Ruenyan</cp:lastModifiedBy>
  <cp:lastPrinted>2023-05-15T04:43:15Z</cp:lastPrinted>
  <dcterms:created xsi:type="dcterms:W3CDTF">2022-05-10T14:02:54Z</dcterms:created>
  <dcterms:modified xsi:type="dcterms:W3CDTF">2023-05-15T04:43:19Z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0x010100E77722A34A183E429F26ABB170F16DEA</vt:lpwstr>
  </property>
  <property fmtid="{D5CDD505-2E9C-101B-9397-08002B2CF9AE}" pid="3" name="MediaServiceImageTags">
    <vt:lpwstr/>
  </property>
</Properties>
</file>