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20" yWindow="-120" windowWidth="15600" windowHeight="11760" tabRatio="842"/>
  </bookViews>
  <sheets>
    <sheet name="งบแสดงฐานะ(P1-P3)" sheetId="27" r:id="rId1"/>
    <sheet name="งบกำไรขาดทุน (P4)" sheetId="28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(P7-P9)'!$A$1:$M$149</definedName>
    <definedName name="_xlnm.Print_Area" localSheetId="1">'งบกำไรขาดทุน (P4)'!$A$1:$M$55</definedName>
    <definedName name="_xlnm.Print_Area" localSheetId="3">'งบเปลี่ยนแปลงเฉพาะ (P6)'!$A$1:$V$30</definedName>
    <definedName name="_xlnm.Print_Area" localSheetId="2">'งบเปลี่ยนแปลงรวม (P5)'!$A$1:$AD$38</definedName>
    <definedName name="_xlnm.Print_Area" localSheetId="0">'งบแสดงฐานะ(P1-P3)'!$A$1:$P$152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5" i="33"/>
  <c r="AB28" s="1"/>
  <c r="V25"/>
  <c r="V28" s="1"/>
  <c r="T25"/>
  <c r="T28" s="1"/>
  <c r="R25"/>
  <c r="R28" s="1"/>
  <c r="P25"/>
  <c r="P28" s="1"/>
  <c r="N25"/>
  <c r="N28" s="1"/>
  <c r="L25"/>
  <c r="L28" s="1"/>
  <c r="J25"/>
  <c r="J28" s="1"/>
  <c r="AD27"/>
  <c r="G81" i="31" l="1"/>
  <c r="J76" i="27" l="1"/>
  <c r="J19"/>
  <c r="N76"/>
  <c r="V21" i="34"/>
  <c r="X24" i="33"/>
  <c r="X23"/>
  <c r="X21"/>
  <c r="M81" i="31"/>
  <c r="K81"/>
  <c r="I81"/>
  <c r="P37" i="27"/>
  <c r="N37"/>
  <c r="L37"/>
  <c r="J37"/>
  <c r="G30" i="31"/>
  <c r="G66" s="1"/>
  <c r="G69" s="1"/>
  <c r="G121"/>
  <c r="G33" i="28"/>
  <c r="X25" i="33" l="1"/>
  <c r="X28" s="1"/>
  <c r="Z21"/>
  <c r="M33" i="28"/>
  <c r="K33"/>
  <c r="I33"/>
  <c r="K16"/>
  <c r="K30" i="31"/>
  <c r="K66" s="1"/>
  <c r="K69" s="1"/>
  <c r="J18" i="33"/>
  <c r="J19" s="1"/>
  <c r="L18"/>
  <c r="L19" s="1"/>
  <c r="N18"/>
  <c r="P18"/>
  <c r="R18"/>
  <c r="R19" s="1"/>
  <c r="T18"/>
  <c r="T19" s="1"/>
  <c r="V18"/>
  <c r="V19" s="1"/>
  <c r="AB18"/>
  <c r="AB19" s="1"/>
  <c r="Z23"/>
  <c r="X16"/>
  <c r="Z16" s="1"/>
  <c r="AD16" s="1"/>
  <c r="X17"/>
  <c r="Z17" s="1"/>
  <c r="AD17" s="1"/>
  <c r="X14"/>
  <c r="T25" i="34"/>
  <c r="T26" s="1"/>
  <c r="V23"/>
  <c r="V24"/>
  <c r="V17"/>
  <c r="V16"/>
  <c r="R25"/>
  <c r="R26" s="1"/>
  <c r="P25"/>
  <c r="P26" s="1"/>
  <c r="N25"/>
  <c r="N26" s="1"/>
  <c r="L25"/>
  <c r="L26" s="1"/>
  <c r="T18"/>
  <c r="T19" s="1"/>
  <c r="R18"/>
  <c r="R19" s="1"/>
  <c r="P18"/>
  <c r="P19" s="1"/>
  <c r="N18"/>
  <c r="N19" s="1"/>
  <c r="L18"/>
  <c r="L19" s="1"/>
  <c r="I30" i="31"/>
  <c r="I66" s="1"/>
  <c r="I69" s="1"/>
  <c r="M30"/>
  <c r="M66" s="1"/>
  <c r="M69" s="1"/>
  <c r="A52"/>
  <c r="A102"/>
  <c r="H121"/>
  <c r="I121"/>
  <c r="K121"/>
  <c r="M121"/>
  <c r="H125"/>
  <c r="V14" i="34"/>
  <c r="I92" i="33"/>
  <c r="K92"/>
  <c r="G11" i="28"/>
  <c r="I11"/>
  <c r="K11"/>
  <c r="M11"/>
  <c r="G16"/>
  <c r="I16"/>
  <c r="M16"/>
  <c r="M40"/>
  <c r="I45"/>
  <c r="M45"/>
  <c r="L19" i="27"/>
  <c r="N19"/>
  <c r="P19"/>
  <c r="A53"/>
  <c r="A104" s="1"/>
  <c r="L76"/>
  <c r="P76"/>
  <c r="L88"/>
  <c r="J88"/>
  <c r="N88"/>
  <c r="P88"/>
  <c r="J123"/>
  <c r="J125" s="1"/>
  <c r="L123"/>
  <c r="L125" s="1"/>
  <c r="N123"/>
  <c r="N125" s="1"/>
  <c r="P123"/>
  <c r="P125" s="1"/>
  <c r="I128"/>
  <c r="I40" i="28"/>
  <c r="V25" i="34" l="1"/>
  <c r="V26" s="1"/>
  <c r="AD21" i="33"/>
  <c r="Z24"/>
  <c r="AD24" s="1"/>
  <c r="AD23"/>
  <c r="P19"/>
  <c r="N19"/>
  <c r="P90" i="27"/>
  <c r="P127" s="1"/>
  <c r="L90"/>
  <c r="L127" s="1"/>
  <c r="P39"/>
  <c r="L39"/>
  <c r="I18" i="28"/>
  <c r="I21" s="1"/>
  <c r="I23" s="1"/>
  <c r="I35" s="1"/>
  <c r="V18" i="34"/>
  <c r="V19" s="1"/>
  <c r="I123" i="31"/>
  <c r="I125" s="1"/>
  <c r="K123"/>
  <c r="K125" s="1"/>
  <c r="G123"/>
  <c r="G125" s="1"/>
  <c r="K18" i="28"/>
  <c r="K21" s="1"/>
  <c r="K23" s="1"/>
  <c r="J90" i="27"/>
  <c r="J127" s="1"/>
  <c r="J39"/>
  <c r="K88"/>
  <c r="G18" i="28"/>
  <c r="N90" i="27"/>
  <c r="N127" s="1"/>
  <c r="N39"/>
  <c r="M123" i="31"/>
  <c r="M125" s="1"/>
  <c r="M18" i="28"/>
  <c r="M21" s="1"/>
  <c r="M23" s="1"/>
  <c r="M35" s="1"/>
  <c r="Z14" i="33"/>
  <c r="Z18"/>
  <c r="X18"/>
  <c r="X19" s="1"/>
  <c r="AD25" l="1"/>
  <c r="AD28" s="1"/>
  <c r="Z25"/>
  <c r="Z28" s="1"/>
  <c r="G21" i="28"/>
  <c r="G23" s="1"/>
  <c r="AD14" i="33"/>
  <c r="Z19"/>
  <c r="K35" i="28"/>
  <c r="K45" s="1"/>
  <c r="K40"/>
  <c r="AD18" i="33"/>
  <c r="G35" i="28" l="1"/>
  <c r="G45" s="1"/>
  <c r="AD19" i="33"/>
  <c r="M28"/>
  <c r="O28"/>
  <c r="Q28"/>
  <c r="U28"/>
  <c r="AA28"/>
  <c r="AC28"/>
  <c r="G40" i="28" l="1"/>
</calcChain>
</file>

<file path=xl/sharedStrings.xml><?xml version="1.0" encoding="utf-8"?>
<sst xmlns="http://schemas.openxmlformats.org/spreadsheetml/2006/main" count="415" uniqueCount="266">
  <si>
    <t>บริษัท โรงพยาบาลมหาชัย จำกัด (มหาชน) และบริษัทย่อย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</si>
  <si>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</si>
  <si>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</si>
  <si>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</si>
  <si>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</si>
  <si>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</si>
  <si>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</si>
  <si>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</si>
  <si>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</si>
  <si>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</si>
  <si>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</si>
  <si>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</si>
  <si>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</si>
  <si>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</si>
  <si>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</si>
  <si>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</si>
  <si>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</si>
  <si>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</si>
  <si>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</si>
  <si>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</si>
  <si>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ค่าใช้จ่ายจ่ายล่วงหน้า - ค่าธรรมเนียมแพทย์</t>
  </si>
  <si>
    <t>สินค้าคงเหลือ - สุทธิ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</si>
  <si>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</si>
  <si>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</si>
  <si>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</si>
  <si>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</si>
  <si>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เงินจ่ายล่วงหน้าค่าหุ้น</t>
  </si>
  <si>
    <t>9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</si>
  <si>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</si>
  <si>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</si>
  <si>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</si>
  <si>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</si>
  <si>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</si>
  <si>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</si>
  <si>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5.2</t>
  </si>
  <si>
    <t>เงินให้ทุนการศึกษา - สุทธิ</t>
  </si>
  <si>
    <t>13</t>
  </si>
  <si>
    <t>อสังหาริมทรัพย์เพื่อการลงทุน - สุทธิ</t>
  </si>
  <si>
    <t>14</t>
  </si>
  <si>
    <t>ที่ดิน อาคาร และอุปกรณ์ - สุทธิ</t>
  </si>
  <si>
    <t>15</t>
  </si>
  <si>
    <t>สินทรัพย์สิทธิการใช้</t>
  </si>
  <si>
    <t>16.1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</si>
  <si>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</si>
  <si>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</si>
  <si>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</si>
  <si>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</si>
  <si>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</si>
  <si>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</si>
  <si>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</si>
  <si>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</si>
  <si>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</si>
  <si>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</si>
  <si>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</si>
  <si>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39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</si>
  <si>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</si>
  <si>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</si>
  <si>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</si>
  <si>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</si>
  <si>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</si>
  <si>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</si>
  <si>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</si>
  <si>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5.2 และ 20</t>
  </si>
  <si>
    <t>ค่าใช้จ่ายค้างจ่าย</t>
  </si>
  <si>
    <t>5.2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</si>
  <si>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</si>
  <si>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</si>
  <si>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</si>
  <si>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หนี้สินตามสัญญาเช่า</t>
  </si>
  <si>
    <t>16.2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</si>
  <si>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</si>
  <si>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เงินกู้ยืมระยะสั้นจากบุคคลอื่น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</si>
  <si>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</si>
  <si>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</si>
  <si>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</si>
  <si>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</si>
  <si>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</si>
  <si>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</si>
  <si>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</si>
  <si>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</si>
  <si>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</si>
  <si>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</si>
  <si>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</si>
  <si>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</si>
  <si>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</si>
  <si>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</si>
  <si>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</si>
  <si>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</si>
  <si>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</si>
  <si>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</si>
  <si>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</si>
  <si>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39</t>
  </si>
  <si>
    <t>ส่วนของผู้ถือหุ้น</t>
  </si>
  <si>
    <t>ทุนเรือนหุ้น</t>
  </si>
  <si>
    <t>หุ้นสามัญ 16,000,000 หุ้น มูลค่าหุ้นละ 10.- บาท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</si>
  <si>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</si>
  <si>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</si>
  <si>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</si>
  <si>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</si>
  <si>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</si>
  <si>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</si>
  <si>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</si>
  <si>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</si>
  <si>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</si>
  <si>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39</t>
  </si>
  <si>
    <t>งบกำไรขาดทุนเบ็ดเสร็จ</t>
  </si>
  <si>
    <t>สำหรับงวดสามเดือน สิ้นสุดวันที่ 31 มีนาคม 2566</t>
  </si>
  <si>
    <t xml:space="preserve"> ปี 2566</t>
  </si>
  <si>
    <t xml:space="preserve"> </t>
  </si>
  <si>
    <t xml:space="preserve"> ปี 2565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</si>
  <si>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</si>
  <si>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</si>
  <si>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</si>
  <si>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</si>
  <si>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ต้นทุนและค่าใช้จ่าย </t>
  </si>
  <si>
    <t>ต้นทุนกิจการโรงพยาบาล</t>
  </si>
  <si>
    <t>ค่าใช้จ่ายในการขายและบริหาร</t>
  </si>
  <si>
    <t>รวมต้นทุนและค่าใช้จ่าย</t>
  </si>
  <si>
    <t>กำไร (ขาดทุน) จากกิจการดำเนินงาน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</si>
  <si>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</si>
  <si>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</si>
  <si>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</si>
  <si>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</si>
  <si>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</si>
  <si>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รายการที่จะไม่ถูกบันทึกในส่วนของกำไรหรือขาดทุนในภายหลัง : </t>
  </si>
  <si>
    <t>ผลกำไร (ขาดทุน) จากเงินลงทุนในตราสารทุนที่วัด</t>
  </si>
  <si>
    <t>มูลค่าด้วยมูลค่ายุติธรรมผ่านกำไรขาดทุนเบ็ดเสร็จอื่น</t>
  </si>
  <si>
    <t>กำไร (ขาดทุน) จากการวัดมูลค่าใหม่ของประมาณการ</t>
  </si>
  <si>
    <t>หนี้สินผลประโยชน์พนักงาน - สุทธิจากภาษี</t>
  </si>
  <si>
    <t>ส่วนแบ่งกำไร (ขาดทุน) เบ็ดเสร็จอื่นของ</t>
  </si>
  <si>
    <t>บริษัทร่วมตามวิธีส่วนได้เสีย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</si>
  <si>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</si>
  <si>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</si>
  <si>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</si>
  <si>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</si>
  <si>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</si>
  <si>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</si>
  <si>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</si>
  <si>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</si>
  <si>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</si>
  <si>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39</t>
  </si>
  <si>
    <t>งบแสดงการเปลี่ยนแปลงส่วนของผู้ถือหุ้น</t>
  </si>
  <si>
    <t>ส่วนของบริษัทใหญ่</t>
  </si>
  <si>
    <t>(ขาดทุน) จากเงินลงทุน</t>
  </si>
  <si>
    <t>ส่วนแบ่งกำไรเบ็ดเสร็จอื่น</t>
  </si>
  <si>
    <t>ในตราสารทุนที่วัดมูลค่า</t>
  </si>
  <si>
    <t>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</si>
  <si>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</si>
  <si>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</si>
  <si>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</si>
  <si>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</si>
  <si>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ด้วยมูลค่ายุติธรรม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</si>
  <si>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</si>
  <si>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</si>
  <si>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</si>
  <si>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</si>
  <si>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</si>
  <si>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</si>
  <si>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</si>
  <si>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ตามวิธีส่วนได้เสีย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</si>
  <si>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</si>
  <si>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</si>
  <si>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</si>
  <si>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</si>
  <si>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</si>
  <si>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</si>
  <si>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</t>
  </si>
  <si>
    <t>กำไร (ขาดทุน) สุทธิ</t>
  </si>
  <si>
    <t>กำไร (ขาดทุน) เบ็ดเสร็จอื่น</t>
  </si>
  <si>
    <t>รวมการเปลี่ยนแปลงในส่วนของผู้ถือหุ้น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</si>
  <si>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</si>
  <si>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</si>
  <si>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</si>
  <si>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หน้า 5 จาก 39</t>
  </si>
  <si>
    <t>งบแสดงการเปลี่ยนแปลงส่วนของผู้ถือหุ้น (ต่อ)</t>
  </si>
  <si>
    <t>องค์ประกอบอื่น</t>
  </si>
  <si>
    <t>กำไรสุทธิ</t>
  </si>
  <si>
    <t>หน้า 6 จาก 39</t>
  </si>
  <si>
    <t>งบกระแสเงินสด</t>
  </si>
  <si>
    <t>ปี 2566</t>
  </si>
  <si>
    <t>ปี 2565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</si>
  <si>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</si>
  <si>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</si>
  <si>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</si>
  <si>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เงินสดรับ(จ่าย)จากกิจกรรมดำเนินงาน</t>
  </si>
  <si>
    <t>ค่าเสื่อมราคา</t>
  </si>
  <si>
    <t>14 และ 15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</si>
  <si>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</si>
  <si>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</si>
  <si>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ค่าใช้จ่ายตัดจ่าย - ค่าธรรมเนียมแพทย์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</si>
  <si>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</si>
  <si>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</si>
  <si>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</si>
  <si>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</si>
  <si>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</si>
  <si>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>ผลขาดทุนจากสินค้าเสื่อมสภาพ</t>
  </si>
  <si>
    <t>ผลขาดทุนจากสินค้าเสื่อมสภาพ (โอนกลับ)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</si>
  <si>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</si>
  <si>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</si>
  <si>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</si>
  <si>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ส่วนแบ่งกำไรจากเงินลงทุนในบริษัทร่วม</t>
  </si>
  <si>
    <t>ค่าใช้จ่ายผลประโยชน์พนักงานหลังออกจากงาน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</si>
  <si>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</si>
  <si>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</si>
  <si>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</si>
  <si>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</si>
  <si>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</si>
  <si>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</si>
  <si>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เงินให้ทุนการศึกษา</t>
  </si>
  <si>
    <t>รับชำระคืนเงินให้ทุนการศึกษา</t>
  </si>
  <si>
    <t>หน้า 7 จาก 39</t>
  </si>
  <si>
    <t>งบกระแสเงินสด (ต่อ)</t>
  </si>
  <si>
    <t>กระแสเงินสดจากกิจกรรมดำเนินงาน (ต่อ)</t>
  </si>
  <si>
    <t>หนี้สินดำเนินงานเพิ่มขึ้น (ลดลง) :</t>
  </si>
  <si>
    <t>เงินรับล่วงหน้าค่าจองวัคซีนโควิด-19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</si>
  <si>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</si>
  <si>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</si>
  <si>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</si>
  <si>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</si>
  <si>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</si>
  <si>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</si>
  <si>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</si>
  <si>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ที่ไม่ใช่เงินสดที่เป็นหลักประกันลดลง (เพิ่มขึ้น)</t>
  </si>
  <si>
    <t>เงินให้กู้ยืมระยะยาวแก่บริษัทย่อย</t>
  </si>
  <si>
    <t>รับชำระคืนเงินให้กู้ยืมระยะยาวแก่บริษัทย่อย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</si>
  <si>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</si>
  <si>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</si>
  <si>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</si>
  <si>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</si>
  <si>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หน้า 8 จาก 39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</si>
  <si>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</si>
  <si>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</si>
  <si>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</si>
  <si>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</si>
  <si>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</si>
  <si>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</si>
  <si>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</si>
  <si>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</si>
  <si>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</si>
  <si>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</si>
  <si>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เงินสดจ่ายชำระเจ้าหนี้ผ่อนชำระ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</si>
  <si>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</si>
  <si>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</si>
  <si>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</si>
  <si>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</si>
  <si>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</si>
  <si>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</si>
  <si>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1. เงินสดจ่ายในระหว่างปีสำหรับ</t>
  </si>
  <si>
    <t>ดอกเบี้ยจ่ายที่ถือเป็นต้นทุนของสินทรัพย์</t>
  </si>
  <si>
    <t>2. รายการที่ไม่ใช่เงินสด</t>
  </si>
  <si>
    <t>2.1 ซื้อสินทรัพย์โดยการก่อหนี้</t>
  </si>
  <si>
    <t>2.2 หนี้สินตามสัญญาเช่า</t>
  </si>
  <si>
    <t xml:space="preserve">   เป็นที่ดิน อาคาร และอุปกรณ์</t>
  </si>
  <si>
    <t>3. 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</si>
  <si>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</si>
  <si>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9 จาก 39</t>
  </si>
  <si>
    <t>2.3 โอนเงินจ่ายล่วงหน้าค่าซื้อทรัพย์สิน</t>
  </si>
  <si>
    <t>2.4 ส่วนแบ่งกำไรเบ็ดเสร็จอื่นในบริษัทร่วม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</si>
  <si>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</si>
  <si>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ทุนที่ออกจำหน่ายและชำระเต็มมูลค่าแล้ว</t>
  </si>
  <si>
    <t>ส่วนเกินมูลค่าหุ้นสามัญ</t>
  </si>
  <si>
    <t>ค่าใช้จ่ายภาษีเงินได้</t>
  </si>
  <si>
    <t xml:space="preserve">   เป็นสินทรัพย์ไม่มีตัวตน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</si>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</sst>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49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4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6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7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6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2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3" fillId="0" borderId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193">
    <xf numFmtId="0" fontId="0" fillId="0" borderId="0" xfId="0"/>
    <xf numFmtId="193" fontId="22" fillId="0" borderId="0" xfId="294" applyNumberFormat="1" applyFont="1" applyAlignment="1">
      <alignment horizontal="centerContinuous" wrapText="1"/>
    </xf>
    <xf numFmtId="0" fontId="22" fillId="0" borderId="0" xfId="294" quotePrefix="1" applyFont="1" applyAlignment="1" applyProtection="1">
      <alignment horizontal="center"/>
      <protection locked="0"/>
    </xf>
    <xf numFmtId="0" fontId="22" fillId="0" borderId="0" xfId="0" applyFont="1"/>
    <xf numFmtId="0" fontId="21" fillId="0" borderId="0" xfId="0" applyFont="1"/>
    <xf numFmtId="0" fontId="22" fillId="0" borderId="0" xfId="302" applyFont="1"/>
    <xf numFmtId="189" fontId="22" fillId="0" borderId="0" xfId="28" applyFont="1"/>
    <xf numFmtId="0" fontId="21" fillId="0" borderId="0" xfId="301" applyFont="1" applyAlignment="1">
      <alignment horizontal="left"/>
    </xf>
    <xf numFmtId="0" fontId="21" fillId="0" borderId="0" xfId="301" applyFont="1" applyAlignment="1">
      <alignment horizontal="centerContinuous"/>
    </xf>
    <xf numFmtId="0" fontId="22" fillId="0" borderId="0" xfId="301" applyFont="1"/>
    <xf numFmtId="0" fontId="23" fillId="0" borderId="0" xfId="301" applyFont="1" applyAlignment="1">
      <alignment horizontal="centerContinuous"/>
    </xf>
    <xf numFmtId="0" fontId="21" fillId="0" borderId="0" xfId="301" applyFont="1"/>
    <xf numFmtId="0" fontId="22" fillId="0" borderId="16" xfId="301" applyFont="1" applyBorder="1" applyAlignment="1">
      <alignment horizontal="centerContinuous"/>
    </xf>
    <xf numFmtId="0" fontId="22" fillId="0" borderId="0" xfId="301" applyFont="1" applyAlignment="1">
      <alignment horizontal="center"/>
    </xf>
    <xf numFmtId="192" fontId="22" fillId="0" borderId="0" xfId="301" applyNumberFormat="1" applyFont="1"/>
    <xf numFmtId="0" fontId="22" fillId="0" borderId="0" xfId="302" applyFont="1" applyAlignment="1">
      <alignment horizontal="left"/>
    </xf>
    <xf numFmtId="192" fontId="22" fillId="0" borderId="0" xfId="28" applyNumberFormat="1" applyFont="1" applyFill="1"/>
    <xf numFmtId="192" fontId="22" fillId="0" borderId="0" xfId="274" applyNumberFormat="1" applyFont="1" applyFill="1" applyProtection="1">
      <protection locked="0"/>
    </xf>
    <xf numFmtId="0" fontId="22" fillId="0" borderId="0" xfId="302" applyFont="1" applyAlignment="1">
      <alignment horizontal="center"/>
    </xf>
    <xf numFmtId="191" fontId="22" fillId="0" borderId="0" xfId="281" applyNumberFormat="1" applyFont="1" applyFill="1" applyBorder="1" applyAlignment="1"/>
    <xf numFmtId="191" fontId="22" fillId="0" borderId="0" xfId="281" applyNumberFormat="1" applyFont="1" applyFill="1" applyAlignment="1"/>
    <xf numFmtId="190" fontId="22" fillId="0" borderId="0" xfId="302" applyNumberFormat="1" applyFont="1"/>
    <xf numFmtId="0" fontId="22" fillId="0" borderId="0" xfId="315" applyFont="1"/>
    <xf numFmtId="191" fontId="22" fillId="0" borderId="16" xfId="281" applyNumberFormat="1" applyFont="1" applyFill="1" applyBorder="1" applyAlignment="1"/>
    <xf numFmtId="0" fontId="21" fillId="0" borderId="0" xfId="302" applyFont="1" applyAlignment="1">
      <alignment horizontal="left"/>
    </xf>
    <xf numFmtId="0" fontId="21" fillId="0" borderId="0" xfId="302" applyFont="1" applyAlignment="1">
      <alignment horizontal="centerContinuous"/>
    </xf>
    <xf numFmtId="0" fontId="21" fillId="0" borderId="0" xfId="302" applyFont="1"/>
    <xf numFmtId="0" fontId="21" fillId="0" borderId="0" xfId="302" applyFont="1" applyAlignment="1">
      <alignment horizontal="center"/>
    </xf>
    <xf numFmtId="0" fontId="22" fillId="0" borderId="0" xfId="302" applyFont="1" applyAlignment="1">
      <alignment horizontal="centerContinuous"/>
    </xf>
    <xf numFmtId="0" fontId="22" fillId="0" borderId="17" xfId="302" applyFont="1" applyBorder="1" applyAlignment="1">
      <alignment horizontal="center"/>
    </xf>
    <xf numFmtId="0" fontId="22" fillId="0" borderId="19" xfId="302" applyFont="1" applyBorder="1" applyAlignment="1">
      <alignment horizontal="center"/>
    </xf>
    <xf numFmtId="192" fontId="22" fillId="0" borderId="0" xfId="281" applyNumberFormat="1" applyFont="1" applyFill="1" applyBorder="1" applyAlignment="1"/>
    <xf numFmtId="43" fontId="22" fillId="0" borderId="0" xfId="274" applyFont="1" applyFill="1" applyAlignment="1" applyProtection="1">
      <alignment horizontal="centerContinuous"/>
      <protection locked="0"/>
    </xf>
    <xf numFmtId="189" fontId="22" fillId="0" borderId="0" xfId="274" applyNumberFormat="1" applyFont="1" applyFill="1" applyProtection="1">
      <protection locked="0"/>
    </xf>
    <xf numFmtId="192" fontId="22" fillId="0" borderId="0" xfId="274" applyNumberFormat="1" applyFont="1" applyFill="1" applyAlignment="1" applyProtection="1">
      <alignment horizontal="center"/>
      <protection locked="0"/>
    </xf>
    <xf numFmtId="43" fontId="22" fillId="0" borderId="0" xfId="274" applyFont="1" applyFill="1" applyProtection="1">
      <protection locked="0"/>
    </xf>
    <xf numFmtId="191" fontId="22" fillId="0" borderId="0" xfId="274" applyNumberFormat="1" applyFont="1" applyFill="1" applyProtection="1">
      <protection locked="0"/>
    </xf>
    <xf numFmtId="191" fontId="22" fillId="0" borderId="0" xfId="28" applyNumberFormat="1" applyFont="1" applyFill="1"/>
    <xf numFmtId="192" fontId="22" fillId="0" borderId="15" xfId="28" applyNumberFormat="1" applyFont="1" applyFill="1" applyBorder="1" applyAlignment="1">
      <alignment horizontal="center"/>
    </xf>
    <xf numFmtId="192" fontId="22" fillId="0" borderId="17" xfId="28" applyNumberFormat="1" applyFont="1" applyFill="1" applyBorder="1"/>
    <xf numFmtId="192" fontId="22" fillId="0" borderId="0" xfId="280" applyNumberFormat="1" applyFont="1" applyFill="1"/>
    <xf numFmtId="0" fontId="22" fillId="0" borderId="17" xfId="301" applyFont="1" applyBorder="1" applyAlignment="1">
      <alignment horizontal="center"/>
    </xf>
    <xf numFmtId="189" fontId="22" fillId="0" borderId="0" xfId="274" applyNumberFormat="1" applyFont="1" applyFill="1"/>
    <xf numFmtId="192" fontId="22" fillId="0" borderId="0" xfId="274" applyNumberFormat="1" applyFont="1" applyFill="1"/>
    <xf numFmtId="0" fontId="43" fillId="0" borderId="0" xfId="302" applyFont="1" applyAlignment="1">
      <alignment horizontal="left"/>
    </xf>
    <xf numFmtId="192" fontId="44" fillId="0" borderId="0" xfId="52" applyNumberFormat="1" applyFont="1" applyFill="1"/>
    <xf numFmtId="192" fontId="44" fillId="0" borderId="0" xfId="281" applyNumberFormat="1" applyFont="1" applyFill="1"/>
    <xf numFmtId="37" fontId="44" fillId="0" borderId="0" xfId="281" applyNumberFormat="1" applyFont="1" applyFill="1"/>
    <xf numFmtId="37" fontId="44" fillId="0" borderId="0" xfId="281" applyNumberFormat="1" applyFont="1" applyFill="1" applyBorder="1"/>
    <xf numFmtId="192" fontId="44" fillId="0" borderId="0" xfId="28" applyNumberFormat="1" applyFont="1" applyFill="1" applyBorder="1"/>
    <xf numFmtId="191" fontId="44" fillId="0" borderId="0" xfId="281" applyNumberFormat="1" applyFont="1" applyFill="1" applyBorder="1"/>
    <xf numFmtId="189" fontId="44" fillId="0" borderId="0" xfId="52" applyFont="1" applyFill="1" applyBorder="1"/>
    <xf numFmtId="189" fontId="44" fillId="0" borderId="0" xfId="52" applyFont="1" applyFill="1"/>
    <xf numFmtId="191" fontId="44" fillId="0" borderId="0" xfId="281" applyNumberFormat="1" applyFont="1" applyFill="1"/>
    <xf numFmtId="37" fontId="44" fillId="0" borderId="0" xfId="52" applyNumberFormat="1" applyFont="1" applyFill="1" applyBorder="1"/>
    <xf numFmtId="192" fontId="44" fillId="0" borderId="0" xfId="28" applyNumberFormat="1" applyFont="1" applyFill="1"/>
    <xf numFmtId="0" fontId="22" fillId="0" borderId="19" xfId="302" applyFont="1" applyBorder="1"/>
    <xf numFmtId="192" fontId="22" fillId="0" borderId="0" xfId="281" applyNumberFormat="1" applyFont="1" applyFill="1"/>
    <xf numFmtId="192" fontId="22" fillId="0" borderId="17" xfId="281" applyNumberFormat="1" applyFont="1" applyFill="1" applyBorder="1"/>
    <xf numFmtId="43" fontId="22" fillId="0" borderId="0" xfId="274" applyFont="1" applyFill="1" applyAlignment="1">
      <alignment horizontal="centerContinuous"/>
    </xf>
    <xf numFmtId="192" fontId="22" fillId="0" borderId="16" xfId="274" applyNumberFormat="1" applyFont="1" applyFill="1" applyBorder="1"/>
    <xf numFmtId="192" fontId="22" fillId="0" borderId="16" xfId="274" applyNumberFormat="1" applyFont="1" applyFill="1" applyBorder="1" applyProtection="1">
      <protection locked="0"/>
    </xf>
    <xf numFmtId="192" fontId="22" fillId="0" borderId="14" xfId="274" applyNumberFormat="1" applyFont="1" applyFill="1" applyBorder="1" applyAlignment="1" applyProtection="1">
      <alignment horizontal="center"/>
      <protection locked="0"/>
    </xf>
    <xf numFmtId="191" fontId="22" fillId="0" borderId="16" xfId="274" applyNumberFormat="1" applyFont="1" applyFill="1" applyBorder="1" applyProtection="1">
      <protection locked="0"/>
    </xf>
    <xf numFmtId="191" fontId="22" fillId="0" borderId="17" xfId="274" applyNumberFormat="1" applyFont="1" applyFill="1" applyBorder="1" applyProtection="1">
      <protection locked="0"/>
    </xf>
    <xf numFmtId="191" fontId="22" fillId="0" borderId="17" xfId="28" applyNumberFormat="1" applyFont="1" applyFill="1" applyBorder="1"/>
    <xf numFmtId="192" fontId="22" fillId="0" borderId="16" xfId="28" applyNumberFormat="1" applyFont="1" applyFill="1" applyBorder="1"/>
    <xf numFmtId="192" fontId="22" fillId="0" borderId="14" xfId="28" applyNumberFormat="1" applyFont="1" applyFill="1" applyBorder="1"/>
    <xf numFmtId="191" fontId="22" fillId="0" borderId="18" xfId="281" applyNumberFormat="1" applyFont="1" applyFill="1" applyBorder="1" applyAlignment="1"/>
    <xf numFmtId="0" fontId="22" fillId="0" borderId="0" xfId="301" applyFont="1" applyAlignment="1">
      <alignment horizontal="centerContinuous"/>
    </xf>
    <xf numFmtId="192" fontId="22" fillId="0" borderId="17" xfId="280" applyNumberFormat="1" applyFont="1" applyFill="1" applyBorder="1"/>
    <xf numFmtId="192" fontId="22" fillId="0" borderId="16" xfId="280" applyNumberFormat="1" applyFont="1" applyFill="1" applyBorder="1"/>
    <xf numFmtId="191" fontId="22" fillId="0" borderId="0" xfId="274" applyNumberFormat="1" applyFont="1" applyFill="1" applyBorder="1" applyProtection="1">
      <protection locked="0"/>
    </xf>
    <xf numFmtId="192" fontId="44" fillId="0" borderId="0" xfId="281" applyNumberFormat="1" applyFont="1" applyFill="1" applyBorder="1" applyAlignment="1">
      <alignment horizontal="right"/>
    </xf>
    <xf numFmtId="189" fontId="44" fillId="0" borderId="0" xfId="28" applyFont="1" applyFill="1"/>
    <xf numFmtId="192" fontId="21" fillId="0" borderId="0" xfId="280" applyNumberFormat="1" applyFont="1" applyFill="1" applyAlignment="1">
      <alignment horizontal="centerContinuous"/>
    </xf>
    <xf numFmtId="189" fontId="21" fillId="0" borderId="0" xfId="280" applyFont="1" applyFill="1" applyAlignment="1">
      <alignment horizontal="centerContinuous"/>
    </xf>
    <xf numFmtId="189" fontId="22" fillId="0" borderId="0" xfId="280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92" fontId="22" fillId="0" borderId="17" xfId="280" applyNumberFormat="1" applyFont="1" applyFill="1" applyBorder="1" applyAlignment="1">
      <alignment horizontal="centerContinuous"/>
    </xf>
    <xf numFmtId="189" fontId="22" fillId="0" borderId="17" xfId="280" applyFont="1" applyFill="1" applyBorder="1" applyAlignment="1">
      <alignment horizontal="centerContinuous"/>
    </xf>
    <xf numFmtId="192" fontId="22" fillId="0" borderId="16" xfId="280" applyNumberFormat="1" applyFont="1" applyFill="1" applyBorder="1" applyAlignment="1">
      <alignment horizontal="centerContinuous"/>
    </xf>
    <xf numFmtId="189" fontId="22" fillId="0" borderId="16" xfId="280" applyFont="1" applyFill="1" applyBorder="1" applyAlignment="1">
      <alignment horizontal="centerContinuous"/>
    </xf>
    <xf numFmtId="0" fontId="22" fillId="0" borderId="16" xfId="294" quotePrefix="1" applyFont="1" applyBorder="1" applyAlignment="1" applyProtection="1">
      <alignment horizontal="center"/>
      <protection locked="0"/>
    </xf>
    <xf numFmtId="192" fontId="21" fillId="0" borderId="0" xfId="280" applyNumberFormat="1" applyFont="1" applyFill="1" applyAlignment="1">
      <alignment horizontal="center"/>
    </xf>
    <xf numFmtId="189" fontId="21" fillId="0" borderId="0" xfId="280" applyFont="1" applyFill="1" applyAlignment="1">
      <alignment horizontal="center"/>
    </xf>
    <xf numFmtId="191" fontId="22" fillId="0" borderId="0" xfId="281" applyNumberFormat="1" applyFont="1" applyFill="1" applyAlignment="1">
      <alignment horizontal="right"/>
    </xf>
    <xf numFmtId="191" fontId="22" fillId="0" borderId="0" xfId="280" applyNumberFormat="1" applyFont="1" applyFill="1" applyAlignment="1">
      <alignment horizontal="right"/>
    </xf>
    <xf numFmtId="191" fontId="22" fillId="0" borderId="16" xfId="280" applyNumberFormat="1" applyFont="1" applyFill="1" applyBorder="1" applyAlignment="1">
      <alignment horizontal="right"/>
    </xf>
    <xf numFmtId="192" fontId="22" fillId="0" borderId="0" xfId="280" applyNumberFormat="1" applyFont="1" applyFill="1" applyAlignment="1">
      <alignment horizontal="right"/>
    </xf>
    <xf numFmtId="192" fontId="22" fillId="0" borderId="16" xfId="280" applyNumberFormat="1" applyFont="1" applyFill="1" applyBorder="1" applyAlignment="1">
      <alignment horizontal="right"/>
    </xf>
    <xf numFmtId="192" fontId="22" fillId="0" borderId="0" xfId="280" applyNumberFormat="1" applyFont="1" applyFill="1" applyBorder="1" applyAlignment="1">
      <alignment horizontal="right"/>
    </xf>
    <xf numFmtId="191" fontId="22" fillId="0" borderId="0" xfId="280" applyNumberFormat="1" applyFont="1" applyFill="1" applyBorder="1" applyAlignment="1">
      <alignment horizontal="right"/>
    </xf>
    <xf numFmtId="192" fontId="22" fillId="0" borderId="17" xfId="280" applyNumberFormat="1" applyFont="1" applyFill="1" applyBorder="1" applyAlignment="1">
      <alignment horizontal="right"/>
    </xf>
    <xf numFmtId="0" fontId="47" fillId="0" borderId="0" xfId="301" applyFont="1"/>
    <xf numFmtId="0" fontId="22" fillId="0" borderId="0" xfId="176" applyFont="1"/>
    <xf numFmtId="0" fontId="22" fillId="0" borderId="0" xfId="176" applyFont="1" applyAlignment="1">
      <alignment vertical="center"/>
    </xf>
    <xf numFmtId="192" fontId="22" fillId="0" borderId="14" xfId="280" applyNumberFormat="1" applyFont="1" applyFill="1" applyBorder="1" applyAlignment="1">
      <alignment horizontal="right"/>
    </xf>
    <xf numFmtId="191" fontId="22" fillId="0" borderId="14" xfId="280" applyNumberFormat="1" applyFont="1" applyFill="1" applyBorder="1" applyAlignment="1">
      <alignment horizontal="right"/>
    </xf>
    <xf numFmtId="192" fontId="22" fillId="0" borderId="18" xfId="280" applyNumberFormat="1" applyFont="1" applyFill="1" applyBorder="1" applyAlignment="1">
      <alignment horizontal="right"/>
    </xf>
    <xf numFmtId="0" fontId="24" fillId="0" borderId="0" xfId="301" applyFont="1"/>
    <xf numFmtId="0" fontId="23" fillId="0" borderId="0" xfId="301" applyFont="1"/>
    <xf numFmtId="189" fontId="48" fillId="0" borderId="0" xfId="280" applyFont="1" applyFill="1" applyAlignment="1">
      <alignment horizontal="right" shrinkToFit="1" readingOrder="2"/>
    </xf>
    <xf numFmtId="191" fontId="22" fillId="0" borderId="0" xfId="281" applyNumberFormat="1" applyFont="1" applyFill="1" applyBorder="1" applyAlignment="1">
      <alignment horizontal="right"/>
    </xf>
    <xf numFmtId="192" fontId="44" fillId="0" borderId="0" xfId="52" applyNumberFormat="1" applyFont="1" applyFill="1" applyBorder="1"/>
    <xf numFmtId="192" fontId="1" fillId="0" borderId="0" xfId="280" applyNumberFormat="1" applyFont="1" applyFill="1"/>
    <xf numFmtId="192" fontId="1" fillId="0" borderId="0" xfId="280" applyNumberFormat="1" applyFont="1" applyFill="1" applyAlignment="1">
      <alignment horizontal="right"/>
    </xf>
    <xf numFmtId="192" fontId="1" fillId="0" borderId="16" xfId="280" applyNumberFormat="1" applyFont="1" applyFill="1" applyBorder="1"/>
    <xf numFmtId="192" fontId="22" fillId="0" borderId="16" xfId="281" applyNumberFormat="1" applyFont="1" applyFill="1" applyBorder="1" applyAlignment="1"/>
    <xf numFmtId="192" fontId="22" fillId="0" borderId="18" xfId="281" applyNumberFormat="1" applyFont="1" applyFill="1" applyBorder="1" applyAlignment="1"/>
    <xf numFmtId="192" fontId="22" fillId="0" borderId="17" xfId="281" applyNumberFormat="1" applyFont="1" applyFill="1" applyBorder="1" applyAlignment="1"/>
    <xf numFmtId="0" fontId="43" fillId="0" borderId="0" xfId="302" applyFont="1" applyAlignment="1">
      <alignment horizontal="centerContinuous"/>
    </xf>
    <xf numFmtId="0" fontId="43" fillId="0" borderId="0" xfId="302" applyFont="1"/>
    <xf numFmtId="0" fontId="44" fillId="0" borderId="0" xfId="302" applyFont="1"/>
    <xf numFmtId="0" fontId="43" fillId="0" borderId="0" xfId="302" applyFont="1" applyAlignment="1">
      <alignment horizontal="center"/>
    </xf>
    <xf numFmtId="0" fontId="44" fillId="0" borderId="0" xfId="302" applyFont="1" applyAlignment="1">
      <alignment horizontal="centerContinuous"/>
    </xf>
    <xf numFmtId="0" fontId="44" fillId="0" borderId="17" xfId="302" applyFont="1" applyBorder="1" applyAlignment="1">
      <alignment horizontal="center"/>
    </xf>
    <xf numFmtId="0" fontId="44" fillId="0" borderId="0" xfId="302" applyFont="1" applyAlignment="1">
      <alignment horizontal="center"/>
    </xf>
    <xf numFmtId="0" fontId="44" fillId="0" borderId="0" xfId="209" applyFont="1"/>
    <xf numFmtId="0" fontId="44" fillId="0" borderId="17" xfId="302" applyFont="1" applyBorder="1"/>
    <xf numFmtId="2" fontId="44" fillId="0" borderId="0" xfId="302" applyNumberFormat="1" applyFont="1"/>
    <xf numFmtId="190" fontId="44" fillId="0" borderId="0" xfId="302" applyNumberFormat="1" applyFont="1"/>
    <xf numFmtId="0" fontId="44" fillId="0" borderId="0" xfId="302" applyFont="1" applyAlignment="1">
      <alignment vertical="center"/>
    </xf>
    <xf numFmtId="192" fontId="44" fillId="0" borderId="0" xfId="281" applyNumberFormat="1" applyFont="1" applyFill="1" applyAlignment="1">
      <alignment horizontal="right"/>
    </xf>
    <xf numFmtId="192" fontId="44" fillId="0" borderId="16" xfId="52" applyNumberFormat="1" applyFont="1" applyFill="1" applyBorder="1"/>
    <xf numFmtId="192" fontId="44" fillId="0" borderId="18" xfId="52" applyNumberFormat="1" applyFont="1" applyFill="1" applyBorder="1"/>
    <xf numFmtId="191" fontId="44" fillId="0" borderId="0" xfId="281" applyNumberFormat="1" applyFont="1" applyFill="1" applyAlignment="1">
      <alignment horizontal="right"/>
    </xf>
    <xf numFmtId="37" fontId="44" fillId="0" borderId="0" xfId="281" applyNumberFormat="1" applyFont="1" applyFill="1" applyBorder="1" applyAlignment="1">
      <alignment horizontal="right"/>
    </xf>
    <xf numFmtId="192" fontId="21" fillId="0" borderId="0" xfId="301" applyNumberFormat="1" applyFont="1" applyAlignment="1">
      <alignment horizontal="centerContinuous"/>
    </xf>
    <xf numFmtId="0" fontId="22" fillId="0" borderId="17" xfId="301" applyFont="1" applyBorder="1" applyAlignment="1">
      <alignment horizontal="centerContinuous"/>
    </xf>
    <xf numFmtId="192" fontId="22" fillId="0" borderId="17" xfId="301" applyNumberFormat="1" applyFont="1" applyBorder="1" applyAlignment="1">
      <alignment horizontal="centerContinuous"/>
    </xf>
    <xf numFmtId="192" fontId="22" fillId="0" borderId="16" xfId="301" applyNumberFormat="1" applyFont="1" applyBorder="1" applyAlignment="1">
      <alignment horizontal="centerContinuous"/>
    </xf>
    <xf numFmtId="0" fontId="22" fillId="0" borderId="16" xfId="302" quotePrefix="1" applyFont="1" applyBorder="1" applyAlignment="1">
      <alignment horizontal="center"/>
    </xf>
    <xf numFmtId="0" fontId="21" fillId="0" borderId="0" xfId="301" applyFont="1" applyAlignment="1">
      <alignment vertical="top"/>
    </xf>
    <xf numFmtId="0" fontId="22" fillId="0" borderId="0" xfId="301" applyFont="1" applyAlignment="1">
      <alignment vertical="top"/>
    </xf>
    <xf numFmtId="192" fontId="22" fillId="0" borderId="0" xfId="302" applyNumberFormat="1" applyFont="1"/>
    <xf numFmtId="189" fontId="22" fillId="0" borderId="0" xfId="28" applyFont="1" applyFill="1"/>
    <xf numFmtId="0" fontId="22" fillId="0" borderId="0" xfId="302" quotePrefix="1" applyFont="1" applyAlignment="1">
      <alignment horizontal="center"/>
    </xf>
    <xf numFmtId="43" fontId="22" fillId="0" borderId="0" xfId="301" applyNumberFormat="1" applyFont="1"/>
    <xf numFmtId="192" fontId="1" fillId="0" borderId="0" xfId="281" applyNumberFormat="1" applyFont="1" applyFill="1"/>
    <xf numFmtId="189" fontId="22" fillId="0" borderId="0" xfId="301" applyNumberFormat="1" applyFont="1"/>
    <xf numFmtId="192" fontId="22" fillId="0" borderId="16" xfId="301" applyNumberFormat="1" applyFont="1" applyBorder="1"/>
    <xf numFmtId="192" fontId="22" fillId="0" borderId="18" xfId="301" applyNumberFormat="1" applyFont="1" applyBorder="1"/>
    <xf numFmtId="0" fontId="22" fillId="0" borderId="0" xfId="301" quotePrefix="1" applyFont="1"/>
    <xf numFmtId="0" fontId="22" fillId="0" borderId="0" xfId="314" applyFont="1"/>
    <xf numFmtId="0" fontId="24" fillId="0" borderId="0" xfId="301" applyFont="1" applyAlignment="1">
      <alignment horizontal="centerContinuous"/>
    </xf>
    <xf numFmtId="0" fontId="21" fillId="0" borderId="0" xfId="294" applyFont="1" applyProtection="1">
      <protection locked="0"/>
    </xf>
    <xf numFmtId="0" fontId="22" fillId="0" borderId="0" xfId="294" applyFont="1"/>
    <xf numFmtId="0" fontId="21" fillId="0" borderId="0" xfId="294" applyFont="1" applyAlignment="1" applyProtection="1">
      <alignment horizontal="center"/>
      <protection locked="0"/>
    </xf>
    <xf numFmtId="0" fontId="23" fillId="0" borderId="0" xfId="294" applyFont="1" applyAlignment="1" applyProtection="1">
      <alignment horizontal="centerContinuous"/>
      <protection locked="0"/>
    </xf>
    <xf numFmtId="0" fontId="21" fillId="0" borderId="0" xfId="294" applyFont="1" applyAlignment="1" applyProtection="1">
      <alignment horizontal="centerContinuous"/>
      <protection locked="0"/>
    </xf>
    <xf numFmtId="0" fontId="22" fillId="0" borderId="0" xfId="294" applyFont="1" applyAlignment="1" applyProtection="1">
      <alignment horizontal="centerContinuous"/>
      <protection locked="0"/>
    </xf>
    <xf numFmtId="193" fontId="22" fillId="0" borderId="0" xfId="294" applyNumberFormat="1" applyFont="1" applyAlignment="1" applyProtection="1">
      <alignment horizontal="centerContinuous"/>
      <protection locked="0"/>
    </xf>
    <xf numFmtId="193" fontId="22" fillId="0" borderId="0" xfId="294" applyNumberFormat="1" applyFont="1" applyAlignment="1">
      <alignment horizontal="centerContinuous"/>
    </xf>
    <xf numFmtId="49" fontId="22" fillId="0" borderId="0" xfId="294" applyNumberFormat="1" applyFont="1" applyAlignment="1">
      <alignment horizontal="center"/>
    </xf>
    <xf numFmtId="49" fontId="22" fillId="0" borderId="0" xfId="294" applyNumberFormat="1" applyFont="1" applyAlignment="1">
      <alignment horizontal="centerContinuous"/>
    </xf>
    <xf numFmtId="193" fontId="21" fillId="0" borderId="0" xfId="294" applyNumberFormat="1" applyFont="1" applyProtection="1">
      <protection locked="0"/>
    </xf>
    <xf numFmtId="193" fontId="21" fillId="0" borderId="0" xfId="294" applyNumberFormat="1" applyFont="1"/>
    <xf numFmtId="49" fontId="22" fillId="0" borderId="0" xfId="294" applyNumberFormat="1" applyFont="1"/>
    <xf numFmtId="193" fontId="22" fillId="0" borderId="0" xfId="294" applyNumberFormat="1" applyFont="1" applyProtection="1">
      <protection locked="0"/>
    </xf>
    <xf numFmtId="0" fontId="21" fillId="0" borderId="0" xfId="294" applyFont="1"/>
    <xf numFmtId="193" fontId="22" fillId="0" borderId="19" xfId="294" quotePrefix="1" applyNumberFormat="1" applyFont="1" applyBorder="1" applyAlignment="1" applyProtection="1">
      <alignment horizontal="center"/>
      <protection locked="0"/>
    </xf>
    <xf numFmtId="193" fontId="22" fillId="0" borderId="0" xfId="294" applyNumberFormat="1" applyFont="1" applyAlignment="1" applyProtection="1">
      <alignment horizontal="center"/>
      <protection locked="0"/>
    </xf>
    <xf numFmtId="193" fontId="21" fillId="0" borderId="0" xfId="294" applyNumberFormat="1" applyFont="1" applyAlignment="1">
      <alignment horizontal="centerContinuous"/>
    </xf>
    <xf numFmtId="193" fontId="22" fillId="0" borderId="0" xfId="294" applyNumberFormat="1" applyFont="1"/>
    <xf numFmtId="49" fontId="22" fillId="0" borderId="17" xfId="294" applyNumberFormat="1" applyFont="1" applyBorder="1" applyAlignment="1">
      <alignment horizontal="center"/>
    </xf>
    <xf numFmtId="49" fontId="24" fillId="0" borderId="0" xfId="294" applyNumberFormat="1" applyFont="1"/>
    <xf numFmtId="0" fontId="22" fillId="0" borderId="17" xfId="295" quotePrefix="1" applyFont="1" applyBorder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 wrapText="1"/>
    </xf>
    <xf numFmtId="0" fontId="22" fillId="0" borderId="0" xfId="295" quotePrefix="1" applyFont="1" applyAlignment="1" applyProtection="1">
      <alignment horizontal="center"/>
      <protection locked="0"/>
    </xf>
    <xf numFmtId="0" fontId="22" fillId="0" borderId="0" xfId="294" quotePrefix="1" applyFont="1" applyAlignment="1" applyProtection="1">
      <alignment horizontal="centerContinuous"/>
      <protection locked="0"/>
    </xf>
    <xf numFmtId="0" fontId="22" fillId="0" borderId="0" xfId="294" applyFont="1" applyProtection="1">
      <protection locked="0"/>
    </xf>
    <xf numFmtId="49" fontId="22" fillId="0" borderId="0" xfId="294" applyNumberFormat="1" applyFont="1" applyAlignment="1">
      <alignment horizontal="right"/>
    </xf>
    <xf numFmtId="189" fontId="22" fillId="0" borderId="0" xfId="294" applyNumberFormat="1" applyFont="1"/>
    <xf numFmtId="49" fontId="22" fillId="0" borderId="0" xfId="294" quotePrefix="1" applyNumberFormat="1" applyFont="1" applyAlignment="1">
      <alignment horizontal="right"/>
    </xf>
    <xf numFmtId="43" fontId="22" fillId="0" borderId="0" xfId="274" applyFont="1" applyFill="1"/>
    <xf numFmtId="191" fontId="22" fillId="0" borderId="0" xfId="274" applyNumberFormat="1" applyFont="1" applyFill="1"/>
    <xf numFmtId="191" fontId="22" fillId="0" borderId="0" xfId="294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92" fontId="22" fillId="0" borderId="0" xfId="294" applyNumberFormat="1" applyFont="1"/>
    <xf numFmtId="193" fontId="22" fillId="0" borderId="17" xfId="294" applyNumberFormat="1" applyFont="1" applyBorder="1" applyAlignment="1" applyProtection="1">
      <alignment horizontal="center"/>
      <protection locked="0"/>
    </xf>
    <xf numFmtId="0" fontId="22" fillId="0" borderId="17" xfId="294" applyFont="1" applyBorder="1" applyAlignment="1" applyProtection="1">
      <alignment horizontal="center"/>
      <protection locked="0"/>
    </xf>
    <xf numFmtId="0" fontId="23" fillId="0" borderId="0" xfId="294" applyFont="1" applyAlignment="1" applyProtection="1">
      <alignment horizontal="left"/>
      <protection locked="0"/>
    </xf>
    <xf numFmtId="193" fontId="22" fillId="0" borderId="16" xfId="294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left"/>
    </xf>
    <xf numFmtId="0" fontId="44" fillId="0" borderId="17" xfId="302" applyFont="1" applyBorder="1" applyAlignment="1">
      <alignment horizontal="center"/>
    </xf>
    <xf numFmtId="0" fontId="44" fillId="0" borderId="16" xfId="302" applyFont="1" applyBorder="1" applyAlignment="1">
      <alignment horizontal="center"/>
    </xf>
    <xf numFmtId="0" fontId="44" fillId="0" borderId="0" xfId="302" applyFont="1" applyAlignment="1">
      <alignment horizontal="center"/>
    </xf>
    <xf numFmtId="0" fontId="22" fillId="0" borderId="17" xfId="302" applyFont="1" applyBorder="1" applyAlignment="1">
      <alignment horizontal="center"/>
    </xf>
    <xf numFmtId="0" fontId="22" fillId="0" borderId="16" xfId="302" applyFont="1" applyBorder="1" applyAlignment="1">
      <alignment horizontal="center"/>
    </xf>
    <xf numFmtId="0" fontId="22" fillId="0" borderId="19" xfId="302" applyFont="1" applyBorder="1" applyAlignment="1">
      <alignment horizontal="center"/>
    </xf>
  </cellXfs>
  <cellStyles count="3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&#10;Comment=The open=/f lines load custom functions into the Paste Function list._x000d_&#10;Maximized=3_x000d_&#10;Basics=1_x000d_&#10;A" xfId="242"/>
    <cellStyle name="oft Excel]_x000d_&#10;Comment=The open=/f lines load custom functions into the Paste Function list._x000d_&#10;Maximized=3_x000d_&#10;Basics=1_x000d_&#10;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" xfId="28" builtinId="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ชื่อมโยงหลายมิติ" xfId="292"/>
    <cellStyle name="ตามการเชื่อมโยงหลายมิติ" xfId="293"/>
    <cellStyle name="ปกติ" xfId="0" builtinId="0"/>
    <cellStyle name="ปกติ 2" xfId="294"/>
    <cellStyle name="ปกติ 2 2" xfId="295"/>
    <cellStyle name="ปกติ 2 2 2" xfId="296"/>
    <cellStyle name="ปกติ 2 3" xfId="297"/>
    <cellStyle name="ปกติ 3" xfId="298"/>
    <cellStyle name="ปกติ 3 2" xfId="299"/>
    <cellStyle name="ปกติ 3 3" xfId="300"/>
    <cellStyle name="ปกติ 3 4" xfId="301"/>
    <cellStyle name="ปกติ 3 4 2" xfId="302"/>
    <cellStyle name="ปกติ 3 5" xfId="303"/>
    <cellStyle name="ปกติ 4" xfId="304"/>
    <cellStyle name="ปกติ 5" xfId="305"/>
    <cellStyle name="ปกติ 5 2" xfId="306"/>
    <cellStyle name="ปกติ 6" xfId="307"/>
    <cellStyle name="ปกติ 6 2" xfId="308"/>
    <cellStyle name="ปกติ 6 3" xfId="309"/>
    <cellStyle name="ปกติ 7" xfId="310"/>
    <cellStyle name="ปกติ 7 2" xfId="311"/>
    <cellStyle name="ปกติ 8" xfId="312"/>
    <cellStyle name="ปกติ 8 2" xfId="313"/>
    <cellStyle name="ปกติ_final_14_05_51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52</xdr:row>
      <xdr:rowOff>0</xdr:rowOff>
    </xdr:from>
    <xdr:to>
      <xdr:col>17</xdr:col>
      <xdr:colOff>38100</xdr:colOff>
      <xdr:row>52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="" xmlns:a16="http://schemas.microsoft.com/office/drawing/2014/main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52</xdr:row>
      <xdr:rowOff>0</xdr:rowOff>
    </xdr:from>
    <xdr:to>
      <xdr:col>17</xdr:col>
      <xdr:colOff>38100</xdr:colOff>
      <xdr:row>52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="" xmlns:a16="http://schemas.microsoft.com/office/drawing/2014/main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52</xdr:row>
      <xdr:rowOff>0</xdr:rowOff>
    </xdr:from>
    <xdr:to>
      <xdr:col>17</xdr:col>
      <xdr:colOff>38100</xdr:colOff>
      <xdr:row>52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="" xmlns:a16="http://schemas.microsoft.com/office/drawing/2014/main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52</xdr:row>
      <xdr:rowOff>0</xdr:rowOff>
    </xdr:from>
    <xdr:to>
      <xdr:col>17</xdr:col>
      <xdr:colOff>38100</xdr:colOff>
      <xdr:row>52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="" xmlns:a16="http://schemas.microsoft.com/office/drawing/2014/main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17</xdr:col>
      <xdr:colOff>38100</xdr:colOff>
      <xdr:row>111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="" xmlns:a16="http://schemas.microsoft.com/office/drawing/2014/main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17</xdr:col>
      <xdr:colOff>38100</xdr:colOff>
      <xdr:row>111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="" xmlns:a16="http://schemas.microsoft.com/office/drawing/2014/main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17</xdr:col>
      <xdr:colOff>38100</xdr:colOff>
      <xdr:row>111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="" xmlns:a16="http://schemas.microsoft.com/office/drawing/2014/main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17</xdr:col>
      <xdr:colOff>38100</xdr:colOff>
      <xdr:row>111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="" xmlns:a16="http://schemas.microsoft.com/office/drawing/2014/main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="" xmlns:a16="http://schemas.microsoft.com/office/drawing/2014/main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="" xmlns:a16="http://schemas.microsoft.com/office/drawing/2014/main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="" xmlns:a16="http://schemas.microsoft.com/office/drawing/2014/main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="" xmlns:a16="http://schemas.microsoft.com/office/drawing/2014/main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="" xmlns:a16="http://schemas.microsoft.com/office/drawing/2014/main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="" xmlns:a16="http://schemas.microsoft.com/office/drawing/2014/main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="" xmlns:a16="http://schemas.microsoft.com/office/drawing/2014/main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103</xdr:row>
      <xdr:rowOff>0</xdr:rowOff>
    </xdr:from>
    <xdr:to>
      <xdr:col>17</xdr:col>
      <xdr:colOff>38100</xdr:colOff>
      <xdr:row>103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="" xmlns:a16="http://schemas.microsoft.com/office/drawing/2014/main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1</xdr:row>
      <xdr:rowOff>0</xdr:rowOff>
    </xdr:from>
    <xdr:to>
      <xdr:col>12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6F230C9-BEA4-4E6B-A384-4E7C57ACC10E}"/>
            </a:ext>
          </a:extLst>
        </xdr:cNvPr>
        <xdr:cNvSpPr>
          <a:spLocks noChangeArrowheads="1"/>
        </xdr:cNvSpPr>
      </xdr:nvSpPr>
      <xdr:spPr bwMode="auto">
        <a:xfrm>
          <a:off x="6134100" y="2667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846667</xdr:colOff>
      <xdr:row>1</xdr:row>
      <xdr:rowOff>10583</xdr:rowOff>
    </xdr:from>
    <xdr:to>
      <xdr:col>29</xdr:col>
      <xdr:colOff>998009</xdr:colOff>
      <xdr:row>3</xdr:row>
      <xdr:rowOff>53975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B0E4BA6F-0176-48A3-8ECE-1935CEB3FB23}"/>
            </a:ext>
          </a:extLst>
        </xdr:cNvPr>
        <xdr:cNvSpPr>
          <a:spLocks noChangeArrowheads="1"/>
        </xdr:cNvSpPr>
      </xdr:nvSpPr>
      <xdr:spPr bwMode="auto">
        <a:xfrm>
          <a:off x="15218834" y="3175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="" xmlns:a16="http://schemas.microsoft.com/office/drawing/2014/main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1143000</xdr:colOff>
      <xdr:row>1</xdr:row>
      <xdr:rowOff>11206</xdr:rowOff>
    </xdr:from>
    <xdr:to>
      <xdr:col>21</xdr:col>
      <xdr:colOff>1080807</xdr:colOff>
      <xdr:row>3</xdr:row>
      <xdr:rowOff>108137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2D81FF5-5F28-4CB0-B537-B01FC1479CB9}"/>
            </a:ext>
          </a:extLst>
        </xdr:cNvPr>
        <xdr:cNvSpPr>
          <a:spLocks noChangeArrowheads="1"/>
        </xdr:cNvSpPr>
      </xdr:nvSpPr>
      <xdr:spPr bwMode="auto">
        <a:xfrm>
          <a:off x="10051676" y="291353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695325</xdr:colOff>
      <xdr:row>1</xdr:row>
      <xdr:rowOff>9525</xdr:rowOff>
    </xdr:from>
    <xdr:to>
      <xdr:col>13</xdr:col>
      <xdr:colOff>0</xdr:colOff>
      <xdr:row>3</xdr:row>
      <xdr:rowOff>133350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37F95D5F-6156-46AB-81FD-E01222D5A962}"/>
            </a:ext>
          </a:extLst>
        </xdr:cNvPr>
        <xdr:cNvSpPr>
          <a:spLocks noChangeArrowheads="1"/>
        </xdr:cNvSpPr>
      </xdr:nvSpPr>
      <xdr:spPr bwMode="auto">
        <a:xfrm>
          <a:off x="7229475" y="27622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50</xdr:row>
      <xdr:rowOff>9525</xdr:rowOff>
    </xdr:from>
    <xdr:to>
      <xdr:col>12</xdr:col>
      <xdr:colOff>962025</xdr:colOff>
      <xdr:row>52</xdr:row>
      <xdr:rowOff>133350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1BD5D073-21E1-4B9D-B4A7-522039D8CE41}"/>
            </a:ext>
          </a:extLst>
        </xdr:cNvPr>
        <xdr:cNvSpPr>
          <a:spLocks noChangeArrowheads="1"/>
        </xdr:cNvSpPr>
      </xdr:nvSpPr>
      <xdr:spPr bwMode="auto">
        <a:xfrm>
          <a:off x="7210425" y="1488757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99</xdr:row>
      <xdr:rowOff>238125</xdr:rowOff>
    </xdr:from>
    <xdr:to>
      <xdr:col>12</xdr:col>
      <xdr:colOff>962025</xdr:colOff>
      <xdr:row>102</xdr:row>
      <xdr:rowOff>95250</xdr:rowOff>
    </xdr:to>
    <xdr:sp macro="" textlink="">
      <xdr:nvSpPr>
        <xdr:cNvPr id="4" name="Rectangle 35">
          <a:extLst>
            <a:ext uri="{FF2B5EF4-FFF2-40B4-BE49-F238E27FC236}">
              <a16:creationId xmlns="" xmlns:a16="http://schemas.microsoft.com/office/drawing/2014/main" id="{22B9B09E-983E-4F15-AE7B-506BE9C2616F}"/>
            </a:ext>
          </a:extLst>
        </xdr:cNvPr>
        <xdr:cNvSpPr>
          <a:spLocks noChangeArrowheads="1"/>
        </xdr:cNvSpPr>
      </xdr:nvSpPr>
      <xdr:spPr bwMode="auto">
        <a:xfrm>
          <a:off x="7210425" y="289179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งบกำไรขาดทุน "/>
      <sheetName val="Stock_Aging1"/>
      <sheetName val="งบทดลอง - ต.ค.2547"/>
      <sheetName val="เปรียบเทียบงปม"/>
      <sheetName val="MOULD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>
        <row r="1">
          <cell r="C1">
            <v>0</v>
          </cell>
        </row>
      </sheetData>
      <sheetData sheetId="81"/>
      <sheetData sheetId="82">
        <row r="1">
          <cell r="C1">
            <v>0</v>
          </cell>
        </row>
      </sheetData>
      <sheetData sheetId="83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/>
      <sheetData sheetId="101"/>
      <sheetData sheetId="102"/>
      <sheetData sheetId="103"/>
      <sheetData sheetId="104">
        <row r="1">
          <cell r="C1">
            <v>0</v>
          </cell>
        </row>
      </sheetData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/>
      <sheetData sheetId="114">
        <row r="1">
          <cell r="C1">
            <v>0</v>
          </cell>
        </row>
      </sheetData>
      <sheetData sheetId="115"/>
      <sheetData sheetId="116">
        <row r="1">
          <cell r="C1">
            <v>0</v>
          </cell>
        </row>
      </sheetData>
      <sheetData sheetId="117"/>
      <sheetData sheetId="118">
        <row r="1">
          <cell r="C1">
            <v>0</v>
          </cell>
        </row>
      </sheetData>
      <sheetData sheetId="119"/>
      <sheetData sheetId="120">
        <row r="1">
          <cell r="C1">
            <v>0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data"/>
      <sheetName val="Confirm-end_period1"/>
      <sheetName val="Sheet1"/>
      <sheetName val="งบการเงิน"/>
      <sheetName val="Confirm-end_period2"/>
      <sheetName val="Confirm-end_period3"/>
      <sheetName val="Confirm-end_period4"/>
      <sheetName val="COVER"/>
      <sheetName val="Month"/>
      <sheetName val="reference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52"/>
  <sheetViews>
    <sheetView tabSelected="1" view="pageBreakPreview" zoomScaleSheetLayoutView="100" zoomScalePageLayoutView="90" workbookViewId="0"/>
  </sheetViews>
  <sheetFormatPr defaultColWidth="18.42578125" defaultRowHeight="21.95" customHeight="1"/>
  <cols>
    <col min="1" max="3" width="2.28515625" style="172" customWidth="1"/>
    <col min="4" max="4" width="2.28515625" style="160" customWidth="1"/>
    <col min="5" max="5" width="17.42578125" style="160" customWidth="1"/>
    <col min="6" max="6" width="3.5703125" style="165" customWidth="1"/>
    <col min="7" max="7" width="9.42578125" style="165" customWidth="1"/>
    <col min="8" max="8" width="9.7109375" style="155" customWidth="1"/>
    <col min="9" max="9" width="0.85546875" style="159" customWidth="1"/>
    <col min="10" max="10" width="16.7109375" style="35" customWidth="1"/>
    <col min="11" max="11" width="0.85546875" style="165" customWidth="1"/>
    <col min="12" max="12" width="16.7109375" style="176" customWidth="1"/>
    <col min="13" max="13" width="0.85546875" style="176" customWidth="1"/>
    <col min="14" max="14" width="16.7109375" style="35" customWidth="1"/>
    <col min="15" max="15" width="0.85546875" style="165" customWidth="1"/>
    <col min="16" max="16" width="16.7109375" style="176" customWidth="1"/>
    <col min="17" max="17" width="0.5703125" style="148" customWidth="1"/>
    <col min="18" max="16384" width="18.42578125" style="148"/>
  </cols>
  <sheetData>
    <row r="1" spans="1:19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9" ht="21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9" ht="21" customHeight="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9" ht="21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19" ht="21" customHeight="1">
      <c r="A5" s="150"/>
      <c r="B5" s="151"/>
      <c r="C5" s="152"/>
      <c r="D5" s="153"/>
      <c r="E5" s="153"/>
      <c r="F5" s="154"/>
      <c r="G5" s="154"/>
      <c r="I5" s="156"/>
      <c r="J5" s="183" t="s">
        <v>3</v>
      </c>
      <c r="K5" s="183"/>
      <c r="L5" s="183"/>
      <c r="M5" s="183"/>
      <c r="N5" s="183"/>
      <c r="O5" s="183"/>
      <c r="P5" s="183"/>
    </row>
    <row r="6" spans="1:19" s="161" customFormat="1" ht="21" customHeight="1">
      <c r="A6" s="147"/>
      <c r="B6" s="147"/>
      <c r="C6" s="147"/>
      <c r="D6" s="157"/>
      <c r="E6" s="157"/>
      <c r="F6" s="158"/>
      <c r="G6" s="158"/>
      <c r="H6" s="155"/>
      <c r="I6" s="159"/>
      <c r="J6" s="182" t="s">
        <v>4</v>
      </c>
      <c r="K6" s="182"/>
      <c r="L6" s="182"/>
      <c r="M6" s="160"/>
      <c r="N6" s="185" t="s">
        <v>5</v>
      </c>
      <c r="O6" s="185"/>
      <c r="P6" s="185"/>
    </row>
    <row r="7" spans="1:19" s="161" customFormat="1" ht="21" customHeight="1">
      <c r="A7" s="147"/>
      <c r="B7" s="147"/>
      <c r="C7" s="147"/>
      <c r="D7" s="157"/>
      <c r="E7" s="157"/>
      <c r="F7" s="158"/>
      <c r="G7" s="158"/>
      <c r="H7" s="155"/>
      <c r="I7" s="159"/>
      <c r="J7" s="162" t="s">
        <v>6</v>
      </c>
      <c r="K7" s="163"/>
      <c r="L7" s="162" t="s">
        <v>7</v>
      </c>
      <c r="M7" s="160"/>
      <c r="N7" s="162" t="s">
        <v>6</v>
      </c>
      <c r="O7" s="163"/>
      <c r="P7" s="162" t="s">
        <v>7</v>
      </c>
    </row>
    <row r="8" spans="1:19" s="161" customFormat="1" ht="21" customHeight="1">
      <c r="A8" s="147"/>
      <c r="B8" s="147"/>
      <c r="C8" s="147"/>
      <c r="D8" s="157"/>
      <c r="E8" s="157"/>
      <c r="F8" s="158"/>
      <c r="G8" s="158"/>
      <c r="H8" s="155"/>
      <c r="I8" s="159"/>
      <c r="J8" s="163" t="s">
        <v>8</v>
      </c>
      <c r="K8" s="163"/>
      <c r="L8" s="163" t="s">
        <v>9</v>
      </c>
      <c r="M8" s="160"/>
      <c r="N8" s="163" t="s">
        <v>8</v>
      </c>
      <c r="O8" s="163"/>
      <c r="P8" s="163" t="s">
        <v>9</v>
      </c>
    </row>
    <row r="9" spans="1:19" ht="21" customHeight="1">
      <c r="A9" s="150"/>
      <c r="B9" s="152"/>
      <c r="C9" s="152"/>
      <c r="D9" s="153"/>
      <c r="E9" s="153"/>
      <c r="F9" s="164"/>
      <c r="H9" s="166" t="s">
        <v>10</v>
      </c>
      <c r="I9" s="167"/>
      <c r="J9" s="168" t="s">
        <v>11</v>
      </c>
      <c r="K9" s="169"/>
      <c r="L9" s="168"/>
      <c r="M9" s="170"/>
      <c r="N9" s="168" t="s">
        <v>11</v>
      </c>
      <c r="O9" s="169"/>
      <c r="P9" s="168"/>
    </row>
    <row r="10" spans="1:19" ht="21" customHeight="1">
      <c r="A10" s="184" t="s">
        <v>12</v>
      </c>
      <c r="B10" s="184"/>
      <c r="C10" s="184"/>
      <c r="D10" s="184"/>
      <c r="E10" s="184"/>
      <c r="F10" s="184"/>
      <c r="G10" s="184"/>
      <c r="I10" s="167"/>
      <c r="J10" s="171"/>
      <c r="K10" s="1"/>
      <c r="L10" s="171"/>
      <c r="M10" s="171"/>
      <c r="N10" s="171"/>
      <c r="O10" s="1"/>
      <c r="P10" s="171"/>
    </row>
    <row r="11" spans="1:19" ht="21" customHeight="1">
      <c r="A11" s="147" t="s">
        <v>13</v>
      </c>
      <c r="B11" s="147"/>
      <c r="J11" s="32"/>
      <c r="L11" s="32"/>
      <c r="M11" s="32"/>
      <c r="N11" s="59"/>
      <c r="P11" s="59"/>
    </row>
    <row r="12" spans="1:19" ht="21" customHeight="1">
      <c r="A12" s="3" t="s">
        <v>14</v>
      </c>
      <c r="C12" s="3"/>
      <c r="H12" s="155" t="s">
        <v>15</v>
      </c>
      <c r="I12" s="173"/>
      <c r="J12" s="16">
        <v>297164408</v>
      </c>
      <c r="K12" s="174"/>
      <c r="L12" s="16">
        <v>237936247</v>
      </c>
      <c r="M12" s="33"/>
      <c r="N12" s="17">
        <v>1452133</v>
      </c>
      <c r="O12" s="174"/>
      <c r="P12" s="17">
        <v>5498899</v>
      </c>
    </row>
    <row r="13" spans="1:19" ht="21" customHeight="1">
      <c r="A13" s="3" t="s">
        <v>16</v>
      </c>
      <c r="C13" s="3"/>
      <c r="I13" s="173"/>
      <c r="J13" s="16"/>
      <c r="K13" s="174"/>
      <c r="L13" s="16"/>
      <c r="M13" s="33"/>
      <c r="N13" s="17"/>
      <c r="O13" s="174"/>
      <c r="P13" s="17"/>
    </row>
    <row r="14" spans="1:19" ht="21" customHeight="1">
      <c r="A14" s="3"/>
      <c r="B14" s="172" t="s">
        <v>17</v>
      </c>
      <c r="C14" s="3"/>
      <c r="I14" s="173"/>
      <c r="J14" s="16">
        <v>167497</v>
      </c>
      <c r="K14" s="174"/>
      <c r="L14" s="16">
        <v>167497</v>
      </c>
      <c r="M14" s="33"/>
      <c r="N14" s="17">
        <v>0</v>
      </c>
      <c r="O14" s="174"/>
      <c r="P14" s="17">
        <v>0</v>
      </c>
    </row>
    <row r="15" spans="1:19" ht="21" customHeight="1">
      <c r="A15" s="3" t="s">
        <v>18</v>
      </c>
      <c r="C15" s="3"/>
      <c r="H15" s="155" t="s">
        <v>19</v>
      </c>
      <c r="I15" s="175"/>
      <c r="J15" s="16">
        <v>691392913</v>
      </c>
      <c r="K15" s="174"/>
      <c r="L15" s="16">
        <v>716295490</v>
      </c>
      <c r="M15" s="33"/>
      <c r="N15" s="17">
        <v>116533409</v>
      </c>
      <c r="O15" s="174"/>
      <c r="P15" s="17">
        <v>118592125</v>
      </c>
    </row>
    <row r="16" spans="1:19" ht="21" customHeight="1">
      <c r="A16" s="3" t="s">
        <v>20</v>
      </c>
      <c r="B16" s="3"/>
      <c r="I16" s="175"/>
      <c r="J16" s="16">
        <v>22500000</v>
      </c>
      <c r="K16" s="174"/>
      <c r="L16" s="16">
        <v>30000000</v>
      </c>
      <c r="M16" s="33"/>
      <c r="N16" s="17">
        <v>0</v>
      </c>
      <c r="O16" s="174"/>
      <c r="P16" s="17">
        <v>0</v>
      </c>
      <c r="S16" s="137"/>
    </row>
    <row r="17" spans="1:19" ht="21" customHeight="1">
      <c r="A17" s="3" t="s">
        <v>21</v>
      </c>
      <c r="B17" s="3"/>
      <c r="C17" s="3"/>
      <c r="H17" s="155" t="s">
        <v>22</v>
      </c>
      <c r="I17" s="175"/>
      <c r="J17" s="16">
        <v>193520855</v>
      </c>
      <c r="K17" s="148"/>
      <c r="L17" s="16">
        <v>192049870</v>
      </c>
      <c r="M17" s="148"/>
      <c r="N17" s="17">
        <v>16546476</v>
      </c>
      <c r="O17" s="148"/>
      <c r="P17" s="17">
        <v>16106789</v>
      </c>
      <c r="S17" s="137"/>
    </row>
    <row r="18" spans="1:19" ht="21" customHeight="1">
      <c r="A18" s="3" t="s">
        <v>23</v>
      </c>
      <c r="B18" s="3"/>
      <c r="C18" s="3"/>
      <c r="I18" s="175"/>
      <c r="J18" s="16">
        <v>12767566</v>
      </c>
      <c r="K18" s="174"/>
      <c r="L18" s="16">
        <v>11895382</v>
      </c>
      <c r="M18" s="33"/>
      <c r="N18" s="17">
        <v>1048855</v>
      </c>
      <c r="O18" s="174"/>
      <c r="P18" s="17">
        <v>2233717</v>
      </c>
      <c r="S18" s="137"/>
    </row>
    <row r="19" spans="1:19" ht="21" customHeight="1">
      <c r="A19" s="172" t="s">
        <v>24</v>
      </c>
      <c r="E19" s="172"/>
      <c r="F19" s="148"/>
      <c r="J19" s="61">
        <f>SUM(J12:J18)</f>
        <v>1217513239</v>
      </c>
      <c r="K19" s="174"/>
      <c r="L19" s="61">
        <f>SUM(L12:L18)</f>
        <v>1188344486</v>
      </c>
      <c r="M19" s="33"/>
      <c r="N19" s="60">
        <f>SUM(N12:N18)</f>
        <v>135580873</v>
      </c>
      <c r="O19" s="174"/>
      <c r="P19" s="60">
        <f>SUM(P12:P18)</f>
        <v>142431530</v>
      </c>
      <c r="S19" s="137"/>
    </row>
    <row r="20" spans="1:19" ht="21" customHeight="1">
      <c r="D20" s="172"/>
      <c r="E20" s="172"/>
      <c r="F20" s="148"/>
      <c r="J20" s="33"/>
      <c r="K20" s="174"/>
      <c r="L20" s="33"/>
      <c r="M20" s="33"/>
      <c r="N20" s="42"/>
      <c r="O20" s="174"/>
      <c r="P20" s="42"/>
    </row>
    <row r="21" spans="1:19" ht="21" customHeight="1">
      <c r="A21" s="147" t="s">
        <v>25</v>
      </c>
      <c r="D21" s="172"/>
      <c r="E21" s="172"/>
      <c r="F21" s="148"/>
      <c r="J21" s="33"/>
      <c r="K21" s="174"/>
      <c r="L21" s="33"/>
      <c r="M21" s="33"/>
      <c r="N21" s="42"/>
      <c r="O21" s="174"/>
      <c r="P21" s="42"/>
    </row>
    <row r="22" spans="1:19" ht="21" customHeight="1">
      <c r="A22" s="3" t="s">
        <v>26</v>
      </c>
      <c r="C22" s="3"/>
      <c r="H22" s="155" t="s">
        <v>27</v>
      </c>
      <c r="I22" s="175"/>
      <c r="J22" s="16">
        <v>0</v>
      </c>
      <c r="K22" s="174"/>
      <c r="L22" s="16">
        <v>40000000</v>
      </c>
      <c r="M22" s="33"/>
      <c r="N22" s="17">
        <v>0</v>
      </c>
      <c r="O22" s="174"/>
      <c r="P22" s="17">
        <v>0</v>
      </c>
    </row>
    <row r="23" spans="1:19" ht="21" customHeight="1">
      <c r="A23" s="3" t="s">
        <v>28</v>
      </c>
      <c r="D23" s="3"/>
      <c r="H23" s="155" t="s">
        <v>29</v>
      </c>
      <c r="I23" s="175"/>
      <c r="J23" s="16">
        <v>608212962</v>
      </c>
      <c r="K23" s="174"/>
      <c r="L23" s="16">
        <v>611368213</v>
      </c>
      <c r="M23" s="33"/>
      <c r="N23" s="17">
        <v>297729489</v>
      </c>
      <c r="O23" s="174"/>
      <c r="P23" s="17">
        <v>297729489</v>
      </c>
    </row>
    <row r="24" spans="1:19" ht="21" customHeight="1">
      <c r="A24" s="3" t="s">
        <v>30</v>
      </c>
      <c r="D24" s="3"/>
      <c r="H24" s="155" t="s">
        <v>31</v>
      </c>
      <c r="I24" s="175"/>
      <c r="J24" s="16">
        <v>0</v>
      </c>
      <c r="K24" s="174"/>
      <c r="L24" s="16">
        <v>0</v>
      </c>
      <c r="M24" s="33"/>
      <c r="N24" s="17">
        <v>1448657959</v>
      </c>
      <c r="O24" s="174"/>
      <c r="P24" s="17">
        <v>1448657959</v>
      </c>
    </row>
    <row r="25" spans="1:19" ht="21" customHeight="1">
      <c r="A25" s="3" t="s">
        <v>32</v>
      </c>
      <c r="D25" s="3"/>
      <c r="H25" s="155" t="s">
        <v>33</v>
      </c>
      <c r="I25" s="175"/>
      <c r="J25" s="16">
        <v>20576997</v>
      </c>
      <c r="K25" s="174"/>
      <c r="L25" s="16">
        <v>20576997</v>
      </c>
      <c r="M25" s="33"/>
      <c r="N25" s="17">
        <v>20576997</v>
      </c>
      <c r="O25" s="174"/>
      <c r="P25" s="17">
        <v>20576997</v>
      </c>
    </row>
    <row r="26" spans="1:19" ht="21" customHeight="1">
      <c r="A26" s="3" t="s">
        <v>223</v>
      </c>
      <c r="D26" s="3"/>
      <c r="H26" s="155" t="s">
        <v>34</v>
      </c>
      <c r="I26" s="175"/>
      <c r="J26" s="17">
        <v>0</v>
      </c>
      <c r="K26" s="174"/>
      <c r="L26" s="17">
        <v>0</v>
      </c>
      <c r="M26" s="33"/>
      <c r="N26" s="17">
        <v>97200000</v>
      </c>
      <c r="O26" s="174"/>
      <c r="P26" s="17">
        <v>97200000</v>
      </c>
    </row>
    <row r="27" spans="1:19" ht="21" customHeight="1">
      <c r="A27" s="3" t="s">
        <v>35</v>
      </c>
      <c r="D27" s="3"/>
      <c r="H27" s="155" t="s">
        <v>36</v>
      </c>
      <c r="I27" s="175"/>
      <c r="J27" s="17">
        <v>9791393</v>
      </c>
      <c r="K27" s="174"/>
      <c r="L27" s="17">
        <v>10670673</v>
      </c>
      <c r="M27" s="33"/>
      <c r="N27" s="17">
        <v>3553462</v>
      </c>
      <c r="O27" s="174"/>
      <c r="P27" s="17">
        <v>3856178</v>
      </c>
    </row>
    <row r="28" spans="1:19" ht="21" customHeight="1">
      <c r="A28" s="3" t="s">
        <v>37</v>
      </c>
      <c r="D28" s="3"/>
      <c r="H28" s="155" t="s">
        <v>38</v>
      </c>
      <c r="I28" s="175"/>
      <c r="J28" s="17">
        <v>99679654</v>
      </c>
      <c r="K28" s="174"/>
      <c r="L28" s="17">
        <v>99679654</v>
      </c>
      <c r="M28" s="33"/>
      <c r="N28" s="17">
        <v>70480258</v>
      </c>
      <c r="O28" s="174"/>
      <c r="P28" s="17">
        <v>70829796</v>
      </c>
    </row>
    <row r="29" spans="1:19" ht="21" customHeight="1">
      <c r="A29" s="3" t="s">
        <v>39</v>
      </c>
      <c r="D29" s="3"/>
      <c r="H29" s="155" t="s">
        <v>40</v>
      </c>
      <c r="I29" s="175"/>
      <c r="J29" s="17">
        <v>7936249294</v>
      </c>
      <c r="K29" s="174"/>
      <c r="L29" s="17">
        <v>7913812383</v>
      </c>
      <c r="M29" s="33"/>
      <c r="N29" s="17">
        <v>264730070</v>
      </c>
      <c r="O29" s="174"/>
      <c r="P29" s="17">
        <v>244180201</v>
      </c>
    </row>
    <row r="30" spans="1:19" ht="21" customHeight="1">
      <c r="A30" s="3" t="s">
        <v>41</v>
      </c>
      <c r="D30" s="3"/>
      <c r="H30" s="155" t="s">
        <v>42</v>
      </c>
      <c r="I30" s="175"/>
      <c r="J30" s="17">
        <v>1785685570</v>
      </c>
      <c r="K30" s="174"/>
      <c r="L30" s="17">
        <v>1801579611</v>
      </c>
      <c r="M30" s="33"/>
      <c r="N30" s="17">
        <v>3029387</v>
      </c>
      <c r="O30" s="174"/>
      <c r="P30" s="17">
        <v>0</v>
      </c>
    </row>
    <row r="31" spans="1:19" ht="21" customHeight="1">
      <c r="A31" s="3" t="s">
        <v>43</v>
      </c>
      <c r="D31" s="3"/>
      <c r="H31" s="155" t="s">
        <v>44</v>
      </c>
      <c r="I31" s="175"/>
      <c r="J31" s="17">
        <v>72995232</v>
      </c>
      <c r="K31" s="174"/>
      <c r="L31" s="17">
        <v>72806706</v>
      </c>
      <c r="M31" s="33"/>
      <c r="N31" s="17">
        <v>1842842</v>
      </c>
      <c r="O31" s="174"/>
      <c r="P31" s="17">
        <v>965652</v>
      </c>
    </row>
    <row r="32" spans="1:19" ht="21" customHeight="1">
      <c r="A32" s="3" t="s">
        <v>45</v>
      </c>
      <c r="D32" s="3"/>
      <c r="H32" s="155" t="s">
        <v>46</v>
      </c>
      <c r="I32" s="175"/>
      <c r="J32" s="17">
        <v>245985019</v>
      </c>
      <c r="K32" s="174"/>
      <c r="L32" s="17">
        <v>244070456</v>
      </c>
      <c r="M32" s="33"/>
      <c r="N32" s="17">
        <v>8281677</v>
      </c>
      <c r="O32" s="174"/>
      <c r="P32" s="17">
        <v>8060672</v>
      </c>
    </row>
    <row r="33" spans="1:16" ht="21" customHeight="1">
      <c r="A33" s="3" t="s">
        <v>47</v>
      </c>
      <c r="B33" s="148"/>
      <c r="C33" s="148"/>
      <c r="D33" s="3"/>
      <c r="E33" s="172"/>
      <c r="F33" s="148"/>
      <c r="J33" s="16"/>
      <c r="K33" s="174"/>
      <c r="L33" s="16"/>
      <c r="M33" s="33"/>
      <c r="N33" s="42"/>
      <c r="O33" s="174"/>
      <c r="P33" s="42"/>
    </row>
    <row r="34" spans="1:16" ht="21" customHeight="1">
      <c r="A34" s="3"/>
      <c r="B34" s="148" t="s">
        <v>48</v>
      </c>
      <c r="C34" s="148"/>
      <c r="D34" s="3"/>
      <c r="E34" s="172"/>
      <c r="F34" s="148"/>
      <c r="J34" s="16">
        <v>5307894</v>
      </c>
      <c r="K34" s="174"/>
      <c r="L34" s="16">
        <v>5307894</v>
      </c>
      <c r="M34" s="33"/>
      <c r="N34" s="17">
        <v>0</v>
      </c>
      <c r="O34" s="174"/>
      <c r="P34" s="17">
        <v>0</v>
      </c>
    </row>
    <row r="35" spans="1:16" ht="21" customHeight="1">
      <c r="A35" s="3" t="s">
        <v>49</v>
      </c>
      <c r="B35" s="148"/>
      <c r="C35" s="148"/>
      <c r="D35" s="3"/>
      <c r="E35" s="172"/>
      <c r="F35" s="148"/>
      <c r="J35" s="16">
        <v>3750000</v>
      </c>
      <c r="K35" s="174"/>
      <c r="L35" s="16">
        <v>3750000</v>
      </c>
      <c r="M35" s="33"/>
      <c r="N35" s="43">
        <v>0</v>
      </c>
      <c r="O35" s="174"/>
      <c r="P35" s="43">
        <v>0</v>
      </c>
    </row>
    <row r="36" spans="1:16" ht="21" customHeight="1">
      <c r="A36" s="3" t="s">
        <v>50</v>
      </c>
      <c r="D36" s="3"/>
      <c r="I36" s="175"/>
      <c r="J36" s="17">
        <v>67275635</v>
      </c>
      <c r="K36" s="174"/>
      <c r="L36" s="17">
        <v>34241482</v>
      </c>
      <c r="M36" s="33"/>
      <c r="N36" s="17">
        <v>4739691</v>
      </c>
      <c r="O36" s="174"/>
      <c r="P36" s="17">
        <v>5502930</v>
      </c>
    </row>
    <row r="37" spans="1:16" ht="21" customHeight="1">
      <c r="A37" s="172" t="s">
        <v>51</v>
      </c>
      <c r="J37" s="61">
        <f>SUM(J22:J36)</f>
        <v>10855509650</v>
      </c>
      <c r="K37" s="174"/>
      <c r="L37" s="61">
        <f>SUM(L22:L36)</f>
        <v>10857864069</v>
      </c>
      <c r="M37" s="33"/>
      <c r="N37" s="61">
        <f>SUM(N22:N36)</f>
        <v>2220821832</v>
      </c>
      <c r="O37" s="174"/>
      <c r="P37" s="61">
        <f>SUM(P22:P36)</f>
        <v>2197559874</v>
      </c>
    </row>
    <row r="38" spans="1:16" ht="21" customHeight="1">
      <c r="C38" s="147"/>
      <c r="J38" s="17"/>
      <c r="K38" s="174"/>
      <c r="L38" s="17"/>
      <c r="M38" s="33"/>
      <c r="N38" s="17"/>
      <c r="O38" s="174"/>
      <c r="P38" s="17"/>
    </row>
    <row r="39" spans="1:16" ht="21" customHeight="1" thickBot="1">
      <c r="A39" s="147" t="s">
        <v>52</v>
      </c>
      <c r="J39" s="62">
        <f>J19+J37</f>
        <v>12073022889</v>
      </c>
      <c r="K39" s="174"/>
      <c r="L39" s="62">
        <f>+L19+L37</f>
        <v>12046208555</v>
      </c>
      <c r="M39" s="33"/>
      <c r="N39" s="62">
        <f>+N19+N37</f>
        <v>2356402705</v>
      </c>
      <c r="O39" s="174"/>
      <c r="P39" s="62">
        <f>+P19+P37</f>
        <v>2339991404</v>
      </c>
    </row>
    <row r="40" spans="1:16" ht="21" customHeight="1" thickTop="1">
      <c r="A40" s="147"/>
      <c r="J40" s="34"/>
      <c r="K40" s="174"/>
      <c r="L40" s="34"/>
      <c r="M40" s="33"/>
      <c r="N40" s="34"/>
      <c r="O40" s="174"/>
      <c r="P40" s="34"/>
    </row>
    <row r="41" spans="1:16" ht="21" customHeight="1">
      <c r="A41" s="15" t="s">
        <v>53</v>
      </c>
      <c r="J41" s="34"/>
      <c r="K41" s="174"/>
      <c r="L41" s="34"/>
      <c r="M41" s="33"/>
      <c r="N41" s="34"/>
      <c r="O41" s="174"/>
      <c r="P41" s="34"/>
    </row>
    <row r="42" spans="1:16" ht="21" customHeight="1">
      <c r="A42" s="15"/>
      <c r="J42" s="34"/>
      <c r="K42" s="174"/>
      <c r="L42" s="34"/>
      <c r="M42" s="33"/>
      <c r="N42" s="34"/>
      <c r="O42" s="174"/>
      <c r="P42" s="34"/>
    </row>
    <row r="43" spans="1:16" ht="21" customHeight="1">
      <c r="A43" s="15"/>
      <c r="J43" s="34"/>
      <c r="K43" s="174"/>
      <c r="L43" s="34"/>
      <c r="M43" s="33"/>
      <c r="N43" s="34"/>
      <c r="O43" s="174"/>
      <c r="P43" s="34"/>
    </row>
    <row r="44" spans="1:16" ht="21" customHeight="1">
      <c r="A44" s="15"/>
      <c r="J44" s="34"/>
      <c r="K44" s="174"/>
      <c r="L44" s="34"/>
      <c r="M44" s="33"/>
      <c r="N44" s="34"/>
      <c r="O44" s="174"/>
      <c r="P44" s="34"/>
    </row>
    <row r="45" spans="1:16" ht="21" customHeight="1">
      <c r="A45" s="15"/>
      <c r="J45" s="34"/>
      <c r="K45" s="174"/>
      <c r="L45" s="34"/>
      <c r="M45" s="33"/>
      <c r="N45" s="34"/>
      <c r="O45" s="174"/>
      <c r="P45" s="34"/>
    </row>
    <row r="46" spans="1:16" ht="21" customHeight="1">
      <c r="A46" s="15"/>
      <c r="J46" s="34"/>
      <c r="K46" s="174"/>
      <c r="L46" s="34"/>
      <c r="M46" s="33"/>
      <c r="N46" s="34"/>
      <c r="O46" s="174"/>
      <c r="P46" s="34"/>
    </row>
    <row r="47" spans="1:16" ht="21" customHeight="1">
      <c r="A47" s="15"/>
      <c r="J47" s="34"/>
      <c r="K47" s="174"/>
      <c r="L47" s="34"/>
      <c r="M47" s="33"/>
      <c r="N47" s="34"/>
      <c r="O47" s="174"/>
      <c r="P47" s="34"/>
    </row>
    <row r="48" spans="1:16" ht="21" customHeight="1">
      <c r="A48" s="147"/>
      <c r="J48" s="34"/>
      <c r="K48" s="174"/>
      <c r="L48" s="34"/>
      <c r="M48" s="33"/>
      <c r="N48" s="34"/>
      <c r="O48" s="174"/>
      <c r="P48" s="34"/>
    </row>
    <row r="49" spans="1:16" ht="36.200000000000003" customHeight="1">
      <c r="A49" s="147"/>
      <c r="J49" s="34"/>
      <c r="K49" s="174"/>
      <c r="L49" s="34"/>
      <c r="M49" s="33"/>
      <c r="N49" s="34"/>
      <c r="O49" s="174"/>
      <c r="P49" s="34"/>
    </row>
    <row r="50" spans="1:16" ht="21" customHeight="1">
      <c r="P50" s="88" t="s">
        <v>54</v>
      </c>
    </row>
    <row r="51" spans="1:16" ht="21" customHeight="1">
      <c r="A51" s="147" t="s">
        <v>0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</row>
    <row r="52" spans="1:16" ht="21" customHeight="1">
      <c r="A52" s="147" t="s">
        <v>55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</row>
    <row r="53" spans="1:16" ht="21" customHeight="1">
      <c r="A53" s="147" t="str">
        <f>A3</f>
        <v>ณ วันที่ 31 มีนาคม 2566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</row>
    <row r="54" spans="1:16" ht="21" customHeight="1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</row>
    <row r="55" spans="1:16" ht="21" customHeight="1">
      <c r="A55" s="150"/>
      <c r="B55" s="151"/>
      <c r="C55" s="152"/>
      <c r="D55" s="153"/>
      <c r="E55" s="153"/>
      <c r="F55" s="154"/>
      <c r="G55" s="154"/>
      <c r="I55" s="156"/>
      <c r="J55" s="183" t="s">
        <v>3</v>
      </c>
      <c r="K55" s="183"/>
      <c r="L55" s="183"/>
      <c r="M55" s="183"/>
      <c r="N55" s="183"/>
      <c r="O55" s="183"/>
      <c r="P55" s="183"/>
    </row>
    <row r="56" spans="1:16" s="161" customFormat="1" ht="21" customHeight="1">
      <c r="A56" s="147"/>
      <c r="B56" s="147"/>
      <c r="C56" s="147"/>
      <c r="D56" s="157"/>
      <c r="E56" s="157"/>
      <c r="F56" s="158"/>
      <c r="G56" s="158"/>
      <c r="H56" s="155"/>
      <c r="I56" s="159"/>
      <c r="J56" s="182" t="s">
        <v>4</v>
      </c>
      <c r="K56" s="182"/>
      <c r="L56" s="182"/>
      <c r="M56" s="160"/>
      <c r="N56" s="185" t="s">
        <v>5</v>
      </c>
      <c r="O56" s="185"/>
      <c r="P56" s="185"/>
    </row>
    <row r="57" spans="1:16" s="161" customFormat="1" ht="21" customHeight="1">
      <c r="A57" s="147"/>
      <c r="B57" s="147"/>
      <c r="C57" s="147"/>
      <c r="D57" s="157"/>
      <c r="E57" s="157"/>
      <c r="F57" s="158"/>
      <c r="G57" s="158"/>
      <c r="H57" s="155"/>
      <c r="I57" s="159"/>
      <c r="J57" s="162" t="s">
        <v>6</v>
      </c>
      <c r="K57" s="163"/>
      <c r="L57" s="162" t="s">
        <v>7</v>
      </c>
      <c r="M57" s="160"/>
      <c r="N57" s="162" t="s">
        <v>6</v>
      </c>
      <c r="O57" s="163"/>
      <c r="P57" s="162" t="s">
        <v>7</v>
      </c>
    </row>
    <row r="58" spans="1:16" s="161" customFormat="1" ht="21" customHeight="1">
      <c r="A58" s="147"/>
      <c r="B58" s="147"/>
      <c r="C58" s="147"/>
      <c r="D58" s="157"/>
      <c r="E58" s="157"/>
      <c r="F58" s="158"/>
      <c r="G58" s="158"/>
      <c r="H58" s="155"/>
      <c r="I58" s="159"/>
      <c r="J58" s="163" t="s">
        <v>8</v>
      </c>
      <c r="K58" s="163"/>
      <c r="L58" s="163" t="s">
        <v>9</v>
      </c>
      <c r="M58" s="160"/>
      <c r="N58" s="163" t="s">
        <v>8</v>
      </c>
      <c r="O58" s="163"/>
      <c r="P58" s="163" t="s">
        <v>9</v>
      </c>
    </row>
    <row r="59" spans="1:16" ht="21" customHeight="1">
      <c r="A59" s="150"/>
      <c r="B59" s="152"/>
      <c r="C59" s="152"/>
      <c r="D59" s="153"/>
      <c r="E59" s="153"/>
      <c r="F59" s="164"/>
      <c r="H59" s="166" t="s">
        <v>10</v>
      </c>
      <c r="I59" s="167"/>
      <c r="J59" s="168" t="s">
        <v>11</v>
      </c>
      <c r="K59" s="169"/>
      <c r="L59" s="168"/>
      <c r="M59" s="170"/>
      <c r="N59" s="168" t="s">
        <v>11</v>
      </c>
      <c r="O59" s="169"/>
      <c r="P59" s="168"/>
    </row>
    <row r="60" spans="1:16" ht="21" customHeight="1">
      <c r="A60" s="186" t="s">
        <v>56</v>
      </c>
      <c r="B60" s="186"/>
      <c r="C60" s="186"/>
      <c r="D60" s="186"/>
      <c r="E60" s="186"/>
      <c r="F60" s="186"/>
      <c r="G60" s="186"/>
      <c r="I60" s="167"/>
      <c r="J60" s="171"/>
      <c r="K60" s="1"/>
      <c r="L60" s="171"/>
      <c r="M60" s="2"/>
      <c r="N60" s="171"/>
      <c r="O60" s="1"/>
      <c r="P60" s="171"/>
    </row>
    <row r="61" spans="1:16" ht="21" customHeight="1">
      <c r="A61" s="4" t="s">
        <v>57</v>
      </c>
      <c r="B61" s="3"/>
      <c r="C61" s="3"/>
      <c r="D61" s="3"/>
      <c r="L61" s="35"/>
      <c r="P61" s="35"/>
    </row>
    <row r="62" spans="1:16" ht="21" customHeight="1">
      <c r="A62" s="3" t="s">
        <v>58</v>
      </c>
      <c r="B62" s="3"/>
      <c r="C62" s="3"/>
      <c r="L62" s="35"/>
      <c r="P62" s="35"/>
    </row>
    <row r="63" spans="1:16" ht="21" customHeight="1">
      <c r="A63" s="3"/>
      <c r="B63" s="3" t="s">
        <v>59</v>
      </c>
      <c r="C63" s="160"/>
      <c r="H63" s="155" t="s">
        <v>60</v>
      </c>
      <c r="J63" s="16">
        <v>465674402</v>
      </c>
      <c r="L63" s="16">
        <v>367575087</v>
      </c>
      <c r="N63" s="36">
        <v>161583616</v>
      </c>
      <c r="P63" s="36">
        <v>70000000</v>
      </c>
    </row>
    <row r="64" spans="1:16" ht="21" customHeight="1">
      <c r="A64" s="3" t="s">
        <v>61</v>
      </c>
      <c r="B64" s="3"/>
      <c r="C64" s="3"/>
      <c r="H64" s="155" t="s">
        <v>62</v>
      </c>
      <c r="J64" s="16">
        <v>571819341</v>
      </c>
      <c r="L64" s="16">
        <v>590042239</v>
      </c>
      <c r="N64" s="36">
        <v>29790771</v>
      </c>
      <c r="P64" s="36">
        <v>33157391</v>
      </c>
    </row>
    <row r="65" spans="1:16" ht="21" customHeight="1">
      <c r="A65" s="3" t="s">
        <v>63</v>
      </c>
      <c r="B65" s="3"/>
      <c r="C65" s="3"/>
      <c r="H65" s="155" t="s">
        <v>64</v>
      </c>
      <c r="J65" s="16">
        <v>382179697</v>
      </c>
      <c r="L65" s="16">
        <v>449800213</v>
      </c>
      <c r="N65" s="36">
        <v>41867013</v>
      </c>
      <c r="P65" s="36">
        <v>50183044</v>
      </c>
    </row>
    <row r="66" spans="1:16" ht="21" customHeight="1">
      <c r="A66" s="3" t="s">
        <v>65</v>
      </c>
      <c r="B66" s="3"/>
      <c r="C66" s="3"/>
      <c r="J66" s="36"/>
      <c r="L66" s="36"/>
      <c r="N66" s="36"/>
      <c r="P66" s="36"/>
    </row>
    <row r="67" spans="1:16" ht="21" customHeight="1">
      <c r="A67" s="3"/>
      <c r="B67" s="3" t="s">
        <v>66</v>
      </c>
      <c r="C67" s="3"/>
      <c r="H67" s="155" t="s">
        <v>67</v>
      </c>
      <c r="J67" s="16">
        <v>331808673</v>
      </c>
      <c r="L67" s="16">
        <v>322322370</v>
      </c>
      <c r="N67" s="36">
        <v>94880842</v>
      </c>
      <c r="P67" s="36">
        <v>125291819</v>
      </c>
    </row>
    <row r="68" spans="1:16" ht="21" customHeight="1">
      <c r="B68" s="3" t="s">
        <v>68</v>
      </c>
      <c r="C68" s="3"/>
      <c r="H68" s="155" t="s">
        <v>69</v>
      </c>
      <c r="J68" s="16">
        <v>97859129</v>
      </c>
      <c r="L68" s="16">
        <v>91327368</v>
      </c>
      <c r="N68" s="36">
        <v>7638665</v>
      </c>
      <c r="P68" s="36">
        <v>6987821</v>
      </c>
    </row>
    <row r="69" spans="1:16" ht="21" customHeight="1">
      <c r="A69" s="3" t="s">
        <v>70</v>
      </c>
      <c r="B69" s="3"/>
      <c r="C69" s="3"/>
      <c r="H69" s="155" t="s">
        <v>34</v>
      </c>
      <c r="J69" s="16">
        <v>538900000</v>
      </c>
      <c r="L69" s="16">
        <v>565900000</v>
      </c>
      <c r="N69" s="36">
        <v>160000000</v>
      </c>
      <c r="P69" s="36">
        <v>160000000</v>
      </c>
    </row>
    <row r="70" spans="1:16" ht="21" customHeight="1">
      <c r="A70" s="3" t="s">
        <v>71</v>
      </c>
      <c r="B70" s="3"/>
      <c r="C70" s="3"/>
      <c r="H70" s="155" t="s">
        <v>72</v>
      </c>
      <c r="J70" s="16">
        <v>283500000</v>
      </c>
      <c r="L70" s="16">
        <v>255500000</v>
      </c>
      <c r="N70" s="36">
        <v>0</v>
      </c>
      <c r="P70" s="36">
        <v>40000000</v>
      </c>
    </row>
    <row r="71" spans="1:16" ht="21" customHeight="1">
      <c r="A71" s="3" t="s">
        <v>73</v>
      </c>
      <c r="B71" s="3"/>
      <c r="C71" s="3"/>
      <c r="J71" s="16">
        <v>37540852</v>
      </c>
      <c r="L71" s="16">
        <v>25009606</v>
      </c>
      <c r="N71" s="36">
        <v>435263</v>
      </c>
      <c r="P71" s="36">
        <v>435263</v>
      </c>
    </row>
    <row r="72" spans="1:16" ht="21" customHeight="1">
      <c r="A72" s="3" t="s">
        <v>74</v>
      </c>
      <c r="B72" s="3"/>
      <c r="C72" s="3"/>
      <c r="J72" s="16">
        <v>3801453</v>
      </c>
      <c r="L72" s="16">
        <v>3874260</v>
      </c>
      <c r="N72" s="36">
        <v>3363715</v>
      </c>
      <c r="P72" s="36">
        <v>3428256</v>
      </c>
    </row>
    <row r="73" spans="1:16" ht="21" customHeight="1">
      <c r="A73" s="3" t="s">
        <v>75</v>
      </c>
      <c r="B73" s="3"/>
      <c r="C73" s="3"/>
      <c r="J73" s="36"/>
      <c r="L73" s="36"/>
      <c r="N73" s="36"/>
      <c r="P73" s="36"/>
    </row>
    <row r="74" spans="1:16" ht="21" customHeight="1">
      <c r="A74" s="3"/>
      <c r="B74" s="3" t="s">
        <v>76</v>
      </c>
      <c r="C74" s="3"/>
      <c r="H74" s="155" t="s">
        <v>77</v>
      </c>
      <c r="J74" s="16">
        <v>19631026</v>
      </c>
      <c r="L74" s="16">
        <v>19436126</v>
      </c>
      <c r="N74" s="36">
        <v>841554</v>
      </c>
      <c r="P74" s="36">
        <v>841554</v>
      </c>
    </row>
    <row r="75" spans="1:16" ht="21" customHeight="1">
      <c r="A75" s="3" t="s">
        <v>78</v>
      </c>
      <c r="B75" s="3"/>
      <c r="C75" s="3"/>
      <c r="J75" s="16">
        <v>34617393</v>
      </c>
      <c r="L75" s="16">
        <v>47466088</v>
      </c>
      <c r="N75" s="36">
        <v>226000</v>
      </c>
      <c r="P75" s="36">
        <v>226000</v>
      </c>
    </row>
    <row r="76" spans="1:16" ht="21" customHeight="1">
      <c r="A76" s="3" t="s">
        <v>79</v>
      </c>
      <c r="B76" s="3"/>
      <c r="C76" s="3"/>
      <c r="J76" s="63">
        <f>SUM(J63:J75)</f>
        <v>2767331966</v>
      </c>
      <c r="L76" s="63">
        <f>SUM(L62:L75)</f>
        <v>2738253357</v>
      </c>
      <c r="M76" s="177"/>
      <c r="N76" s="63">
        <f>SUM(N63:N75)</f>
        <v>500627439</v>
      </c>
      <c r="O76" s="178"/>
      <c r="P76" s="63">
        <f>SUM(P63:P75)</f>
        <v>490551148</v>
      </c>
    </row>
    <row r="77" spans="1:16" ht="21" customHeight="1">
      <c r="A77" s="3"/>
      <c r="B77" s="4"/>
      <c r="C77" s="3"/>
      <c r="D77" s="3"/>
      <c r="L77" s="35"/>
      <c r="P77" s="35"/>
    </row>
    <row r="78" spans="1:16" ht="21" customHeight="1">
      <c r="A78" s="179" t="s">
        <v>80</v>
      </c>
      <c r="B78" s="3"/>
      <c r="C78" s="4"/>
      <c r="D78" s="3"/>
      <c r="L78" s="35"/>
      <c r="P78" s="35"/>
    </row>
    <row r="79" spans="1:16" ht="21" customHeight="1">
      <c r="A79" s="3" t="s">
        <v>81</v>
      </c>
      <c r="B79" s="3"/>
      <c r="D79" s="3"/>
      <c r="H79" s="155" t="s">
        <v>67</v>
      </c>
      <c r="J79" s="37">
        <v>4263703922</v>
      </c>
      <c r="K79" s="165">
        <v>1270776337</v>
      </c>
      <c r="L79" s="37">
        <v>4335591126</v>
      </c>
      <c r="N79" s="36">
        <v>519228469</v>
      </c>
      <c r="P79" s="36">
        <v>519867659</v>
      </c>
    </row>
    <row r="80" spans="1:16" ht="21" customHeight="1">
      <c r="A80" s="3" t="s">
        <v>82</v>
      </c>
      <c r="B80" s="3"/>
      <c r="D80" s="3"/>
      <c r="J80" s="37"/>
      <c r="L80" s="37"/>
      <c r="N80" s="36"/>
      <c r="P80" s="36"/>
    </row>
    <row r="81" spans="1:16" ht="21" customHeight="1">
      <c r="A81" s="3"/>
      <c r="B81" s="3" t="s">
        <v>83</v>
      </c>
      <c r="D81" s="3"/>
      <c r="J81" s="37">
        <v>65802559</v>
      </c>
      <c r="L81" s="37">
        <v>77310513</v>
      </c>
      <c r="N81" s="36">
        <v>0</v>
      </c>
      <c r="P81" s="36">
        <v>0</v>
      </c>
    </row>
    <row r="82" spans="1:16" ht="21" customHeight="1">
      <c r="A82" s="3" t="s">
        <v>68</v>
      </c>
      <c r="B82" s="3"/>
      <c r="D82" s="3"/>
      <c r="H82" s="155" t="s">
        <v>69</v>
      </c>
      <c r="J82" s="37">
        <v>1460859696</v>
      </c>
      <c r="K82" s="165">
        <v>2049096</v>
      </c>
      <c r="L82" s="37">
        <v>1452230321</v>
      </c>
      <c r="N82" s="36">
        <v>19360297</v>
      </c>
      <c r="P82" s="36">
        <v>18708672</v>
      </c>
    </row>
    <row r="83" spans="1:16" ht="21" customHeight="1">
      <c r="A83" s="3" t="s">
        <v>84</v>
      </c>
      <c r="B83" s="3"/>
      <c r="D83" s="3"/>
      <c r="J83" s="37"/>
      <c r="L83" s="37"/>
      <c r="N83" s="36"/>
      <c r="P83" s="36"/>
    </row>
    <row r="84" spans="1:16" ht="21" customHeight="1">
      <c r="A84" s="148"/>
      <c r="B84" s="3" t="s">
        <v>85</v>
      </c>
      <c r="D84" s="3"/>
      <c r="H84" s="155" t="s">
        <v>77</v>
      </c>
      <c r="J84" s="37">
        <v>158857911</v>
      </c>
      <c r="K84" s="165">
        <v>112580922</v>
      </c>
      <c r="L84" s="37">
        <v>151712607</v>
      </c>
      <c r="N84" s="36">
        <v>39220914</v>
      </c>
      <c r="P84" s="36">
        <v>38113794</v>
      </c>
    </row>
    <row r="85" spans="1:16" ht="21" customHeight="1">
      <c r="A85" s="3" t="s">
        <v>86</v>
      </c>
      <c r="B85" s="3"/>
      <c r="D85" s="3"/>
      <c r="J85" s="37"/>
      <c r="L85" s="37"/>
      <c r="N85" s="36"/>
      <c r="P85" s="36"/>
    </row>
    <row r="86" spans="1:16" ht="21" customHeight="1">
      <c r="A86" s="3"/>
      <c r="B86" s="3" t="s">
        <v>87</v>
      </c>
      <c r="D86" s="3"/>
      <c r="J86" s="37">
        <v>28137654</v>
      </c>
      <c r="K86" s="165">
        <v>105683935</v>
      </c>
      <c r="L86" s="37">
        <v>41592645</v>
      </c>
      <c r="N86" s="36">
        <v>0</v>
      </c>
      <c r="P86" s="36">
        <v>0</v>
      </c>
    </row>
    <row r="87" spans="1:16" ht="21" customHeight="1">
      <c r="A87" s="3"/>
      <c r="B87" s="3" t="s">
        <v>88</v>
      </c>
      <c r="D87" s="3"/>
      <c r="J87" s="37">
        <v>3671079</v>
      </c>
      <c r="K87" s="165">
        <v>4712365</v>
      </c>
      <c r="L87" s="37">
        <v>5055711</v>
      </c>
      <c r="N87" s="36">
        <v>393900</v>
      </c>
      <c r="P87" s="36">
        <v>393900</v>
      </c>
    </row>
    <row r="88" spans="1:16" ht="21" customHeight="1">
      <c r="A88" s="3" t="s">
        <v>89</v>
      </c>
      <c r="B88" s="3"/>
      <c r="D88" s="3"/>
      <c r="E88" s="3"/>
      <c r="J88" s="63">
        <f>SUM(J79:J87)</f>
        <v>5981032821</v>
      </c>
      <c r="K88" s="165">
        <f>SUM(J88)</f>
        <v>5981032821</v>
      </c>
      <c r="L88" s="63">
        <f>SUM(L79:L87)</f>
        <v>6063492923</v>
      </c>
      <c r="M88" s="177"/>
      <c r="N88" s="63">
        <f>SUM(N79:N87)</f>
        <v>578203580</v>
      </c>
      <c r="O88" s="178"/>
      <c r="P88" s="63">
        <f>SUM(P79:P87)</f>
        <v>577084025</v>
      </c>
    </row>
    <row r="89" spans="1:16" ht="3.75" customHeight="1">
      <c r="A89" s="3"/>
      <c r="B89" s="4"/>
      <c r="C89" s="3"/>
      <c r="D89" s="3"/>
      <c r="J89" s="36"/>
      <c r="L89" s="36"/>
      <c r="P89" s="35"/>
    </row>
    <row r="90" spans="1:16" ht="21" customHeight="1">
      <c r="A90" s="4" t="s">
        <v>90</v>
      </c>
      <c r="B90" s="3"/>
      <c r="C90" s="3"/>
      <c r="D90" s="3"/>
      <c r="J90" s="64">
        <f>J76+J88</f>
        <v>8748364787</v>
      </c>
      <c r="L90" s="64">
        <f>+L88+L76</f>
        <v>8801746280</v>
      </c>
      <c r="N90" s="64">
        <f>+N88+N76</f>
        <v>1078831019</v>
      </c>
      <c r="P90" s="64">
        <f>+P88+P76</f>
        <v>1067635173</v>
      </c>
    </row>
    <row r="91" spans="1:16" ht="21" customHeight="1">
      <c r="A91" s="3"/>
      <c r="B91" s="3"/>
      <c r="C91" s="3"/>
      <c r="D91" s="3"/>
      <c r="J91" s="72"/>
      <c r="L91" s="72"/>
      <c r="N91" s="72"/>
      <c r="P91" s="72"/>
    </row>
    <row r="92" spans="1:16" ht="21" customHeight="1">
      <c r="A92" s="5" t="s">
        <v>53</v>
      </c>
      <c r="B92" s="3"/>
      <c r="C92" s="3"/>
      <c r="D92" s="3"/>
      <c r="J92" s="36"/>
      <c r="L92" s="36"/>
      <c r="N92" s="36"/>
      <c r="P92" s="36"/>
    </row>
    <row r="93" spans="1:16" ht="21" customHeight="1">
      <c r="A93" s="5"/>
      <c r="B93" s="3"/>
      <c r="C93" s="3"/>
      <c r="D93" s="3"/>
      <c r="J93" s="36"/>
      <c r="L93" s="36"/>
      <c r="N93" s="36"/>
      <c r="P93" s="36"/>
    </row>
    <row r="94" spans="1:16" ht="21" customHeight="1">
      <c r="A94" s="5"/>
      <c r="B94" s="3"/>
      <c r="C94" s="3"/>
      <c r="D94" s="3"/>
      <c r="J94" s="36"/>
      <c r="L94" s="36"/>
      <c r="N94" s="36"/>
      <c r="P94" s="36"/>
    </row>
    <row r="95" spans="1:16" ht="21" customHeight="1">
      <c r="A95" s="5"/>
      <c r="B95" s="3"/>
      <c r="C95" s="3"/>
      <c r="D95" s="3"/>
      <c r="J95" s="36"/>
      <c r="L95" s="36"/>
      <c r="N95" s="36"/>
      <c r="P95" s="36"/>
    </row>
    <row r="96" spans="1:16" ht="21" customHeight="1">
      <c r="A96" s="5"/>
      <c r="B96" s="3"/>
      <c r="C96" s="3"/>
      <c r="D96" s="3"/>
      <c r="J96" s="36"/>
      <c r="L96" s="36"/>
      <c r="N96" s="36"/>
      <c r="P96" s="36"/>
    </row>
    <row r="97" spans="1:16" ht="21" customHeight="1">
      <c r="A97" s="5"/>
      <c r="B97" s="3"/>
      <c r="C97" s="3"/>
      <c r="D97" s="3"/>
      <c r="J97" s="36"/>
      <c r="L97" s="36"/>
      <c r="N97" s="36"/>
      <c r="P97" s="36"/>
    </row>
    <row r="98" spans="1:16" ht="21" customHeight="1">
      <c r="A98" s="5"/>
      <c r="B98" s="3"/>
      <c r="C98" s="3"/>
      <c r="D98" s="3"/>
      <c r="J98" s="36"/>
      <c r="L98" s="36"/>
      <c r="N98" s="36"/>
      <c r="P98" s="36"/>
    </row>
    <row r="99" spans="1:16" ht="21" customHeight="1">
      <c r="A99" s="5"/>
      <c r="B99" s="3"/>
      <c r="C99" s="3"/>
      <c r="D99" s="3"/>
      <c r="J99" s="36"/>
      <c r="L99" s="36"/>
      <c r="N99" s="36"/>
      <c r="P99" s="36"/>
    </row>
    <row r="100" spans="1:16" ht="32.450000000000003" customHeight="1">
      <c r="A100" s="5"/>
      <c r="B100" s="3"/>
      <c r="C100" s="3"/>
      <c r="D100" s="3"/>
      <c r="J100" s="36"/>
      <c r="L100" s="36"/>
      <c r="N100" s="36"/>
      <c r="P100" s="36"/>
    </row>
    <row r="101" spans="1:16" ht="21" customHeight="1">
      <c r="A101" s="148"/>
      <c r="P101" s="88" t="s">
        <v>91</v>
      </c>
    </row>
    <row r="102" spans="1:16" ht="21" customHeight="1">
      <c r="A102" s="147" t="s">
        <v>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</row>
    <row r="103" spans="1:16" ht="21" customHeight="1">
      <c r="A103" s="147" t="s">
        <v>55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</row>
    <row r="104" spans="1:16" ht="21" customHeight="1">
      <c r="A104" s="147" t="str">
        <f>A53</f>
        <v>ณ วันที่ 31 มีนาคม 2566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1:16" ht="21" customHeight="1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</row>
    <row r="106" spans="1:16" ht="21" customHeight="1">
      <c r="A106" s="150"/>
      <c r="B106" s="151"/>
      <c r="C106" s="152"/>
      <c r="D106" s="153"/>
      <c r="E106" s="153"/>
      <c r="F106" s="154"/>
      <c r="G106" s="154"/>
      <c r="I106" s="156"/>
      <c r="J106" s="183" t="s">
        <v>3</v>
      </c>
      <c r="K106" s="183"/>
      <c r="L106" s="183"/>
      <c r="M106" s="183"/>
      <c r="N106" s="183"/>
      <c r="O106" s="183"/>
      <c r="P106" s="183"/>
    </row>
    <row r="107" spans="1:16" s="161" customFormat="1" ht="21" customHeight="1">
      <c r="A107" s="147"/>
      <c r="B107" s="147"/>
      <c r="C107" s="147"/>
      <c r="D107" s="157"/>
      <c r="E107" s="157"/>
      <c r="F107" s="158"/>
      <c r="G107" s="158"/>
      <c r="H107" s="155"/>
      <c r="I107" s="159"/>
      <c r="J107" s="182" t="s">
        <v>4</v>
      </c>
      <c r="K107" s="182"/>
      <c r="L107" s="182"/>
      <c r="M107" s="160"/>
      <c r="N107" s="185" t="s">
        <v>5</v>
      </c>
      <c r="O107" s="185"/>
      <c r="P107" s="185"/>
    </row>
    <row r="108" spans="1:16" s="161" customFormat="1" ht="21" customHeight="1">
      <c r="A108" s="147"/>
      <c r="B108" s="147"/>
      <c r="C108" s="147"/>
      <c r="D108" s="157"/>
      <c r="E108" s="157"/>
      <c r="F108" s="158"/>
      <c r="G108" s="158"/>
      <c r="H108" s="155"/>
      <c r="I108" s="159"/>
      <c r="J108" s="162" t="s">
        <v>6</v>
      </c>
      <c r="K108" s="163"/>
      <c r="L108" s="162" t="s">
        <v>7</v>
      </c>
      <c r="M108" s="160"/>
      <c r="N108" s="162" t="s">
        <v>6</v>
      </c>
      <c r="O108" s="163"/>
      <c r="P108" s="162" t="s">
        <v>7</v>
      </c>
    </row>
    <row r="109" spans="1:16" s="161" customFormat="1" ht="21" customHeight="1">
      <c r="A109" s="147"/>
      <c r="B109" s="147"/>
      <c r="C109" s="147"/>
      <c r="D109" s="157"/>
      <c r="E109" s="157"/>
      <c r="F109" s="158"/>
      <c r="G109" s="158"/>
      <c r="H109" s="155"/>
      <c r="I109" s="159"/>
      <c r="J109" s="163" t="s">
        <v>8</v>
      </c>
      <c r="K109" s="163"/>
      <c r="L109" s="163" t="s">
        <v>9</v>
      </c>
      <c r="M109" s="160"/>
      <c r="N109" s="163" t="s">
        <v>8</v>
      </c>
      <c r="O109" s="163"/>
      <c r="P109" s="163" t="s">
        <v>9</v>
      </c>
    </row>
    <row r="110" spans="1:16" ht="21" customHeight="1">
      <c r="A110" s="150"/>
      <c r="B110" s="152"/>
      <c r="C110" s="152"/>
      <c r="D110" s="153"/>
      <c r="E110" s="153"/>
      <c r="F110" s="164"/>
      <c r="H110" s="166" t="s">
        <v>10</v>
      </c>
      <c r="I110" s="167"/>
      <c r="J110" s="168" t="s">
        <v>11</v>
      </c>
      <c r="K110" s="169"/>
      <c r="L110" s="168"/>
      <c r="M110" s="170"/>
      <c r="N110" s="168" t="s">
        <v>11</v>
      </c>
      <c r="O110" s="169"/>
      <c r="P110" s="168"/>
    </row>
    <row r="111" spans="1:16" ht="21" customHeight="1">
      <c r="A111" s="186" t="s">
        <v>258</v>
      </c>
      <c r="B111" s="186"/>
      <c r="C111" s="186"/>
      <c r="D111" s="186"/>
      <c r="E111" s="186"/>
      <c r="F111" s="186"/>
      <c r="G111" s="186"/>
      <c r="I111" s="167"/>
      <c r="J111" s="171"/>
      <c r="K111" s="1"/>
      <c r="L111" s="171"/>
      <c r="M111" s="2"/>
      <c r="N111" s="171"/>
      <c r="O111" s="1"/>
      <c r="P111" s="171"/>
    </row>
    <row r="112" spans="1:16" ht="21" customHeight="1">
      <c r="A112" s="4" t="s">
        <v>92</v>
      </c>
      <c r="B112" s="3"/>
      <c r="C112" s="3"/>
      <c r="D112" s="3"/>
      <c r="L112" s="35"/>
      <c r="P112" s="35"/>
    </row>
    <row r="113" spans="1:19" ht="21" customHeight="1">
      <c r="A113" s="3" t="s">
        <v>93</v>
      </c>
      <c r="B113" s="3"/>
      <c r="D113" s="3"/>
      <c r="L113" s="35"/>
      <c r="P113" s="35"/>
    </row>
    <row r="114" spans="1:19" ht="21" customHeight="1">
      <c r="A114" s="3"/>
      <c r="B114" s="3" t="s">
        <v>94</v>
      </c>
      <c r="J114" s="38">
        <v>160000000</v>
      </c>
      <c r="L114" s="38">
        <v>160000000</v>
      </c>
      <c r="N114" s="38">
        <v>160000000</v>
      </c>
      <c r="P114" s="38">
        <v>160000000</v>
      </c>
    </row>
    <row r="115" spans="1:19" ht="21" customHeight="1">
      <c r="A115" s="3" t="s">
        <v>259</v>
      </c>
      <c r="B115" s="3"/>
      <c r="J115" s="16"/>
      <c r="L115" s="16"/>
      <c r="N115" s="37"/>
      <c r="P115" s="37"/>
    </row>
    <row r="116" spans="1:19" ht="21" customHeight="1">
      <c r="A116" s="3"/>
      <c r="B116" s="3" t="s">
        <v>94</v>
      </c>
      <c r="J116" s="16">
        <v>160000000</v>
      </c>
      <c r="L116" s="16">
        <v>160000000</v>
      </c>
      <c r="N116" s="37">
        <v>160000000</v>
      </c>
      <c r="P116" s="37">
        <v>160000000</v>
      </c>
    </row>
    <row r="117" spans="1:19" ht="21" customHeight="1">
      <c r="A117" s="3" t="s">
        <v>260</v>
      </c>
      <c r="D117" s="3"/>
      <c r="J117" s="16">
        <v>88000000</v>
      </c>
      <c r="L117" s="16">
        <v>88000000</v>
      </c>
      <c r="N117" s="16">
        <v>88000000</v>
      </c>
      <c r="P117" s="16">
        <v>88000000</v>
      </c>
    </row>
    <row r="118" spans="1:19" ht="21" customHeight="1">
      <c r="A118" s="3" t="s">
        <v>95</v>
      </c>
      <c r="D118" s="3"/>
      <c r="J118" s="16">
        <v>15902761</v>
      </c>
      <c r="L118" s="16">
        <v>15902761</v>
      </c>
      <c r="N118" s="16">
        <v>0</v>
      </c>
      <c r="P118" s="16">
        <v>0</v>
      </c>
    </row>
    <row r="119" spans="1:19" ht="21" customHeight="1">
      <c r="A119" s="3" t="s">
        <v>96</v>
      </c>
      <c r="D119" s="3"/>
      <c r="J119" s="16"/>
      <c r="L119" s="16"/>
      <c r="N119" s="37"/>
      <c r="P119" s="37"/>
    </row>
    <row r="120" spans="1:19" ht="21" customHeight="1">
      <c r="B120" s="3" t="s">
        <v>97</v>
      </c>
      <c r="D120" s="3"/>
      <c r="J120" s="16">
        <v>16000000</v>
      </c>
      <c r="L120" s="16">
        <v>16000000</v>
      </c>
      <c r="N120" s="37">
        <v>16000000</v>
      </c>
      <c r="P120" s="37">
        <v>16000000</v>
      </c>
    </row>
    <row r="121" spans="1:19" ht="21" customHeight="1">
      <c r="B121" s="3" t="s">
        <v>98</v>
      </c>
      <c r="D121" s="3"/>
      <c r="J121" s="37">
        <v>1818216798</v>
      </c>
      <c r="L121" s="37">
        <v>1759654673</v>
      </c>
      <c r="N121" s="36">
        <v>1014650088</v>
      </c>
      <c r="P121" s="36">
        <v>1009434633</v>
      </c>
    </row>
    <row r="122" spans="1:19" ht="21" customHeight="1">
      <c r="A122" s="3" t="s">
        <v>99</v>
      </c>
      <c r="B122" s="3"/>
      <c r="D122" s="180"/>
      <c r="J122" s="39">
        <v>157268439</v>
      </c>
      <c r="L122" s="39">
        <v>171628242</v>
      </c>
      <c r="N122" s="39">
        <v>-1078402</v>
      </c>
      <c r="P122" s="39">
        <v>-1078402</v>
      </c>
    </row>
    <row r="123" spans="1:19" ht="21" customHeight="1">
      <c r="A123" s="3" t="s">
        <v>100</v>
      </c>
      <c r="B123" s="3"/>
      <c r="D123" s="3"/>
      <c r="J123" s="16">
        <f>SUM(J115:J122)</f>
        <v>2255387998</v>
      </c>
      <c r="L123" s="16">
        <f>SUM(L115:L122)</f>
        <v>2211185676</v>
      </c>
      <c r="N123" s="16">
        <f>SUM(N115:N122)</f>
        <v>1277571686</v>
      </c>
      <c r="P123" s="16">
        <f>SUM(P115:P122)</f>
        <v>1272356231</v>
      </c>
    </row>
    <row r="124" spans="1:19" ht="21" customHeight="1">
      <c r="A124" s="3" t="s">
        <v>101</v>
      </c>
      <c r="B124" s="3"/>
      <c r="D124" s="3"/>
      <c r="J124" s="39">
        <v>1069270104</v>
      </c>
      <c r="L124" s="39">
        <v>1033276599</v>
      </c>
      <c r="N124" s="65">
        <v>0</v>
      </c>
      <c r="P124" s="65">
        <v>0</v>
      </c>
      <c r="R124" s="181"/>
    </row>
    <row r="125" spans="1:19" ht="21" customHeight="1">
      <c r="A125" s="4" t="s">
        <v>102</v>
      </c>
      <c r="B125" s="3"/>
      <c r="D125" s="3"/>
      <c r="J125" s="66">
        <f>SUM(J123:J124)</f>
        <v>3324658102</v>
      </c>
      <c r="L125" s="66">
        <f>SUM(L123:L124)</f>
        <v>3244462275</v>
      </c>
      <c r="N125" s="66">
        <f>SUM(N123:N124)</f>
        <v>1277571686</v>
      </c>
      <c r="P125" s="66">
        <f>SUM(P123:P124)</f>
        <v>1272356231</v>
      </c>
    </row>
    <row r="126" spans="1:19" ht="6.75" customHeight="1">
      <c r="A126" s="3"/>
      <c r="B126" s="3"/>
      <c r="C126" s="3"/>
      <c r="D126" s="3"/>
      <c r="J126" s="16"/>
      <c r="L126" s="16"/>
      <c r="N126" s="16"/>
      <c r="P126" s="16"/>
    </row>
    <row r="127" spans="1:19" ht="24.95" customHeight="1" thickBot="1">
      <c r="A127" s="4" t="s">
        <v>103</v>
      </c>
      <c r="B127" s="3"/>
      <c r="C127" s="3"/>
      <c r="D127" s="3"/>
      <c r="J127" s="67">
        <f>+J125+J90</f>
        <v>12073022889</v>
      </c>
      <c r="L127" s="67">
        <f>+L125+L90</f>
        <v>12046208555</v>
      </c>
      <c r="N127" s="67">
        <f>+N125+N90</f>
        <v>2356402705</v>
      </c>
      <c r="P127" s="67">
        <f>+P125+P90</f>
        <v>2339991404</v>
      </c>
      <c r="R127" s="181"/>
      <c r="S127" s="181"/>
    </row>
    <row r="128" spans="1:19" ht="21" customHeight="1" thickTop="1">
      <c r="A128" s="4"/>
      <c r="B128" s="3"/>
      <c r="C128" s="3"/>
      <c r="D128" s="3"/>
      <c r="I128" s="16">
        <f>+I127-I39</f>
        <v>0</v>
      </c>
      <c r="J128" s="16"/>
      <c r="K128" s="16"/>
      <c r="L128" s="16"/>
      <c r="N128" s="16"/>
      <c r="P128" s="16"/>
    </row>
    <row r="129" spans="1:16" ht="21" customHeight="1">
      <c r="A129" s="5" t="s">
        <v>53</v>
      </c>
      <c r="B129" s="3"/>
      <c r="C129" s="3"/>
      <c r="D129" s="3"/>
      <c r="J129" s="16"/>
      <c r="L129" s="16"/>
      <c r="N129" s="16"/>
      <c r="P129" s="16"/>
    </row>
    <row r="130" spans="1:16" ht="21" customHeight="1">
      <c r="A130" s="4"/>
      <c r="B130" s="3"/>
      <c r="C130" s="3"/>
      <c r="D130" s="3"/>
      <c r="J130" s="16"/>
      <c r="L130" s="16"/>
      <c r="N130" s="16"/>
      <c r="P130" s="16"/>
    </row>
    <row r="131" spans="1:16" ht="21" customHeight="1">
      <c r="A131" s="4"/>
      <c r="B131" s="3"/>
      <c r="C131" s="3"/>
      <c r="D131" s="3"/>
      <c r="J131" s="16"/>
      <c r="L131" s="16"/>
      <c r="N131" s="16"/>
      <c r="P131" s="16"/>
    </row>
    <row r="132" spans="1:16" ht="21" customHeight="1">
      <c r="A132" s="4"/>
      <c r="B132" s="3"/>
      <c r="C132" s="3"/>
      <c r="D132" s="3"/>
      <c r="J132" s="16"/>
      <c r="L132" s="16"/>
      <c r="N132" s="16"/>
      <c r="P132" s="16"/>
    </row>
    <row r="133" spans="1:16" ht="21" customHeight="1">
      <c r="A133" s="4"/>
      <c r="B133" s="3"/>
      <c r="C133" s="3"/>
      <c r="D133" s="3"/>
      <c r="J133" s="16"/>
      <c r="L133" s="16"/>
      <c r="N133" s="16"/>
      <c r="P133" s="16"/>
    </row>
    <row r="134" spans="1:16" ht="21" customHeight="1">
      <c r="A134" s="4"/>
      <c r="B134" s="3"/>
      <c r="C134" s="3"/>
      <c r="D134" s="3"/>
      <c r="J134" s="16"/>
      <c r="L134" s="16"/>
      <c r="N134" s="16"/>
      <c r="P134" s="16"/>
    </row>
    <row r="135" spans="1:16" ht="21" customHeight="1">
      <c r="A135" s="4"/>
      <c r="B135" s="3"/>
      <c r="C135" s="3"/>
      <c r="D135" s="3"/>
      <c r="J135" s="16"/>
      <c r="L135" s="16"/>
      <c r="N135" s="16"/>
      <c r="P135" s="16"/>
    </row>
    <row r="136" spans="1:16" ht="21" customHeight="1">
      <c r="A136" s="4"/>
      <c r="B136" s="3"/>
      <c r="C136" s="3"/>
      <c r="D136" s="3"/>
      <c r="J136" s="16"/>
      <c r="L136" s="16"/>
      <c r="N136" s="16"/>
      <c r="P136" s="16"/>
    </row>
    <row r="137" spans="1:16" ht="21" customHeight="1">
      <c r="A137" s="4"/>
      <c r="B137" s="3"/>
      <c r="C137" s="3"/>
      <c r="D137" s="3"/>
      <c r="J137" s="16"/>
      <c r="L137" s="16"/>
      <c r="N137" s="16"/>
      <c r="P137" s="16"/>
    </row>
    <row r="138" spans="1:16" ht="21" customHeight="1">
      <c r="A138" s="4"/>
      <c r="B138" s="3"/>
      <c r="C138" s="3"/>
      <c r="D138" s="3"/>
      <c r="J138" s="16"/>
      <c r="L138" s="16"/>
      <c r="N138" s="16"/>
      <c r="P138" s="16"/>
    </row>
    <row r="139" spans="1:16" ht="21" customHeight="1">
      <c r="A139" s="4"/>
      <c r="B139" s="3"/>
      <c r="C139" s="3"/>
      <c r="D139" s="3"/>
      <c r="J139" s="16"/>
      <c r="L139" s="16"/>
      <c r="N139" s="16"/>
      <c r="P139" s="16"/>
    </row>
    <row r="140" spans="1:16" ht="21" customHeight="1">
      <c r="A140" s="4"/>
      <c r="B140" s="3"/>
      <c r="C140" s="3"/>
      <c r="D140" s="3"/>
      <c r="J140" s="16"/>
      <c r="L140" s="16"/>
      <c r="N140" s="16"/>
      <c r="P140" s="16"/>
    </row>
    <row r="141" spans="1:16" ht="21" customHeight="1">
      <c r="A141" s="4"/>
      <c r="B141" s="3"/>
      <c r="C141" s="3"/>
      <c r="D141" s="3"/>
      <c r="J141" s="16"/>
      <c r="L141" s="16"/>
      <c r="N141" s="16"/>
      <c r="P141" s="16"/>
    </row>
    <row r="142" spans="1:16" ht="21" customHeight="1">
      <c r="A142" s="4"/>
      <c r="B142" s="3"/>
      <c r="C142" s="3"/>
      <c r="D142" s="3"/>
      <c r="J142" s="16"/>
      <c r="L142" s="16"/>
      <c r="N142" s="16"/>
      <c r="P142" s="16"/>
    </row>
    <row r="143" spans="1:16" ht="21" customHeight="1">
      <c r="A143" s="4"/>
      <c r="B143" s="3"/>
      <c r="C143" s="3"/>
      <c r="D143" s="3"/>
      <c r="J143" s="16"/>
      <c r="L143" s="16"/>
      <c r="N143" s="16"/>
      <c r="P143" s="16"/>
    </row>
    <row r="144" spans="1:16" ht="21" customHeight="1">
      <c r="A144" s="4"/>
      <c r="B144" s="3"/>
      <c r="C144" s="3"/>
      <c r="D144" s="3"/>
      <c r="J144" s="16"/>
      <c r="L144" s="16"/>
      <c r="N144" s="16"/>
      <c r="P144" s="16"/>
    </row>
    <row r="145" spans="1:16" ht="21" customHeight="1">
      <c r="A145" s="4"/>
      <c r="B145" s="3"/>
      <c r="C145" s="3"/>
      <c r="D145" s="3"/>
      <c r="J145" s="16"/>
      <c r="L145" s="16"/>
      <c r="N145" s="16"/>
      <c r="P145" s="16"/>
    </row>
    <row r="146" spans="1:16" ht="21" customHeight="1">
      <c r="A146" s="4"/>
      <c r="B146" s="3"/>
      <c r="C146" s="3"/>
      <c r="D146" s="3"/>
      <c r="J146" s="16"/>
      <c r="L146" s="16"/>
      <c r="N146" s="16"/>
      <c r="P146" s="16"/>
    </row>
    <row r="147" spans="1:16" ht="21" customHeight="1">
      <c r="A147" s="4"/>
      <c r="B147" s="3"/>
      <c r="C147" s="3"/>
      <c r="D147" s="3"/>
      <c r="J147" s="16"/>
      <c r="L147" s="16"/>
      <c r="N147" s="16"/>
      <c r="P147" s="16"/>
    </row>
    <row r="148" spans="1:16" ht="21" customHeight="1">
      <c r="A148" s="4"/>
      <c r="B148" s="3"/>
      <c r="C148" s="3"/>
      <c r="D148" s="3"/>
      <c r="J148" s="16"/>
      <c r="L148" s="16"/>
      <c r="N148" s="16"/>
      <c r="P148" s="16"/>
    </row>
    <row r="149" spans="1:16" ht="21" customHeight="1">
      <c r="A149" s="4"/>
      <c r="B149" s="3"/>
      <c r="C149" s="3"/>
      <c r="D149" s="3"/>
      <c r="J149" s="16"/>
      <c r="L149" s="16"/>
      <c r="N149" s="16"/>
      <c r="P149" s="16"/>
    </row>
    <row r="150" spans="1:16" ht="21" customHeight="1">
      <c r="A150" s="4"/>
      <c r="B150" s="3"/>
      <c r="C150" s="3"/>
      <c r="D150" s="3"/>
      <c r="J150" s="16"/>
      <c r="L150" s="16"/>
      <c r="N150" s="16"/>
      <c r="P150" s="16"/>
    </row>
    <row r="151" spans="1:16" ht="25.5" customHeight="1">
      <c r="A151" s="4"/>
      <c r="B151" s="3"/>
      <c r="C151" s="3"/>
      <c r="D151" s="3"/>
      <c r="J151" s="16"/>
      <c r="L151" s="16"/>
      <c r="N151" s="16"/>
      <c r="P151" s="16"/>
    </row>
    <row r="152" spans="1:16" ht="21" customHeight="1">
      <c r="A152" s="148"/>
      <c r="P152" s="88" t="s">
        <v>104</v>
      </c>
    </row>
  </sheetData>
  <mergeCells count="12">
    <mergeCell ref="A111:G111"/>
    <mergeCell ref="J106:P106"/>
    <mergeCell ref="N107:P107"/>
    <mergeCell ref="A60:G60"/>
    <mergeCell ref="J56:L56"/>
    <mergeCell ref="N56:P56"/>
    <mergeCell ref="J107:L107"/>
    <mergeCell ref="J6:L6"/>
    <mergeCell ref="J55:P55"/>
    <mergeCell ref="A10:G10"/>
    <mergeCell ref="N6:P6"/>
    <mergeCell ref="J5:P5"/>
  </mergeCells>
  <pageMargins left="0.98425196850393704" right="0.39370078740157483" top="0.59055118110236227" bottom="0.31496062992125984" header="0.51181102362204722" footer="0.31496062992125984"/>
  <pageSetup paperSize="9" scale="7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S55"/>
  <sheetViews>
    <sheetView view="pageBreakPreview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9" customWidth="1"/>
    <col min="4" max="4" width="36.85546875" style="9" customWidth="1"/>
    <col min="5" max="5" width="9.7109375" style="9" customWidth="1"/>
    <col min="6" max="6" width="0.85546875" style="9" customWidth="1"/>
    <col min="7" max="7" width="15.7109375" style="14" customWidth="1"/>
    <col min="8" max="8" width="0.85546875" style="9" customWidth="1"/>
    <col min="9" max="9" width="15.7109375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5.7109375" style="9" customWidth="1"/>
    <col min="14" max="14" width="0.42578125" style="9" customWidth="1"/>
    <col min="15" max="15" width="6.5703125" style="9" customWidth="1"/>
    <col min="16" max="16" width="17.85546875" style="6" customWidth="1"/>
    <col min="17" max="17" width="10.5703125" style="9" customWidth="1"/>
    <col min="18" max="18" width="12.28515625" style="9" bestFit="1" customWidth="1"/>
    <col min="19" max="19" width="14" style="77" bestFit="1" customWidth="1"/>
    <col min="20" max="16384" width="9.140625" style="9"/>
  </cols>
  <sheetData>
    <row r="1" spans="1:13" ht="21" customHeight="1">
      <c r="A1" s="7" t="s">
        <v>0</v>
      </c>
      <c r="B1" s="8"/>
      <c r="C1" s="8"/>
      <c r="D1" s="8"/>
      <c r="E1" s="8"/>
      <c r="F1" s="8"/>
      <c r="G1" s="75"/>
      <c r="H1" s="76"/>
      <c r="I1" s="76"/>
      <c r="J1" s="76"/>
      <c r="K1" s="76"/>
      <c r="L1" s="76"/>
      <c r="M1" s="76"/>
    </row>
    <row r="2" spans="1:13" ht="21" customHeight="1">
      <c r="A2" s="7" t="s">
        <v>105</v>
      </c>
      <c r="B2" s="69"/>
      <c r="C2" s="69"/>
      <c r="D2" s="69"/>
      <c r="E2" s="69"/>
      <c r="F2" s="69"/>
      <c r="G2" s="78"/>
      <c r="H2" s="79"/>
      <c r="I2" s="79"/>
      <c r="J2" s="79"/>
      <c r="K2" s="79"/>
      <c r="L2" s="79"/>
      <c r="M2" s="79"/>
    </row>
    <row r="3" spans="1:13" ht="21" customHeight="1">
      <c r="A3" s="7" t="s">
        <v>106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1" customHeight="1">
      <c r="A4" s="10"/>
      <c r="B4" s="69"/>
      <c r="C4" s="69"/>
      <c r="D4" s="69"/>
      <c r="E4" s="69"/>
      <c r="F4" s="69"/>
      <c r="G4" s="78"/>
      <c r="H4" s="79"/>
      <c r="I4" s="79"/>
      <c r="J4" s="79"/>
      <c r="K4" s="79"/>
      <c r="L4" s="79"/>
      <c r="M4" s="79"/>
    </row>
    <row r="5" spans="1:13" ht="21" customHeight="1">
      <c r="A5" s="10"/>
      <c r="B5" s="10"/>
      <c r="C5" s="10"/>
      <c r="D5" s="10"/>
      <c r="E5" s="146"/>
      <c r="G5" s="80" t="s">
        <v>3</v>
      </c>
      <c r="H5" s="81"/>
      <c r="I5" s="81"/>
      <c r="J5" s="81"/>
      <c r="K5" s="81"/>
      <c r="L5" s="81"/>
      <c r="M5" s="81"/>
    </row>
    <row r="6" spans="1:13" ht="21" customHeight="1">
      <c r="A6" s="11"/>
      <c r="B6" s="11"/>
      <c r="C6" s="11"/>
      <c r="D6" s="11"/>
      <c r="G6" s="82" t="s">
        <v>4</v>
      </c>
      <c r="H6" s="83"/>
      <c r="I6" s="83"/>
      <c r="J6" s="77"/>
      <c r="K6" s="12" t="s">
        <v>5</v>
      </c>
      <c r="L6" s="83"/>
      <c r="M6" s="83"/>
    </row>
    <row r="7" spans="1:13" ht="21" customHeight="1">
      <c r="A7" s="11"/>
      <c r="B7" s="11"/>
      <c r="C7" s="11"/>
      <c r="D7" s="11"/>
      <c r="E7" s="41" t="s">
        <v>10</v>
      </c>
      <c r="G7" s="84" t="s">
        <v>107</v>
      </c>
      <c r="H7" s="1" t="s">
        <v>108</v>
      </c>
      <c r="I7" s="84" t="s">
        <v>109</v>
      </c>
      <c r="J7" s="2"/>
      <c r="K7" s="84" t="s">
        <v>107</v>
      </c>
      <c r="L7" s="1" t="s">
        <v>108</v>
      </c>
      <c r="M7" s="84" t="s">
        <v>109</v>
      </c>
    </row>
    <row r="8" spans="1:13" ht="21" customHeight="1">
      <c r="A8" s="11" t="s">
        <v>110</v>
      </c>
      <c r="B8" s="11"/>
      <c r="C8" s="11"/>
      <c r="D8" s="11"/>
      <c r="E8" s="13"/>
      <c r="F8" s="11"/>
      <c r="G8" s="85"/>
      <c r="H8" s="86"/>
      <c r="I8" s="85"/>
      <c r="J8" s="86"/>
      <c r="K8" s="86"/>
      <c r="L8" s="86"/>
      <c r="M8" s="86"/>
    </row>
    <row r="9" spans="1:13" ht="21" customHeight="1">
      <c r="A9" s="9" t="s">
        <v>111</v>
      </c>
      <c r="C9" s="11"/>
      <c r="D9" s="11"/>
      <c r="E9" s="13">
        <v>5.0999999999999996</v>
      </c>
      <c r="F9" s="11"/>
      <c r="G9" s="87">
        <v>1552161049</v>
      </c>
      <c r="H9" s="88"/>
      <c r="I9" s="87">
        <v>1497354177</v>
      </c>
      <c r="J9" s="88"/>
      <c r="K9" s="88">
        <v>163093506</v>
      </c>
      <c r="L9" s="88"/>
      <c r="M9" s="88">
        <v>231685097</v>
      </c>
    </row>
    <row r="10" spans="1:13" ht="21" customHeight="1">
      <c r="A10" s="9" t="s">
        <v>112</v>
      </c>
      <c r="E10" s="13">
        <v>5.0999999999999996</v>
      </c>
      <c r="G10" s="88">
        <v>16066394</v>
      </c>
      <c r="H10" s="88"/>
      <c r="I10" s="88">
        <v>15476685</v>
      </c>
      <c r="J10" s="88"/>
      <c r="K10" s="88">
        <v>3163277</v>
      </c>
      <c r="L10" s="88"/>
      <c r="M10" s="88">
        <v>3414534</v>
      </c>
    </row>
    <row r="11" spans="1:13" ht="21" customHeight="1">
      <c r="A11" s="9" t="s">
        <v>113</v>
      </c>
      <c r="E11" s="13"/>
      <c r="G11" s="89">
        <f>SUM(G9:G10)</f>
        <v>1568227443</v>
      </c>
      <c r="H11" s="88"/>
      <c r="I11" s="89">
        <f>SUM(I9:I10)</f>
        <v>1512830862</v>
      </c>
      <c r="J11" s="88"/>
      <c r="K11" s="89">
        <f>SUM(K9:K10)</f>
        <v>166256783</v>
      </c>
      <c r="L11" s="88"/>
      <c r="M11" s="89">
        <f>SUM(M9:M10)</f>
        <v>235099631</v>
      </c>
    </row>
    <row r="12" spans="1:13" ht="8.1" customHeight="1">
      <c r="A12" s="11"/>
      <c r="E12" s="13"/>
      <c r="G12" s="90"/>
      <c r="H12" s="88"/>
      <c r="I12" s="90"/>
      <c r="J12" s="88"/>
      <c r="K12" s="88"/>
      <c r="L12" s="88"/>
      <c r="M12" s="88"/>
    </row>
    <row r="13" spans="1:13" ht="21" customHeight="1">
      <c r="A13" s="11" t="s">
        <v>114</v>
      </c>
      <c r="E13" s="13"/>
      <c r="G13" s="88"/>
      <c r="H13" s="88"/>
      <c r="I13" s="88"/>
      <c r="J13" s="88"/>
      <c r="K13" s="88"/>
      <c r="L13" s="88"/>
      <c r="M13" s="88"/>
    </row>
    <row r="14" spans="1:13" ht="21" customHeight="1">
      <c r="A14" s="9" t="s">
        <v>115</v>
      </c>
      <c r="D14" s="11"/>
      <c r="E14" s="13">
        <v>5.0999999999999996</v>
      </c>
      <c r="F14" s="11"/>
      <c r="G14" s="90">
        <v>-1179033683</v>
      </c>
      <c r="H14" s="88"/>
      <c r="I14" s="90">
        <v>-1071981260</v>
      </c>
      <c r="J14" s="88"/>
      <c r="K14" s="40">
        <v>-132268399</v>
      </c>
      <c r="L14" s="88"/>
      <c r="M14" s="40">
        <v>-138546222</v>
      </c>
    </row>
    <row r="15" spans="1:13" ht="21" customHeight="1">
      <c r="A15" s="9" t="s">
        <v>116</v>
      </c>
      <c r="E15" s="13">
        <v>5.0999999999999996</v>
      </c>
      <c r="G15" s="90">
        <v>-229168108</v>
      </c>
      <c r="H15" s="88"/>
      <c r="I15" s="90">
        <v>-192663560</v>
      </c>
      <c r="J15" s="88"/>
      <c r="K15" s="90">
        <v>-19951187</v>
      </c>
      <c r="L15" s="88"/>
      <c r="M15" s="90">
        <v>-22514794</v>
      </c>
    </row>
    <row r="16" spans="1:13" ht="21" customHeight="1">
      <c r="A16" s="9" t="s">
        <v>117</v>
      </c>
      <c r="E16" s="13"/>
      <c r="G16" s="91">
        <f>SUM(G14:G15)</f>
        <v>-1408201791</v>
      </c>
      <c r="H16" s="88"/>
      <c r="I16" s="91">
        <f>SUM(I14:I15)</f>
        <v>-1264644820</v>
      </c>
      <c r="J16" s="88"/>
      <c r="K16" s="91">
        <f>SUM(K14:K15)</f>
        <v>-152219586</v>
      </c>
      <c r="L16" s="88"/>
      <c r="M16" s="91">
        <f>SUM(M14:M15)</f>
        <v>-161061016</v>
      </c>
    </row>
    <row r="17" spans="1:13" ht="8.1" customHeight="1">
      <c r="A17" s="11"/>
      <c r="E17" s="13"/>
      <c r="G17" s="90"/>
      <c r="H17" s="88"/>
      <c r="I17" s="90"/>
      <c r="J17" s="88"/>
      <c r="K17" s="88"/>
      <c r="L17" s="88"/>
      <c r="M17" s="88"/>
    </row>
    <row r="18" spans="1:13" ht="21" customHeight="1">
      <c r="A18" s="4" t="s">
        <v>118</v>
      </c>
      <c r="E18" s="13"/>
      <c r="G18" s="90">
        <f>+G11+G16</f>
        <v>160025652</v>
      </c>
      <c r="H18" s="88"/>
      <c r="I18" s="90">
        <f>+I11+I16</f>
        <v>248186042</v>
      </c>
      <c r="J18" s="88"/>
      <c r="K18" s="90">
        <f>+K11+K16</f>
        <v>14037197</v>
      </c>
      <c r="L18" s="88"/>
      <c r="M18" s="90">
        <f>+M11+M16</f>
        <v>74038615</v>
      </c>
    </row>
    <row r="19" spans="1:13" ht="21" customHeight="1">
      <c r="A19" s="9" t="s">
        <v>119</v>
      </c>
      <c r="E19" s="13">
        <v>5.0999999999999996</v>
      </c>
      <c r="G19" s="92">
        <v>-77369809</v>
      </c>
      <c r="H19" s="93"/>
      <c r="I19" s="92">
        <v>-71987105</v>
      </c>
      <c r="J19" s="93"/>
      <c r="K19" s="92">
        <v>-8132847</v>
      </c>
      <c r="L19" s="93"/>
      <c r="M19" s="92">
        <v>-7468800</v>
      </c>
    </row>
    <row r="20" spans="1:13" ht="21" customHeight="1">
      <c r="A20" s="9" t="s">
        <v>120</v>
      </c>
      <c r="E20" s="13">
        <v>10.1</v>
      </c>
      <c r="G20" s="94">
        <v>11204553</v>
      </c>
      <c r="H20" s="88"/>
      <c r="I20" s="94">
        <v>12281920</v>
      </c>
      <c r="J20" s="88"/>
      <c r="K20" s="94">
        <v>0</v>
      </c>
      <c r="L20" s="88"/>
      <c r="M20" s="94">
        <v>0</v>
      </c>
    </row>
    <row r="21" spans="1:13" ht="21" customHeight="1">
      <c r="A21" s="4" t="s">
        <v>121</v>
      </c>
      <c r="B21" s="11"/>
      <c r="E21" s="13"/>
      <c r="G21" s="90">
        <f>SUM(G18:G20)</f>
        <v>93860396</v>
      </c>
      <c r="H21" s="88"/>
      <c r="I21" s="90">
        <f>SUM(I18:I20)</f>
        <v>188480857</v>
      </c>
      <c r="J21" s="88"/>
      <c r="K21" s="90">
        <f>SUM(K18:K20)</f>
        <v>5904350</v>
      </c>
      <c r="L21" s="88"/>
      <c r="M21" s="90">
        <f>SUM(M18:M20)</f>
        <v>66569815</v>
      </c>
    </row>
    <row r="22" spans="1:13" ht="21" customHeight="1">
      <c r="A22" s="9" t="s">
        <v>261</v>
      </c>
      <c r="E22" s="13">
        <v>18.2</v>
      </c>
      <c r="G22" s="94">
        <v>-17588887</v>
      </c>
      <c r="H22" s="88"/>
      <c r="I22" s="94">
        <v>-31766639</v>
      </c>
      <c r="J22" s="88"/>
      <c r="K22" s="90">
        <v>-688895</v>
      </c>
      <c r="L22" s="88"/>
      <c r="M22" s="90">
        <v>-13866897</v>
      </c>
    </row>
    <row r="23" spans="1:13" ht="21" customHeight="1">
      <c r="A23" s="11" t="s">
        <v>122</v>
      </c>
      <c r="E23" s="13"/>
      <c r="G23" s="94">
        <f>SUM(G21:G22)</f>
        <v>76271509</v>
      </c>
      <c r="H23" s="88"/>
      <c r="I23" s="91">
        <f>SUM(I21:I22)</f>
        <v>156714218</v>
      </c>
      <c r="J23" s="88"/>
      <c r="K23" s="89">
        <f>SUM(K21:K22)</f>
        <v>5215455</v>
      </c>
      <c r="L23" s="88"/>
      <c r="M23" s="89">
        <f>SUM(M21:M22)</f>
        <v>52702918</v>
      </c>
    </row>
    <row r="24" spans="1:13" ht="8.1" customHeight="1">
      <c r="A24" s="11"/>
      <c r="E24" s="13"/>
      <c r="G24" s="88"/>
      <c r="H24" s="88"/>
      <c r="I24" s="88"/>
      <c r="J24" s="88"/>
      <c r="K24" s="88"/>
      <c r="L24" s="88"/>
      <c r="M24" s="88"/>
    </row>
    <row r="25" spans="1:13" ht="21" customHeight="1">
      <c r="A25" s="11" t="s">
        <v>123</v>
      </c>
      <c r="E25" s="13"/>
      <c r="G25" s="88"/>
      <c r="H25" s="88"/>
      <c r="I25" s="88"/>
      <c r="J25" s="88"/>
      <c r="K25" s="88"/>
      <c r="L25" s="88"/>
      <c r="M25" s="88"/>
    </row>
    <row r="26" spans="1:13" ht="21" customHeight="1">
      <c r="A26" s="95" t="s">
        <v>124</v>
      </c>
      <c r="B26" s="96"/>
      <c r="D26" s="5"/>
      <c r="E26" s="13"/>
      <c r="G26" s="88"/>
      <c r="H26" s="88"/>
      <c r="I26" s="88"/>
      <c r="J26" s="88"/>
      <c r="K26" s="88"/>
      <c r="L26" s="88"/>
      <c r="M26" s="88"/>
    </row>
    <row r="27" spans="1:13" ht="21" customHeight="1">
      <c r="A27" s="96" t="s">
        <v>125</v>
      </c>
      <c r="D27" s="5"/>
      <c r="E27" s="13"/>
      <c r="G27" s="88"/>
      <c r="H27" s="88"/>
      <c r="I27" s="88"/>
      <c r="J27" s="88"/>
      <c r="K27" s="88"/>
      <c r="L27" s="88"/>
      <c r="M27" s="88"/>
    </row>
    <row r="28" spans="1:13" ht="21" customHeight="1">
      <c r="A28" s="96"/>
      <c r="B28" s="9" t="s">
        <v>126</v>
      </c>
      <c r="D28" s="5"/>
      <c r="E28" s="13"/>
      <c r="G28" s="92">
        <v>0</v>
      </c>
      <c r="H28" s="88"/>
      <c r="I28" s="92">
        <v>-19260000</v>
      </c>
      <c r="J28" s="92"/>
      <c r="K28" s="92">
        <v>0</v>
      </c>
      <c r="L28" s="92"/>
      <c r="M28" s="92">
        <v>-1078402</v>
      </c>
    </row>
    <row r="29" spans="1:13" ht="21" customHeight="1">
      <c r="A29" s="97" t="s">
        <v>127</v>
      </c>
      <c r="D29" s="5"/>
      <c r="E29" s="13"/>
      <c r="G29" s="90"/>
      <c r="H29" s="88"/>
      <c r="I29" s="90"/>
      <c r="J29" s="88"/>
      <c r="K29" s="90"/>
      <c r="L29" s="88"/>
      <c r="M29" s="90"/>
    </row>
    <row r="30" spans="1:13" ht="21" customHeight="1">
      <c r="B30" s="9" t="s">
        <v>128</v>
      </c>
      <c r="E30" s="13">
        <v>18.2</v>
      </c>
      <c r="G30" s="90">
        <v>-1239798</v>
      </c>
      <c r="H30" s="88"/>
      <c r="I30" s="90">
        <v>0</v>
      </c>
      <c r="J30" s="88"/>
      <c r="K30" s="90">
        <v>0</v>
      </c>
      <c r="L30" s="88"/>
      <c r="M30" s="90">
        <v>0</v>
      </c>
    </row>
    <row r="31" spans="1:13" ht="21" customHeight="1">
      <c r="A31" s="5" t="s">
        <v>129</v>
      </c>
      <c r="E31" s="13"/>
      <c r="G31" s="88"/>
      <c r="H31" s="88"/>
      <c r="I31" s="88"/>
      <c r="J31" s="88"/>
      <c r="K31" s="88"/>
      <c r="L31" s="88"/>
      <c r="M31" s="88"/>
    </row>
    <row r="32" spans="1:13" ht="21" customHeight="1">
      <c r="B32" s="5" t="s">
        <v>130</v>
      </c>
      <c r="D32" s="5"/>
      <c r="E32" s="13">
        <v>10.1</v>
      </c>
      <c r="G32" s="107">
        <v>-14359803</v>
      </c>
      <c r="H32" s="88"/>
      <c r="I32" s="107">
        <v>-26284916</v>
      </c>
      <c r="J32" s="88"/>
      <c r="K32" s="88">
        <v>0</v>
      </c>
      <c r="L32" s="88"/>
      <c r="M32" s="88">
        <v>0</v>
      </c>
    </row>
    <row r="33" spans="1:13" ht="21" customHeight="1">
      <c r="A33" s="11" t="s">
        <v>131</v>
      </c>
      <c r="E33" s="13"/>
      <c r="G33" s="91">
        <f>SUM(G28:G32)</f>
        <v>-15599601</v>
      </c>
      <c r="H33" s="88"/>
      <c r="I33" s="91">
        <f>SUM(I28:I32)</f>
        <v>-45544916</v>
      </c>
      <c r="J33" s="88"/>
      <c r="K33" s="91">
        <f>SUM(K28:K32)</f>
        <v>0</v>
      </c>
      <c r="L33" s="88"/>
      <c r="M33" s="91">
        <f>SUM(M28:M32)</f>
        <v>-1078402</v>
      </c>
    </row>
    <row r="34" spans="1:13" ht="6" customHeight="1">
      <c r="A34" s="11"/>
      <c r="E34" s="13"/>
      <c r="G34" s="90"/>
      <c r="H34" s="88"/>
      <c r="I34" s="90"/>
      <c r="J34" s="88"/>
      <c r="K34" s="90"/>
      <c r="L34" s="88"/>
      <c r="M34" s="90"/>
    </row>
    <row r="35" spans="1:13" ht="21" customHeight="1" thickBot="1">
      <c r="A35" s="11" t="s">
        <v>132</v>
      </c>
      <c r="E35" s="13"/>
      <c r="G35" s="98">
        <f>+G23+G33</f>
        <v>60671908</v>
      </c>
      <c r="H35" s="88"/>
      <c r="I35" s="98">
        <f>+I23+I33</f>
        <v>111169302</v>
      </c>
      <c r="J35" s="88"/>
      <c r="K35" s="99">
        <f>+K23+K33</f>
        <v>5215455</v>
      </c>
      <c r="L35" s="88"/>
      <c r="M35" s="99">
        <f>+M23+M33</f>
        <v>51624516</v>
      </c>
    </row>
    <row r="36" spans="1:13" ht="8.1" customHeight="1" thickTop="1">
      <c r="A36" s="11"/>
      <c r="E36" s="13"/>
      <c r="G36" s="88"/>
      <c r="H36" s="88"/>
      <c r="I36" s="88"/>
      <c r="J36" s="88"/>
      <c r="K36" s="88"/>
      <c r="L36" s="88"/>
      <c r="M36" s="88"/>
    </row>
    <row r="37" spans="1:13" ht="21" customHeight="1">
      <c r="A37" s="11" t="s">
        <v>133</v>
      </c>
      <c r="E37" s="13"/>
      <c r="G37" s="88"/>
      <c r="H37" s="88"/>
      <c r="I37" s="88"/>
      <c r="J37" s="88"/>
      <c r="K37" s="88"/>
      <c r="L37" s="88"/>
      <c r="M37" s="88"/>
    </row>
    <row r="38" spans="1:13" ht="21" customHeight="1">
      <c r="A38" s="9" t="s">
        <v>134</v>
      </c>
      <c r="E38" s="13"/>
      <c r="G38" s="90">
        <v>59801923</v>
      </c>
      <c r="H38" s="88"/>
      <c r="I38" s="90">
        <v>169961047</v>
      </c>
      <c r="J38" s="88"/>
      <c r="K38" s="90">
        <v>5215455</v>
      </c>
      <c r="L38" s="88"/>
      <c r="M38" s="90">
        <v>52702918</v>
      </c>
    </row>
    <row r="39" spans="1:13" ht="21" customHeight="1">
      <c r="A39" s="9" t="s">
        <v>135</v>
      </c>
      <c r="E39" s="13"/>
      <c r="G39" s="40">
        <v>16469586</v>
      </c>
      <c r="H39" s="88"/>
      <c r="I39" s="40">
        <v>-13246829</v>
      </c>
      <c r="J39" s="88"/>
      <c r="K39" s="88">
        <v>0</v>
      </c>
      <c r="L39" s="88"/>
      <c r="M39" s="88">
        <v>0</v>
      </c>
    </row>
    <row r="40" spans="1:13" ht="21" customHeight="1" thickBot="1">
      <c r="A40" s="11" t="s">
        <v>122</v>
      </c>
      <c r="E40" s="13"/>
      <c r="G40" s="100">
        <f>SUM(G38:G39)</f>
        <v>76271509</v>
      </c>
      <c r="H40" s="88"/>
      <c r="I40" s="100">
        <f>SUM(I38:I39)</f>
        <v>156714218</v>
      </c>
      <c r="J40" s="88"/>
      <c r="K40" s="100">
        <f>SUM(K38:K39)</f>
        <v>5215455</v>
      </c>
      <c r="L40" s="88"/>
      <c r="M40" s="100">
        <f>SUM(M38:M39)</f>
        <v>52702918</v>
      </c>
    </row>
    <row r="41" spans="1:13" ht="8.1" customHeight="1" thickTop="1">
      <c r="A41" s="11"/>
      <c r="E41" s="13"/>
      <c r="G41" s="90"/>
      <c r="H41" s="88"/>
      <c r="I41" s="90"/>
      <c r="J41" s="88"/>
      <c r="K41" s="88"/>
      <c r="L41" s="88"/>
      <c r="M41" s="88"/>
    </row>
    <row r="42" spans="1:13" ht="21" customHeight="1">
      <c r="A42" s="11" t="s">
        <v>136</v>
      </c>
      <c r="E42" s="13"/>
      <c r="G42" s="90"/>
      <c r="H42" s="88"/>
      <c r="I42" s="90"/>
      <c r="J42" s="88"/>
      <c r="K42" s="88"/>
      <c r="L42" s="88"/>
      <c r="M42" s="88"/>
    </row>
    <row r="43" spans="1:13" ht="21" customHeight="1">
      <c r="A43" s="9" t="s">
        <v>134</v>
      </c>
      <c r="E43" s="13"/>
      <c r="G43" s="90">
        <v>44202322</v>
      </c>
      <c r="H43" s="88"/>
      <c r="I43" s="90">
        <v>124416131</v>
      </c>
      <c r="J43" s="88"/>
      <c r="K43" s="90">
        <v>5215455</v>
      </c>
      <c r="L43" s="88"/>
      <c r="M43" s="90">
        <v>51624516</v>
      </c>
    </row>
    <row r="44" spans="1:13" ht="21" customHeight="1">
      <c r="A44" s="9" t="s">
        <v>135</v>
      </c>
      <c r="E44" s="13"/>
      <c r="G44" s="40">
        <v>16469586</v>
      </c>
      <c r="H44" s="88"/>
      <c r="I44" s="40">
        <v>-13246829</v>
      </c>
      <c r="J44" s="88"/>
      <c r="K44" s="88">
        <v>0</v>
      </c>
      <c r="L44" s="88"/>
      <c r="M44" s="88">
        <v>0</v>
      </c>
    </row>
    <row r="45" spans="1:13" ht="21" customHeight="1" thickBot="1">
      <c r="A45" s="11" t="s">
        <v>132</v>
      </c>
      <c r="B45" s="101"/>
      <c r="E45" s="13"/>
      <c r="G45" s="100">
        <f>SUM(G43:G44)</f>
        <v>60671908</v>
      </c>
      <c r="H45" s="88"/>
      <c r="I45" s="100">
        <f>SUM(I43:I44)</f>
        <v>111169302</v>
      </c>
      <c r="J45" s="88"/>
      <c r="K45" s="100">
        <f>SUM(K43:K44)</f>
        <v>5215455</v>
      </c>
      <c r="L45" s="88"/>
      <c r="M45" s="100">
        <f>SUM(M43:M44)</f>
        <v>51624516</v>
      </c>
    </row>
    <row r="46" spans="1:13" ht="8.1" customHeight="1" thickTop="1">
      <c r="A46" s="11"/>
      <c r="B46" s="102"/>
      <c r="E46" s="13"/>
      <c r="G46" s="90"/>
      <c r="H46" s="88"/>
      <c r="I46" s="90"/>
      <c r="J46" s="88"/>
      <c r="K46" s="90"/>
      <c r="L46" s="88"/>
      <c r="M46" s="90"/>
    </row>
    <row r="47" spans="1:13" ht="21" customHeight="1">
      <c r="A47" s="11" t="s">
        <v>137</v>
      </c>
      <c r="B47" s="11"/>
      <c r="C47" s="11"/>
      <c r="E47" s="13">
        <v>25</v>
      </c>
      <c r="G47" s="9"/>
      <c r="K47" s="14"/>
    </row>
    <row r="48" spans="1:13" ht="21" customHeight="1">
      <c r="A48" s="11" t="s">
        <v>138</v>
      </c>
      <c r="E48" s="13"/>
      <c r="G48" s="40"/>
      <c r="H48" s="88"/>
      <c r="I48" s="77"/>
      <c r="J48" s="77"/>
      <c r="K48" s="77"/>
      <c r="L48" s="77"/>
      <c r="M48" s="77"/>
    </row>
    <row r="49" spans="1:13" ht="21" customHeight="1">
      <c r="B49" s="11" t="s">
        <v>139</v>
      </c>
      <c r="E49" s="13"/>
      <c r="G49" s="103">
        <v>3.7376201875000001</v>
      </c>
      <c r="H49" s="103"/>
      <c r="I49" s="103">
        <v>10.62</v>
      </c>
      <c r="J49" s="103"/>
      <c r="K49" s="103">
        <v>0.33</v>
      </c>
      <c r="L49" s="103"/>
      <c r="M49" s="103">
        <v>3.29</v>
      </c>
    </row>
    <row r="50" spans="1:13" ht="21" customHeight="1">
      <c r="B50" s="11"/>
      <c r="E50" s="13"/>
      <c r="G50" s="103"/>
      <c r="H50" s="103"/>
      <c r="I50" s="103"/>
      <c r="J50" s="103"/>
      <c r="K50" s="103"/>
      <c r="L50" s="103"/>
      <c r="M50" s="103"/>
    </row>
    <row r="51" spans="1:13" ht="21" customHeight="1">
      <c r="A51" s="5" t="s">
        <v>53</v>
      </c>
      <c r="B51" s="11"/>
      <c r="E51" s="13"/>
      <c r="G51" s="103"/>
      <c r="H51" s="103"/>
      <c r="I51" s="103"/>
      <c r="J51" s="103"/>
      <c r="K51" s="103"/>
      <c r="L51" s="103"/>
      <c r="M51" s="103"/>
    </row>
    <row r="52" spans="1:13" ht="21" customHeight="1">
      <c r="B52" s="11"/>
      <c r="E52" s="13"/>
      <c r="G52" s="103"/>
      <c r="H52" s="103"/>
      <c r="I52" s="103"/>
      <c r="J52" s="103"/>
      <c r="K52" s="103"/>
      <c r="L52" s="103"/>
      <c r="M52" s="103"/>
    </row>
    <row r="53" spans="1:13" ht="21" customHeight="1">
      <c r="B53" s="11"/>
      <c r="E53" s="13"/>
      <c r="G53" s="103"/>
      <c r="H53" s="103"/>
      <c r="I53" s="103"/>
      <c r="J53" s="103"/>
      <c r="K53" s="103"/>
      <c r="L53" s="103"/>
      <c r="M53" s="103"/>
    </row>
    <row r="54" spans="1:13" ht="27.6" customHeight="1">
      <c r="E54" s="13"/>
      <c r="G54" s="88"/>
      <c r="H54" s="88"/>
      <c r="I54" s="88"/>
      <c r="J54" s="88"/>
      <c r="K54" s="88"/>
      <c r="L54" s="88"/>
      <c r="M54" s="88"/>
    </row>
    <row r="55" spans="1:13" ht="21" customHeight="1">
      <c r="M55" s="88" t="s">
        <v>140</v>
      </c>
    </row>
  </sheetData>
  <pageMargins left="0.98425196850393704" right="0.19685039370078741" top="0.59055118110236227" bottom="0.31496062992125984" header="0.31496062992125984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BH92"/>
  <sheetViews>
    <sheetView view="pageBreakPreview" topLeftCell="S31" zoomScaleNormal="60" zoomScaleSheetLayoutView="100" zoomScalePageLayoutView="60" workbookViewId="0">
      <selection activeCell="Z32" sqref="Z32"/>
    </sheetView>
  </sheetViews>
  <sheetFormatPr defaultColWidth="9.140625" defaultRowHeight="21.75"/>
  <cols>
    <col min="1" max="3" width="2.7109375" style="114" customWidth="1"/>
    <col min="4" max="5" width="9.140625" style="114"/>
    <col min="6" max="6" width="12.5703125" style="114" customWidth="1"/>
    <col min="7" max="7" width="0.85546875" style="114" customWidth="1"/>
    <col min="8" max="8" width="8.7109375" style="114" customWidth="1"/>
    <col min="9" max="9" width="0.85546875" style="114" customWidth="1"/>
    <col min="10" max="10" width="16.7109375" style="114" customWidth="1"/>
    <col min="11" max="11" width="0.85546875" style="114" customWidth="1"/>
    <col min="12" max="12" width="16.7109375" style="114" customWidth="1"/>
    <col min="13" max="13" width="0.85546875" style="114" customWidth="1"/>
    <col min="14" max="14" width="16.7109375" style="114" customWidth="1"/>
    <col min="15" max="15" width="0.85546875" style="114" customWidth="1"/>
    <col min="16" max="16" width="17.28515625" style="114" customWidth="1"/>
    <col min="17" max="17" width="0.85546875" style="114" customWidth="1"/>
    <col min="18" max="18" width="17.28515625" style="114" customWidth="1"/>
    <col min="19" max="19" width="0.85546875" style="114" customWidth="1"/>
    <col min="20" max="20" width="21.28515625" style="114" customWidth="1"/>
    <col min="21" max="21" width="0.85546875" style="114" customWidth="1"/>
    <col min="22" max="22" width="20.28515625" style="114" customWidth="1"/>
    <col min="23" max="23" width="0.85546875" style="114" customWidth="1"/>
    <col min="24" max="24" width="16.7109375" style="114" customWidth="1"/>
    <col min="25" max="25" width="0.85546875" style="114" customWidth="1"/>
    <col min="26" max="26" width="16.7109375" style="114" customWidth="1"/>
    <col min="27" max="27" width="0.85546875" style="114" customWidth="1"/>
    <col min="28" max="28" width="16.7109375" style="114" customWidth="1"/>
    <col min="29" max="29" width="0.85546875" style="114" customWidth="1"/>
    <col min="30" max="30" width="16.7109375" style="114" customWidth="1"/>
    <col min="31" max="31" width="0.85546875" style="114" customWidth="1"/>
    <col min="32" max="32" width="13.85546875" style="114" customWidth="1"/>
    <col min="33" max="33" width="9.140625" style="114"/>
    <col min="34" max="34" width="13.28515625" style="114" bestFit="1" customWidth="1"/>
    <col min="35" max="16384" width="9.140625" style="114"/>
  </cols>
  <sheetData>
    <row r="1" spans="1:60" ht="24" customHeight="1">
      <c r="A1" s="44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3"/>
    </row>
    <row r="2" spans="1:60" ht="24" customHeight="1">
      <c r="A2" s="44" t="s">
        <v>141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</row>
    <row r="3" spans="1:60" ht="24" customHeight="1">
      <c r="A3" s="44" t="s">
        <v>106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3"/>
    </row>
    <row r="4" spans="1:60" ht="24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60" ht="24" customHeight="1">
      <c r="A5" s="112"/>
      <c r="B5" s="116"/>
      <c r="C5" s="116"/>
      <c r="D5" s="116"/>
      <c r="E5" s="116"/>
      <c r="F5" s="116"/>
      <c r="G5" s="116"/>
      <c r="H5" s="116"/>
      <c r="I5" s="116"/>
      <c r="J5" s="187" t="s">
        <v>3</v>
      </c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</row>
    <row r="6" spans="1:60" s="119" customFormat="1" ht="24" customHeight="1">
      <c r="A6" s="115"/>
      <c r="B6" s="118"/>
      <c r="C6" s="118"/>
      <c r="D6" s="118"/>
      <c r="E6" s="118"/>
      <c r="F6" s="118"/>
      <c r="G6" s="118"/>
      <c r="H6" s="118"/>
      <c r="I6" s="118"/>
      <c r="J6" s="188" t="s">
        <v>4</v>
      </c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</row>
    <row r="7" spans="1:60" s="119" customFormat="1" ht="24" customHeight="1">
      <c r="A7" s="115"/>
      <c r="B7" s="118"/>
      <c r="C7" s="118"/>
      <c r="D7" s="118"/>
      <c r="E7" s="118"/>
      <c r="F7" s="118"/>
      <c r="G7" s="118"/>
      <c r="H7" s="118"/>
      <c r="I7" s="118"/>
      <c r="J7" s="188" t="s">
        <v>142</v>
      </c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</row>
    <row r="8" spans="1:60" s="119" customFormat="1" ht="24" customHeight="1">
      <c r="A8" s="115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87" t="s">
        <v>99</v>
      </c>
      <c r="U8" s="187"/>
      <c r="V8" s="187"/>
      <c r="W8" s="187"/>
      <c r="X8" s="187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</row>
    <row r="9" spans="1:60" ht="24" customHeight="1">
      <c r="A9" s="112"/>
      <c r="B9" s="116"/>
      <c r="C9" s="116"/>
      <c r="D9" s="116"/>
      <c r="E9" s="116"/>
      <c r="F9" s="116"/>
      <c r="G9" s="116"/>
      <c r="H9" s="116"/>
      <c r="I9" s="116"/>
      <c r="L9" s="118"/>
      <c r="M9" s="118"/>
      <c r="N9" s="118"/>
      <c r="P9" s="189"/>
      <c r="Q9" s="189"/>
      <c r="R9" s="189"/>
      <c r="T9" s="118"/>
      <c r="V9" s="118" t="s">
        <v>143</v>
      </c>
      <c r="W9" s="118"/>
      <c r="X9" s="118"/>
      <c r="Z9" s="118"/>
      <c r="AA9" s="118"/>
    </row>
    <row r="10" spans="1:60" ht="24" customHeight="1">
      <c r="J10" s="118" t="s">
        <v>93</v>
      </c>
      <c r="L10" s="118"/>
      <c r="M10" s="118"/>
      <c r="N10" s="118"/>
      <c r="P10" s="187" t="s">
        <v>96</v>
      </c>
      <c r="Q10" s="187"/>
      <c r="R10" s="187"/>
      <c r="S10" s="118"/>
      <c r="T10" s="118" t="s">
        <v>144</v>
      </c>
      <c r="U10" s="118"/>
      <c r="V10" s="118" t="s">
        <v>145</v>
      </c>
      <c r="W10" s="118"/>
      <c r="Y10" s="118"/>
      <c r="Z10" s="118"/>
      <c r="AA10" s="118"/>
      <c r="AB10" s="118"/>
      <c r="AD10" s="118"/>
    </row>
    <row r="11" spans="1:60" ht="24" customHeight="1">
      <c r="J11" s="118" t="s">
        <v>146</v>
      </c>
      <c r="L11" s="118" t="s">
        <v>147</v>
      </c>
      <c r="M11" s="118"/>
      <c r="N11" s="118" t="s">
        <v>148</v>
      </c>
      <c r="P11" s="118" t="s">
        <v>149</v>
      </c>
      <c r="R11" s="118" t="s">
        <v>98</v>
      </c>
      <c r="S11" s="118"/>
      <c r="T11" s="118" t="s">
        <v>150</v>
      </c>
      <c r="U11" s="118"/>
      <c r="V11" s="118" t="s">
        <v>151</v>
      </c>
      <c r="W11" s="118"/>
      <c r="X11" s="118" t="s">
        <v>152</v>
      </c>
      <c r="Y11" s="118"/>
      <c r="Z11" s="118" t="s">
        <v>153</v>
      </c>
      <c r="AA11" s="118"/>
      <c r="AB11" s="118" t="s">
        <v>154</v>
      </c>
      <c r="AD11" s="118"/>
    </row>
    <row r="12" spans="1:60" ht="24" customHeight="1">
      <c r="H12" s="117" t="s">
        <v>10</v>
      </c>
      <c r="J12" s="117" t="s">
        <v>155</v>
      </c>
      <c r="L12" s="117" t="s">
        <v>156</v>
      </c>
      <c r="M12" s="118"/>
      <c r="N12" s="117" t="s">
        <v>157</v>
      </c>
      <c r="P12" s="117" t="s">
        <v>158</v>
      </c>
      <c r="R12" s="120"/>
      <c r="T12" s="117" t="s">
        <v>159</v>
      </c>
      <c r="V12" s="117" t="s">
        <v>160</v>
      </c>
      <c r="W12" s="118"/>
      <c r="X12" s="117" t="s">
        <v>161</v>
      </c>
      <c r="Z12" s="117" t="s">
        <v>162</v>
      </c>
      <c r="AB12" s="117" t="s">
        <v>163</v>
      </c>
      <c r="AD12" s="117" t="s">
        <v>164</v>
      </c>
    </row>
    <row r="13" spans="1:60" ht="7.5" customHeight="1">
      <c r="J13" s="118"/>
      <c r="Z13" s="118"/>
      <c r="AB13" s="118"/>
    </row>
    <row r="14" spans="1:60" ht="24" customHeight="1">
      <c r="A14" s="114" t="s">
        <v>165</v>
      </c>
      <c r="H14" s="121"/>
      <c r="J14" s="55">
        <v>160000000</v>
      </c>
      <c r="K14" s="48"/>
      <c r="L14" s="55">
        <v>88000000</v>
      </c>
      <c r="M14" s="47"/>
      <c r="N14" s="45">
        <v>15902761</v>
      </c>
      <c r="O14" s="47"/>
      <c r="P14" s="55">
        <v>16000000</v>
      </c>
      <c r="Q14" s="49"/>
      <c r="R14" s="55">
        <v>1476426329</v>
      </c>
      <c r="S14" s="55"/>
      <c r="T14" s="55">
        <v>178004077</v>
      </c>
      <c r="U14" s="55"/>
      <c r="V14" s="55">
        <v>0</v>
      </c>
      <c r="W14" s="55"/>
      <c r="X14" s="55">
        <f>SUM(T14:V14)</f>
        <v>178004077</v>
      </c>
      <c r="Y14" s="55"/>
      <c r="Z14" s="55">
        <f>SUM(J14:R14)+X14</f>
        <v>1934333167</v>
      </c>
      <c r="AA14" s="55"/>
      <c r="AB14" s="55">
        <v>1113233403</v>
      </c>
      <c r="AC14" s="55"/>
      <c r="AD14" s="55">
        <f>+Z14+AB14</f>
        <v>3047566570</v>
      </c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</row>
    <row r="15" spans="1:60" ht="24" customHeight="1">
      <c r="A15" s="114" t="s">
        <v>166</v>
      </c>
      <c r="H15" s="121"/>
      <c r="J15" s="52"/>
      <c r="K15" s="48"/>
      <c r="L15" s="52"/>
      <c r="M15" s="52"/>
      <c r="N15" s="47"/>
      <c r="O15" s="47"/>
      <c r="P15" s="52"/>
      <c r="Q15" s="48"/>
      <c r="R15" s="52"/>
      <c r="S15" s="47"/>
      <c r="T15" s="52"/>
      <c r="U15" s="47"/>
      <c r="V15" s="47"/>
      <c r="W15" s="47"/>
      <c r="X15" s="55"/>
      <c r="Y15" s="47"/>
      <c r="Z15" s="55"/>
      <c r="AA15" s="47"/>
      <c r="AB15" s="52"/>
      <c r="AC15" s="47"/>
      <c r="AD15" s="47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</row>
    <row r="16" spans="1:60" ht="24" customHeight="1">
      <c r="B16" s="123" t="s">
        <v>167</v>
      </c>
      <c r="H16" s="121"/>
      <c r="J16" s="52">
        <v>0</v>
      </c>
      <c r="K16" s="48"/>
      <c r="L16" s="52">
        <v>0</v>
      </c>
      <c r="M16" s="52"/>
      <c r="N16" s="52">
        <v>0</v>
      </c>
      <c r="O16" s="47"/>
      <c r="P16" s="52">
        <v>0</v>
      </c>
      <c r="Q16" s="48"/>
      <c r="R16" s="124">
        <v>169961047</v>
      </c>
      <c r="S16" s="47"/>
      <c r="T16" s="52">
        <v>0</v>
      </c>
      <c r="U16" s="47"/>
      <c r="V16" s="74">
        <v>0</v>
      </c>
      <c r="W16" s="47"/>
      <c r="X16" s="55">
        <f>SUM(T16:V16)</f>
        <v>0</v>
      </c>
      <c r="Y16" s="47"/>
      <c r="Z16" s="55">
        <f>SUM(J16:R16)+X16</f>
        <v>169961047</v>
      </c>
      <c r="AA16" s="47"/>
      <c r="AB16" s="45">
        <v>-13246829</v>
      </c>
      <c r="AC16" s="47"/>
      <c r="AD16" s="45">
        <f>+Z16+AB16</f>
        <v>156714218</v>
      </c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</row>
    <row r="17" spans="1:60" ht="24" customHeight="1">
      <c r="B17" s="123" t="s">
        <v>168</v>
      </c>
      <c r="H17" s="121"/>
      <c r="J17" s="51">
        <v>0</v>
      </c>
      <c r="K17" s="48"/>
      <c r="L17" s="51">
        <v>0</v>
      </c>
      <c r="M17" s="52"/>
      <c r="N17" s="51">
        <v>0</v>
      </c>
      <c r="O17" s="47"/>
      <c r="P17" s="51">
        <v>0</v>
      </c>
      <c r="Q17" s="48"/>
      <c r="R17" s="105">
        <v>0</v>
      </c>
      <c r="S17" s="47"/>
      <c r="T17" s="105">
        <v>-26284916</v>
      </c>
      <c r="U17" s="47"/>
      <c r="V17" s="55">
        <v>-19260000</v>
      </c>
      <c r="W17" s="47"/>
      <c r="X17" s="55">
        <f>SUM(T17:V17)</f>
        <v>-45544916</v>
      </c>
      <c r="Y17" s="47"/>
      <c r="Z17" s="55">
        <f>SUM(J17:R17)+X17</f>
        <v>-45544916</v>
      </c>
      <c r="AA17" s="47"/>
      <c r="AB17" s="73">
        <v>0</v>
      </c>
      <c r="AC17" s="47"/>
      <c r="AD17" s="45">
        <f>+Z17+AB17</f>
        <v>-45544916</v>
      </c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</row>
    <row r="18" spans="1:60" ht="24" customHeight="1">
      <c r="A18" s="114" t="s">
        <v>169</v>
      </c>
      <c r="H18" s="121"/>
      <c r="J18" s="125">
        <f>SUM(J16:J17)</f>
        <v>0</v>
      </c>
      <c r="K18" s="48"/>
      <c r="L18" s="125">
        <f>SUM(L16:L17)</f>
        <v>0</v>
      </c>
      <c r="M18" s="52"/>
      <c r="N18" s="125">
        <f>SUM(N16:N17)</f>
        <v>0</v>
      </c>
      <c r="O18" s="47"/>
      <c r="P18" s="125">
        <f>SUM(P16:P17)</f>
        <v>0</v>
      </c>
      <c r="Q18" s="48"/>
      <c r="R18" s="125">
        <f>SUM(R16:R17)</f>
        <v>169961047</v>
      </c>
      <c r="S18" s="47"/>
      <c r="T18" s="125">
        <f>SUM(T16:T17)</f>
        <v>-26284916</v>
      </c>
      <c r="U18" s="47"/>
      <c r="V18" s="125">
        <f>SUM(V16:V17)</f>
        <v>-19260000</v>
      </c>
      <c r="W18" s="47"/>
      <c r="X18" s="125">
        <f>SUM(X16:X17)</f>
        <v>-45544916</v>
      </c>
      <c r="Y18" s="47"/>
      <c r="Z18" s="125">
        <f>SUM(Z16:Z17)</f>
        <v>124416131</v>
      </c>
      <c r="AA18" s="47"/>
      <c r="AB18" s="125">
        <f>SUM(AB16:AB17)</f>
        <v>-13246829</v>
      </c>
      <c r="AC18" s="47"/>
      <c r="AD18" s="125">
        <f>SUM(AD16:AD17)</f>
        <v>111169302</v>
      </c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</row>
    <row r="19" spans="1:60" ht="24" customHeight="1" thickBot="1">
      <c r="A19" s="114" t="s">
        <v>170</v>
      </c>
      <c r="H19" s="121"/>
      <c r="J19" s="126">
        <f>+J14+J18</f>
        <v>160000000</v>
      </c>
      <c r="K19" s="48"/>
      <c r="L19" s="126">
        <f>+L14+L18</f>
        <v>88000000</v>
      </c>
      <c r="M19" s="47"/>
      <c r="N19" s="126">
        <f>+N14+N18</f>
        <v>15902761</v>
      </c>
      <c r="O19" s="47"/>
      <c r="P19" s="126">
        <f>+P14+P18</f>
        <v>16000000</v>
      </c>
      <c r="Q19" s="48"/>
      <c r="R19" s="126">
        <f>+R14+R18</f>
        <v>1646387376</v>
      </c>
      <c r="S19" s="47"/>
      <c r="T19" s="126">
        <f>+T14+T18</f>
        <v>151719161</v>
      </c>
      <c r="U19" s="47"/>
      <c r="V19" s="126">
        <f>+V14+V18</f>
        <v>-19260000</v>
      </c>
      <c r="W19" s="47"/>
      <c r="X19" s="126">
        <f>+X14+X18</f>
        <v>132459161</v>
      </c>
      <c r="Y19" s="47"/>
      <c r="Z19" s="126">
        <f>+Z14+Z18</f>
        <v>2058749298</v>
      </c>
      <c r="AA19" s="47"/>
      <c r="AB19" s="126">
        <f>+AB14+AB18</f>
        <v>1099986574</v>
      </c>
      <c r="AC19" s="47"/>
      <c r="AD19" s="126">
        <f>+AD14+AD18</f>
        <v>3158735872</v>
      </c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 ht="24" customHeight="1" thickTop="1">
      <c r="H20" s="121"/>
      <c r="J20" s="105"/>
      <c r="K20" s="48"/>
      <c r="L20" s="105"/>
      <c r="M20" s="47"/>
      <c r="N20" s="105"/>
      <c r="O20" s="47"/>
      <c r="P20" s="105"/>
      <c r="Q20" s="48"/>
      <c r="R20" s="105"/>
      <c r="S20" s="47"/>
      <c r="T20" s="105"/>
      <c r="U20" s="47"/>
      <c r="V20" s="105"/>
      <c r="W20" s="47"/>
      <c r="X20" s="105"/>
      <c r="Y20" s="47"/>
      <c r="Z20" s="105"/>
      <c r="AA20" s="47"/>
      <c r="AB20" s="105"/>
      <c r="AC20" s="47"/>
      <c r="AD20" s="105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</row>
    <row r="21" spans="1:60" ht="24" customHeight="1">
      <c r="A21" s="114" t="s">
        <v>171</v>
      </c>
      <c r="H21" s="121"/>
      <c r="J21" s="105">
        <v>160000000</v>
      </c>
      <c r="K21" s="48"/>
      <c r="L21" s="105">
        <v>88000000</v>
      </c>
      <c r="M21" s="47"/>
      <c r="N21" s="105">
        <v>15902761</v>
      </c>
      <c r="O21" s="47"/>
      <c r="P21" s="105">
        <v>16000000</v>
      </c>
      <c r="Q21" s="48"/>
      <c r="R21" s="105">
        <v>1759654673</v>
      </c>
      <c r="S21" s="47"/>
      <c r="T21" s="105">
        <v>190888242</v>
      </c>
      <c r="U21" s="47"/>
      <c r="V21" s="55">
        <v>-19260000</v>
      </c>
      <c r="W21" s="47"/>
      <c r="X21" s="55">
        <f>SUM(T21:V21)</f>
        <v>171628242</v>
      </c>
      <c r="Y21" s="47"/>
      <c r="Z21" s="55">
        <f t="shared" ref="Z21:Z24" si="0">SUM(J21:R21)+X21</f>
        <v>2211185676</v>
      </c>
      <c r="AA21" s="47"/>
      <c r="AB21" s="105">
        <v>1033276599</v>
      </c>
      <c r="AC21" s="47"/>
      <c r="AD21" s="45">
        <f>+Z21+AB21</f>
        <v>3244462275</v>
      </c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</row>
    <row r="22" spans="1:60" ht="24" customHeight="1">
      <c r="A22" s="114" t="s">
        <v>166</v>
      </c>
      <c r="H22" s="121"/>
      <c r="J22" s="52"/>
      <c r="K22" s="48"/>
      <c r="L22" s="52"/>
      <c r="M22" s="52"/>
      <c r="N22" s="47"/>
      <c r="O22" s="47"/>
      <c r="P22" s="52"/>
      <c r="Q22" s="48"/>
      <c r="R22" s="52"/>
      <c r="S22" s="47"/>
      <c r="T22" s="52"/>
      <c r="U22" s="47"/>
      <c r="V22" s="47"/>
      <c r="W22" s="47"/>
      <c r="X22" s="74"/>
      <c r="Y22" s="47"/>
      <c r="Z22" s="55"/>
      <c r="AA22" s="47"/>
      <c r="AB22" s="52"/>
      <c r="AC22" s="47"/>
      <c r="AD22" s="47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 ht="24" customHeight="1">
      <c r="B23" s="123" t="s">
        <v>167</v>
      </c>
      <c r="H23" s="121"/>
      <c r="J23" s="52">
        <v>0</v>
      </c>
      <c r="K23" s="48"/>
      <c r="L23" s="52">
        <v>0</v>
      </c>
      <c r="M23" s="52"/>
      <c r="N23" s="52">
        <v>0</v>
      </c>
      <c r="O23" s="47"/>
      <c r="P23" s="52">
        <v>0</v>
      </c>
      <c r="Q23" s="48"/>
      <c r="R23" s="124">
        <v>59801923</v>
      </c>
      <c r="S23" s="47"/>
      <c r="T23" s="52">
        <v>0</v>
      </c>
      <c r="U23" s="47"/>
      <c r="V23" s="74">
        <v>0</v>
      </c>
      <c r="W23" s="47"/>
      <c r="X23" s="74">
        <f>SUM(T23:V23)</f>
        <v>0</v>
      </c>
      <c r="Y23" s="47"/>
      <c r="Z23" s="55">
        <f t="shared" si="0"/>
        <v>59801923</v>
      </c>
      <c r="AA23" s="47"/>
      <c r="AB23" s="45">
        <v>16469586</v>
      </c>
      <c r="AC23" s="47"/>
      <c r="AD23" s="45">
        <f>+Z23+AB23</f>
        <v>76271509</v>
      </c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</row>
    <row r="24" spans="1:60" ht="24" customHeight="1">
      <c r="B24" s="123" t="s">
        <v>168</v>
      </c>
      <c r="H24" s="121"/>
      <c r="J24" s="51">
        <v>0</v>
      </c>
      <c r="K24" s="48"/>
      <c r="L24" s="51">
        <v>0</v>
      </c>
      <c r="M24" s="52"/>
      <c r="N24" s="51">
        <v>0</v>
      </c>
      <c r="O24" s="47"/>
      <c r="P24" s="51">
        <v>0</v>
      </c>
      <c r="Q24" s="48"/>
      <c r="R24" s="105">
        <v>-1239798</v>
      </c>
      <c r="S24" s="46"/>
      <c r="T24" s="105">
        <v>-14359803</v>
      </c>
      <c r="U24" s="46"/>
      <c r="V24" s="105">
        <v>0</v>
      </c>
      <c r="W24" s="46"/>
      <c r="X24" s="55">
        <f>SUM(T24:V24)</f>
        <v>-14359803</v>
      </c>
      <c r="Y24" s="46"/>
      <c r="Z24" s="55">
        <f t="shared" si="0"/>
        <v>-15599601</v>
      </c>
      <c r="AA24" s="47"/>
      <c r="AB24" s="73">
        <v>0</v>
      </c>
      <c r="AC24" s="47"/>
      <c r="AD24" s="45">
        <f>+Z24+AB24</f>
        <v>-15599601</v>
      </c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</row>
    <row r="25" spans="1:60" ht="24" customHeight="1">
      <c r="B25" s="114" t="s">
        <v>169</v>
      </c>
      <c r="H25" s="121"/>
      <c r="J25" s="125">
        <f>SUM(J23:J24)</f>
        <v>0</v>
      </c>
      <c r="K25" s="48"/>
      <c r="L25" s="125">
        <f>SUM(L23:L24)</f>
        <v>0</v>
      </c>
      <c r="M25" s="52"/>
      <c r="N25" s="125">
        <f>SUM(N23:N24)</f>
        <v>0</v>
      </c>
      <c r="O25" s="47"/>
      <c r="P25" s="125">
        <f>SUM(P23:P24)</f>
        <v>0</v>
      </c>
      <c r="Q25" s="48"/>
      <c r="R25" s="125">
        <f>SUM(R23:R24)</f>
        <v>58562125</v>
      </c>
      <c r="S25" s="47"/>
      <c r="T25" s="125">
        <f>SUM(T23:T24)</f>
        <v>-14359803</v>
      </c>
      <c r="U25" s="125"/>
      <c r="V25" s="125">
        <f>SUM(V23:V24)</f>
        <v>0</v>
      </c>
      <c r="W25" s="47"/>
      <c r="X25" s="125">
        <f>SUM(X23:X24)</f>
        <v>-14359803</v>
      </c>
      <c r="Y25" s="47"/>
      <c r="Z25" s="125">
        <f>SUM(Z23:Z24)</f>
        <v>44202322</v>
      </c>
      <c r="AA25" s="47"/>
      <c r="AB25" s="125">
        <f>SUM(AB23:AB24)</f>
        <v>16469586</v>
      </c>
      <c r="AC25" s="47"/>
      <c r="AD25" s="125">
        <f>SUM(AD23:AD24)</f>
        <v>60671908</v>
      </c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</row>
    <row r="26" spans="1:60" ht="24" customHeight="1">
      <c r="B26" s="123" t="s">
        <v>263</v>
      </c>
      <c r="H26" s="121"/>
      <c r="J26" s="51"/>
      <c r="K26" s="48"/>
      <c r="L26" s="51"/>
      <c r="M26" s="52"/>
      <c r="N26" s="51"/>
      <c r="O26" s="47"/>
      <c r="P26" s="51"/>
      <c r="Q26" s="48"/>
      <c r="R26" s="105"/>
      <c r="S26" s="46"/>
      <c r="T26" s="105"/>
      <c r="U26" s="46"/>
      <c r="V26" s="105"/>
      <c r="W26" s="46"/>
      <c r="X26" s="55"/>
      <c r="Y26" s="46"/>
      <c r="Z26" s="55"/>
      <c r="AA26" s="47"/>
      <c r="AB26" s="73"/>
      <c r="AC26" s="47"/>
      <c r="AD26" s="45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</row>
    <row r="27" spans="1:60" ht="24" customHeight="1">
      <c r="B27" s="123"/>
      <c r="C27" s="114" t="s">
        <v>264</v>
      </c>
      <c r="H27" s="13">
        <v>9</v>
      </c>
      <c r="J27" s="51">
        <v>0</v>
      </c>
      <c r="K27" s="48"/>
      <c r="L27" s="51">
        <v>0</v>
      </c>
      <c r="M27" s="52"/>
      <c r="N27" s="51">
        <v>0</v>
      </c>
      <c r="O27" s="47"/>
      <c r="P27" s="51">
        <v>0</v>
      </c>
      <c r="Q27" s="48"/>
      <c r="R27" s="105">
        <v>0</v>
      </c>
      <c r="S27" s="46"/>
      <c r="T27" s="105">
        <v>0</v>
      </c>
      <c r="U27" s="46"/>
      <c r="V27" s="105">
        <v>0</v>
      </c>
      <c r="W27" s="46"/>
      <c r="X27" s="55">
        <v>0</v>
      </c>
      <c r="Y27" s="46"/>
      <c r="Z27" s="55">
        <v>0</v>
      </c>
      <c r="AA27" s="47"/>
      <c r="AB27" s="73">
        <v>19523919</v>
      </c>
      <c r="AC27" s="47"/>
      <c r="AD27" s="45">
        <f>+Z27+AB27</f>
        <v>19523919</v>
      </c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</row>
    <row r="28" spans="1:60" ht="24" customHeight="1" thickBot="1">
      <c r="A28" s="114" t="s">
        <v>172</v>
      </c>
      <c r="H28" s="121"/>
      <c r="J28" s="126">
        <f>+J21+J25+J27</f>
        <v>160000000</v>
      </c>
      <c r="K28" s="49"/>
      <c r="L28" s="126">
        <f>+L21+L25+L27</f>
        <v>88000000</v>
      </c>
      <c r="M28" s="49">
        <f>SUM(M19:N27)</f>
        <v>31805522</v>
      </c>
      <c r="N28" s="126">
        <f>+N21+N25+N27</f>
        <v>15902761</v>
      </c>
      <c r="O28" s="49">
        <f>SUM(O19:P27)</f>
        <v>32000000</v>
      </c>
      <c r="P28" s="126">
        <f>+P21+P25+P27</f>
        <v>16000000</v>
      </c>
      <c r="Q28" s="49">
        <f>SUM(Q19:R27)</f>
        <v>3523166299</v>
      </c>
      <c r="R28" s="126">
        <f>+R21+R25+R27</f>
        <v>1818216798</v>
      </c>
      <c r="S28" s="49"/>
      <c r="T28" s="126">
        <f>+T21+T25+T27</f>
        <v>176528439</v>
      </c>
      <c r="U28" s="49">
        <f>SUM(U19:Z27)</f>
        <v>4595187415</v>
      </c>
      <c r="V28" s="126">
        <f>+V21+V25+V27</f>
        <v>-19260000</v>
      </c>
      <c r="W28" s="49"/>
      <c r="X28" s="126">
        <f>+X21+X25+X27</f>
        <v>157268439</v>
      </c>
      <c r="Y28" s="49"/>
      <c r="Z28" s="126">
        <f>+Z21+Z25+Z27</f>
        <v>2255387998</v>
      </c>
      <c r="AA28" s="49">
        <f>SUM(AA19:AB27)</f>
        <v>2185726264</v>
      </c>
      <c r="AB28" s="126">
        <f>+AB21+AB25+AB27</f>
        <v>1069270104</v>
      </c>
      <c r="AC28" s="49">
        <f>SUM(AC19:AD27)</f>
        <v>6544065882</v>
      </c>
      <c r="AD28" s="126">
        <f>+AD21+AD25+AD27</f>
        <v>3324658102</v>
      </c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</row>
    <row r="29" spans="1:60" ht="24" customHeight="1" thickTop="1">
      <c r="H29" s="121"/>
      <c r="J29" s="47"/>
      <c r="K29" s="48"/>
      <c r="L29" s="47"/>
      <c r="M29" s="48"/>
      <c r="N29" s="47"/>
      <c r="O29" s="48"/>
      <c r="P29" s="47"/>
      <c r="Q29" s="48"/>
      <c r="R29" s="47"/>
      <c r="S29" s="48"/>
      <c r="T29" s="47"/>
      <c r="U29" s="48"/>
      <c r="V29" s="48"/>
      <c r="W29" s="48"/>
      <c r="X29" s="48"/>
      <c r="Y29" s="48"/>
      <c r="Z29" s="47"/>
      <c r="AA29" s="48"/>
      <c r="AB29" s="47"/>
      <c r="AC29" s="48"/>
      <c r="AD29" s="47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</row>
    <row r="30" spans="1:60" ht="24" customHeight="1">
      <c r="A30" s="114" t="s">
        <v>53</v>
      </c>
      <c r="H30" s="121"/>
      <c r="J30" s="47"/>
      <c r="K30" s="48"/>
      <c r="L30" s="47"/>
      <c r="M30" s="47"/>
      <c r="N30" s="47"/>
      <c r="O30" s="47"/>
      <c r="P30" s="47"/>
      <c r="Q30" s="48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</row>
    <row r="31" spans="1:60" ht="24" customHeight="1">
      <c r="H31" s="121"/>
      <c r="J31" s="47"/>
      <c r="K31" s="48"/>
      <c r="L31" s="47"/>
      <c r="M31" s="48"/>
      <c r="N31" s="47"/>
      <c r="O31" s="48"/>
      <c r="P31" s="47"/>
      <c r="Q31" s="48"/>
      <c r="R31" s="47"/>
      <c r="S31" s="48"/>
      <c r="T31" s="47"/>
      <c r="U31" s="48"/>
      <c r="V31" s="48"/>
      <c r="W31" s="48"/>
      <c r="X31" s="48"/>
      <c r="Y31" s="48"/>
      <c r="Z31" s="47"/>
      <c r="AA31" s="48"/>
      <c r="AB31" s="47"/>
      <c r="AC31" s="48"/>
      <c r="AD31" s="47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</row>
    <row r="32" spans="1:60" ht="24" customHeight="1">
      <c r="H32" s="121"/>
      <c r="J32" s="47"/>
      <c r="K32" s="48"/>
      <c r="L32" s="47"/>
      <c r="M32" s="48"/>
      <c r="N32" s="47"/>
      <c r="O32" s="48"/>
      <c r="P32" s="47"/>
      <c r="Q32" s="48"/>
      <c r="R32" s="47"/>
      <c r="S32" s="48"/>
      <c r="T32" s="47"/>
      <c r="U32" s="48"/>
      <c r="V32" s="48"/>
      <c r="W32" s="48"/>
      <c r="X32" s="48"/>
      <c r="Y32" s="48"/>
      <c r="Z32" s="47"/>
      <c r="AA32" s="48"/>
      <c r="AB32" s="47"/>
      <c r="AC32" s="48"/>
      <c r="AD32" s="47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</row>
    <row r="33" spans="8:60" ht="24" customHeight="1">
      <c r="H33" s="121"/>
      <c r="J33" s="47"/>
      <c r="K33" s="48"/>
      <c r="L33" s="47"/>
      <c r="M33" s="48"/>
      <c r="N33" s="47"/>
      <c r="O33" s="48"/>
      <c r="P33" s="47"/>
      <c r="Q33" s="48"/>
      <c r="R33" s="47"/>
      <c r="S33" s="48"/>
      <c r="T33" s="47"/>
      <c r="U33" s="48"/>
      <c r="V33" s="48"/>
      <c r="W33" s="48"/>
      <c r="X33" s="48"/>
      <c r="Y33" s="48"/>
      <c r="Z33" s="47"/>
      <c r="AA33" s="48"/>
      <c r="AB33" s="47"/>
      <c r="AC33" s="48"/>
      <c r="AD33" s="47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</row>
    <row r="34" spans="8:60" ht="24" customHeight="1">
      <c r="H34" s="121"/>
      <c r="J34" s="47"/>
      <c r="K34" s="48"/>
      <c r="L34" s="47"/>
      <c r="M34" s="48"/>
      <c r="N34" s="47"/>
      <c r="O34" s="48"/>
      <c r="P34" s="47"/>
      <c r="Q34" s="48"/>
      <c r="R34" s="47"/>
      <c r="S34" s="48"/>
      <c r="T34" s="47"/>
      <c r="U34" s="48"/>
      <c r="V34" s="48"/>
      <c r="W34" s="48"/>
      <c r="X34" s="48"/>
      <c r="Y34" s="48"/>
      <c r="Z34" s="47"/>
      <c r="AA34" s="48"/>
      <c r="AB34" s="47"/>
      <c r="AC34" s="48"/>
      <c r="AD34" s="47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</row>
    <row r="35" spans="8:60" ht="24" customHeight="1">
      <c r="H35" s="121"/>
      <c r="J35" s="47"/>
      <c r="K35" s="48"/>
      <c r="L35" s="47"/>
      <c r="M35" s="48"/>
      <c r="N35" s="47"/>
      <c r="O35" s="48"/>
      <c r="P35" s="47"/>
      <c r="Q35" s="48"/>
      <c r="R35" s="47"/>
      <c r="S35" s="48"/>
      <c r="T35" s="47"/>
      <c r="U35" s="48"/>
      <c r="V35" s="48"/>
      <c r="W35" s="48"/>
      <c r="X35" s="48"/>
      <c r="Y35" s="48"/>
      <c r="Z35" s="47"/>
      <c r="AA35" s="48"/>
      <c r="AB35" s="47"/>
      <c r="AC35" s="48"/>
      <c r="AD35" s="47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</row>
    <row r="36" spans="8:60" ht="24" customHeight="1">
      <c r="H36" s="121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8"/>
      <c r="W36" s="48"/>
      <c r="X36" s="48"/>
      <c r="Y36" s="48"/>
      <c r="Z36" s="47"/>
      <c r="AA36" s="48"/>
      <c r="AB36" s="47"/>
      <c r="AC36" s="48"/>
      <c r="AD36" s="47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</row>
    <row r="37" spans="8:60" ht="30.4" customHeight="1">
      <c r="H37" s="121"/>
      <c r="J37" s="47"/>
      <c r="K37" s="48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</row>
    <row r="38" spans="8:60" ht="24" customHeight="1">
      <c r="H38" s="121"/>
      <c r="J38" s="47"/>
      <c r="K38" s="48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127" t="s">
        <v>173</v>
      </c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</row>
    <row r="39" spans="8:60" ht="23.1" customHeight="1">
      <c r="H39" s="121"/>
      <c r="J39" s="47"/>
      <c r="K39" s="48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</row>
    <row r="40" spans="8:60" ht="23.1" customHeight="1">
      <c r="H40" s="121"/>
      <c r="J40" s="47"/>
      <c r="K40" s="48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</row>
    <row r="41" spans="8:60" ht="23.1" customHeight="1">
      <c r="H41" s="121"/>
      <c r="J41" s="47"/>
      <c r="K41" s="48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</row>
    <row r="42" spans="8:60" ht="23.1" customHeight="1">
      <c r="H42" s="121"/>
      <c r="J42" s="47"/>
      <c r="K42" s="48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</row>
    <row r="43" spans="8:60" ht="23.1" customHeight="1">
      <c r="H43" s="121"/>
      <c r="J43" s="47"/>
      <c r="K43" s="48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</row>
    <row r="44" spans="8:60" ht="34.5" customHeight="1">
      <c r="H44" s="121"/>
      <c r="J44" s="47"/>
      <c r="K44" s="48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</row>
    <row r="45" spans="8:60" ht="23.1" customHeight="1">
      <c r="J45" s="53"/>
      <c r="K45" s="50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C45" s="53"/>
    </row>
    <row r="48" spans="8:60">
      <c r="H48" s="48"/>
      <c r="I48" s="48"/>
      <c r="J48" s="48"/>
      <c r="K48" s="48"/>
      <c r="L48" s="51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</row>
    <row r="49" spans="8:28">
      <c r="H49" s="51"/>
      <c r="I49" s="48"/>
      <c r="J49" s="51"/>
      <c r="K49" s="51"/>
      <c r="L49" s="105"/>
      <c r="M49" s="48"/>
      <c r="N49" s="51"/>
      <c r="O49" s="48"/>
      <c r="P49" s="51"/>
      <c r="Q49" s="48"/>
      <c r="R49" s="105"/>
      <c r="S49" s="48"/>
      <c r="T49" s="54"/>
      <c r="U49" s="48"/>
      <c r="V49" s="48"/>
      <c r="W49" s="48"/>
      <c r="X49" s="48"/>
      <c r="Y49" s="48"/>
      <c r="Z49" s="51"/>
      <c r="AA49" s="48"/>
      <c r="AB49" s="128"/>
    </row>
    <row r="50" spans="8:28">
      <c r="H50" s="51"/>
      <c r="I50" s="48"/>
      <c r="J50" s="51"/>
      <c r="K50" s="51"/>
      <c r="L50" s="51"/>
      <c r="M50" s="48"/>
      <c r="N50" s="51"/>
      <c r="O50" s="48"/>
      <c r="P50" s="51"/>
      <c r="Q50" s="48"/>
      <c r="R50" s="51"/>
      <c r="S50" s="48"/>
      <c r="T50" s="51"/>
      <c r="U50" s="48"/>
      <c r="V50" s="48"/>
      <c r="W50" s="48"/>
      <c r="X50" s="48"/>
      <c r="Y50" s="48"/>
      <c r="Z50" s="54"/>
      <c r="AA50" s="48"/>
      <c r="AB50" s="128"/>
    </row>
    <row r="51" spans="8:28">
      <c r="H51" s="51"/>
      <c r="I51" s="48"/>
      <c r="J51" s="51"/>
      <c r="K51" s="51"/>
      <c r="L51" s="51"/>
      <c r="M51" s="48"/>
      <c r="N51" s="51"/>
      <c r="O51" s="48"/>
      <c r="P51" s="54"/>
      <c r="Q51" s="48"/>
      <c r="R51" s="51"/>
      <c r="S51" s="48"/>
      <c r="T51" s="54"/>
      <c r="U51" s="48"/>
      <c r="V51" s="48"/>
      <c r="W51" s="48"/>
      <c r="X51" s="48"/>
      <c r="Y51" s="48"/>
      <c r="Z51" s="51"/>
      <c r="AA51" s="48"/>
      <c r="AB51" s="54"/>
    </row>
    <row r="52" spans="8:28">
      <c r="H52" s="51"/>
      <c r="I52" s="48"/>
      <c r="J52" s="51"/>
      <c r="K52" s="51"/>
      <c r="L52" s="51"/>
      <c r="M52" s="48"/>
      <c r="N52" s="51"/>
      <c r="O52" s="48"/>
      <c r="P52" s="54"/>
      <c r="Q52" s="54"/>
      <c r="R52" s="54"/>
      <c r="S52" s="54"/>
      <c r="T52" s="105"/>
      <c r="U52" s="48"/>
      <c r="V52" s="48"/>
      <c r="W52" s="48"/>
      <c r="X52" s="48"/>
      <c r="Y52" s="48"/>
      <c r="Z52" s="48"/>
      <c r="AA52" s="48"/>
      <c r="AB52" s="105"/>
    </row>
    <row r="53" spans="8:28">
      <c r="H53" s="48"/>
      <c r="I53" s="48"/>
      <c r="J53" s="51"/>
      <c r="K53" s="48"/>
      <c r="L53" s="48"/>
      <c r="M53" s="48"/>
      <c r="N53" s="48"/>
      <c r="O53" s="48"/>
      <c r="P53" s="48"/>
      <c r="Q53" s="48"/>
      <c r="R53" s="54"/>
      <c r="S53" s="48"/>
      <c r="T53" s="48"/>
      <c r="U53" s="48"/>
      <c r="V53" s="48"/>
      <c r="W53" s="48"/>
      <c r="X53" s="48"/>
      <c r="Y53" s="48"/>
      <c r="Z53" s="48"/>
      <c r="AA53" s="48"/>
      <c r="AB53" s="48"/>
    </row>
    <row r="91" spans="9:11">
      <c r="I91" s="114">
        <v>0</v>
      </c>
      <c r="K91" s="114">
        <v>0</v>
      </c>
    </row>
    <row r="92" spans="9:11">
      <c r="I92" s="114">
        <f>SUM(I80:I91)</f>
        <v>0</v>
      </c>
      <c r="K92" s="114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35433070866141736" right="0.35433070866141736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Z30"/>
  <sheetViews>
    <sheetView view="pageBreakPreview" topLeftCell="S19" zoomScaleSheetLayoutView="100" workbookViewId="0">
      <selection activeCell="S29" sqref="A29:XFD29"/>
    </sheetView>
  </sheetViews>
  <sheetFormatPr defaultColWidth="9.140625" defaultRowHeight="20.25"/>
  <cols>
    <col min="1" max="3" width="3.85546875" style="5" customWidth="1"/>
    <col min="4" max="4" width="4.85546875" style="5" customWidth="1"/>
    <col min="5" max="5" width="7.85546875" style="5" customWidth="1"/>
    <col min="6" max="7" width="9.7109375" style="5" customWidth="1"/>
    <col min="8" max="8" width="8.5703125" style="5" customWidth="1"/>
    <col min="9" max="9" width="0.85546875" style="5" customWidth="1"/>
    <col min="10" max="10" width="9.7109375" style="5" customWidth="1"/>
    <col min="11" max="11" width="0.85546875" style="5" customWidth="1"/>
    <col min="12" max="12" width="16.7109375" style="5" customWidth="1"/>
    <col min="13" max="13" width="0.85546875" style="5" customWidth="1"/>
    <col min="14" max="14" width="16.7109375" style="5" customWidth="1"/>
    <col min="15" max="15" width="0.85546875" style="5" customWidth="1"/>
    <col min="16" max="16" width="16.7109375" style="5" customWidth="1"/>
    <col min="17" max="17" width="0.85546875" style="5" customWidth="1"/>
    <col min="18" max="18" width="16.7109375" style="5" customWidth="1"/>
    <col min="19" max="19" width="0.85546875" style="5" customWidth="1"/>
    <col min="20" max="20" width="19.7109375" style="5" customWidth="1"/>
    <col min="21" max="21" width="0.85546875" style="5" customWidth="1"/>
    <col min="22" max="22" width="16.7109375" style="5" customWidth="1"/>
    <col min="23" max="23" width="0.42578125" style="5" customWidth="1"/>
    <col min="24" max="24" width="9.140625" style="5"/>
    <col min="25" max="25" width="11.28515625" style="5" bestFit="1" customWidth="1"/>
    <col min="26" max="26" width="14.5703125" style="5" customWidth="1"/>
    <col min="27" max="16384" width="9.140625" style="5"/>
  </cols>
  <sheetData>
    <row r="1" spans="1:52" ht="21.95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  <c r="J1" s="25"/>
      <c r="K1" s="28"/>
      <c r="L1" s="25"/>
      <c r="M1" s="28"/>
      <c r="N1" s="25"/>
      <c r="O1" s="28"/>
      <c r="P1" s="25"/>
      <c r="Q1" s="28"/>
      <c r="R1" s="25"/>
      <c r="S1" s="25"/>
      <c r="T1" s="25"/>
      <c r="U1" s="28"/>
      <c r="V1" s="25"/>
      <c r="W1" s="26"/>
    </row>
    <row r="2" spans="1:52" ht="21.95" customHeight="1">
      <c r="A2" s="24" t="s">
        <v>174</v>
      </c>
      <c r="B2" s="24"/>
      <c r="C2" s="24"/>
      <c r="D2" s="25"/>
      <c r="E2" s="25"/>
      <c r="F2" s="25"/>
      <c r="G2" s="25"/>
      <c r="H2" s="25"/>
      <c r="I2" s="25"/>
      <c r="J2" s="25"/>
      <c r="K2" s="28"/>
      <c r="L2" s="25"/>
      <c r="M2" s="28"/>
      <c r="N2" s="25"/>
      <c r="O2" s="28"/>
      <c r="P2" s="25"/>
      <c r="Q2" s="28"/>
      <c r="R2" s="25"/>
      <c r="S2" s="25"/>
      <c r="T2" s="25"/>
      <c r="U2" s="28"/>
      <c r="V2" s="25"/>
    </row>
    <row r="3" spans="1:52" ht="21.95" customHeight="1">
      <c r="A3" s="44" t="s">
        <v>106</v>
      </c>
      <c r="B3" s="24"/>
      <c r="C3" s="24"/>
      <c r="D3" s="25"/>
      <c r="E3" s="25"/>
      <c r="F3" s="25"/>
      <c r="G3" s="25"/>
      <c r="H3" s="25"/>
      <c r="I3" s="25"/>
      <c r="J3" s="25"/>
      <c r="K3" s="28"/>
      <c r="L3" s="25"/>
      <c r="M3" s="28"/>
      <c r="N3" s="25"/>
      <c r="O3" s="28"/>
      <c r="P3" s="25"/>
      <c r="Q3" s="28"/>
      <c r="R3" s="25"/>
      <c r="S3" s="25"/>
      <c r="T3" s="25"/>
      <c r="U3" s="28"/>
      <c r="V3" s="25"/>
      <c r="W3" s="26"/>
    </row>
    <row r="4" spans="1:52" ht="21.9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8"/>
      <c r="L4" s="27"/>
      <c r="M4" s="18"/>
      <c r="N4" s="27"/>
      <c r="O4" s="18"/>
      <c r="P4" s="27"/>
      <c r="Q4" s="18"/>
      <c r="R4" s="27"/>
      <c r="S4" s="27"/>
      <c r="T4" s="27"/>
      <c r="U4" s="18"/>
      <c r="V4" s="27"/>
      <c r="W4" s="27"/>
    </row>
    <row r="5" spans="1:52" ht="21.95" customHeight="1">
      <c r="A5" s="25"/>
      <c r="B5" s="25"/>
      <c r="C5" s="25"/>
      <c r="D5" s="28"/>
      <c r="E5" s="28"/>
      <c r="F5" s="28"/>
      <c r="G5" s="28"/>
      <c r="H5" s="28"/>
      <c r="I5" s="28"/>
      <c r="J5" s="28"/>
      <c r="K5" s="28"/>
      <c r="L5" s="190" t="s">
        <v>3</v>
      </c>
      <c r="M5" s="190"/>
      <c r="N5" s="190"/>
      <c r="O5" s="190"/>
      <c r="P5" s="190"/>
      <c r="Q5" s="190"/>
      <c r="R5" s="190"/>
      <c r="S5" s="190"/>
      <c r="T5" s="190"/>
      <c r="U5" s="190"/>
      <c r="V5" s="190"/>
    </row>
    <row r="6" spans="1:52" s="18" customFormat="1" ht="21.95" customHeight="1">
      <c r="A6" s="27"/>
      <c r="B6" s="27"/>
      <c r="C6" s="27"/>
      <c r="L6" s="191" t="s">
        <v>5</v>
      </c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1:52" ht="21.95" customHeight="1">
      <c r="A7" s="25"/>
      <c r="B7" s="25"/>
      <c r="C7" s="25"/>
      <c r="D7" s="28"/>
      <c r="E7" s="28"/>
      <c r="F7" s="28"/>
      <c r="G7" s="28"/>
      <c r="H7" s="28"/>
      <c r="I7" s="15"/>
      <c r="J7" s="28"/>
      <c r="K7" s="28"/>
      <c r="L7" s="30"/>
      <c r="M7" s="56"/>
      <c r="N7" s="18"/>
      <c r="P7" s="192" t="s">
        <v>96</v>
      </c>
      <c r="Q7" s="192"/>
      <c r="R7" s="192"/>
      <c r="S7" s="18"/>
      <c r="T7" s="18" t="s">
        <v>175</v>
      </c>
      <c r="V7" s="18"/>
    </row>
    <row r="8" spans="1:52" ht="21.95" customHeight="1">
      <c r="A8" s="25"/>
      <c r="B8" s="25"/>
      <c r="C8" s="25"/>
      <c r="D8" s="28"/>
      <c r="E8" s="28"/>
      <c r="F8" s="28"/>
      <c r="G8" s="28"/>
      <c r="H8" s="28"/>
      <c r="I8" s="15"/>
      <c r="J8" s="28"/>
      <c r="K8" s="28"/>
      <c r="N8" s="18"/>
      <c r="P8" s="190"/>
      <c r="Q8" s="190"/>
      <c r="R8" s="190"/>
      <c r="S8" s="18"/>
      <c r="T8" s="29" t="s">
        <v>161</v>
      </c>
      <c r="V8" s="18"/>
    </row>
    <row r="9" spans="1:52" ht="21.95" customHeight="1">
      <c r="A9" s="25"/>
      <c r="B9" s="25"/>
      <c r="C9" s="25"/>
      <c r="D9" s="28"/>
      <c r="E9" s="28"/>
      <c r="F9" s="28"/>
      <c r="G9" s="28"/>
      <c r="H9" s="28"/>
      <c r="I9" s="15"/>
      <c r="J9" s="28"/>
      <c r="K9" s="28"/>
      <c r="N9" s="18"/>
      <c r="P9" s="18"/>
      <c r="Q9" s="18"/>
      <c r="R9" s="18"/>
      <c r="S9" s="18"/>
      <c r="T9" s="30" t="s">
        <v>143</v>
      </c>
      <c r="V9" s="18"/>
    </row>
    <row r="10" spans="1:52" ht="21.95" customHeight="1">
      <c r="A10" s="25"/>
      <c r="B10" s="25"/>
      <c r="C10" s="25"/>
      <c r="D10" s="28"/>
      <c r="E10" s="28"/>
      <c r="F10" s="28"/>
      <c r="G10" s="28"/>
      <c r="H10" s="28"/>
      <c r="I10" s="15"/>
      <c r="J10" s="28"/>
      <c r="K10" s="28"/>
      <c r="L10" s="18" t="s">
        <v>93</v>
      </c>
      <c r="N10" s="18"/>
      <c r="P10" s="18"/>
      <c r="Q10" s="18"/>
      <c r="R10" s="18"/>
      <c r="S10" s="18"/>
      <c r="T10" s="18" t="s">
        <v>145</v>
      </c>
      <c r="V10" s="18"/>
    </row>
    <row r="11" spans="1:52" ht="21.95" customHeight="1">
      <c r="L11" s="18" t="s">
        <v>146</v>
      </c>
      <c r="N11" s="18" t="s">
        <v>147</v>
      </c>
      <c r="P11" s="18" t="s">
        <v>149</v>
      </c>
      <c r="R11" s="18"/>
      <c r="S11" s="18"/>
      <c r="T11" s="18" t="s">
        <v>151</v>
      </c>
      <c r="V11" s="18"/>
    </row>
    <row r="12" spans="1:52" ht="21.95" customHeight="1">
      <c r="J12" s="29" t="s">
        <v>10</v>
      </c>
      <c r="L12" s="29" t="s">
        <v>155</v>
      </c>
      <c r="N12" s="29" t="s">
        <v>156</v>
      </c>
      <c r="P12" s="29" t="s">
        <v>158</v>
      </c>
      <c r="R12" s="29" t="s">
        <v>98</v>
      </c>
      <c r="T12" s="29" t="s">
        <v>160</v>
      </c>
      <c r="V12" s="29" t="s">
        <v>164</v>
      </c>
    </row>
    <row r="13" spans="1:52" ht="3.75" customHeight="1"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</row>
    <row r="14" spans="1:52" ht="21.95" customHeight="1">
      <c r="A14" s="5" t="s">
        <v>165</v>
      </c>
      <c r="J14" s="18"/>
      <c r="L14" s="19">
        <v>160000000</v>
      </c>
      <c r="M14" s="20"/>
      <c r="N14" s="19">
        <v>88000000</v>
      </c>
      <c r="O14" s="20"/>
      <c r="P14" s="20">
        <v>16000000</v>
      </c>
      <c r="Q14" s="20"/>
      <c r="R14" s="19">
        <v>788321335</v>
      </c>
      <c r="S14" s="19"/>
      <c r="T14" s="19">
        <v>0</v>
      </c>
      <c r="U14" s="20"/>
      <c r="V14" s="19">
        <f>SUM(L14:U14)</f>
        <v>1052321335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</row>
    <row r="15" spans="1:52" ht="21.95" customHeight="1">
      <c r="A15" s="5" t="s">
        <v>166</v>
      </c>
      <c r="J15" s="18"/>
      <c r="L15" s="19"/>
      <c r="M15" s="20"/>
      <c r="N15" s="19"/>
      <c r="O15" s="20"/>
      <c r="P15" s="20"/>
      <c r="Q15" s="20"/>
      <c r="R15" s="19"/>
      <c r="S15" s="19"/>
      <c r="T15" s="19"/>
      <c r="U15" s="20"/>
      <c r="V15" s="19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</row>
    <row r="16" spans="1:52" ht="21.95" customHeight="1">
      <c r="B16" s="5" t="s">
        <v>176</v>
      </c>
      <c r="J16" s="18"/>
      <c r="L16" s="19">
        <v>0</v>
      </c>
      <c r="M16" s="20"/>
      <c r="N16" s="19">
        <v>0</v>
      </c>
      <c r="O16" s="20"/>
      <c r="P16" s="20">
        <v>0</v>
      </c>
      <c r="Q16" s="20"/>
      <c r="R16" s="31">
        <v>52702918</v>
      </c>
      <c r="S16" s="31"/>
      <c r="T16" s="31">
        <v>0</v>
      </c>
      <c r="U16" s="19"/>
      <c r="V16" s="31">
        <f>SUM(L16:T16)</f>
        <v>52702918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</row>
    <row r="17" spans="1:52" ht="21.95" customHeight="1">
      <c r="B17" s="5" t="s">
        <v>168</v>
      </c>
      <c r="J17" s="18"/>
      <c r="L17" s="19">
        <v>0</v>
      </c>
      <c r="M17" s="20"/>
      <c r="N17" s="19">
        <v>0</v>
      </c>
      <c r="O17" s="20"/>
      <c r="P17" s="20">
        <v>0</v>
      </c>
      <c r="Q17" s="20"/>
      <c r="R17" s="31">
        <v>0</v>
      </c>
      <c r="S17" s="31"/>
      <c r="T17" s="111">
        <v>-1078402</v>
      </c>
      <c r="U17" s="19"/>
      <c r="V17" s="31">
        <f>SUM(L17:T17)</f>
        <v>-1078402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21.95" customHeight="1">
      <c r="B18" s="5" t="s">
        <v>169</v>
      </c>
      <c r="C18" s="22"/>
      <c r="J18" s="18"/>
      <c r="L18" s="23">
        <f>SUM(L16:L17)</f>
        <v>0</v>
      </c>
      <c r="M18" s="19"/>
      <c r="N18" s="23">
        <f>SUM(N16:N17)</f>
        <v>0</v>
      </c>
      <c r="O18" s="19"/>
      <c r="P18" s="23">
        <f>SUM(P16:P17)</f>
        <v>0</v>
      </c>
      <c r="Q18" s="19"/>
      <c r="R18" s="23">
        <f>SUM(R16:R17)</f>
        <v>52702918</v>
      </c>
      <c r="S18" s="19"/>
      <c r="T18" s="111">
        <f>SUM(T16:T17)</f>
        <v>-1078402</v>
      </c>
      <c r="U18" s="19"/>
      <c r="V18" s="23">
        <f>SUM(V16:V17)</f>
        <v>51624516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21.95" customHeight="1" thickBot="1">
      <c r="A19" s="5" t="s">
        <v>170</v>
      </c>
      <c r="J19" s="18"/>
      <c r="L19" s="68">
        <f>+L14+L18</f>
        <v>160000000</v>
      </c>
      <c r="M19" s="19"/>
      <c r="N19" s="68">
        <f>+N14+N18</f>
        <v>88000000</v>
      </c>
      <c r="O19" s="19"/>
      <c r="P19" s="68">
        <f>+P14+P18</f>
        <v>16000000</v>
      </c>
      <c r="Q19" s="19"/>
      <c r="R19" s="68">
        <f>+R14+R18</f>
        <v>841024253</v>
      </c>
      <c r="S19" s="19"/>
      <c r="T19" s="110">
        <f>+T14+T18</f>
        <v>-1078402</v>
      </c>
      <c r="U19" s="19"/>
      <c r="V19" s="68">
        <f>+V14+V18</f>
        <v>1103945851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</row>
    <row r="20" spans="1:52" ht="21.95" customHeight="1" thickTop="1">
      <c r="J20" s="18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</row>
    <row r="21" spans="1:52" ht="21.95" customHeight="1">
      <c r="A21" s="5" t="s">
        <v>171</v>
      </c>
      <c r="J21" s="18"/>
      <c r="L21" s="19">
        <v>160000000</v>
      </c>
      <c r="M21" s="19"/>
      <c r="N21" s="19">
        <v>88000000</v>
      </c>
      <c r="O21" s="19"/>
      <c r="P21" s="19">
        <v>16000000</v>
      </c>
      <c r="Q21" s="19"/>
      <c r="R21" s="19">
        <v>1009434633</v>
      </c>
      <c r="S21" s="19"/>
      <c r="T21" s="31">
        <v>-1078402</v>
      </c>
      <c r="U21" s="19"/>
      <c r="V21" s="31">
        <f>SUM(L21:T21)</f>
        <v>1272356231</v>
      </c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1.95" customHeight="1">
      <c r="A22" s="5" t="s">
        <v>166</v>
      </c>
      <c r="J22" s="1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1.95" customHeight="1">
      <c r="B23" s="5" t="s">
        <v>176</v>
      </c>
      <c r="J23" s="18"/>
      <c r="L23" s="19">
        <v>0</v>
      </c>
      <c r="M23" s="19"/>
      <c r="N23" s="19">
        <v>0</v>
      </c>
      <c r="O23" s="19"/>
      <c r="P23" s="19">
        <v>0</v>
      </c>
      <c r="Q23" s="19"/>
      <c r="R23" s="31">
        <v>5215455</v>
      </c>
      <c r="S23" s="31"/>
      <c r="T23" s="31">
        <v>0</v>
      </c>
      <c r="U23" s="19"/>
      <c r="V23" s="31">
        <f>SUM(L23:T23)</f>
        <v>5215455</v>
      </c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</row>
    <row r="24" spans="1:52" ht="21.95" customHeight="1">
      <c r="B24" s="5" t="s">
        <v>168</v>
      </c>
      <c r="J24" s="18"/>
      <c r="L24" s="19">
        <v>0</v>
      </c>
      <c r="M24" s="19"/>
      <c r="N24" s="19">
        <v>0</v>
      </c>
      <c r="O24" s="19"/>
      <c r="P24" s="19">
        <v>0</v>
      </c>
      <c r="Q24" s="19"/>
      <c r="R24" s="31">
        <v>0</v>
      </c>
      <c r="S24" s="31"/>
      <c r="T24" s="31">
        <v>0</v>
      </c>
      <c r="U24" s="19"/>
      <c r="V24" s="31">
        <f>SUM(L24:T24)</f>
        <v>0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 ht="21.95" customHeight="1">
      <c r="B25" s="5" t="s">
        <v>169</v>
      </c>
      <c r="C25" s="22"/>
      <c r="J25" s="18"/>
      <c r="L25" s="23">
        <f>SUM(L23:L24)</f>
        <v>0</v>
      </c>
      <c r="M25" s="19"/>
      <c r="N25" s="23">
        <f>SUM(N23:N24)</f>
        <v>0</v>
      </c>
      <c r="O25" s="19"/>
      <c r="P25" s="23">
        <f>SUM(P23:P24)</f>
        <v>0</v>
      </c>
      <c r="Q25" s="19"/>
      <c r="R25" s="23">
        <f>SUM(R23:R24)</f>
        <v>5215455</v>
      </c>
      <c r="S25" s="19"/>
      <c r="T25" s="109">
        <f>SUM(T23:T24)</f>
        <v>0</v>
      </c>
      <c r="U25" s="19"/>
      <c r="V25" s="23">
        <f>SUM(V23:V24)</f>
        <v>5215455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 ht="21.95" customHeight="1" thickBot="1">
      <c r="A26" s="5" t="s">
        <v>172</v>
      </c>
      <c r="J26" s="18"/>
      <c r="L26" s="68">
        <f>+L21+L25</f>
        <v>160000000</v>
      </c>
      <c r="M26" s="20"/>
      <c r="N26" s="68">
        <f>+N21+N25</f>
        <v>88000000</v>
      </c>
      <c r="O26" s="20"/>
      <c r="P26" s="68">
        <f>+P21+P25</f>
        <v>16000000</v>
      </c>
      <c r="Q26" s="20"/>
      <c r="R26" s="68">
        <f>+R21+R25</f>
        <v>1014650088</v>
      </c>
      <c r="S26" s="19"/>
      <c r="T26" s="110">
        <f>+T21+T25</f>
        <v>-1078402</v>
      </c>
      <c r="U26" s="20"/>
      <c r="V26" s="68">
        <f>+V21+V25</f>
        <v>1277571686</v>
      </c>
      <c r="W26" s="21"/>
      <c r="X26" s="21"/>
      <c r="Y26" s="21"/>
      <c r="Z26" s="19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</row>
    <row r="27" spans="1:52" ht="20.85" customHeight="1" thickTop="1">
      <c r="J27" s="18"/>
      <c r="L27" s="19"/>
      <c r="M27" s="20"/>
      <c r="N27" s="19"/>
      <c r="O27" s="20"/>
      <c r="P27" s="19"/>
      <c r="Q27" s="20"/>
      <c r="R27" s="19"/>
      <c r="S27" s="19"/>
      <c r="T27" s="19"/>
      <c r="U27" s="20"/>
      <c r="V27" s="19"/>
      <c r="W27" s="21"/>
      <c r="X27" s="21"/>
      <c r="Y27" s="21"/>
      <c r="Z27" s="19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1.95" customHeight="1">
      <c r="A28" s="5" t="s">
        <v>53</v>
      </c>
      <c r="J28" s="18"/>
      <c r="L28" s="19"/>
      <c r="M28" s="20"/>
      <c r="N28" s="19"/>
      <c r="O28" s="20"/>
      <c r="P28" s="19"/>
      <c r="Q28" s="20"/>
      <c r="R28" s="19"/>
      <c r="S28" s="19"/>
      <c r="T28" s="19"/>
      <c r="U28" s="20"/>
      <c r="V28" s="19"/>
      <c r="W28" s="21"/>
      <c r="X28" s="21"/>
      <c r="Y28" s="21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1" hidden="1" customHeight="1">
      <c r="J29" s="18"/>
      <c r="L29" s="19"/>
      <c r="M29" s="20"/>
      <c r="N29" s="19"/>
      <c r="O29" s="20"/>
      <c r="P29" s="19"/>
      <c r="Q29" s="20"/>
      <c r="R29" s="19"/>
      <c r="S29" s="19"/>
      <c r="T29" s="19"/>
      <c r="U29" s="20"/>
      <c r="V29" s="19"/>
      <c r="W29" s="21"/>
      <c r="X29" s="21"/>
      <c r="Y29" s="21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</row>
    <row r="30" spans="1:52" ht="21.95" customHeight="1">
      <c r="J30" s="18"/>
      <c r="L30" s="19"/>
      <c r="M30" s="20"/>
      <c r="N30" s="19"/>
      <c r="O30" s="20"/>
      <c r="P30" s="19"/>
      <c r="Q30" s="20"/>
      <c r="R30" s="19"/>
      <c r="S30" s="19"/>
      <c r="T30" s="19"/>
      <c r="U30" s="20"/>
      <c r="V30" s="104" t="s">
        <v>177</v>
      </c>
      <c r="W30" s="21"/>
      <c r="X30" s="21"/>
      <c r="Y30" s="21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</row>
  </sheetData>
  <mergeCells count="3">
    <mergeCell ref="L5:V5"/>
    <mergeCell ref="L6:V6"/>
    <mergeCell ref="P7:R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S149"/>
  <sheetViews>
    <sheetView view="pageBreakPreview" zoomScaleNormal="120" zoomScaleSheetLayoutView="100" zoomScalePageLayoutView="80" workbookViewId="0"/>
  </sheetViews>
  <sheetFormatPr defaultColWidth="9.140625" defaultRowHeight="21.95" customHeight="1"/>
  <cols>
    <col min="1" max="1" width="2" style="9" customWidth="1"/>
    <col min="2" max="2" width="1.7109375" style="9" customWidth="1"/>
    <col min="3" max="3" width="2" style="9" customWidth="1"/>
    <col min="4" max="4" width="45.5703125" style="9" customWidth="1"/>
    <col min="5" max="5" width="8.7109375" style="9" customWidth="1"/>
    <col min="6" max="6" width="0.85546875" style="9" customWidth="1"/>
    <col min="7" max="7" width="14.7109375" style="9" customWidth="1"/>
    <col min="8" max="8" width="0.85546875" style="9" customWidth="1"/>
    <col min="9" max="9" width="14.7109375" style="9" customWidth="1"/>
    <col min="10" max="10" width="0.85546875" style="9" customWidth="1"/>
    <col min="11" max="11" width="14.7109375" style="14" customWidth="1"/>
    <col min="12" max="12" width="0.85546875" style="9" customWidth="1"/>
    <col min="13" max="13" width="14.7109375" style="9" customWidth="1"/>
    <col min="14" max="14" width="0.42578125" style="9" customWidth="1"/>
    <col min="15" max="15" width="9.28515625" style="9" bestFit="1" customWidth="1"/>
    <col min="16" max="16" width="14.5703125" style="9" bestFit="1" customWidth="1"/>
    <col min="17" max="17" width="14.28515625" style="9" bestFit="1" customWidth="1"/>
    <col min="18" max="16384" width="9.140625" style="9"/>
  </cols>
  <sheetData>
    <row r="1" spans="1:16" s="11" customFormat="1" ht="2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29"/>
      <c r="L1" s="8"/>
      <c r="M1" s="8"/>
    </row>
    <row r="2" spans="1:16" s="11" customFormat="1" ht="21" customHeight="1">
      <c r="A2" s="7" t="s">
        <v>178</v>
      </c>
      <c r="B2" s="8"/>
      <c r="C2" s="8"/>
      <c r="D2" s="8"/>
      <c r="E2" s="8"/>
      <c r="F2" s="8"/>
      <c r="G2" s="8"/>
      <c r="H2" s="8"/>
      <c r="I2" s="8"/>
      <c r="J2" s="8"/>
      <c r="K2" s="129"/>
      <c r="L2" s="8"/>
      <c r="M2" s="8"/>
    </row>
    <row r="3" spans="1:16" s="11" customFormat="1" ht="21" customHeight="1">
      <c r="A3" s="7" t="s">
        <v>106</v>
      </c>
      <c r="B3" s="8"/>
      <c r="C3" s="8"/>
      <c r="D3" s="8"/>
      <c r="E3" s="8"/>
      <c r="F3" s="8"/>
      <c r="G3" s="8"/>
      <c r="H3" s="8"/>
      <c r="I3" s="8"/>
      <c r="J3" s="8"/>
      <c r="K3" s="129"/>
      <c r="L3" s="8"/>
      <c r="M3" s="8"/>
    </row>
    <row r="4" spans="1:16" s="11" customFormat="1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129"/>
      <c r="L4" s="8"/>
      <c r="M4" s="8"/>
    </row>
    <row r="5" spans="1:16" ht="21" customHeight="1">
      <c r="E5" s="10"/>
      <c r="F5" s="10"/>
      <c r="G5" s="130" t="s">
        <v>3</v>
      </c>
      <c r="H5" s="130"/>
      <c r="I5" s="130"/>
      <c r="J5" s="130"/>
      <c r="K5" s="131"/>
      <c r="L5" s="130"/>
      <c r="M5" s="130"/>
    </row>
    <row r="6" spans="1:16" ht="21" customHeight="1">
      <c r="G6" s="12" t="s">
        <v>4</v>
      </c>
      <c r="H6" s="12"/>
      <c r="I6" s="12"/>
      <c r="J6" s="69"/>
      <c r="K6" s="132" t="s">
        <v>5</v>
      </c>
      <c r="L6" s="12"/>
      <c r="M6" s="12"/>
    </row>
    <row r="7" spans="1:16" ht="21" customHeight="1">
      <c r="E7" s="41" t="s">
        <v>10</v>
      </c>
      <c r="F7" s="13"/>
      <c r="G7" s="133" t="s">
        <v>179</v>
      </c>
      <c r="H7" s="1" t="s">
        <v>108</v>
      </c>
      <c r="I7" s="133" t="s">
        <v>180</v>
      </c>
      <c r="J7" s="2"/>
      <c r="K7" s="133" t="s">
        <v>179</v>
      </c>
      <c r="L7" s="1" t="s">
        <v>108</v>
      </c>
      <c r="M7" s="133" t="s">
        <v>180</v>
      </c>
    </row>
    <row r="8" spans="1:16" ht="21" customHeight="1">
      <c r="A8" s="134" t="s">
        <v>181</v>
      </c>
      <c r="M8" s="14"/>
    </row>
    <row r="9" spans="1:16" ht="21" customHeight="1">
      <c r="A9" s="135" t="s">
        <v>182</v>
      </c>
      <c r="B9" s="135"/>
      <c r="D9" s="135"/>
      <c r="G9" s="40">
        <v>93860396</v>
      </c>
      <c r="H9" s="40"/>
      <c r="I9" s="40">
        <v>188480857</v>
      </c>
      <c r="J9" s="14"/>
      <c r="K9" s="40">
        <v>5904350</v>
      </c>
      <c r="L9" s="40"/>
      <c r="M9" s="40">
        <v>66569815</v>
      </c>
    </row>
    <row r="10" spans="1:16" ht="21" customHeight="1">
      <c r="A10" s="135" t="s">
        <v>183</v>
      </c>
      <c r="B10" s="135"/>
      <c r="D10" s="135"/>
      <c r="G10" s="40"/>
      <c r="H10" s="40"/>
      <c r="I10" s="40"/>
      <c r="J10" s="14"/>
      <c r="K10" s="40"/>
      <c r="L10" s="40"/>
      <c r="M10" s="40"/>
    </row>
    <row r="11" spans="1:16" ht="21" customHeight="1">
      <c r="A11" s="135"/>
      <c r="B11" s="135" t="s">
        <v>184</v>
      </c>
      <c r="D11" s="135"/>
      <c r="G11" s="40"/>
      <c r="H11" s="14"/>
      <c r="I11" s="40"/>
      <c r="J11" s="14"/>
      <c r="K11" s="40"/>
      <c r="L11" s="14"/>
      <c r="M11" s="40"/>
    </row>
    <row r="12" spans="1:16" ht="21" customHeight="1">
      <c r="A12" s="135"/>
      <c r="B12" s="135" t="s">
        <v>185</v>
      </c>
      <c r="E12" s="13" t="s">
        <v>186</v>
      </c>
      <c r="G12" s="40">
        <v>132362717</v>
      </c>
      <c r="H12" s="14"/>
      <c r="I12" s="40">
        <v>120058367</v>
      </c>
      <c r="J12" s="14"/>
      <c r="K12" s="40">
        <v>9630742</v>
      </c>
      <c r="L12" s="14"/>
      <c r="M12" s="40">
        <v>9000812</v>
      </c>
      <c r="P12" s="14"/>
    </row>
    <row r="13" spans="1:16" ht="21" customHeight="1">
      <c r="A13" s="135"/>
      <c r="B13" s="135" t="s">
        <v>187</v>
      </c>
      <c r="E13" s="13">
        <v>16.100000000000001</v>
      </c>
      <c r="G13" s="40">
        <v>21047183</v>
      </c>
      <c r="H13" s="14"/>
      <c r="I13" s="40">
        <v>21067488</v>
      </c>
      <c r="J13" s="14"/>
      <c r="K13" s="40">
        <v>78186</v>
      </c>
      <c r="L13" s="14"/>
      <c r="M13" s="40">
        <v>0</v>
      </c>
      <c r="P13" s="14"/>
    </row>
    <row r="14" spans="1:16" ht="21" customHeight="1">
      <c r="A14" s="135"/>
      <c r="B14" s="135" t="s">
        <v>188</v>
      </c>
      <c r="E14" s="13">
        <v>17</v>
      </c>
      <c r="G14" s="40">
        <v>2742426</v>
      </c>
      <c r="H14" s="14"/>
      <c r="I14" s="40">
        <v>2632401</v>
      </c>
      <c r="J14" s="14"/>
      <c r="K14" s="40">
        <v>294699</v>
      </c>
      <c r="L14" s="14"/>
      <c r="M14" s="40">
        <v>252642</v>
      </c>
    </row>
    <row r="15" spans="1:16" ht="21" customHeight="1">
      <c r="A15" s="135"/>
      <c r="B15" s="135" t="s">
        <v>189</v>
      </c>
      <c r="E15" s="13"/>
      <c r="G15" s="40">
        <v>7500000</v>
      </c>
      <c r="H15" s="14"/>
      <c r="I15" s="40">
        <v>29899424</v>
      </c>
      <c r="J15" s="14"/>
      <c r="K15" s="40">
        <v>0</v>
      </c>
      <c r="L15" s="14"/>
      <c r="M15" s="40">
        <v>0</v>
      </c>
    </row>
    <row r="16" spans="1:16" ht="21" customHeight="1">
      <c r="A16" s="135"/>
      <c r="B16" s="135" t="s">
        <v>190</v>
      </c>
      <c r="E16" s="13"/>
      <c r="G16" s="57">
        <v>1070740</v>
      </c>
      <c r="H16" s="14"/>
      <c r="I16" s="40">
        <v>1309378</v>
      </c>
      <c r="J16" s="14"/>
      <c r="K16" s="40">
        <v>320716</v>
      </c>
      <c r="L16" s="14"/>
      <c r="M16" s="40">
        <v>321214</v>
      </c>
    </row>
    <row r="17" spans="1:16" ht="21" customHeight="1">
      <c r="A17" s="135"/>
      <c r="B17" s="135" t="s">
        <v>191</v>
      </c>
      <c r="E17" s="13"/>
      <c r="G17" s="136">
        <v>246681</v>
      </c>
      <c r="H17" s="14"/>
      <c r="I17" s="40">
        <v>0</v>
      </c>
      <c r="J17" s="14"/>
      <c r="K17" s="40">
        <v>0</v>
      </c>
      <c r="L17" s="14"/>
      <c r="M17" s="40">
        <v>0</v>
      </c>
    </row>
    <row r="18" spans="1:16" ht="21" customHeight="1">
      <c r="A18" s="135"/>
      <c r="B18" s="9" t="s">
        <v>192</v>
      </c>
      <c r="E18" s="13">
        <v>7</v>
      </c>
      <c r="G18" s="136">
        <v>1903679</v>
      </c>
      <c r="H18" s="14"/>
      <c r="I18" s="40">
        <v>0</v>
      </c>
      <c r="J18" s="14"/>
      <c r="K18" s="40">
        <v>0</v>
      </c>
      <c r="L18" s="14"/>
      <c r="M18" s="40">
        <v>0</v>
      </c>
    </row>
    <row r="19" spans="1:16" ht="21" customHeight="1">
      <c r="A19" s="135"/>
      <c r="B19" s="9" t="s">
        <v>193</v>
      </c>
      <c r="E19" s="13">
        <v>7</v>
      </c>
      <c r="G19" s="40">
        <v>7667198</v>
      </c>
      <c r="H19" s="14"/>
      <c r="I19" s="40">
        <v>27625826</v>
      </c>
      <c r="J19" s="14"/>
      <c r="K19" s="57">
        <v>79535</v>
      </c>
      <c r="L19" s="14"/>
      <c r="M19" s="40">
        <v>2863632</v>
      </c>
    </row>
    <row r="20" spans="1:16" ht="21" customHeight="1">
      <c r="A20" s="135"/>
      <c r="B20" s="9" t="s">
        <v>194</v>
      </c>
      <c r="E20" s="13">
        <v>7</v>
      </c>
      <c r="G20" s="40">
        <v>-8523607</v>
      </c>
      <c r="H20" s="14"/>
      <c r="I20" s="40">
        <v>-3621867</v>
      </c>
      <c r="J20" s="14"/>
      <c r="K20" s="57">
        <v>-1620615</v>
      </c>
      <c r="L20" s="14"/>
      <c r="M20" s="40">
        <v>0</v>
      </c>
    </row>
    <row r="21" spans="1:16" ht="21" customHeight="1">
      <c r="A21" s="135"/>
      <c r="B21" s="9" t="s">
        <v>195</v>
      </c>
      <c r="E21" s="13">
        <v>8</v>
      </c>
      <c r="G21" s="40">
        <v>1352036</v>
      </c>
      <c r="H21" s="14"/>
      <c r="I21" s="40">
        <v>0</v>
      </c>
      <c r="J21" s="14"/>
      <c r="K21" s="14">
        <v>0</v>
      </c>
      <c r="L21" s="14"/>
      <c r="M21" s="40">
        <v>0</v>
      </c>
    </row>
    <row r="22" spans="1:16" ht="21" customHeight="1">
      <c r="A22" s="135"/>
      <c r="B22" s="9" t="s">
        <v>196</v>
      </c>
      <c r="E22" s="13">
        <v>8</v>
      </c>
      <c r="G22" s="40">
        <v>-6550120</v>
      </c>
      <c r="H22" s="14"/>
      <c r="I22" s="40">
        <v>0</v>
      </c>
      <c r="J22" s="14"/>
      <c r="K22" s="57">
        <v>-748200</v>
      </c>
      <c r="L22" s="14"/>
      <c r="M22" s="40">
        <v>0</v>
      </c>
    </row>
    <row r="23" spans="1:16" ht="21" customHeight="1">
      <c r="B23" s="9" t="s">
        <v>197</v>
      </c>
      <c r="E23" s="13">
        <v>15</v>
      </c>
      <c r="G23" s="40">
        <v>-1675320</v>
      </c>
      <c r="H23" s="14"/>
      <c r="I23" s="40">
        <v>-33019</v>
      </c>
      <c r="J23" s="14"/>
      <c r="K23" s="57">
        <v>-921155</v>
      </c>
      <c r="L23" s="14"/>
      <c r="M23" s="40">
        <v>-32520</v>
      </c>
    </row>
    <row r="24" spans="1:16" ht="21" customHeight="1">
      <c r="B24" s="9" t="s">
        <v>198</v>
      </c>
      <c r="E24" s="13">
        <v>15</v>
      </c>
      <c r="G24" s="40">
        <v>146211</v>
      </c>
      <c r="H24" s="14"/>
      <c r="I24" s="40">
        <v>10816</v>
      </c>
      <c r="J24" s="14"/>
      <c r="K24" s="40">
        <v>87740</v>
      </c>
      <c r="L24" s="14"/>
      <c r="M24" s="40">
        <v>10816</v>
      </c>
    </row>
    <row r="25" spans="1:16" ht="21" customHeight="1">
      <c r="B25" s="9" t="s">
        <v>199</v>
      </c>
      <c r="E25" s="13"/>
      <c r="G25" s="40">
        <v>0</v>
      </c>
      <c r="H25" s="14"/>
      <c r="I25" s="40">
        <v>14000</v>
      </c>
      <c r="J25" s="14"/>
      <c r="K25" s="40">
        <v>0</v>
      </c>
      <c r="L25" s="14"/>
      <c r="M25" s="40">
        <v>0</v>
      </c>
    </row>
    <row r="26" spans="1:16" ht="21" customHeight="1">
      <c r="B26" s="9" t="s">
        <v>200</v>
      </c>
      <c r="E26" s="13">
        <v>10.1</v>
      </c>
      <c r="G26" s="40">
        <v>-11204553</v>
      </c>
      <c r="H26" s="14"/>
      <c r="I26" s="40">
        <v>-12281920</v>
      </c>
      <c r="J26" s="14"/>
      <c r="K26" s="40">
        <v>0</v>
      </c>
      <c r="L26" s="14"/>
      <c r="M26" s="40">
        <v>0</v>
      </c>
    </row>
    <row r="27" spans="1:16" ht="21" customHeight="1">
      <c r="B27" s="9" t="s">
        <v>201</v>
      </c>
      <c r="E27" s="13">
        <v>24</v>
      </c>
      <c r="G27" s="40">
        <v>8323508</v>
      </c>
      <c r="H27" s="14"/>
      <c r="I27" s="40">
        <v>5852052</v>
      </c>
      <c r="J27" s="14"/>
      <c r="K27" s="40">
        <v>1107120</v>
      </c>
      <c r="L27" s="14"/>
      <c r="M27" s="40">
        <v>1009542</v>
      </c>
    </row>
    <row r="28" spans="1:16" ht="21" customHeight="1">
      <c r="B28" s="9" t="s">
        <v>202</v>
      </c>
      <c r="G28" s="70">
        <v>77369809</v>
      </c>
      <c r="H28" s="14"/>
      <c r="I28" s="70">
        <v>87916271</v>
      </c>
      <c r="J28" s="14"/>
      <c r="K28" s="70">
        <v>8132847</v>
      </c>
      <c r="L28" s="14"/>
      <c r="M28" s="70">
        <v>7468800</v>
      </c>
    </row>
    <row r="29" spans="1:16" ht="21" customHeight="1">
      <c r="A29" s="9" t="s">
        <v>203</v>
      </c>
      <c r="G29" s="40"/>
      <c r="H29" s="14"/>
      <c r="I29" s="40"/>
      <c r="J29" s="14"/>
      <c r="K29" s="40"/>
      <c r="L29" s="14"/>
      <c r="M29" s="40"/>
    </row>
    <row r="30" spans="1:16" ht="21" customHeight="1">
      <c r="B30" s="9" t="s">
        <v>204</v>
      </c>
      <c r="G30" s="40">
        <f>SUM(G9:G29)</f>
        <v>327638984</v>
      </c>
      <c r="H30" s="14"/>
      <c r="I30" s="40">
        <f>SUM(I9:I29)</f>
        <v>468930074</v>
      </c>
      <c r="J30" s="40"/>
      <c r="K30" s="40">
        <f>SUM(K9:K29)</f>
        <v>22345965</v>
      </c>
      <c r="L30" s="14"/>
      <c r="M30" s="40">
        <f>SUM(M9:M29)</f>
        <v>87464753</v>
      </c>
    </row>
    <row r="31" spans="1:16" ht="21" customHeight="1">
      <c r="A31" s="9" t="s">
        <v>205</v>
      </c>
      <c r="G31" s="40"/>
      <c r="H31" s="14"/>
      <c r="I31" s="40"/>
      <c r="J31" s="14"/>
      <c r="K31" s="40"/>
      <c r="L31" s="14"/>
      <c r="M31" s="40"/>
    </row>
    <row r="32" spans="1:16" ht="21" customHeight="1">
      <c r="B32" s="3" t="s">
        <v>206</v>
      </c>
      <c r="G32" s="40">
        <v>23855307</v>
      </c>
      <c r="H32" s="14"/>
      <c r="I32" s="40">
        <v>-54448714</v>
      </c>
      <c r="J32" s="14"/>
      <c r="K32" s="40">
        <v>3599796</v>
      </c>
      <c r="L32" s="14"/>
      <c r="M32" s="40">
        <v>27889318</v>
      </c>
      <c r="P32" s="137"/>
    </row>
    <row r="33" spans="1:17" ht="21" customHeight="1">
      <c r="B33" s="9" t="s">
        <v>207</v>
      </c>
      <c r="G33" s="40">
        <v>3727099</v>
      </c>
      <c r="H33" s="14"/>
      <c r="I33" s="40">
        <v>-5882106</v>
      </c>
      <c r="J33" s="14"/>
      <c r="K33" s="57">
        <v>308513</v>
      </c>
      <c r="L33" s="14"/>
      <c r="M33" s="40">
        <v>-2992738</v>
      </c>
      <c r="P33" s="137"/>
    </row>
    <row r="34" spans="1:17" ht="21" customHeight="1">
      <c r="B34" s="9" t="s">
        <v>208</v>
      </c>
      <c r="E34" s="13"/>
      <c r="F34" s="13"/>
      <c r="G34" s="40">
        <v>-243000</v>
      </c>
      <c r="H34" s="14"/>
      <c r="I34" s="40">
        <v>-372500</v>
      </c>
      <c r="J34" s="14"/>
      <c r="K34" s="40">
        <v>-18000</v>
      </c>
      <c r="L34" s="14"/>
      <c r="M34" s="40">
        <v>-12000</v>
      </c>
      <c r="P34" s="137"/>
    </row>
    <row r="35" spans="1:17" ht="21" customHeight="1">
      <c r="B35" s="9" t="s">
        <v>209</v>
      </c>
      <c r="E35" s="13"/>
      <c r="F35" s="13"/>
      <c r="G35" s="40">
        <v>68206</v>
      </c>
      <c r="H35" s="14"/>
      <c r="I35" s="40">
        <v>0</v>
      </c>
      <c r="J35" s="14"/>
      <c r="K35" s="40">
        <v>0</v>
      </c>
      <c r="L35" s="14"/>
      <c r="M35" s="40">
        <v>0</v>
      </c>
      <c r="P35" s="137"/>
    </row>
    <row r="36" spans="1:17" ht="21" customHeight="1">
      <c r="B36" s="9" t="s">
        <v>23</v>
      </c>
      <c r="G36" s="40">
        <v>564754</v>
      </c>
      <c r="H36" s="14"/>
      <c r="I36" s="40">
        <v>4913462</v>
      </c>
      <c r="J36" s="14"/>
      <c r="K36" s="40">
        <v>-119266</v>
      </c>
      <c r="L36" s="14"/>
      <c r="M36" s="40">
        <v>-547035</v>
      </c>
    </row>
    <row r="37" spans="1:17" ht="21" customHeight="1">
      <c r="B37" s="9" t="s">
        <v>50</v>
      </c>
      <c r="G37" s="40">
        <v>-34631281</v>
      </c>
      <c r="H37" s="14"/>
      <c r="I37" s="40">
        <v>-6035837</v>
      </c>
      <c r="J37" s="14"/>
      <c r="K37" s="40">
        <v>0</v>
      </c>
      <c r="L37" s="14"/>
      <c r="M37" s="40">
        <v>0</v>
      </c>
      <c r="P37" s="14"/>
      <c r="Q37" s="14"/>
    </row>
    <row r="38" spans="1:17" ht="21" customHeight="1">
      <c r="A38" s="11"/>
      <c r="B38" s="11"/>
      <c r="G38" s="40"/>
      <c r="H38" s="14"/>
      <c r="I38" s="40"/>
      <c r="J38" s="14"/>
      <c r="K38" s="40"/>
      <c r="L38" s="14"/>
      <c r="M38" s="40"/>
    </row>
    <row r="39" spans="1:17" ht="21" customHeight="1">
      <c r="A39" s="5" t="s">
        <v>53</v>
      </c>
      <c r="B39" s="11"/>
      <c r="G39" s="40"/>
      <c r="H39" s="14"/>
      <c r="I39" s="40"/>
      <c r="J39" s="14"/>
      <c r="K39" s="40"/>
      <c r="L39" s="14"/>
      <c r="M39" s="40"/>
    </row>
    <row r="40" spans="1:17" ht="21" customHeight="1">
      <c r="A40" s="5"/>
      <c r="B40" s="11"/>
      <c r="G40" s="40"/>
      <c r="H40" s="14"/>
      <c r="I40" s="40"/>
      <c r="J40" s="14"/>
      <c r="K40" s="40"/>
      <c r="L40" s="14"/>
      <c r="M40" s="40"/>
    </row>
    <row r="41" spans="1:17" ht="21" customHeight="1">
      <c r="A41" s="5"/>
      <c r="B41" s="11"/>
      <c r="G41" s="40"/>
      <c r="H41" s="14"/>
      <c r="I41" s="40"/>
      <c r="J41" s="14"/>
      <c r="K41" s="40"/>
      <c r="L41" s="14"/>
      <c r="M41" s="40"/>
    </row>
    <row r="42" spans="1:17" ht="21" customHeight="1">
      <c r="A42" s="5"/>
      <c r="B42" s="11"/>
      <c r="G42" s="40"/>
      <c r="H42" s="14"/>
      <c r="I42" s="40"/>
      <c r="J42" s="14"/>
      <c r="K42" s="40"/>
      <c r="L42" s="14"/>
      <c r="M42" s="40"/>
    </row>
    <row r="43" spans="1:17" ht="21" customHeight="1">
      <c r="A43" s="5"/>
      <c r="B43" s="11"/>
      <c r="G43" s="40"/>
      <c r="H43" s="14"/>
      <c r="I43" s="40"/>
      <c r="J43" s="14"/>
      <c r="K43" s="40"/>
      <c r="L43" s="14"/>
      <c r="M43" s="40"/>
    </row>
    <row r="44" spans="1:17" ht="21" customHeight="1">
      <c r="A44" s="5"/>
      <c r="B44" s="11"/>
      <c r="G44" s="40"/>
      <c r="H44" s="14"/>
      <c r="I44" s="40"/>
      <c r="J44" s="14"/>
      <c r="K44" s="40"/>
      <c r="L44" s="14"/>
      <c r="M44" s="40"/>
    </row>
    <row r="45" spans="1:17" ht="21" customHeight="1">
      <c r="A45" s="5"/>
      <c r="B45" s="11"/>
      <c r="G45" s="40"/>
      <c r="H45" s="14"/>
      <c r="I45" s="40"/>
      <c r="J45" s="14"/>
      <c r="K45" s="40"/>
      <c r="L45" s="14"/>
      <c r="M45" s="40"/>
    </row>
    <row r="46" spans="1:17" ht="21" customHeight="1">
      <c r="A46" s="11"/>
      <c r="B46" s="11"/>
      <c r="G46" s="40"/>
      <c r="H46" s="14"/>
      <c r="I46" s="40"/>
      <c r="J46" s="14"/>
      <c r="K46" s="40"/>
      <c r="L46" s="14"/>
      <c r="M46" s="40"/>
    </row>
    <row r="47" spans="1:17" ht="21" customHeight="1">
      <c r="A47" s="11"/>
      <c r="B47" s="11"/>
      <c r="G47" s="40"/>
      <c r="H47" s="14"/>
      <c r="I47" s="40"/>
      <c r="J47" s="14"/>
      <c r="K47" s="40"/>
      <c r="L47" s="14"/>
      <c r="M47" s="40"/>
    </row>
    <row r="48" spans="1:17" ht="40.15" customHeight="1">
      <c r="A48" s="11"/>
      <c r="B48" s="11"/>
      <c r="G48" s="40"/>
      <c r="H48" s="14"/>
      <c r="I48" s="40"/>
      <c r="J48" s="14"/>
      <c r="K48" s="40"/>
      <c r="L48" s="14"/>
      <c r="M48" s="40"/>
    </row>
    <row r="49" spans="1:16" ht="21" customHeight="1">
      <c r="D49" s="11"/>
      <c r="G49" s="40"/>
      <c r="H49" s="14"/>
      <c r="I49" s="40"/>
      <c r="J49" s="14"/>
      <c r="K49" s="9"/>
      <c r="L49" s="40"/>
      <c r="M49" s="88" t="s">
        <v>210</v>
      </c>
    </row>
    <row r="50" spans="1:16" s="11" customFormat="1" ht="21" customHeight="1">
      <c r="A50" s="7" t="s">
        <v>0</v>
      </c>
      <c r="B50" s="8"/>
      <c r="C50" s="8"/>
      <c r="D50" s="8"/>
      <c r="E50" s="8"/>
      <c r="F50" s="8"/>
      <c r="G50" s="8"/>
      <c r="H50" s="8"/>
      <c r="I50" s="8"/>
      <c r="J50" s="8"/>
      <c r="K50" s="129"/>
      <c r="L50" s="8"/>
      <c r="M50" s="8"/>
    </row>
    <row r="51" spans="1:16" s="11" customFormat="1" ht="21" customHeight="1">
      <c r="A51" s="7" t="s">
        <v>211</v>
      </c>
      <c r="B51" s="8"/>
      <c r="C51" s="8"/>
      <c r="D51" s="8"/>
      <c r="E51" s="8"/>
      <c r="F51" s="8"/>
      <c r="G51" s="8"/>
      <c r="H51" s="8"/>
      <c r="I51" s="8"/>
      <c r="J51" s="8"/>
      <c r="K51" s="129"/>
      <c r="L51" s="8"/>
      <c r="M51" s="8"/>
    </row>
    <row r="52" spans="1:16" s="11" customFormat="1" ht="21" customHeight="1">
      <c r="A52" s="7" t="str">
        <f>A3</f>
        <v>สำหรับงวดสามเดือน สิ้นสุดวันที่ 31 มีนาคม 2566</v>
      </c>
      <c r="B52" s="8"/>
      <c r="C52" s="8"/>
      <c r="D52" s="8"/>
      <c r="E52" s="8"/>
      <c r="F52" s="8"/>
      <c r="G52" s="8"/>
      <c r="H52" s="8"/>
      <c r="I52" s="8"/>
      <c r="J52" s="8"/>
      <c r="K52" s="129"/>
      <c r="L52" s="8"/>
      <c r="M52" s="8"/>
    </row>
    <row r="53" spans="1:16" s="11" customFormat="1" ht="21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129"/>
      <c r="L53" s="8"/>
      <c r="M53" s="8"/>
    </row>
    <row r="54" spans="1:16" ht="21" customHeight="1">
      <c r="E54" s="10"/>
      <c r="F54" s="10"/>
      <c r="G54" s="130" t="s">
        <v>3</v>
      </c>
      <c r="H54" s="130"/>
      <c r="I54" s="130"/>
      <c r="J54" s="130"/>
      <c r="K54" s="131"/>
      <c r="L54" s="130"/>
      <c r="M54" s="130"/>
    </row>
    <row r="55" spans="1:16" ht="21" customHeight="1">
      <c r="G55" s="12" t="s">
        <v>4</v>
      </c>
      <c r="H55" s="12"/>
      <c r="I55" s="12"/>
      <c r="J55" s="69"/>
      <c r="K55" s="132" t="s">
        <v>5</v>
      </c>
      <c r="L55" s="12"/>
      <c r="M55" s="12"/>
    </row>
    <row r="56" spans="1:16" ht="21" customHeight="1">
      <c r="E56" s="41" t="s">
        <v>10</v>
      </c>
      <c r="F56" s="13"/>
      <c r="G56" s="133" t="s">
        <v>179</v>
      </c>
      <c r="H56" s="1" t="s">
        <v>108</v>
      </c>
      <c r="I56" s="133" t="s">
        <v>180</v>
      </c>
      <c r="J56" s="2"/>
      <c r="K56" s="133" t="s">
        <v>179</v>
      </c>
      <c r="L56" s="1" t="s">
        <v>108</v>
      </c>
      <c r="M56" s="133" t="s">
        <v>180</v>
      </c>
    </row>
    <row r="57" spans="1:16" ht="8.1" customHeight="1">
      <c r="A57" s="134"/>
      <c r="E57" s="13"/>
      <c r="F57" s="13"/>
      <c r="G57" s="138"/>
      <c r="H57" s="1"/>
      <c r="I57" s="138"/>
      <c r="J57" s="2"/>
      <c r="K57" s="138"/>
      <c r="L57" s="1"/>
      <c r="M57" s="138"/>
    </row>
    <row r="58" spans="1:16" ht="21" customHeight="1">
      <c r="A58" s="134" t="s">
        <v>212</v>
      </c>
      <c r="M58" s="14"/>
    </row>
    <row r="59" spans="1:16" ht="21" customHeight="1">
      <c r="A59" s="9" t="s">
        <v>213</v>
      </c>
      <c r="G59" s="40"/>
      <c r="H59" s="14"/>
      <c r="I59" s="40"/>
      <c r="J59" s="14"/>
      <c r="K59" s="40"/>
      <c r="L59" s="14"/>
      <c r="M59" s="40"/>
    </row>
    <row r="60" spans="1:16" ht="21" customHeight="1">
      <c r="B60" s="3" t="s">
        <v>61</v>
      </c>
      <c r="G60" s="40">
        <v>-72006559</v>
      </c>
      <c r="H60" s="14"/>
      <c r="I60" s="57">
        <v>-2896068</v>
      </c>
      <c r="J60" s="14"/>
      <c r="K60" s="57">
        <v>-4844462</v>
      </c>
      <c r="L60" s="14"/>
      <c r="M60" s="57">
        <v>12218515</v>
      </c>
      <c r="P60" s="137"/>
    </row>
    <row r="61" spans="1:16" ht="21" customHeight="1">
      <c r="B61" s="3" t="s">
        <v>214</v>
      </c>
      <c r="G61" s="40">
        <v>0</v>
      </c>
      <c r="H61" s="14"/>
      <c r="I61" s="57">
        <v>-74616974</v>
      </c>
      <c r="J61" s="14"/>
      <c r="K61" s="57">
        <v>0</v>
      </c>
      <c r="L61" s="14"/>
      <c r="M61" s="57">
        <v>-8661080</v>
      </c>
      <c r="P61" s="137"/>
    </row>
    <row r="62" spans="1:16" ht="21" customHeight="1">
      <c r="B62" s="9" t="s">
        <v>63</v>
      </c>
      <c r="G62" s="40">
        <v>-67620516</v>
      </c>
      <c r="H62" s="14"/>
      <c r="I62" s="57">
        <v>-83095002</v>
      </c>
      <c r="J62" s="14"/>
      <c r="K62" s="57">
        <v>-8376992</v>
      </c>
      <c r="L62" s="14"/>
      <c r="M62" s="40">
        <v>-10671907</v>
      </c>
    </row>
    <row r="63" spans="1:16" ht="21" customHeight="1">
      <c r="B63" s="5" t="s">
        <v>215</v>
      </c>
      <c r="E63" s="13">
        <v>24</v>
      </c>
      <c r="G63" s="40">
        <v>-2533051</v>
      </c>
      <c r="H63" s="14"/>
      <c r="I63" s="57">
        <v>-352039</v>
      </c>
      <c r="J63" s="14"/>
      <c r="K63" s="57">
        <v>0</v>
      </c>
      <c r="L63" s="14"/>
      <c r="M63" s="40">
        <v>0</v>
      </c>
    </row>
    <row r="64" spans="1:16" ht="21" customHeight="1">
      <c r="B64" s="9" t="s">
        <v>78</v>
      </c>
      <c r="G64" s="40">
        <v>-12898726</v>
      </c>
      <c r="H64" s="40"/>
      <c r="I64" s="57">
        <v>18122358</v>
      </c>
      <c r="J64" s="14"/>
      <c r="K64" s="40">
        <v>0</v>
      </c>
      <c r="L64" s="14"/>
      <c r="M64" s="40">
        <v>-5000</v>
      </c>
    </row>
    <row r="65" spans="1:17" ht="21" customHeight="1">
      <c r="B65" s="9" t="s">
        <v>86</v>
      </c>
      <c r="G65" s="70">
        <v>-14839622</v>
      </c>
      <c r="H65" s="40"/>
      <c r="I65" s="58">
        <v>-28354768</v>
      </c>
      <c r="J65" s="14"/>
      <c r="K65" s="70">
        <v>0</v>
      </c>
      <c r="L65" s="14"/>
      <c r="M65" s="70">
        <v>0</v>
      </c>
      <c r="P65" s="137"/>
    </row>
    <row r="66" spans="1:17" ht="21" customHeight="1">
      <c r="A66" s="11" t="s">
        <v>216</v>
      </c>
      <c r="B66" s="11"/>
      <c r="G66" s="40">
        <f>SUM(G30:G65)</f>
        <v>151081595</v>
      </c>
      <c r="H66" s="14"/>
      <c r="I66" s="40">
        <f>SUM(I30:I65)</f>
        <v>235911886</v>
      </c>
      <c r="J66" s="14"/>
      <c r="K66" s="106">
        <f>SUM(K30:K65)</f>
        <v>12895554</v>
      </c>
      <c r="L66" s="14"/>
      <c r="M66" s="40">
        <f>SUM(M30:M65)</f>
        <v>104682826</v>
      </c>
      <c r="P66" s="137"/>
      <c r="Q66" s="139"/>
    </row>
    <row r="67" spans="1:17" ht="21" customHeight="1">
      <c r="A67" s="9" t="s">
        <v>217</v>
      </c>
      <c r="G67" s="40">
        <v>-54086437</v>
      </c>
      <c r="H67" s="14"/>
      <c r="I67" s="57">
        <v>-66922655</v>
      </c>
      <c r="J67" s="14"/>
      <c r="K67" s="106">
        <v>-8071886</v>
      </c>
      <c r="L67" s="14"/>
      <c r="M67" s="140">
        <v>-7498529</v>
      </c>
      <c r="P67" s="137"/>
      <c r="Q67" s="141"/>
    </row>
    <row r="68" spans="1:17" ht="21" customHeight="1">
      <c r="A68" s="9" t="s">
        <v>218</v>
      </c>
      <c r="E68" s="13"/>
      <c r="G68" s="40">
        <v>-10065828</v>
      </c>
      <c r="H68" s="14"/>
      <c r="I68" s="57">
        <v>-7574744</v>
      </c>
      <c r="J68" s="14"/>
      <c r="K68" s="106">
        <v>-1605772</v>
      </c>
      <c r="L68" s="14"/>
      <c r="M68" s="140">
        <v>-2119199</v>
      </c>
      <c r="P68" s="137"/>
    </row>
    <row r="69" spans="1:17" ht="21" customHeight="1">
      <c r="A69" s="11" t="s">
        <v>219</v>
      </c>
      <c r="B69" s="11"/>
      <c r="G69" s="71">
        <f>SUM(G66:G68)</f>
        <v>86929330</v>
      </c>
      <c r="H69" s="14"/>
      <c r="I69" s="71">
        <f>SUM(I66:I68)</f>
        <v>161414487</v>
      </c>
      <c r="J69" s="14"/>
      <c r="K69" s="108">
        <f>SUM(K66:K68)</f>
        <v>3217896</v>
      </c>
      <c r="L69" s="14"/>
      <c r="M69" s="71">
        <f>SUM(M66:M68)</f>
        <v>95065098</v>
      </c>
      <c r="Q69" s="139"/>
    </row>
    <row r="70" spans="1:17" ht="21" customHeight="1">
      <c r="A70" s="11"/>
      <c r="B70" s="11"/>
      <c r="G70" s="40"/>
      <c r="H70" s="14"/>
      <c r="I70" s="40"/>
      <c r="J70" s="14"/>
      <c r="K70" s="40"/>
      <c r="L70" s="14"/>
      <c r="M70" s="40"/>
      <c r="P70" s="137"/>
      <c r="Q70" s="139"/>
    </row>
    <row r="71" spans="1:17" ht="21" customHeight="1">
      <c r="A71" s="11" t="s">
        <v>220</v>
      </c>
      <c r="M71" s="14"/>
    </row>
    <row r="72" spans="1:17" ht="21" customHeight="1">
      <c r="A72" s="5" t="s">
        <v>16</v>
      </c>
      <c r="E72" s="13"/>
      <c r="F72" s="13"/>
      <c r="G72" s="16"/>
      <c r="K72" s="9"/>
    </row>
    <row r="73" spans="1:17" ht="21" customHeight="1">
      <c r="A73" s="5"/>
      <c r="B73" s="9" t="s">
        <v>221</v>
      </c>
      <c r="E73" s="13"/>
      <c r="F73" s="13"/>
      <c r="G73" s="16">
        <v>0</v>
      </c>
      <c r="I73" s="16">
        <v>838</v>
      </c>
      <c r="K73" s="57">
        <v>0</v>
      </c>
      <c r="M73" s="136">
        <v>0</v>
      </c>
    </row>
    <row r="74" spans="1:17" ht="21" customHeight="1">
      <c r="A74" s="5" t="s">
        <v>32</v>
      </c>
      <c r="E74" s="13"/>
      <c r="F74" s="13"/>
      <c r="G74" s="16"/>
      <c r="I74" s="16"/>
      <c r="M74" s="136"/>
    </row>
    <row r="75" spans="1:17" ht="21" customHeight="1">
      <c r="A75" s="5"/>
      <c r="B75" s="9" t="s">
        <v>222</v>
      </c>
      <c r="E75" s="13"/>
      <c r="F75" s="13"/>
      <c r="G75" s="16">
        <v>0</v>
      </c>
      <c r="I75" s="16">
        <v>-3175838</v>
      </c>
      <c r="K75" s="57">
        <v>0</v>
      </c>
      <c r="M75" s="136">
        <v>0</v>
      </c>
    </row>
    <row r="76" spans="1:17" ht="21" customHeight="1">
      <c r="A76" s="9" t="s">
        <v>26</v>
      </c>
      <c r="E76" s="13">
        <v>9</v>
      </c>
      <c r="F76" s="13"/>
      <c r="G76" s="16">
        <v>40000000</v>
      </c>
      <c r="I76" s="16">
        <v>0</v>
      </c>
      <c r="K76" s="57">
        <v>0</v>
      </c>
      <c r="M76" s="136">
        <v>0</v>
      </c>
    </row>
    <row r="77" spans="1:17" ht="21" customHeight="1">
      <c r="A77" s="9" t="s">
        <v>224</v>
      </c>
      <c r="E77" s="13">
        <v>5.2</v>
      </c>
      <c r="F77" s="13"/>
      <c r="G77" s="136">
        <v>0</v>
      </c>
      <c r="I77" s="16">
        <v>0</v>
      </c>
      <c r="K77" s="16">
        <v>0</v>
      </c>
      <c r="M77" s="136">
        <v>2946749</v>
      </c>
    </row>
    <row r="78" spans="1:17" ht="21" customHeight="1">
      <c r="A78" s="9" t="s">
        <v>225</v>
      </c>
      <c r="E78" s="13">
        <v>15</v>
      </c>
      <c r="F78" s="13"/>
      <c r="G78" s="16">
        <v>3294747</v>
      </c>
      <c r="H78" s="14"/>
      <c r="I78" s="16">
        <v>42000</v>
      </c>
      <c r="J78" s="14"/>
      <c r="K78" s="40">
        <v>932131</v>
      </c>
      <c r="L78" s="14"/>
      <c r="M78" s="57">
        <v>41500</v>
      </c>
    </row>
    <row r="79" spans="1:17" ht="21" customHeight="1">
      <c r="A79" s="9" t="s">
        <v>226</v>
      </c>
      <c r="E79" s="13">
        <v>15</v>
      </c>
      <c r="F79" s="13"/>
      <c r="G79" s="16">
        <v>-98143672</v>
      </c>
      <c r="H79" s="14"/>
      <c r="I79" s="16">
        <v>-38463891</v>
      </c>
      <c r="J79" s="14"/>
      <c r="K79" s="40">
        <v>-26451947</v>
      </c>
      <c r="L79" s="14"/>
      <c r="M79" s="57">
        <v>-6341888</v>
      </c>
    </row>
    <row r="80" spans="1:17" ht="21" customHeight="1">
      <c r="A80" s="9" t="s">
        <v>227</v>
      </c>
      <c r="E80" s="13">
        <v>17</v>
      </c>
      <c r="F80" s="13"/>
      <c r="G80" s="16">
        <v>-1580505</v>
      </c>
      <c r="H80" s="14"/>
      <c r="I80" s="16">
        <v>0</v>
      </c>
      <c r="J80" s="14"/>
      <c r="K80" s="57">
        <v>-408650</v>
      </c>
      <c r="L80" s="14"/>
      <c r="M80" s="57">
        <v>0</v>
      </c>
      <c r="P80" s="14"/>
    </row>
    <row r="81" spans="1:13" ht="21" customHeight="1">
      <c r="A81" s="11" t="s">
        <v>228</v>
      </c>
      <c r="E81" s="13"/>
      <c r="F81" s="13"/>
      <c r="G81" s="142">
        <f>SUM(G73:G80)</f>
        <v>-56429430</v>
      </c>
      <c r="H81" s="14"/>
      <c r="I81" s="142">
        <f>SUM(I73:I80)</f>
        <v>-41596891</v>
      </c>
      <c r="J81" s="14"/>
      <c r="K81" s="142">
        <f>SUM(K73:K80)</f>
        <v>-25928466</v>
      </c>
      <c r="L81" s="14"/>
      <c r="M81" s="142">
        <f>SUM(M73:M80)</f>
        <v>-3353639</v>
      </c>
    </row>
    <row r="82" spans="1:13" ht="21" customHeight="1">
      <c r="A82" s="11"/>
      <c r="E82" s="13"/>
      <c r="F82" s="13"/>
      <c r="G82" s="14"/>
      <c r="H82" s="14"/>
      <c r="I82" s="14"/>
      <c r="J82" s="14"/>
      <c r="L82" s="14"/>
      <c r="M82" s="14"/>
    </row>
    <row r="83" spans="1:13" ht="21" customHeight="1">
      <c r="A83" s="5" t="s">
        <v>53</v>
      </c>
      <c r="E83" s="13"/>
      <c r="F83" s="13"/>
      <c r="G83" s="14"/>
      <c r="H83" s="14"/>
      <c r="I83" s="14"/>
      <c r="J83" s="14"/>
      <c r="L83" s="14"/>
      <c r="M83" s="14"/>
    </row>
    <row r="84" spans="1:13" ht="21" customHeight="1">
      <c r="A84" s="5"/>
      <c r="E84" s="13"/>
      <c r="F84" s="13"/>
      <c r="G84" s="14"/>
      <c r="H84" s="14"/>
      <c r="I84" s="14"/>
      <c r="J84" s="14"/>
      <c r="L84" s="14"/>
      <c r="M84" s="14"/>
    </row>
    <row r="85" spans="1:13" ht="21" customHeight="1">
      <c r="A85" s="5"/>
      <c r="E85" s="13"/>
      <c r="F85" s="13"/>
      <c r="G85" s="14"/>
      <c r="H85" s="14"/>
      <c r="I85" s="14"/>
      <c r="J85" s="14"/>
      <c r="L85" s="14"/>
      <c r="M85" s="14"/>
    </row>
    <row r="86" spans="1:13" ht="21" customHeight="1">
      <c r="A86" s="5"/>
      <c r="E86" s="13"/>
      <c r="F86" s="13"/>
      <c r="G86" s="14"/>
      <c r="H86" s="14"/>
      <c r="I86" s="14"/>
      <c r="J86" s="14"/>
      <c r="L86" s="14"/>
      <c r="M86" s="14"/>
    </row>
    <row r="87" spans="1:13" ht="21" customHeight="1">
      <c r="A87" s="5"/>
      <c r="E87" s="13"/>
      <c r="F87" s="13"/>
      <c r="G87" s="14"/>
      <c r="H87" s="14"/>
      <c r="I87" s="14"/>
      <c r="J87" s="14"/>
      <c r="L87" s="14"/>
      <c r="M87" s="14"/>
    </row>
    <row r="88" spans="1:13" ht="21" customHeight="1">
      <c r="A88" s="5"/>
      <c r="E88" s="13"/>
      <c r="F88" s="13"/>
      <c r="G88" s="14"/>
      <c r="H88" s="14"/>
      <c r="I88" s="14"/>
      <c r="J88" s="14"/>
      <c r="L88" s="14"/>
      <c r="M88" s="14"/>
    </row>
    <row r="89" spans="1:13" ht="21" customHeight="1">
      <c r="A89" s="5"/>
      <c r="E89" s="13"/>
      <c r="F89" s="13"/>
      <c r="G89" s="14"/>
      <c r="H89" s="14"/>
      <c r="I89" s="14"/>
      <c r="J89" s="14"/>
      <c r="L89" s="14"/>
      <c r="M89" s="14"/>
    </row>
    <row r="90" spans="1:13" ht="21" customHeight="1">
      <c r="A90" s="5"/>
      <c r="E90" s="13"/>
      <c r="F90" s="13"/>
      <c r="G90" s="14"/>
      <c r="H90" s="14"/>
      <c r="I90" s="14"/>
      <c r="J90" s="14"/>
      <c r="L90" s="14"/>
      <c r="M90" s="14"/>
    </row>
    <row r="91" spans="1:13" ht="21" customHeight="1">
      <c r="A91" s="5"/>
      <c r="E91" s="13"/>
      <c r="F91" s="13"/>
      <c r="G91" s="14"/>
      <c r="H91" s="14"/>
      <c r="I91" s="14"/>
      <c r="J91" s="14"/>
      <c r="L91" s="14"/>
      <c r="M91" s="14"/>
    </row>
    <row r="92" spans="1:13" ht="21" customHeight="1">
      <c r="A92" s="5"/>
      <c r="E92" s="13"/>
      <c r="F92" s="13"/>
      <c r="G92" s="14"/>
      <c r="H92" s="14"/>
      <c r="I92" s="14"/>
      <c r="J92" s="14"/>
      <c r="L92" s="14"/>
      <c r="M92" s="14"/>
    </row>
    <row r="93" spans="1:13" ht="21" customHeight="1">
      <c r="A93" s="5"/>
      <c r="E93" s="13"/>
      <c r="F93" s="13"/>
      <c r="G93" s="14"/>
      <c r="H93" s="14"/>
      <c r="I93" s="14"/>
      <c r="J93" s="14"/>
      <c r="L93" s="14"/>
      <c r="M93" s="14"/>
    </row>
    <row r="94" spans="1:13" ht="21" customHeight="1">
      <c r="A94" s="5"/>
      <c r="E94" s="13"/>
      <c r="F94" s="13"/>
      <c r="G94" s="14"/>
      <c r="H94" s="14"/>
      <c r="I94" s="14"/>
      <c r="J94" s="14"/>
      <c r="L94" s="14"/>
      <c r="M94" s="14"/>
    </row>
    <row r="95" spans="1:13" ht="21" customHeight="1">
      <c r="A95" s="5"/>
      <c r="E95" s="13"/>
      <c r="F95" s="13"/>
      <c r="G95" s="14"/>
      <c r="H95" s="14"/>
      <c r="I95" s="14"/>
      <c r="J95" s="14"/>
      <c r="L95" s="14"/>
      <c r="M95" s="14"/>
    </row>
    <row r="96" spans="1:13" ht="21" customHeight="1">
      <c r="A96" s="5"/>
      <c r="E96" s="13"/>
      <c r="F96" s="13"/>
      <c r="G96" s="14"/>
      <c r="H96" s="14"/>
      <c r="I96" s="14"/>
      <c r="J96" s="14"/>
      <c r="L96" s="14"/>
      <c r="M96" s="14"/>
    </row>
    <row r="97" spans="1:13" ht="21" customHeight="1">
      <c r="A97" s="5"/>
      <c r="E97" s="13"/>
      <c r="F97" s="13"/>
      <c r="G97" s="14"/>
      <c r="H97" s="14"/>
      <c r="I97" s="14"/>
      <c r="J97" s="14"/>
      <c r="L97" s="14"/>
      <c r="M97" s="14"/>
    </row>
    <row r="98" spans="1:13" ht="32.1" customHeight="1">
      <c r="A98" s="11"/>
      <c r="E98" s="13"/>
      <c r="F98" s="13"/>
      <c r="G98" s="14"/>
      <c r="H98" s="14"/>
      <c r="I98" s="14"/>
      <c r="J98" s="14"/>
      <c r="L98" s="14"/>
      <c r="M98" s="14"/>
    </row>
    <row r="99" spans="1:13" ht="21" customHeight="1">
      <c r="D99" s="11"/>
      <c r="G99" s="40"/>
      <c r="H99" s="14"/>
      <c r="I99" s="40"/>
      <c r="J99" s="14"/>
      <c r="K99" s="9"/>
      <c r="L99" s="40"/>
      <c r="M99" s="88" t="s">
        <v>229</v>
      </c>
    </row>
    <row r="100" spans="1:13" s="11" customFormat="1" ht="21" customHeight="1">
      <c r="A100" s="7" t="s">
        <v>0</v>
      </c>
      <c r="B100" s="8"/>
      <c r="C100" s="8"/>
      <c r="D100" s="8"/>
      <c r="E100" s="8"/>
      <c r="F100" s="8"/>
      <c r="G100" s="8"/>
      <c r="H100" s="8"/>
      <c r="I100" s="8"/>
      <c r="J100" s="8"/>
      <c r="K100" s="129"/>
      <c r="L100" s="8"/>
      <c r="M100" s="8"/>
    </row>
    <row r="101" spans="1:13" s="11" customFormat="1" ht="21" customHeight="1">
      <c r="A101" s="7" t="s">
        <v>211</v>
      </c>
      <c r="B101" s="8"/>
      <c r="C101" s="8"/>
      <c r="D101" s="8"/>
      <c r="E101" s="8"/>
      <c r="F101" s="8"/>
      <c r="G101" s="8"/>
      <c r="H101" s="8"/>
      <c r="I101" s="8"/>
      <c r="J101" s="8"/>
      <c r="K101" s="129"/>
      <c r="L101" s="8"/>
      <c r="M101" s="8"/>
    </row>
    <row r="102" spans="1:13" s="11" customFormat="1" ht="21" customHeight="1">
      <c r="A102" s="7" t="str">
        <f>A3</f>
        <v>สำหรับงวดสามเดือน สิ้นสุดวันที่ 31 มีนาคม 2566</v>
      </c>
      <c r="B102" s="8"/>
      <c r="C102" s="8"/>
      <c r="D102" s="8"/>
      <c r="E102" s="8"/>
      <c r="F102" s="8"/>
      <c r="G102" s="8"/>
      <c r="H102" s="8"/>
      <c r="I102" s="8"/>
      <c r="J102" s="8"/>
      <c r="K102" s="129"/>
      <c r="L102" s="8"/>
      <c r="M102" s="8"/>
    </row>
    <row r="103" spans="1:13" s="11" customFormat="1" ht="21" customHeight="1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129"/>
      <c r="L103" s="8"/>
      <c r="M103" s="8"/>
    </row>
    <row r="104" spans="1:13" ht="21" customHeight="1">
      <c r="E104" s="10"/>
      <c r="F104" s="10"/>
      <c r="G104" s="130" t="s">
        <v>3</v>
      </c>
      <c r="H104" s="130"/>
      <c r="I104" s="130"/>
      <c r="J104" s="130"/>
      <c r="K104" s="131"/>
      <c r="L104" s="130"/>
      <c r="M104" s="130"/>
    </row>
    <row r="105" spans="1:13" ht="21" customHeight="1">
      <c r="G105" s="12" t="s">
        <v>4</v>
      </c>
      <c r="H105" s="12"/>
      <c r="I105" s="12"/>
      <c r="J105" s="69"/>
      <c r="K105" s="132" t="s">
        <v>5</v>
      </c>
      <c r="L105" s="12"/>
      <c r="M105" s="12"/>
    </row>
    <row r="106" spans="1:13" ht="21" customHeight="1">
      <c r="E106" s="41" t="s">
        <v>10</v>
      </c>
      <c r="F106" s="13"/>
      <c r="G106" s="133" t="s">
        <v>179</v>
      </c>
      <c r="H106" s="1" t="s">
        <v>108</v>
      </c>
      <c r="I106" s="133" t="s">
        <v>180</v>
      </c>
      <c r="J106" s="2"/>
      <c r="K106" s="133" t="s">
        <v>179</v>
      </c>
      <c r="L106" s="1" t="s">
        <v>108</v>
      </c>
      <c r="M106" s="133" t="s">
        <v>180</v>
      </c>
    </row>
    <row r="107" spans="1:13" ht="21" customHeight="1">
      <c r="A107" s="11" t="s">
        <v>230</v>
      </c>
      <c r="G107" s="14"/>
      <c r="H107" s="14"/>
      <c r="I107" s="14"/>
      <c r="J107" s="14"/>
      <c r="L107" s="14"/>
      <c r="M107" s="14"/>
    </row>
    <row r="108" spans="1:13" ht="21" customHeight="1">
      <c r="A108" s="9" t="s">
        <v>58</v>
      </c>
      <c r="E108" s="14"/>
      <c r="F108" s="14"/>
      <c r="G108" s="14"/>
      <c r="H108" s="14"/>
      <c r="I108" s="14"/>
      <c r="J108" s="14"/>
      <c r="L108" s="14"/>
      <c r="M108" s="14"/>
    </row>
    <row r="109" spans="1:13" ht="21" customHeight="1">
      <c r="B109" s="9" t="s">
        <v>231</v>
      </c>
      <c r="E109" s="13"/>
      <c r="F109" s="13"/>
      <c r="G109" s="14">
        <v>98099315</v>
      </c>
      <c r="H109" s="14"/>
      <c r="I109" s="136">
        <v>-22438197</v>
      </c>
      <c r="J109" s="14"/>
      <c r="K109" s="14">
        <v>91583616</v>
      </c>
      <c r="L109" s="14"/>
      <c r="M109" s="136">
        <v>-19617000</v>
      </c>
    </row>
    <row r="110" spans="1:13" ht="21" customHeight="1">
      <c r="A110" s="9" t="s">
        <v>232</v>
      </c>
      <c r="E110" s="13">
        <v>5.2</v>
      </c>
      <c r="F110" s="13"/>
      <c r="G110" s="136">
        <v>0</v>
      </c>
      <c r="H110" s="14"/>
      <c r="I110" s="136">
        <v>0</v>
      </c>
      <c r="J110" s="14"/>
      <c r="K110" s="14">
        <v>40000000</v>
      </c>
      <c r="L110" s="14"/>
      <c r="M110" s="136">
        <v>0</v>
      </c>
    </row>
    <row r="111" spans="1:13" ht="21" customHeight="1">
      <c r="A111" s="9" t="s">
        <v>233</v>
      </c>
      <c r="E111" s="13">
        <v>5.2</v>
      </c>
      <c r="F111" s="13"/>
      <c r="G111" s="14">
        <v>13000000</v>
      </c>
      <c r="H111" s="14"/>
      <c r="I111" s="136">
        <v>0</v>
      </c>
      <c r="J111" s="14"/>
      <c r="K111" s="136">
        <v>0</v>
      </c>
      <c r="L111" s="14"/>
      <c r="M111" s="136">
        <v>0</v>
      </c>
    </row>
    <row r="112" spans="1:13" ht="21" customHeight="1">
      <c r="A112" s="9" t="s">
        <v>234</v>
      </c>
      <c r="E112" s="13">
        <v>22</v>
      </c>
      <c r="F112" s="13"/>
      <c r="G112" s="14">
        <v>80000000</v>
      </c>
      <c r="H112" s="14"/>
      <c r="I112" s="136">
        <v>0</v>
      </c>
      <c r="J112" s="14"/>
      <c r="K112" s="14">
        <v>0</v>
      </c>
      <c r="L112" s="14"/>
      <c r="M112" s="136">
        <v>0</v>
      </c>
    </row>
    <row r="113" spans="1:19" ht="21" customHeight="1">
      <c r="A113" s="9" t="s">
        <v>235</v>
      </c>
      <c r="E113" s="13">
        <v>22</v>
      </c>
      <c r="F113" s="13"/>
      <c r="G113" s="14">
        <v>-52000000</v>
      </c>
      <c r="H113" s="14"/>
      <c r="I113" s="136">
        <v>0</v>
      </c>
      <c r="J113" s="14"/>
      <c r="K113" s="14">
        <v>-40000000</v>
      </c>
      <c r="L113" s="14"/>
      <c r="M113" s="136">
        <v>0</v>
      </c>
    </row>
    <row r="114" spans="1:19" ht="21" customHeight="1">
      <c r="A114" s="9" t="s">
        <v>236</v>
      </c>
      <c r="E114" s="13">
        <v>5.2</v>
      </c>
      <c r="F114" s="13"/>
      <c r="G114" s="14">
        <v>-40000000</v>
      </c>
      <c r="H114" s="14"/>
      <c r="I114" s="136">
        <v>0</v>
      </c>
      <c r="J114" s="14"/>
      <c r="K114" s="14">
        <v>0</v>
      </c>
      <c r="L114" s="14"/>
      <c r="M114" s="136">
        <v>0</v>
      </c>
    </row>
    <row r="115" spans="1:19" ht="21" customHeight="1">
      <c r="A115" s="9" t="s">
        <v>237</v>
      </c>
      <c r="E115" s="13">
        <v>5.2</v>
      </c>
      <c r="F115" s="13"/>
      <c r="G115" s="136">
        <v>0</v>
      </c>
      <c r="H115" s="14"/>
      <c r="I115" s="136">
        <v>0</v>
      </c>
      <c r="J115" s="14"/>
      <c r="K115" s="136">
        <v>-40000000</v>
      </c>
      <c r="L115" s="14"/>
      <c r="M115" s="136">
        <v>0</v>
      </c>
    </row>
    <row r="116" spans="1:19" ht="21" customHeight="1">
      <c r="A116" s="9" t="s">
        <v>238</v>
      </c>
      <c r="E116" s="13">
        <v>23</v>
      </c>
      <c r="F116" s="13"/>
      <c r="G116" s="14">
        <v>-68550168</v>
      </c>
      <c r="H116" s="14"/>
      <c r="I116" s="136">
        <v>-66315416</v>
      </c>
      <c r="J116" s="14"/>
      <c r="K116" s="14">
        <v>-31050167</v>
      </c>
      <c r="L116" s="14"/>
      <c r="M116" s="136">
        <v>-31765416</v>
      </c>
    </row>
    <row r="117" spans="1:19" ht="21" customHeight="1">
      <c r="A117" s="9" t="s">
        <v>239</v>
      </c>
      <c r="E117" s="13">
        <v>16.2</v>
      </c>
      <c r="F117" s="13"/>
      <c r="G117" s="14">
        <v>-7126111</v>
      </c>
      <c r="H117" s="14"/>
      <c r="I117" s="136">
        <v>-7239755</v>
      </c>
      <c r="J117" s="14"/>
      <c r="K117" s="14">
        <v>-1805104</v>
      </c>
      <c r="L117" s="14"/>
      <c r="M117" s="136">
        <v>-1667388</v>
      </c>
    </row>
    <row r="118" spans="1:19" ht="21" customHeight="1">
      <c r="A118" s="9" t="s">
        <v>240</v>
      </c>
      <c r="E118" s="13"/>
      <c r="F118" s="13"/>
      <c r="G118" s="136">
        <v>-14145887</v>
      </c>
      <c r="H118" s="14"/>
      <c r="I118" s="136">
        <v>-12249328</v>
      </c>
      <c r="J118" s="14"/>
      <c r="K118" s="136">
        <v>0</v>
      </c>
      <c r="L118" s="14"/>
      <c r="M118" s="136">
        <v>0</v>
      </c>
    </row>
    <row r="119" spans="1:19" ht="21" customHeight="1">
      <c r="A119" s="9" t="s">
        <v>241</v>
      </c>
      <c r="E119" s="13"/>
      <c r="F119" s="13"/>
      <c r="G119" s="136">
        <v>-72807</v>
      </c>
      <c r="H119" s="14"/>
      <c r="I119" s="136">
        <v>-3150</v>
      </c>
      <c r="J119" s="14"/>
      <c r="K119" s="136">
        <v>-64541</v>
      </c>
      <c r="L119" s="14"/>
      <c r="M119" s="136">
        <v>0</v>
      </c>
    </row>
    <row r="120" spans="1:19" ht="21" customHeight="1">
      <c r="A120" s="9" t="s">
        <v>265</v>
      </c>
      <c r="E120" s="13">
        <v>9</v>
      </c>
      <c r="F120" s="13"/>
      <c r="G120" s="136">
        <v>19523919</v>
      </c>
      <c r="H120" s="14"/>
      <c r="I120" s="136">
        <v>0</v>
      </c>
      <c r="J120" s="14"/>
      <c r="K120" s="136">
        <v>0</v>
      </c>
      <c r="L120" s="14"/>
      <c r="M120" s="136">
        <v>0</v>
      </c>
    </row>
    <row r="121" spans="1:19" ht="21" customHeight="1">
      <c r="A121" s="11" t="s">
        <v>242</v>
      </c>
      <c r="G121" s="142">
        <f>SUM(G109:G120)</f>
        <v>28728261</v>
      </c>
      <c r="H121" s="14">
        <f>SUM(H109:H116)</f>
        <v>0</v>
      </c>
      <c r="I121" s="142">
        <f>SUM(I109:I120)</f>
        <v>-108245846</v>
      </c>
      <c r="J121" s="14"/>
      <c r="K121" s="142">
        <f>SUM(K109:K120)</f>
        <v>18663804</v>
      </c>
      <c r="L121" s="14"/>
      <c r="M121" s="142">
        <f>SUM(M109:M120)</f>
        <v>-53049804</v>
      </c>
    </row>
    <row r="122" spans="1:19" ht="11.1" customHeight="1">
      <c r="A122" s="11"/>
      <c r="G122" s="14"/>
      <c r="H122" s="14"/>
      <c r="I122" s="14"/>
      <c r="J122" s="14"/>
      <c r="L122" s="14"/>
      <c r="M122" s="14"/>
    </row>
    <row r="123" spans="1:19" ht="21" customHeight="1">
      <c r="A123" s="11" t="s">
        <v>243</v>
      </c>
      <c r="F123" s="14"/>
      <c r="G123" s="14">
        <f>+G121+G81+G69</f>
        <v>59228161</v>
      </c>
      <c r="H123" s="14"/>
      <c r="I123" s="14">
        <f>+I121+I81+I69</f>
        <v>11571750</v>
      </c>
      <c r="J123" s="14"/>
      <c r="K123" s="14">
        <f>+K121+K81+K69</f>
        <v>-4046766</v>
      </c>
      <c r="L123" s="14"/>
      <c r="M123" s="14">
        <f>+M121+M81+M69</f>
        <v>38661655</v>
      </c>
      <c r="P123" s="137"/>
      <c r="Q123" s="139"/>
    </row>
    <row r="124" spans="1:19" ht="21" customHeight="1">
      <c r="A124" s="11" t="s">
        <v>244</v>
      </c>
      <c r="E124" s="14"/>
      <c r="F124" s="14"/>
      <c r="G124" s="14">
        <v>237936247</v>
      </c>
      <c r="H124" s="14"/>
      <c r="I124" s="14">
        <v>341006886</v>
      </c>
      <c r="J124" s="14"/>
      <c r="K124" s="14">
        <v>5498899</v>
      </c>
      <c r="L124" s="14"/>
      <c r="M124" s="14">
        <v>5225407</v>
      </c>
    </row>
    <row r="125" spans="1:19" ht="21" customHeight="1" thickBot="1">
      <c r="A125" s="11" t="s">
        <v>245</v>
      </c>
      <c r="E125" s="14"/>
      <c r="F125" s="14"/>
      <c r="G125" s="143">
        <f>SUM(G123:G124)</f>
        <v>297164408</v>
      </c>
      <c r="H125" s="14">
        <f>SUM(H123:H124)</f>
        <v>0</v>
      </c>
      <c r="I125" s="143">
        <f>SUM(I123:I124)</f>
        <v>352578636</v>
      </c>
      <c r="J125" s="14"/>
      <c r="K125" s="143">
        <f>SUM(K123:K124)</f>
        <v>1452133</v>
      </c>
      <c r="L125" s="14"/>
      <c r="M125" s="143">
        <f>SUM(M123:M124)</f>
        <v>43887062</v>
      </c>
      <c r="N125" s="14"/>
      <c r="O125" s="14"/>
      <c r="P125" s="137"/>
      <c r="Q125" s="139"/>
    </row>
    <row r="126" spans="1:19" ht="11.1" customHeight="1" thickTop="1">
      <c r="A126" s="11"/>
      <c r="E126" s="14"/>
      <c r="F126" s="14"/>
      <c r="G126" s="14"/>
      <c r="H126" s="14"/>
      <c r="I126" s="14"/>
      <c r="J126" s="14"/>
      <c r="L126" s="14"/>
      <c r="M126" s="14"/>
      <c r="N126" s="14"/>
      <c r="O126" s="14"/>
      <c r="P126" s="139"/>
      <c r="Q126" s="14"/>
    </row>
    <row r="127" spans="1:19" ht="21" customHeight="1">
      <c r="A127" s="11" t="s">
        <v>246</v>
      </c>
      <c r="E127" s="14"/>
      <c r="F127" s="14"/>
      <c r="G127" s="14"/>
      <c r="H127" s="14"/>
      <c r="I127" s="14"/>
      <c r="J127" s="14"/>
      <c r="L127" s="14"/>
      <c r="M127" s="14"/>
      <c r="Q127" s="14"/>
      <c r="S127" s="14"/>
    </row>
    <row r="128" spans="1:19" ht="21" customHeight="1">
      <c r="A128" s="144" t="s">
        <v>247</v>
      </c>
      <c r="B128" s="145"/>
      <c r="E128" s="14"/>
      <c r="F128" s="14"/>
      <c r="G128" s="14"/>
      <c r="H128" s="14"/>
      <c r="I128" s="14"/>
      <c r="J128" s="14"/>
      <c r="L128" s="14"/>
      <c r="M128" s="14"/>
    </row>
    <row r="129" spans="1:13" ht="21" customHeight="1">
      <c r="A129" s="11"/>
      <c r="C129" s="145" t="s">
        <v>248</v>
      </c>
      <c r="E129" s="13"/>
      <c r="F129" s="14"/>
      <c r="G129" s="14">
        <v>0</v>
      </c>
      <c r="H129" s="14"/>
      <c r="I129" s="14">
        <v>149913</v>
      </c>
      <c r="J129" s="14"/>
      <c r="K129" s="14">
        <v>0</v>
      </c>
      <c r="L129" s="14"/>
      <c r="M129" s="14">
        <v>0</v>
      </c>
    </row>
    <row r="130" spans="1:13" ht="21" customHeight="1">
      <c r="A130" s="144" t="s">
        <v>249</v>
      </c>
      <c r="G130" s="14"/>
      <c r="H130" s="14"/>
      <c r="I130" s="14"/>
      <c r="J130" s="40"/>
      <c r="L130" s="40"/>
      <c r="M130" s="14"/>
    </row>
    <row r="131" spans="1:13" ht="21" customHeight="1">
      <c r="A131" s="144"/>
      <c r="C131" s="144" t="s">
        <v>250</v>
      </c>
      <c r="E131" s="13">
        <v>15</v>
      </c>
      <c r="G131" s="14">
        <v>56421594</v>
      </c>
      <c r="H131" s="14"/>
      <c r="I131" s="14">
        <v>58380679</v>
      </c>
      <c r="J131" s="40"/>
      <c r="K131" s="14">
        <v>1477842</v>
      </c>
      <c r="L131" s="40"/>
      <c r="M131" s="14">
        <v>3796299</v>
      </c>
    </row>
    <row r="132" spans="1:13" ht="21" customHeight="1">
      <c r="A132" s="144"/>
      <c r="C132" s="144" t="s">
        <v>251</v>
      </c>
      <c r="E132" s="13">
        <v>16.2</v>
      </c>
      <c r="G132" s="14">
        <v>2140000</v>
      </c>
      <c r="H132" s="14"/>
      <c r="I132" s="14">
        <v>7352048</v>
      </c>
      <c r="J132" s="40"/>
      <c r="K132" s="14">
        <v>0</v>
      </c>
      <c r="L132" s="40"/>
      <c r="M132" s="14">
        <v>0</v>
      </c>
    </row>
    <row r="133" spans="1:13" ht="21" customHeight="1">
      <c r="A133" s="144"/>
      <c r="C133" s="144" t="s">
        <v>256</v>
      </c>
      <c r="E133" s="13"/>
      <c r="G133" s="14"/>
      <c r="H133" s="14"/>
      <c r="I133" s="14"/>
      <c r="J133" s="40"/>
      <c r="L133" s="40"/>
      <c r="M133" s="14"/>
    </row>
    <row r="134" spans="1:13" ht="21" customHeight="1">
      <c r="A134" s="144"/>
      <c r="D134" s="9" t="s">
        <v>252</v>
      </c>
      <c r="E134" s="13">
        <v>15</v>
      </c>
      <c r="G134" s="14">
        <v>2000000</v>
      </c>
      <c r="H134" s="14"/>
      <c r="I134" s="16">
        <v>0</v>
      </c>
      <c r="J134" s="40"/>
      <c r="K134" s="14">
        <v>2000000</v>
      </c>
      <c r="L134" s="40"/>
      <c r="M134" s="16">
        <v>0</v>
      </c>
    </row>
    <row r="135" spans="1:13" ht="21" customHeight="1">
      <c r="A135" s="144"/>
      <c r="D135" s="9" t="s">
        <v>262</v>
      </c>
      <c r="E135" s="13">
        <v>17</v>
      </c>
      <c r="G135" s="14">
        <v>1350447</v>
      </c>
      <c r="H135" s="14"/>
      <c r="I135" s="16">
        <v>0</v>
      </c>
      <c r="J135" s="40"/>
      <c r="K135" s="14">
        <v>763239</v>
      </c>
      <c r="L135" s="40"/>
      <c r="M135" s="16">
        <v>0</v>
      </c>
    </row>
    <row r="136" spans="1:13" ht="21" customHeight="1">
      <c r="A136" s="144"/>
      <c r="C136" s="144" t="s">
        <v>257</v>
      </c>
      <c r="E136" s="13">
        <v>10.1</v>
      </c>
      <c r="G136" s="14">
        <v>14359803</v>
      </c>
      <c r="H136" s="14"/>
      <c r="I136" s="14">
        <v>26284916</v>
      </c>
      <c r="J136" s="40"/>
      <c r="K136" s="14">
        <v>0</v>
      </c>
      <c r="L136" s="40"/>
      <c r="M136" s="137">
        <v>0</v>
      </c>
    </row>
    <row r="137" spans="1:13" ht="21" customHeight="1">
      <c r="A137" s="144" t="s">
        <v>253</v>
      </c>
      <c r="E137" s="13"/>
      <c r="G137" s="14"/>
      <c r="H137" s="14"/>
      <c r="I137" s="14"/>
      <c r="J137" s="40"/>
      <c r="K137" s="40"/>
      <c r="L137" s="40"/>
      <c r="M137" s="40"/>
    </row>
    <row r="138" spans="1:13" ht="21" customHeight="1">
      <c r="A138" s="11"/>
      <c r="C138" s="9" t="s">
        <v>254</v>
      </c>
      <c r="E138" s="13"/>
      <c r="G138" s="14">
        <v>732359098</v>
      </c>
      <c r="H138" s="14"/>
      <c r="I138" s="14">
        <v>946799437</v>
      </c>
      <c r="J138" s="40"/>
      <c r="K138" s="40">
        <v>485786784</v>
      </c>
      <c r="L138" s="40"/>
      <c r="M138" s="40">
        <v>617680000</v>
      </c>
    </row>
    <row r="139" spans="1:13" ht="21" customHeight="1">
      <c r="A139" s="11"/>
      <c r="G139" s="14"/>
      <c r="H139" s="14"/>
      <c r="I139" s="14"/>
      <c r="J139" s="14"/>
      <c r="L139" s="14"/>
      <c r="M139" s="14"/>
    </row>
    <row r="140" spans="1:13" ht="21" customHeight="1">
      <c r="A140" s="5" t="s">
        <v>53</v>
      </c>
      <c r="G140" s="14"/>
      <c r="H140" s="14"/>
      <c r="I140" s="14"/>
      <c r="J140" s="14"/>
      <c r="L140" s="14"/>
      <c r="M140" s="14"/>
    </row>
    <row r="141" spans="1:13" ht="21" customHeight="1">
      <c r="A141" s="5"/>
      <c r="G141" s="14"/>
      <c r="H141" s="14"/>
      <c r="I141" s="14"/>
      <c r="J141" s="14"/>
      <c r="L141" s="14"/>
      <c r="M141" s="14"/>
    </row>
    <row r="142" spans="1:13" ht="21" customHeight="1">
      <c r="A142" s="5"/>
      <c r="G142" s="14"/>
      <c r="H142" s="14"/>
      <c r="I142" s="14"/>
      <c r="J142" s="14"/>
      <c r="L142" s="14"/>
      <c r="M142" s="14"/>
    </row>
    <row r="143" spans="1:13" ht="21" customHeight="1">
      <c r="A143" s="5"/>
      <c r="G143" s="14"/>
      <c r="H143" s="14"/>
      <c r="I143" s="14"/>
      <c r="J143" s="14"/>
      <c r="L143" s="14"/>
      <c r="M143" s="14"/>
    </row>
    <row r="144" spans="1:13" ht="21" customHeight="1">
      <c r="A144" s="5"/>
      <c r="G144" s="14"/>
      <c r="H144" s="14"/>
      <c r="I144" s="14"/>
      <c r="J144" s="14"/>
      <c r="L144" s="14"/>
      <c r="M144" s="14"/>
    </row>
    <row r="145" spans="1:13" ht="21" customHeight="1">
      <c r="A145" s="5"/>
      <c r="G145" s="14"/>
      <c r="H145" s="14"/>
      <c r="I145" s="14"/>
      <c r="J145" s="14"/>
      <c r="L145" s="14"/>
      <c r="M145" s="14"/>
    </row>
    <row r="146" spans="1:13" ht="21" customHeight="1">
      <c r="A146" s="5"/>
      <c r="G146" s="14"/>
      <c r="H146" s="14"/>
      <c r="I146" s="14"/>
      <c r="J146" s="14"/>
      <c r="L146" s="14"/>
      <c r="M146" s="14"/>
    </row>
    <row r="147" spans="1:13" ht="21" customHeight="1">
      <c r="A147" s="5"/>
      <c r="G147" s="14"/>
      <c r="H147" s="14"/>
      <c r="I147" s="14"/>
      <c r="J147" s="14"/>
      <c r="L147" s="14"/>
      <c r="M147" s="14"/>
    </row>
    <row r="148" spans="1:13" ht="39" customHeight="1">
      <c r="A148" s="5"/>
      <c r="G148" s="14"/>
      <c r="H148" s="14"/>
      <c r="I148" s="14"/>
      <c r="J148" s="14"/>
      <c r="L148" s="14"/>
      <c r="M148" s="14"/>
    </row>
    <row r="149" spans="1:13" ht="21" customHeight="1">
      <c r="A149" s="11"/>
      <c r="G149" s="14"/>
      <c r="H149" s="14"/>
      <c r="I149" s="14"/>
      <c r="J149" s="14"/>
      <c r="L149" s="14"/>
      <c r="M149" s="88" t="s">
        <v>255</v>
      </c>
    </row>
  </sheetData>
  <pageMargins left="0.86614173228346458" right="0.35433070866141736" top="0.59055118110236227" bottom="0.31496062992125984" header="0.39370078740157483" footer="0.27559055118110237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(P7-P9)</vt:lpstr>
      <vt:lpstr>'งบกระแสเงินสด (P7-P9)'!Print_Area</vt:lpstr>
      <vt:lpstr>'งบกำไรขาดทุน (P4)'!Print_Area</vt:lpstr>
      <vt:lpstr>'งบเปลี่ยนแปลงเฉพาะ (P6)'!Print_Area</vt:lpstr>
      <vt:lpstr>'งบเปลี่ยนแปลงรวม (P5)'!Print_Area</vt:lpstr>
      <vt:lpstr>'งบแสดงฐานะ(P1-P3)'!Print_Area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PROTOTYPE</cp:lastModifiedBy>
  <cp:revision/>
  <cp:lastPrinted>2023-05-15T10:52:14Z</cp:lastPrinted>
  <dcterms:created xsi:type="dcterms:W3CDTF">2003-02-24T04:38:40Z</dcterms:created>
  <dcterms:modified xsi:type="dcterms:W3CDTF">2023-05-15T10:58:54Z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