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 defaultThemeVersion="124226"/>
  <bookViews>
    <workbookView xWindow="-120" yWindow="-120" windowWidth="15600" windowHeight="11760" tabRatio="842"/>
  </bookViews>
  <sheets>
    <sheet name="งบแสดงฐานะ(P1-P3)" sheetId="27" r:id="rId1"/>
    <sheet name="งบกำไรขาดทุน (P4)" sheetId="28" r:id="rId2"/>
    <sheet name="งบเปลี่ยนแปลงรวม (P5)" sheetId="33" r:id="rId3"/>
    <sheet name="งบเปลี่ยนแปลงเฉพาะ (P6)" sheetId="34" r:id="rId4"/>
    <sheet name="งบกระแสเงินสด (P7-P9)" sheetId="3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>[1]DIV186!#REF!</definedName>
    <definedName name="\P">'[2]1'!#REF!</definedName>
    <definedName name="\q">[3]MOULD!#REF!</definedName>
    <definedName name="\Z">'[2]1'!#REF!</definedName>
    <definedName name="_Fill" localSheetId="2" hidden="1">#REF!</definedName>
    <definedName name="_Fill" hidden="1">#N/A</definedName>
    <definedName name="_Key1" localSheetId="2" hidden="1">#REF!</definedName>
    <definedName name="_Key1" hidden="1">#N/A</definedName>
    <definedName name="_Key2" hidden="1">'[4]Detail-Sep'!#REF!</definedName>
    <definedName name="_Order1" hidden="1">255</definedName>
    <definedName name="_Order2" hidden="1">255</definedName>
    <definedName name="_Sort" localSheetId="2" hidden="1">#REF!</definedName>
    <definedName name="_Sort" hidden="1">#N/A</definedName>
    <definedName name="a" localSheetId="2">[3]MOULD!#REF!</definedName>
    <definedName name="a">[3]MOULD!#REF!</definedName>
    <definedName name="aa">#REF!</definedName>
    <definedName name="aaa" localSheetId="2">#REF!</definedName>
    <definedName name="aaa">#N/A</definedName>
    <definedName name="aaaa">#REF!</definedName>
    <definedName name="Account_Balance">#REF!</definedName>
    <definedName name="AGING">'[5]Stock Aging'!$A$2:$S$1606</definedName>
    <definedName name="aoi" localSheetId="2">#REF!</definedName>
    <definedName name="aoi">#N/A</definedName>
    <definedName name="as" localSheetId="2">#REF!</definedName>
    <definedName name="as">#N/A</definedName>
    <definedName name="AS2DocOpenMode" hidden="1">"AS2DocumentEdit"</definedName>
    <definedName name="asset" localSheetId="2">#REF!</definedName>
    <definedName name="asset">#N/A</definedName>
    <definedName name="Asset_Register">#REF!</definedName>
    <definedName name="b">'[6]6'!$A$1:$G$62</definedName>
    <definedName name="bb">#REF!</definedName>
    <definedName name="bcd">#REF!</definedName>
    <definedName name="bee" localSheetId="2">#REF!</definedName>
    <definedName name="bee">#N/A</definedName>
    <definedName name="BLDGFAC" localSheetId="2">#REF!</definedName>
    <definedName name="BLDGFAC">#N/A</definedName>
    <definedName name="bo">'[6]9'!$A$1:$K$53</definedName>
    <definedName name="BSsheet" localSheetId="2">#REF!</definedName>
    <definedName name="BSsheet">#N/A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case">[7]data!$C$1</definedName>
    <definedName name="CLOSE" localSheetId="2">#REF!</definedName>
    <definedName name="CLOSE">#N/A</definedName>
    <definedName name="Cover" localSheetId="2">#REF!</definedName>
    <definedName name="Cover">#N/A</definedName>
    <definedName name="d" localSheetId="2">#REF!</definedName>
    <definedName name="d">#N/A</definedName>
    <definedName name="_xlnm.Database">#REF!</definedName>
    <definedName name="DEEPWELL" localSheetId="2">#REF!</definedName>
    <definedName name="DEEPWELL">#N/A</definedName>
    <definedName name="dg" localSheetId="2">#REF!</definedName>
    <definedName name="dg">#N/A</definedName>
    <definedName name="dgg" localSheetId="2" hidden="1">#REF!</definedName>
    <definedName name="dgg" hidden="1">#N/A</definedName>
    <definedName name="Difference">#REF!</definedName>
    <definedName name="Disaggregations">#REF!</definedName>
    <definedName name="DORM" localSheetId="2">#REF!</definedName>
    <definedName name="DORM">#N/A</definedName>
    <definedName name="e" localSheetId="2">#REF!</definedName>
    <definedName name="e">#N/A</definedName>
    <definedName name="ert" hidden="1">#REF!</definedName>
    <definedName name="Expected_balance">#REF!</definedName>
    <definedName name="fff">#REF!</definedName>
    <definedName name="fg">#REF!</definedName>
    <definedName name="g" localSheetId="2">#REF!</definedName>
    <definedName name="g">#N/A</definedName>
    <definedName name="GROUP1" localSheetId="2">#REF!</definedName>
    <definedName name="GROUP1">#N/A</definedName>
    <definedName name="H_Test_เครื่องจักร" localSheetId="2">#REF!</definedName>
    <definedName name="H_Test_เครื่องจักร">#N/A</definedName>
    <definedName name="Ha" localSheetId="2">#REF!</definedName>
    <definedName name="Ha">#N/A</definedName>
    <definedName name="hitech" hidden="1">#REF!</definedName>
    <definedName name="hjk" hidden="1">#REF!</definedName>
    <definedName name="hyu">#REF!</definedName>
    <definedName name="ike" localSheetId="2">#REF!</definedName>
    <definedName name="ike">#N/A</definedName>
    <definedName name="ing" localSheetId="2">#REF!</definedName>
    <definedName name="ing">#N/A</definedName>
    <definedName name="ja" localSheetId="2">#REF!</definedName>
    <definedName name="ja">#N/A</definedName>
    <definedName name="jan" localSheetId="2">#REF!</definedName>
    <definedName name="jan">#N/A</definedName>
    <definedName name="jar" localSheetId="2">#REF!</definedName>
    <definedName name="jar">#N/A</definedName>
    <definedName name="jj" localSheetId="2">#REF!</definedName>
    <definedName name="jj">#N/A</definedName>
    <definedName name="Jul_00">#REF!</definedName>
    <definedName name="k" localSheetId="2">#REF!</definedName>
    <definedName name="k">#N/A</definedName>
    <definedName name="kan" localSheetId="2">#REF!</definedName>
    <definedName name="kan">#N/A</definedName>
    <definedName name="kanya" localSheetId="2">#REF!</definedName>
    <definedName name="kanya">#N/A</definedName>
    <definedName name="kanyapad" localSheetId="2">#REF!</definedName>
    <definedName name="kanyapad">#N/A</definedName>
    <definedName name="kd" localSheetId="2">#REF!</definedName>
    <definedName name="kd">#N/A</definedName>
    <definedName name="ki" localSheetId="2">#REF!</definedName>
    <definedName name="ki">#N/A</definedName>
    <definedName name="kin" localSheetId="2">#REF!</definedName>
    <definedName name="kin">#N/A</definedName>
    <definedName name="kkk" localSheetId="2">#REF!</definedName>
    <definedName name="kkk">#N/A</definedName>
    <definedName name="kkl" localSheetId="2" hidden="1">#REF!</definedName>
    <definedName name="kkl" hidden="1">#N/A</definedName>
    <definedName name="ksna" localSheetId="2">#REF!</definedName>
    <definedName name="ksna">#N/A</definedName>
    <definedName name="l" localSheetId="2">#REF!</definedName>
    <definedName name="l">#N/A</definedName>
    <definedName name="ld" localSheetId="2">#REF!</definedName>
    <definedName name="ld">#N/A</definedName>
    <definedName name="LEASE">#REF!</definedName>
    <definedName name="lk" localSheetId="2" hidden="1">#REF!</definedName>
    <definedName name="lk" hidden="1">#N/A</definedName>
    <definedName name="lks" localSheetId="2">#REF!</definedName>
    <definedName name="lks">#N/A</definedName>
    <definedName name="lll" localSheetId="2">#REF!</definedName>
    <definedName name="lll">#N/A</definedName>
    <definedName name="lpo">'[5]Stock Aging'!$A$2:$S$1606</definedName>
    <definedName name="may" localSheetId="2">#REF!</definedName>
    <definedName name="may">#N/A</definedName>
    <definedName name="mk">#REF!</definedName>
    <definedName name="Monetary_Precision">#REF!</definedName>
    <definedName name="nog" localSheetId="2">#REF!</definedName>
    <definedName name="nog">#N/A</definedName>
    <definedName name="nom" localSheetId="2">#REF!</definedName>
    <definedName name="nom">#N/A</definedName>
    <definedName name="Notes" localSheetId="2">#REF!</definedName>
    <definedName name="Notes">#N/A</definedName>
    <definedName name="OFFFAC" localSheetId="2">#REF!</definedName>
    <definedName name="OFFFAC">#N/A</definedName>
    <definedName name="oooo">[8]EPR!#REF!</definedName>
    <definedName name="OPEN" localSheetId="2">#REF!</definedName>
    <definedName name="OPEN">#N/A</definedName>
    <definedName name="paya" localSheetId="2">#REF!</definedName>
    <definedName name="paya">#N/A</definedName>
    <definedName name="Physical">#REF!</definedName>
    <definedName name="pi" localSheetId="2">#REF!</definedName>
    <definedName name="pi">#N/A</definedName>
    <definedName name="ping" localSheetId="2">#REF!</definedName>
    <definedName name="ping">#N/A</definedName>
    <definedName name="pk" localSheetId="2">#REF!</definedName>
    <definedName name="pk">#N/A</definedName>
    <definedName name="pkk" localSheetId="2">#REF!</definedName>
    <definedName name="pkk">#N/A</definedName>
    <definedName name="pl" localSheetId="2">#REF!</definedName>
    <definedName name="pl">#N/A</definedName>
    <definedName name="ple" localSheetId="2">#REF!</definedName>
    <definedName name="ple">#N/A</definedName>
    <definedName name="PLstment" localSheetId="2">#REF!</definedName>
    <definedName name="PLstment">#N/A</definedName>
    <definedName name="pom" hidden="1">#REF!</definedName>
    <definedName name="PooNim">#REF!</definedName>
    <definedName name="_xlnm.Print_Area" localSheetId="4">'งบกระแสเงินสด (P7-P9)'!$A$1:$N$145</definedName>
    <definedName name="_xlnm.Print_Area" localSheetId="1">'งบกำไรขาดทุน (P4)'!$A$1:$N$53</definedName>
    <definedName name="_xlnm.Print_Area" localSheetId="2">'งบเปลี่ยนแปลงรวม (P5)'!$A$1:$AD$39</definedName>
    <definedName name="_xlnm.Print_Area" localSheetId="0">'งบแสดงฐานะ(P1-P3)'!$A$1:$P$146</definedName>
    <definedName name="_xlnm.Print_Area">#N/A</definedName>
    <definedName name="PRINT_AREA_MI" localSheetId="2">#REF!</definedName>
    <definedName name="PRINT_AREA_MI">#N/A</definedName>
    <definedName name="_xlnm.Print_Titles">#N/A</definedName>
    <definedName name="PRINT_TITLES_MI" localSheetId="2">#REF!</definedName>
    <definedName name="PRINT_TITLES_MI">#N/A</definedName>
    <definedName name="PRINTMENU">'[2]1'!#REF!</definedName>
    <definedName name="q" localSheetId="2">#REF!</definedName>
    <definedName name="q">#N/A</definedName>
    <definedName name="qing" localSheetId="2">#REF!</definedName>
    <definedName name="qing">#N/A</definedName>
    <definedName name="qqq" localSheetId="2">#REF!</definedName>
    <definedName name="qqq">#N/A</definedName>
    <definedName name="Query1">#REF!</definedName>
    <definedName name="qw" hidden="1">#REF!</definedName>
    <definedName name="R_Factor">#REF!</definedName>
    <definedName name="Report" localSheetId="2">#REF!</definedName>
    <definedName name="Report">#N/A</definedName>
    <definedName name="Residual_difference">#REF!</definedName>
    <definedName name="RMB_CLS">#REF!</definedName>
    <definedName name="rtg">#REF!</definedName>
    <definedName name="s" localSheetId="2">#REF!</definedName>
    <definedName name="s">#N/A</definedName>
    <definedName name="sa" localSheetId="2">#REF!</definedName>
    <definedName name="sa">#N/A</definedName>
    <definedName name="sd">#REF!</definedName>
    <definedName name="sf" localSheetId="2">#REF!</definedName>
    <definedName name="sf">#N/A</definedName>
    <definedName name="sff" localSheetId="2">#REF!</definedName>
    <definedName name="sff">#N/A</definedName>
    <definedName name="ss" localSheetId="2">#REF!</definedName>
    <definedName name="ss">#N/A</definedName>
    <definedName name="ta" localSheetId="2">#REF!</definedName>
    <definedName name="ta">#N/A</definedName>
    <definedName name="tae" localSheetId="2">#REF!</definedName>
    <definedName name="tae">#N/A</definedName>
    <definedName name="TextRefCopy1">[8]BKE!#REF!</definedName>
    <definedName name="TextRefCopy2">[8]BKE!#REF!</definedName>
    <definedName name="TextRefCopy3">[8]EPR!#REF!</definedName>
    <definedName name="TextRefCopy4">[8]EPR!#REF!</definedName>
    <definedName name="TextRefCopyRangeCount" hidden="1">2</definedName>
    <definedName name="Threshold">#REF!</definedName>
    <definedName name="TOILET" localSheetId="2">#REF!</definedName>
    <definedName name="TOILET">#N/A</definedName>
    <definedName name="top">'[4]Detail-Sep'!#REF!</definedName>
    <definedName name="uio">#REF!</definedName>
    <definedName name="van" localSheetId="2">#REF!</definedName>
    <definedName name="van">#N/A</definedName>
    <definedName name="vee" localSheetId="2">#REF!</definedName>
    <definedName name="vee">#N/A</definedName>
    <definedName name="vy" localSheetId="2">#REF!</definedName>
    <definedName name="vy">#N/A</definedName>
    <definedName name="w" localSheetId="2">#REF!</definedName>
    <definedName name="w">#N/A</definedName>
    <definedName name="WATERELEC" localSheetId="2">#REF!</definedName>
    <definedName name="WATERELEC">#N/A</definedName>
    <definedName name="wfj" localSheetId="2">#REF!</definedName>
    <definedName name="wfj">#N/A</definedName>
    <definedName name="x" localSheetId="2">#REF!</definedName>
    <definedName name="x">#N/A</definedName>
    <definedName name="YEAR" localSheetId="2">#REF!</definedName>
    <definedName name="YEAR">#N/A</definedName>
    <definedName name="แ" localSheetId="2" hidden="1">#REF!</definedName>
    <definedName name="แ" hidden="1">#N/A</definedName>
    <definedName name="ไ" localSheetId="2" hidden="1">#REF!</definedName>
    <definedName name="ไ" hidden="1">#N/A</definedName>
    <definedName name="ก" localSheetId="2" hidden="1">#REF!</definedName>
    <definedName name="ก" hidden="1">#N/A</definedName>
    <definedName name="กา" localSheetId="2">#REF!</definedName>
    <definedName name="กา">#N/A</definedName>
    <definedName name="ข" localSheetId="2">#REF!</definedName>
    <definedName name="ข">#N/A</definedName>
    <definedName name="ขข" localSheetId="2">#REF!</definedName>
    <definedName name="ขข">#N/A</definedName>
    <definedName name="ค" localSheetId="2">#REF!</definedName>
    <definedName name="ค">#N/A</definedName>
    <definedName name="จ" localSheetId="2">#REF!</definedName>
    <definedName name="จ">#N/A</definedName>
    <definedName name="ช" localSheetId="2">#REF!</definedName>
    <definedName name="ช">#N/A</definedName>
    <definedName name="ต" localSheetId="2">#REF!</definedName>
    <definedName name="ต">#N/A</definedName>
    <definedName name="ตาราง" hidden="1">'[4]Detail-Sep'!#REF!</definedName>
    <definedName name="ท" localSheetId="2">#REF!</definedName>
    <definedName name="ท">#N/A</definedName>
    <definedName name="ทท" localSheetId="2">#REF!</definedName>
    <definedName name="ทท">#N/A</definedName>
    <definedName name="น" localSheetId="2">[3]MOULD!#REF!</definedName>
    <definedName name="น">[3]MOULD!#REF!</definedName>
    <definedName name="ป" localSheetId="2">#REF!</definedName>
    <definedName name="ป">#N/A</definedName>
    <definedName name="ผผ" localSheetId="2">#REF!</definedName>
    <definedName name="ผผ">#N/A</definedName>
    <definedName name="ภ" localSheetId="2">#REF!</definedName>
    <definedName name="ภ">#N/A</definedName>
    <definedName name="ม" localSheetId="2">#REF!</definedName>
    <definedName name="ม">#N/A</definedName>
    <definedName name="ร" localSheetId="2">#REF!</definedName>
    <definedName name="ร">#N/A</definedName>
    <definedName name="ฤ1121">#REF!</definedName>
    <definedName name="ส" localSheetId="2" hidden="1">#REF!</definedName>
    <definedName name="ส" hidden="1">#N/A</definedName>
    <definedName name="สต็อก_artcard_ม้วน_List" localSheetId="2">#REF!</definedName>
    <definedName name="สต็อก_artcard_ม้วน_List">#N/A</definedName>
    <definedName name="สส" localSheetId="2" hidden="1">#REF!</definedName>
    <definedName name="สส" hidden="1">#N/A</definedName>
    <definedName name="ห" localSheetId="2">#REF!</definedName>
    <definedName name="ห">#N/A</definedName>
    <definedName name="อ" localSheetId="2">#REF!</definedName>
    <definedName name="อ">#N/A</definedName>
    <definedName name="อันดับ" localSheetId="2">#REF!</definedName>
    <definedName name="อันดับ">#N/A</definedName>
    <definedName name="ๆ" localSheetId="2">#REF!</definedName>
    <definedName name="ๆ">#N/A</definedName>
  </definedNames>
  <calcPr calcId="12451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8" i="33"/>
  <c r="V28"/>
  <c r="AB25"/>
  <c r="X25"/>
  <c r="X28" s="1"/>
  <c r="V25"/>
  <c r="T25"/>
  <c r="T28" s="1"/>
  <c r="R25"/>
  <c r="R28" s="1"/>
  <c r="P25"/>
  <c r="P28" s="1"/>
  <c r="N25"/>
  <c r="N28" s="1"/>
  <c r="L25"/>
  <c r="L28" s="1"/>
  <c r="J25"/>
  <c r="J28" s="1"/>
  <c r="H33" i="28"/>
  <c r="Z24" i="33"/>
  <c r="AD27" l="1"/>
  <c r="J73" i="27"/>
  <c r="L30" i="35"/>
  <c r="N84" i="27" l="1"/>
  <c r="J118" i="35"/>
  <c r="S25" i="34"/>
  <c r="S26" s="1"/>
  <c r="S18"/>
  <c r="S19" s="1"/>
  <c r="Q18"/>
  <c r="Q19" s="1"/>
  <c r="U17"/>
  <c r="U16"/>
  <c r="U14"/>
  <c r="K18"/>
  <c r="K19" s="1"/>
  <c r="K25"/>
  <c r="K26" s="1"/>
  <c r="M18"/>
  <c r="M19" s="1"/>
  <c r="O18"/>
  <c r="Z21" i="33"/>
  <c r="Z17"/>
  <c r="AD17" s="1"/>
  <c r="Z16"/>
  <c r="AD16" s="1"/>
  <c r="Z14"/>
  <c r="AD14" s="1"/>
  <c r="L38" i="27"/>
  <c r="L20"/>
  <c r="J20"/>
  <c r="H118" i="35"/>
  <c r="H79"/>
  <c r="H30"/>
  <c r="H64" s="1"/>
  <c r="H67" s="1"/>
  <c r="N118"/>
  <c r="L118"/>
  <c r="I122"/>
  <c r="I118"/>
  <c r="A99"/>
  <c r="N79"/>
  <c r="L79"/>
  <c r="J79"/>
  <c r="A51"/>
  <c r="N30"/>
  <c r="N64" s="1"/>
  <c r="N67" s="1"/>
  <c r="L64"/>
  <c r="L67" s="1"/>
  <c r="J30"/>
  <c r="J64" s="1"/>
  <c r="J67" s="1"/>
  <c r="X18" i="33"/>
  <c r="X19" s="1"/>
  <c r="V18"/>
  <c r="V19" s="1"/>
  <c r="AD24"/>
  <c r="Z23"/>
  <c r="Z25" s="1"/>
  <c r="N33" i="28"/>
  <c r="L33"/>
  <c r="J33"/>
  <c r="L73" i="27"/>
  <c r="N73"/>
  <c r="P73"/>
  <c r="P38"/>
  <c r="N38"/>
  <c r="J38"/>
  <c r="P20"/>
  <c r="N20"/>
  <c r="P120"/>
  <c r="P122" s="1"/>
  <c r="N120"/>
  <c r="N122" s="1"/>
  <c r="L120"/>
  <c r="L122" s="1"/>
  <c r="J120"/>
  <c r="J122" s="1"/>
  <c r="P84"/>
  <c r="L84"/>
  <c r="J84"/>
  <c r="Q25" i="34"/>
  <c r="Q26" s="1"/>
  <c r="U21"/>
  <c r="U24"/>
  <c r="U23"/>
  <c r="U25" s="1"/>
  <c r="J18" i="33"/>
  <c r="J19" s="1"/>
  <c r="AB18"/>
  <c r="AB19" s="1"/>
  <c r="T18"/>
  <c r="T19" s="1"/>
  <c r="R18"/>
  <c r="R19" s="1"/>
  <c r="P18"/>
  <c r="P19" s="1"/>
  <c r="N18"/>
  <c r="N19" s="1"/>
  <c r="L18"/>
  <c r="L19" s="1"/>
  <c r="O19" i="34"/>
  <c r="M25"/>
  <c r="M26"/>
  <c r="O25"/>
  <c r="O26"/>
  <c r="I93" i="33"/>
  <c r="K93"/>
  <c r="H11" i="28"/>
  <c r="J11"/>
  <c r="L11"/>
  <c r="N11"/>
  <c r="H16"/>
  <c r="J16"/>
  <c r="J18" s="1"/>
  <c r="J23" s="1"/>
  <c r="L16"/>
  <c r="N16"/>
  <c r="I125" i="27"/>
  <c r="U26" i="34" l="1"/>
  <c r="U18"/>
  <c r="U19" s="1"/>
  <c r="AD21" i="33"/>
  <c r="Z28"/>
  <c r="N18" i="28"/>
  <c r="N23" s="1"/>
  <c r="N35" s="1"/>
  <c r="N45" s="1"/>
  <c r="L18"/>
  <c r="L23" s="1"/>
  <c r="L38" s="1"/>
  <c r="L40" s="1"/>
  <c r="H18"/>
  <c r="H23" s="1"/>
  <c r="H38" s="1"/>
  <c r="J35"/>
  <c r="J45" s="1"/>
  <c r="J38"/>
  <c r="N38"/>
  <c r="N40" s="1"/>
  <c r="H122" i="35"/>
  <c r="AD23" i="33"/>
  <c r="AD25" s="1"/>
  <c r="AD18"/>
  <c r="AD19" s="1"/>
  <c r="N122" i="35"/>
  <c r="J122"/>
  <c r="L40" i="27"/>
  <c r="N86"/>
  <c r="N124" s="1"/>
  <c r="J40"/>
  <c r="L122" i="35"/>
  <c r="Z18" i="33"/>
  <c r="Z19" s="1"/>
  <c r="N40" i="27"/>
  <c r="P40"/>
  <c r="L86"/>
  <c r="L124" s="1"/>
  <c r="J86"/>
  <c r="J124" s="1"/>
  <c r="P86"/>
  <c r="P124" s="1"/>
  <c r="K84"/>
  <c r="AD28" i="33" l="1"/>
  <c r="H35" i="28"/>
  <c r="H45" s="1"/>
  <c r="L35"/>
  <c r="L45" s="1"/>
  <c r="J40"/>
  <c r="H40"/>
</calcChain>
</file>

<file path=xl/sharedStrings.xml><?xml version="1.0" encoding="utf-8"?>
<sst xmlns="http://schemas.openxmlformats.org/spreadsheetml/2006/main" count="404" uniqueCount="281">
  <si>
    <t xml:space="preserve">MAHACHAI HOSPITAL PUBLIC COMPANY LIMITED AND ITS SUBSIDIARIES </t>
  </si>
  <si>
    <t>STATEMENT OF FINANCIAL POSITION</t>
  </si>
  <si>
    <t>AS AT  MARCH 31, 2023</t>
  </si>
  <si>
    <t>Unit : Baht</t>
  </si>
  <si>
    <t>Consolidated</t>
  </si>
  <si>
    <t>Separate</t>
  </si>
  <si>
    <t>March 31, 2023</t>
  </si>
  <si>
    <t>December 31, 2022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</si>
  <si>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</si>
  <si>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</si>
  <si>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</si>
  <si>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</si>
  <si>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</si>
  <si>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</si>
  <si>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</si>
  <si>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6</t>
  </si>
  <si>
    <t>Other current financial assets</t>
  </si>
  <si>
    <t>Temporary investments in fixed deposits</t>
  </si>
  <si>
    <t xml:space="preserve">Trade accounts and other current </t>
  </si>
  <si>
    <t>receivables - net</t>
  </si>
  <si>
    <t>5.2, 7</t>
  </si>
  <si>
    <t>Prepaid expenses - Doctor fees</t>
  </si>
  <si>
    <t>Inventories</t>
  </si>
  <si>
    <t>8</t>
  </si>
  <si>
    <t>Other current assets</t>
  </si>
  <si>
    <t>Total current assets</t>
  </si>
  <si>
    <t>NON - CURRENT ASSETS</t>
  </si>
  <si>
    <t>Advance payment for shares</t>
  </si>
  <si>
    <t>9</t>
  </si>
  <si>
    <t>Investment in associated company</t>
  </si>
  <si>
    <t>10</t>
  </si>
  <si>
    <t xml:space="preserve">Investments in subsidiaries </t>
  </si>
  <si>
    <t>11</t>
  </si>
  <si>
    <t>Other non - current financial assets</t>
  </si>
  <si>
    <t>12</t>
  </si>
  <si>
    <t>5.2</t>
  </si>
  <si>
    <t>Scholarships receivable - net</t>
  </si>
  <si>
    <t>13</t>
  </si>
  <si>
    <t>Investment property - net</t>
  </si>
  <si>
    <t>14</t>
  </si>
  <si>
    <t xml:space="preserve">Property, plant and equipment - net </t>
  </si>
  <si>
    <t>15</t>
  </si>
  <si>
    <t>Right - of - use assets</t>
  </si>
  <si>
    <t>16.1</t>
  </si>
  <si>
    <t>Intangible assets - net</t>
  </si>
  <si>
    <t>17</t>
  </si>
  <si>
    <t>Deferred tax assets</t>
  </si>
  <si>
    <t>18</t>
  </si>
  <si>
    <t xml:space="preserve">Current non - cash financial assets </t>
  </si>
  <si>
    <t>pledged as collateral</t>
  </si>
  <si>
    <t>Advance payment for  medical equipments</t>
  </si>
  <si>
    <t>Other non - current assets</t>
  </si>
  <si>
    <t>Total non - current assets</t>
  </si>
  <si>
    <t>TOTAL ASSETS</t>
  </si>
  <si>
    <t>Condensed notes to the interim financial information are an integral part of these interim financial information.</t>
  </si>
  <si>
    <t>STATEMENT OF FINANCIAL POSITION (Con't)</t>
  </si>
  <si>
    <t>LIABILITIES AND SHAREHOLDERS'  EQUITY</t>
  </si>
  <si>
    <t>CURRENT LIABILITIES</t>
  </si>
  <si>
    <t>Bank overdraft and short - term loans</t>
  </si>
  <si>
    <t>from financial institutions</t>
  </si>
  <si>
    <t>19</t>
  </si>
  <si>
    <t>Trade accounts and other current payables</t>
  </si>
  <si>
    <t>5.2, 20</t>
  </si>
  <si>
    <t>Accrued expenses</t>
  </si>
  <si>
    <t>5.2, 21</t>
  </si>
  <si>
    <t>Current portion of long - term liabilities</t>
  </si>
  <si>
    <t>Loans from financial institutions</t>
  </si>
  <si>
    <t>23</t>
  </si>
  <si>
    <t>Lease liabilities</t>
  </si>
  <si>
    <t>16.2</t>
  </si>
  <si>
    <t>Short - term loans from related persons and companies</t>
  </si>
  <si>
    <t xml:space="preserve">Short - term loans from other persons </t>
  </si>
  <si>
    <t>22</t>
  </si>
  <si>
    <t>Accrued income tax</t>
  </si>
  <si>
    <t>Accrued dividend</t>
  </si>
  <si>
    <t>Current portion of employee benefit obligation</t>
  </si>
  <si>
    <t>Other current liabilities</t>
  </si>
  <si>
    <t>Total current liabilities</t>
  </si>
  <si>
    <t>NON - CURRENT LIABILITIES</t>
  </si>
  <si>
    <t>Long - term loans from financial institutions - net</t>
  </si>
  <si>
    <t>Other non - current payable</t>
  </si>
  <si>
    <t>Payable for the purchase of fixed assets</t>
  </si>
  <si>
    <t>Non - current provision for employee benefit - net</t>
  </si>
  <si>
    <t>Other non - current liabilities</t>
  </si>
  <si>
    <t>Retention</t>
  </si>
  <si>
    <t>Other</t>
  </si>
  <si>
    <t>Total non - current liabilities</t>
  </si>
  <si>
    <t>Total liabilities</t>
  </si>
  <si>
    <t>SHAREHOLDERS'  EQUITY</t>
  </si>
  <si>
    <t>Share capital</t>
  </si>
  <si>
    <t>Authorized share capital</t>
  </si>
  <si>
    <t>16,000,000 common shares of Baht 10.- each</t>
  </si>
  <si>
    <t>Issued and paid - up share capital</t>
  </si>
  <si>
    <t>Premium on common shares</t>
  </si>
  <si>
    <t>Premium on share capital treasury stock</t>
  </si>
  <si>
    <t>Retained earnings</t>
  </si>
  <si>
    <t>Appropriated - legal reserves</t>
  </si>
  <si>
    <t>Unappropriated</t>
  </si>
  <si>
    <t>Other components of shareholder's equity</t>
  </si>
  <si>
    <t>Equity attributable to owners of the company</t>
  </si>
  <si>
    <t>Non - controlling interests</t>
  </si>
  <si>
    <t>Total shareholders' equity</t>
  </si>
  <si>
    <t>TOTAL LIABILITIES AND  SHAREHOLDERS' EQUITY</t>
  </si>
  <si>
    <t>STATEMENT OF COMPREHENSIVE INCOME</t>
  </si>
  <si>
    <t>FOR  THE THREE - MONTH PERIOD ENDED MARCH 31, 2023</t>
  </si>
  <si>
    <t>Revenue</t>
  </si>
  <si>
    <t xml:space="preserve">Revenue from hospital operations </t>
  </si>
  <si>
    <t>Other incomes</t>
  </si>
  <si>
    <t>Total income</t>
  </si>
  <si>
    <t>Expenses</t>
  </si>
  <si>
    <t>Cost of hospital operations</t>
  </si>
  <si>
    <t>Administrative expenses</t>
  </si>
  <si>
    <t>Total expenses</t>
  </si>
  <si>
    <t>Profit (loss) from operating activities</t>
  </si>
  <si>
    <t>Finance costs</t>
  </si>
  <si>
    <t>Share of profit on investment in associated company</t>
  </si>
  <si>
    <t>Profit (loss) before  income tax expenses</t>
  </si>
  <si>
    <t>Income tax (expenses) income</t>
  </si>
  <si>
    <t>Net profit (loss) for the  period</t>
  </si>
  <si>
    <t>Other comprehensive income (loss)</t>
  </si>
  <si>
    <t>Item that may be reclassified subseqently to profit or loss :</t>
  </si>
  <si>
    <t>Gain (loss) on invesments in equity instruments measure</t>
  </si>
  <si>
    <t>fair value through other comprehensive income</t>
  </si>
  <si>
    <t xml:space="preserve">Gains (losses) on remeasurements of </t>
  </si>
  <si>
    <t>defined benefit  plans - net income tax</t>
  </si>
  <si>
    <t xml:space="preserve">Share of profit (loss) on investment in </t>
  </si>
  <si>
    <t>associated company - net income tax</t>
  </si>
  <si>
    <t>Total other comprehensive income (loss) for the period</t>
  </si>
  <si>
    <t>Comprehensive income (loss) for the  period</t>
  </si>
  <si>
    <t xml:space="preserve">Net profit (loss) attributable to: </t>
  </si>
  <si>
    <t>Owners of the Company</t>
  </si>
  <si>
    <t>Comprehensive income (loss) attributable to :</t>
  </si>
  <si>
    <t>Comprehensive income (loss) for the period</t>
  </si>
  <si>
    <t>Earnings (loss) per share (baht : share)</t>
  </si>
  <si>
    <t>Basic earnings (loss) per share</t>
  </si>
  <si>
    <t>(Equity holders of the parent)</t>
  </si>
  <si>
    <t>STATEMENT OF CHANGES IN  SHAREHOLDERS' EQUITY</t>
  </si>
  <si>
    <t xml:space="preserve">Consolidated </t>
  </si>
  <si>
    <t>Shareholders' equity attribute to the parent company</t>
  </si>
  <si>
    <t>Other comprehensive income</t>
  </si>
  <si>
    <t>Gain (loss) on invesment</t>
  </si>
  <si>
    <t>Total other</t>
  </si>
  <si>
    <t xml:space="preserve">Total </t>
  </si>
  <si>
    <t>Issued and</t>
  </si>
  <si>
    <t xml:space="preserve">Premium on </t>
  </si>
  <si>
    <t>Unrealized gain (loss)</t>
  </si>
  <si>
    <t>in equity instruments</t>
  </si>
  <si>
    <t>components of</t>
  </si>
  <si>
    <t>shareholders'equity</t>
  </si>
  <si>
    <t>paid - up</t>
  </si>
  <si>
    <t xml:space="preserve">share capital </t>
  </si>
  <si>
    <t>Appropriated -</t>
  </si>
  <si>
    <t>on investment</t>
  </si>
  <si>
    <t>measure fair value through</t>
  </si>
  <si>
    <t>shareholders'</t>
  </si>
  <si>
    <t>attribute to the</t>
  </si>
  <si>
    <t>Non - controlling</t>
  </si>
  <si>
    <t>Total</t>
  </si>
  <si>
    <t xml:space="preserve"> share capital</t>
  </si>
  <si>
    <t>Share premium</t>
  </si>
  <si>
    <t>treasury stock</t>
  </si>
  <si>
    <t>legal reserves</t>
  </si>
  <si>
    <t>in associates</t>
  </si>
  <si>
    <t>other comprehensive income</t>
  </si>
  <si>
    <t>equity</t>
  </si>
  <si>
    <t>parent company</t>
  </si>
  <si>
    <t>interests</t>
  </si>
  <si>
    <t>Balance as at January 1, 2022</t>
  </si>
  <si>
    <t>Changes in shareholders’ equity :</t>
  </si>
  <si>
    <t>Net profit (loss) for the period</t>
  </si>
  <si>
    <t>Other comprehensive income (loss) for the period</t>
  </si>
  <si>
    <t>Total comprehensive income (loss) for the period</t>
  </si>
  <si>
    <t>Ending balance as at  March 31, 2022</t>
  </si>
  <si>
    <t>Balance as at January 1, 2023</t>
  </si>
  <si>
    <t>Ending balance as at  March 31, 2023</t>
  </si>
  <si>
    <t>STATEMENT OF CHANGES IN  SHAREHOLDERS' EQUITY (Con't)</t>
  </si>
  <si>
    <t>Other comprehensive</t>
  </si>
  <si>
    <t>income</t>
  </si>
  <si>
    <t xml:space="preserve">paid - up </t>
  </si>
  <si>
    <t>share capital</t>
  </si>
  <si>
    <t>Beginning balance as at January 1, 2022</t>
  </si>
  <si>
    <t>Net profit</t>
  </si>
  <si>
    <t xml:space="preserve">Other comprehensive income (loss) </t>
  </si>
  <si>
    <t>Total comprehensive income (loss)</t>
  </si>
  <si>
    <t>Beginning balance as at January 1, 2023</t>
  </si>
  <si>
    <t>STATEMENT OF CASH FLOWS</t>
  </si>
  <si>
    <t>CASH FLOWS FROM OPERATING ACTIVITIES</t>
  </si>
  <si>
    <t>Profit (loss) before income tax</t>
  </si>
  <si>
    <t>Reconciliations of net profit to net</t>
  </si>
  <si>
    <t>cash provided by (used in) operating activities :</t>
  </si>
  <si>
    <t>Depreciation</t>
  </si>
  <si>
    <t>14, 15</t>
  </si>
  <si>
    <t>Depreciation right-of-use assets</t>
  </si>
  <si>
    <t>Amortization of intangible assets</t>
  </si>
  <si>
    <t>Amortization expenses - doctor fees</t>
  </si>
  <si>
    <t>Amortization expenses</t>
  </si>
  <si>
    <t>Written - off withheld tax</t>
  </si>
  <si>
    <t>Bad debts</t>
  </si>
  <si>
    <t>Expected credit losses</t>
  </si>
  <si>
    <t>Expected credit losses (reversal)</t>
  </si>
  <si>
    <t>Allowance for obsolete inventories</t>
  </si>
  <si>
    <t>Loss (gain) on sales of assets</t>
  </si>
  <si>
    <t>Loss from assets written - off</t>
  </si>
  <si>
    <t>Assets is amortized expenses</t>
  </si>
  <si>
    <t xml:space="preserve">Share of profit on investment in associated company </t>
  </si>
  <si>
    <t>Employee retirement benefits</t>
  </si>
  <si>
    <t>Interest expense</t>
  </si>
  <si>
    <t>Net profit provided by operating activities before</t>
  </si>
  <si>
    <t>changes in operational assets and liabilities</t>
  </si>
  <si>
    <t>(Increase) decrease in operational assets :</t>
  </si>
  <si>
    <t>Trade accounts and other current receivables</t>
  </si>
  <si>
    <t>Scholarships receivable</t>
  </si>
  <si>
    <t>Receipt from  scholarships receivable</t>
  </si>
  <si>
    <t>STATEMENT OF CASH FLOWS (Con't)</t>
  </si>
  <si>
    <t>2023</t>
  </si>
  <si>
    <t>2022</t>
  </si>
  <si>
    <t>CASH FLOWS FROM OPERATING ACTIVITIES  (Con't)</t>
  </si>
  <si>
    <t>Increase (decrease) in operational liabilities</t>
  </si>
  <si>
    <t>Advance recived from alternative vaccine Covid-19</t>
  </si>
  <si>
    <t>Employment benefit expenses in period</t>
  </si>
  <si>
    <t>Cash provided by (used in) operating activities</t>
  </si>
  <si>
    <t>Interest paid</t>
  </si>
  <si>
    <t>Income tax paid</t>
  </si>
  <si>
    <t>Net cash provided by (used in) operating activities</t>
  </si>
  <si>
    <t>CASH FLOWS FROM INVESTING ACTIVIES</t>
  </si>
  <si>
    <t>Decrease (increase) in other current</t>
  </si>
  <si>
    <t xml:space="preserve">Decrease (increase) in current non - cash financial assets </t>
  </si>
  <si>
    <t xml:space="preserve">Advance payment for shares </t>
  </si>
  <si>
    <t xml:space="preserve">Receipt from long - term loans to subsidiaries </t>
  </si>
  <si>
    <t>Cash proceed from disposal property, plant and equipment</t>
  </si>
  <si>
    <t>Acquisitions of property, plant and equipment</t>
  </si>
  <si>
    <t>Acquisitions of intangible assets</t>
  </si>
  <si>
    <t>Net cash provided by (used in) investing activities</t>
  </si>
  <si>
    <t xml:space="preserve">CASH FLOWS FROM FINANCING ACTIVITIES </t>
  </si>
  <si>
    <t xml:space="preserve">Increase (decrease) in bank overdraft and short - term loans </t>
  </si>
  <si>
    <t>Receipt from short - term loans from a subsidiary</t>
  </si>
  <si>
    <t>Receipt from short - term loans from related persons and companirs</t>
  </si>
  <si>
    <t>Receipt from loans from other persons</t>
  </si>
  <si>
    <t>Repayment of short - term loans from other persons</t>
  </si>
  <si>
    <t>Repayment of short - term loans from related persons and companies</t>
  </si>
  <si>
    <t>Repayment of shot - term loans from subsidiary</t>
  </si>
  <si>
    <t>Repayment of long - term loans from financial institutions</t>
  </si>
  <si>
    <t>Repayment of lease liabilities</t>
  </si>
  <si>
    <t>Repayment payable for the purchase of fixed assets</t>
  </si>
  <si>
    <t>Dividend paid</t>
  </si>
  <si>
    <t>Net cash previded by (used in) financing activities</t>
  </si>
  <si>
    <t>Increase (decrease) in cash and cash equivalents - net</t>
  </si>
  <si>
    <t>Cash and cash equivalents beginning of the period</t>
  </si>
  <si>
    <t>Cash and cash equivalents endding of the period</t>
  </si>
  <si>
    <t>Supplemental disclosures of cash flows information</t>
  </si>
  <si>
    <t>1. Cash paid during the year of</t>
  </si>
  <si>
    <t>Capitalized borrowing cost to its assets</t>
  </si>
  <si>
    <t>2. Unutilized credit facilities for future working capital</t>
  </si>
  <si>
    <t>3. Unutilized credit facilities for future working capital</t>
  </si>
  <si>
    <t>24</t>
  </si>
  <si>
    <t>Allowance for obsolete inventories (reversal)</t>
  </si>
  <si>
    <t xml:space="preserve"> -   </t>
  </si>
  <si>
    <t xml:space="preserve"> subsidiaries increased</t>
  </si>
  <si>
    <t>Changes in non-controlling interests in</t>
  </si>
  <si>
    <t>Page 7 of 37</t>
  </si>
  <si>
    <t>Page 8 of 37</t>
  </si>
  <si>
    <t>Page 9 of 37</t>
  </si>
  <si>
    <t>Page 6 of 37</t>
  </si>
  <si>
    <t>Page 5 of 37</t>
  </si>
  <si>
    <t>Page 4 of 37</t>
  </si>
  <si>
    <t>Page 1 of 37</t>
  </si>
  <si>
    <t>Page 2 of 37</t>
  </si>
  <si>
    <t>Page 3 of 37</t>
  </si>
  <si>
    <r>
      <t>LIABILITIES AND SHAREHOLDERS'  EQUITY</t>
    </r>
    <r>
      <rPr>
        <b/>
        <sz val="14"/>
        <rFont val="Browallia New"/>
        <family val="2"/>
      </rPr>
      <t xml:space="preserve"> (Con't)</t>
    </r>
  </si>
  <si>
    <t>2.1</t>
  </si>
  <si>
    <t>Purchase of assets on credit</t>
  </si>
  <si>
    <t>2.2</t>
  </si>
  <si>
    <t>Lease libilities</t>
  </si>
  <si>
    <t>2.3</t>
  </si>
  <si>
    <t xml:space="preserve">   Property, plant and equipment  </t>
  </si>
  <si>
    <t xml:space="preserve">   Intangible assets </t>
  </si>
  <si>
    <t>2.4</t>
  </si>
  <si>
    <t>Share of other comprehensive income of associates</t>
  </si>
  <si>
    <t>Inventories - net</t>
  </si>
  <si>
    <t>Long - term loans to subsidiaries</t>
  </si>
  <si>
    <t>Non - Controlling interests in subsidiaries</t>
  </si>
</sst>
</file>

<file path=xl/styles.xml><?xml version="1.0" encoding="utf-8"?>
<styleSheet xmlns="http://schemas.openxmlformats.org/spreadsheetml/2006/main">
  <numFmts count="16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_ * #,##0_ ;_ * \-#,##0_ ;_ * &quot;-&quot;??_ ;_ @_ "/>
    <numFmt numFmtId="194" formatCode="0.0%"/>
    <numFmt numFmtId="195" formatCode="General_)"/>
    <numFmt numFmtId="196" formatCode="#,##0.00\ &quot;F&quot;;\-#,##0.00\ &quot;F&quot;"/>
    <numFmt numFmtId="197" formatCode="dd\-mmm\-yy_)"/>
    <numFmt numFmtId="198" formatCode="0."/>
    <numFmt numFmtId="199" formatCode="B1d/m/yyyy"/>
    <numFmt numFmtId="200" formatCode="_(* #,##0.00_);_(* \(#,##0.00\);_(* \-??_);_(@_)"/>
  </numFmts>
  <fonts count="53">
    <font>
      <sz val="10"/>
      <name val="Arial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4"/>
      <name val="BrowalliaUPC"/>
      <family val="2"/>
      <charset val="222"/>
    </font>
    <font>
      <i/>
      <sz val="14"/>
      <name val="Browallia New"/>
      <family val="2"/>
    </font>
    <font>
      <u val="double"/>
      <sz val="14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color theme="1"/>
      <name val="Browallia New"/>
      <family val="2"/>
    </font>
    <font>
      <sz val="13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7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8" fillId="20" borderId="1" applyNumberFormat="0" applyAlignment="0" applyProtection="0"/>
    <xf numFmtId="0" fontId="29" fillId="21" borderId="2" applyNumberFormat="0" applyAlignment="0" applyProtection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0" fontId="2" fillId="0" borderId="0" applyFill="0" applyBorder="0" applyAlignment="0" applyProtection="0"/>
    <xf numFmtId="196" fontId="5" fillId="0" borderId="0"/>
    <xf numFmtId="0" fontId="9" fillId="0" borderId="0"/>
    <xf numFmtId="0" fontId="9" fillId="0" borderId="0"/>
    <xf numFmtId="197" fontId="5" fillId="0" borderId="0"/>
    <xf numFmtId="194" fontId="5" fillId="0" borderId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38" fontId="3" fillId="22" borderId="0" applyNumberFormat="0" applyBorder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1" fontId="11" fillId="0" borderId="0" applyFont="0" applyFill="0" applyBorder="0" applyAlignment="0" applyProtection="0"/>
    <xf numFmtId="10" fontId="3" fillId="23" borderId="6" applyNumberFormat="0" applyBorder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1" fontId="4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36" fillId="0" borderId="7" applyNumberFormat="0" applyFill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7" fillId="24" borderId="0" applyNumberFormat="0" applyBorder="0" applyAlignment="0" applyProtection="0"/>
    <xf numFmtId="37" fontId="13" fillId="0" borderId="0"/>
    <xf numFmtId="0" fontId="14" fillId="0" borderId="0"/>
    <xf numFmtId="0" fontId="9" fillId="0" borderId="0"/>
    <xf numFmtId="189" fontId="4" fillId="0" borderId="0"/>
    <xf numFmtId="189" fontId="4" fillId="0" borderId="0"/>
    <xf numFmtId="189" fontId="2" fillId="0" borderId="0"/>
    <xf numFmtId="189" fontId="2" fillId="0" borderId="0"/>
    <xf numFmtId="189" fontId="4" fillId="0" borderId="0"/>
    <xf numFmtId="0" fontId="10" fillId="0" borderId="0"/>
    <xf numFmtId="195" fontId="6" fillId="0" borderId="0"/>
    <xf numFmtId="195" fontId="6" fillId="0" borderId="0"/>
    <xf numFmtId="0" fontId="2" fillId="0" borderId="0"/>
    <xf numFmtId="0" fontId="2" fillId="0" borderId="0"/>
    <xf numFmtId="195" fontId="4" fillId="0" borderId="0"/>
    <xf numFmtId="195" fontId="2" fillId="0" borderId="0"/>
    <xf numFmtId="0" fontId="2" fillId="0" borderId="0"/>
    <xf numFmtId="195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195" fontId="6" fillId="0" borderId="0"/>
    <xf numFmtId="199" fontId="2" fillId="0" borderId="0"/>
    <xf numFmtId="195" fontId="6" fillId="0" borderId="0"/>
    <xf numFmtId="199" fontId="2" fillId="0" borderId="0"/>
    <xf numFmtId="0" fontId="2" fillId="0" borderId="0"/>
    <xf numFmtId="195" fontId="6" fillId="0" borderId="0"/>
    <xf numFmtId="0" fontId="2" fillId="0" borderId="0"/>
    <xf numFmtId="195" fontId="6" fillId="0" borderId="0"/>
    <xf numFmtId="0" fontId="2" fillId="0" borderId="0"/>
    <xf numFmtId="0" fontId="2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2" fillId="0" borderId="0"/>
    <xf numFmtId="0" fontId="4" fillId="0" borderId="0"/>
    <xf numFmtId="0" fontId="6" fillId="0" borderId="0"/>
    <xf numFmtId="0" fontId="6" fillId="0" borderId="0"/>
    <xf numFmtId="195" fontId="2" fillId="0" borderId="0"/>
    <xf numFmtId="0" fontId="6" fillId="0" borderId="0"/>
    <xf numFmtId="0" fontId="4" fillId="0" borderId="0"/>
    <xf numFmtId="0" fontId="2" fillId="0" borderId="0"/>
    <xf numFmtId="195" fontId="4" fillId="0" borderId="0"/>
    <xf numFmtId="195" fontId="2" fillId="0" borderId="0"/>
    <xf numFmtId="0" fontId="2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48" fillId="0" borderId="0"/>
    <xf numFmtId="0" fontId="2" fillId="0" borderId="0"/>
    <xf numFmtId="0" fontId="2" fillId="0" borderId="0"/>
    <xf numFmtId="195" fontId="2" fillId="0" borderId="0"/>
    <xf numFmtId="0" fontId="4" fillId="0" borderId="0"/>
    <xf numFmtId="0" fontId="4" fillId="0" borderId="0"/>
    <xf numFmtId="0" fontId="2" fillId="0" borderId="0"/>
    <xf numFmtId="0" fontId="5" fillId="0" borderId="0"/>
    <xf numFmtId="195" fontId="6" fillId="0" borderId="0"/>
    <xf numFmtId="195" fontId="6" fillId="0" borderId="0"/>
    <xf numFmtId="195" fontId="2" fillId="0" borderId="0"/>
    <xf numFmtId="195" fontId="6" fillId="0" borderId="0"/>
    <xf numFmtId="195" fontId="6" fillId="0" borderId="0"/>
    <xf numFmtId="0" fontId="10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0" fontId="48" fillId="0" borderId="0"/>
    <xf numFmtId="0" fontId="4" fillId="0" borderId="0"/>
    <xf numFmtId="0" fontId="2" fillId="0" borderId="0"/>
    <xf numFmtId="195" fontId="6" fillId="0" borderId="0"/>
    <xf numFmtId="195" fontId="2" fillId="0" borderId="0"/>
    <xf numFmtId="195" fontId="2" fillId="0" borderId="0"/>
    <xf numFmtId="189" fontId="4" fillId="0" borderId="0"/>
    <xf numFmtId="189" fontId="4" fillId="0" borderId="0"/>
    <xf numFmtId="189" fontId="2" fillId="0" borderId="0"/>
    <xf numFmtId="189" fontId="2" fillId="0" borderId="0"/>
    <xf numFmtId="189" fontId="4" fillId="0" borderId="0"/>
    <xf numFmtId="0" fontId="6" fillId="0" borderId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198" fontId="11" fillId="0" borderId="9" applyFont="0" applyFill="0" applyBorder="0" applyAlignment="0" applyProtection="0"/>
    <xf numFmtId="41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8" fillId="20" borderId="10" applyNumberFormat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11" applyNumberFormat="0" applyBorder="0"/>
    <xf numFmtId="1" fontId="4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95" fontId="16" fillId="0" borderId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6" fillId="0" borderId="0"/>
    <xf numFmtId="195" fontId="6" fillId="0" borderId="0"/>
    <xf numFmtId="0" fontId="42" fillId="0" borderId="0">
      <alignment vertical="top"/>
    </xf>
    <xf numFmtId="0" fontId="7" fillId="0" borderId="0"/>
    <xf numFmtId="0" fontId="7" fillId="0" borderId="0"/>
    <xf numFmtId="0" fontId="6" fillId="0" borderId="0"/>
    <xf numFmtId="0" fontId="4" fillId="0" borderId="0"/>
    <xf numFmtId="0" fontId="2" fillId="0" borderId="0"/>
    <xf numFmtId="195" fontId="6" fillId="0" borderId="0"/>
    <xf numFmtId="0" fontId="6" fillId="0" borderId="0"/>
    <xf numFmtId="195" fontId="4" fillId="0" borderId="0"/>
    <xf numFmtId="195" fontId="2" fillId="0" borderId="0"/>
    <xf numFmtId="195" fontId="4" fillId="0" borderId="0"/>
    <xf numFmtId="195" fontId="6" fillId="0" borderId="0"/>
    <xf numFmtId="195" fontId="2" fillId="0" borderId="0"/>
    <xf numFmtId="195" fontId="4" fillId="0" borderId="0"/>
    <xf numFmtId="195" fontId="2" fillId="0" borderId="0"/>
    <xf numFmtId="195" fontId="4" fillId="0" borderId="0"/>
    <xf numFmtId="195" fontId="2" fillId="0" borderId="0"/>
    <xf numFmtId="0" fontId="6" fillId="0" borderId="0"/>
    <xf numFmtId="0" fontId="2" fillId="0" borderId="0"/>
    <xf numFmtId="0" fontId="43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195" fontId="16" fillId="0" borderId="0"/>
  </cellStyleXfs>
  <cellXfs count="260">
    <xf numFmtId="0" fontId="0" fillId="0" borderId="0" xfId="0"/>
    <xf numFmtId="0" fontId="21" fillId="0" borderId="0" xfId="298" applyFont="1" applyAlignment="1" applyProtection="1">
      <alignment horizontal="center"/>
      <protection locked="0"/>
    </xf>
    <xf numFmtId="0" fontId="23" fillId="0" borderId="0" xfId="298" applyFont="1" applyAlignment="1" applyProtection="1">
      <alignment horizontal="centerContinuous"/>
      <protection locked="0"/>
    </xf>
    <xf numFmtId="0" fontId="21" fillId="0" borderId="0" xfId="298" applyFont="1" applyAlignment="1" applyProtection="1">
      <alignment horizontal="centerContinuous"/>
      <protection locked="0"/>
    </xf>
    <xf numFmtId="0" fontId="22" fillId="0" borderId="0" xfId="298" applyFont="1" applyAlignment="1" applyProtection="1">
      <alignment horizontal="centerContinuous"/>
      <protection locked="0"/>
    </xf>
    <xf numFmtId="193" fontId="22" fillId="0" borderId="0" xfId="298" applyNumberFormat="1" applyFont="1" applyAlignment="1" applyProtection="1">
      <alignment horizontal="centerContinuous"/>
      <protection locked="0"/>
    </xf>
    <xf numFmtId="193" fontId="22" fillId="0" borderId="0" xfId="298" applyNumberFormat="1" applyFont="1" applyAlignment="1">
      <alignment horizontal="centerContinuous"/>
    </xf>
    <xf numFmtId="49" fontId="22" fillId="0" borderId="0" xfId="298" applyNumberFormat="1" applyFont="1" applyAlignment="1">
      <alignment horizontal="centerContinuous"/>
    </xf>
    <xf numFmtId="0" fontId="21" fillId="0" borderId="0" xfId="298" applyFont="1" applyProtection="1">
      <protection locked="0"/>
    </xf>
    <xf numFmtId="193" fontId="21" fillId="0" borderId="0" xfId="298" applyNumberFormat="1" applyFont="1" applyProtection="1">
      <protection locked="0"/>
    </xf>
    <xf numFmtId="193" fontId="21" fillId="0" borderId="0" xfId="298" applyNumberFormat="1" applyFont="1"/>
    <xf numFmtId="49" fontId="22" fillId="0" borderId="0" xfId="298" applyNumberFormat="1" applyFont="1"/>
    <xf numFmtId="193" fontId="22" fillId="0" borderId="0" xfId="298" applyNumberFormat="1" applyFont="1" applyProtection="1">
      <protection locked="0"/>
    </xf>
    <xf numFmtId="0" fontId="21" fillId="0" borderId="0" xfId="298" applyFont="1"/>
    <xf numFmtId="49" fontId="24" fillId="0" borderId="0" xfId="298" applyNumberFormat="1" applyFont="1"/>
    <xf numFmtId="193" fontId="22" fillId="0" borderId="0" xfId="298" applyNumberFormat="1" applyFont="1" applyAlignment="1">
      <alignment horizontal="centerContinuous" wrapText="1"/>
    </xf>
    <xf numFmtId="0" fontId="22" fillId="0" borderId="0" xfId="298" quotePrefix="1" applyFont="1" applyAlignment="1" applyProtection="1">
      <alignment horizontal="center"/>
      <protection locked="0"/>
    </xf>
    <xf numFmtId="0" fontId="22" fillId="0" borderId="0" xfId="298" quotePrefix="1" applyFont="1" applyAlignment="1" applyProtection="1">
      <alignment horizontal="centerContinuous"/>
      <protection locked="0"/>
    </xf>
    <xf numFmtId="43" fontId="22" fillId="0" borderId="0" xfId="277" applyFont="1" applyAlignment="1" applyProtection="1">
      <alignment horizontal="centerContinuous"/>
      <protection locked="0"/>
    </xf>
    <xf numFmtId="43" fontId="22" fillId="0" borderId="0" xfId="277" applyFont="1" applyAlignment="1">
      <alignment horizontal="centerContinuous"/>
    </xf>
    <xf numFmtId="0" fontId="22" fillId="0" borderId="0" xfId="0" applyFont="1"/>
    <xf numFmtId="49" fontId="22" fillId="0" borderId="0" xfId="298" applyNumberFormat="1" applyFont="1" applyAlignment="1">
      <alignment horizontal="right"/>
    </xf>
    <xf numFmtId="49" fontId="22" fillId="0" borderId="0" xfId="298" quotePrefix="1" applyNumberFormat="1" applyFont="1" applyAlignment="1">
      <alignment horizontal="right"/>
    </xf>
    <xf numFmtId="192" fontId="22" fillId="0" borderId="0" xfId="295" applyNumberFormat="1" applyFont="1"/>
    <xf numFmtId="0" fontId="22" fillId="0" borderId="0" xfId="298" applyFont="1" applyProtection="1">
      <protection locked="0"/>
    </xf>
    <xf numFmtId="0" fontId="21" fillId="0" borderId="0" xfId="0" applyFont="1"/>
    <xf numFmtId="192" fontId="22" fillId="0" borderId="14" xfId="277" applyNumberFormat="1" applyFont="1" applyBorder="1" applyAlignment="1" applyProtection="1">
      <alignment horizontal="center"/>
      <protection locked="0"/>
    </xf>
    <xf numFmtId="192" fontId="22" fillId="0" borderId="0" xfId="277" applyNumberFormat="1" applyFont="1" applyAlignment="1" applyProtection="1">
      <alignment horizontal="center"/>
      <protection locked="0"/>
    </xf>
    <xf numFmtId="0" fontId="22" fillId="0" borderId="0" xfId="306" applyFont="1"/>
    <xf numFmtId="189" fontId="22" fillId="0" borderId="0" xfId="295" applyFont="1"/>
    <xf numFmtId="0" fontId="22" fillId="0" borderId="0" xfId="298" applyFont="1"/>
    <xf numFmtId="193" fontId="22" fillId="0" borderId="0" xfId="298" applyNumberFormat="1" applyFont="1"/>
    <xf numFmtId="189" fontId="22" fillId="0" borderId="0" xfId="298" applyNumberFormat="1" applyFont="1"/>
    <xf numFmtId="189" fontId="22" fillId="0" borderId="0" xfId="277" applyNumberFormat="1" applyFont="1" applyProtection="1">
      <protection locked="0"/>
    </xf>
    <xf numFmtId="192" fontId="22" fillId="0" borderId="0" xfId="277" applyNumberFormat="1" applyFont="1" applyProtection="1">
      <protection locked="0"/>
    </xf>
    <xf numFmtId="192" fontId="22" fillId="0" borderId="15" xfId="277" applyNumberFormat="1" applyFont="1" applyBorder="1" applyProtection="1">
      <protection locked="0"/>
    </xf>
    <xf numFmtId="192" fontId="22" fillId="0" borderId="15" xfId="277" applyNumberFormat="1" applyFont="1" applyBorder="1"/>
    <xf numFmtId="189" fontId="22" fillId="0" borderId="0" xfId="277" applyNumberFormat="1" applyFont="1"/>
    <xf numFmtId="43" fontId="22" fillId="0" borderId="0" xfId="277" applyFont="1" applyProtection="1">
      <protection locked="0"/>
    </xf>
    <xf numFmtId="43" fontId="22" fillId="0" borderId="0" xfId="277" applyFont="1"/>
    <xf numFmtId="191" fontId="22" fillId="0" borderId="0" xfId="277" applyNumberFormat="1" applyFont="1" applyProtection="1">
      <protection locked="0"/>
    </xf>
    <xf numFmtId="191" fontId="22" fillId="0" borderId="0" xfId="277" applyNumberFormat="1" applyFont="1"/>
    <xf numFmtId="191" fontId="22" fillId="0" borderId="0" xfId="298" applyNumberFormat="1" applyFont="1"/>
    <xf numFmtId="0" fontId="21" fillId="0" borderId="0" xfId="0" applyFont="1" applyAlignment="1">
      <alignment horizontal="left"/>
    </xf>
    <xf numFmtId="191" fontId="22" fillId="0" borderId="16" xfId="277" applyNumberFormat="1" applyFont="1" applyBorder="1" applyProtection="1">
      <protection locked="0"/>
    </xf>
    <xf numFmtId="0" fontId="22" fillId="0" borderId="0" xfId="0" applyFont="1" applyAlignment="1">
      <alignment horizontal="left"/>
    </xf>
    <xf numFmtId="192" fontId="22" fillId="0" borderId="15" xfId="295" applyNumberFormat="1" applyFont="1" applyBorder="1"/>
    <xf numFmtId="192" fontId="22" fillId="0" borderId="14" xfId="295" applyNumberFormat="1" applyFont="1" applyBorder="1"/>
    <xf numFmtId="0" fontId="22" fillId="0" borderId="0" xfId="306" applyFont="1" applyAlignment="1">
      <alignment horizontal="left"/>
    </xf>
    <xf numFmtId="0" fontId="22" fillId="0" borderId="0" xfId="305" applyFont="1" applyAlignment="1">
      <alignment horizontal="center"/>
    </xf>
    <xf numFmtId="0" fontId="22" fillId="0" borderId="0" xfId="305" applyFont="1"/>
    <xf numFmtId="192" fontId="22" fillId="0" borderId="0" xfId="295" applyNumberFormat="1" applyFont="1" applyFill="1"/>
    <xf numFmtId="192" fontId="22" fillId="0" borderId="0" xfId="305" applyNumberFormat="1" applyFont="1"/>
    <xf numFmtId="192" fontId="22" fillId="0" borderId="0" xfId="277" applyNumberFormat="1" applyFont="1" applyFill="1" applyProtection="1">
      <protection locked="0"/>
    </xf>
    <xf numFmtId="191" fontId="22" fillId="0" borderId="0" xfId="283" applyNumberFormat="1" applyFont="1" applyAlignment="1">
      <alignment horizontal="right"/>
    </xf>
    <xf numFmtId="0" fontId="22" fillId="0" borderId="0" xfId="306" applyFont="1" applyAlignment="1">
      <alignment horizontal="center"/>
    </xf>
    <xf numFmtId="191" fontId="22" fillId="0" borderId="0" xfId="284" applyNumberFormat="1" applyFont="1" applyFill="1" applyBorder="1" applyAlignment="1"/>
    <xf numFmtId="191" fontId="22" fillId="0" borderId="0" xfId="284" applyNumberFormat="1" applyFont="1" applyFill="1" applyAlignment="1"/>
    <xf numFmtId="190" fontId="22" fillId="0" borderId="0" xfId="306" applyNumberFormat="1" applyFont="1"/>
    <xf numFmtId="0" fontId="22" fillId="0" borderId="0" xfId="320" applyFont="1"/>
    <xf numFmtId="191" fontId="22" fillId="0" borderId="15" xfId="284" applyNumberFormat="1" applyFont="1" applyFill="1" applyBorder="1" applyAlignment="1"/>
    <xf numFmtId="0" fontId="21" fillId="0" borderId="0" xfId="306" applyFont="1" applyAlignment="1">
      <alignment horizontal="left"/>
    </xf>
    <xf numFmtId="0" fontId="21" fillId="0" borderId="0" xfId="306" applyFont="1" applyAlignment="1">
      <alignment horizontal="centerContinuous"/>
    </xf>
    <xf numFmtId="0" fontId="21" fillId="0" borderId="0" xfId="306" applyFont="1"/>
    <xf numFmtId="0" fontId="21" fillId="0" borderId="0" xfId="306" applyFont="1" applyAlignment="1">
      <alignment horizontal="center"/>
    </xf>
    <xf numFmtId="0" fontId="22" fillId="0" borderId="0" xfId="306" applyFont="1" applyAlignment="1">
      <alignment horizontal="centerContinuous"/>
    </xf>
    <xf numFmtId="0" fontId="22" fillId="0" borderId="16" xfId="306" applyFont="1" applyBorder="1" applyAlignment="1">
      <alignment horizontal="center"/>
    </xf>
    <xf numFmtId="0" fontId="22" fillId="0" borderId="17" xfId="306" applyFont="1" applyBorder="1" applyAlignment="1">
      <alignment horizontal="center"/>
    </xf>
    <xf numFmtId="192" fontId="22" fillId="0" borderId="0" xfId="284" applyNumberFormat="1" applyFont="1" applyFill="1" applyBorder="1" applyAlignment="1"/>
    <xf numFmtId="43" fontId="22" fillId="0" borderId="0" xfId="277" applyFont="1" applyFill="1" applyAlignment="1" applyProtection="1">
      <alignment horizontal="centerContinuous"/>
      <protection locked="0"/>
    </xf>
    <xf numFmtId="189" fontId="22" fillId="0" borderId="0" xfId="277" applyNumberFormat="1" applyFont="1" applyFill="1" applyProtection="1">
      <protection locked="0"/>
    </xf>
    <xf numFmtId="192" fontId="22" fillId="0" borderId="0" xfId="277" applyNumberFormat="1" applyFont="1" applyFill="1" applyAlignment="1" applyProtection="1">
      <alignment horizontal="center"/>
      <protection locked="0"/>
    </xf>
    <xf numFmtId="43" fontId="22" fillId="0" borderId="0" xfId="277" applyFont="1" applyFill="1" applyProtection="1">
      <protection locked="0"/>
    </xf>
    <xf numFmtId="191" fontId="22" fillId="0" borderId="0" xfId="277" applyNumberFormat="1" applyFont="1" applyFill="1" applyProtection="1">
      <protection locked="0"/>
    </xf>
    <xf numFmtId="189" fontId="22" fillId="0" borderId="0" xfId="295" applyFont="1" applyFill="1"/>
    <xf numFmtId="191" fontId="22" fillId="0" borderId="0" xfId="295" applyNumberFormat="1" applyFont="1" applyFill="1"/>
    <xf numFmtId="192" fontId="22" fillId="0" borderId="18" xfId="295" applyNumberFormat="1" applyFont="1" applyFill="1" applyBorder="1" applyAlignment="1">
      <alignment horizontal="center"/>
    </xf>
    <xf numFmtId="192" fontId="22" fillId="0" borderId="16" xfId="295" applyNumberFormat="1" applyFont="1" applyFill="1" applyBorder="1"/>
    <xf numFmtId="0" fontId="21" fillId="0" borderId="0" xfId="305" applyFont="1" applyAlignment="1">
      <alignment horizontal="centerContinuous"/>
    </xf>
    <xf numFmtId="192" fontId="22" fillId="0" borderId="0" xfId="283" applyNumberFormat="1" applyFont="1" applyFill="1"/>
    <xf numFmtId="49" fontId="22" fillId="0" borderId="0" xfId="298" applyNumberFormat="1" applyFont="1" applyAlignment="1">
      <alignment horizontal="center"/>
    </xf>
    <xf numFmtId="49" fontId="22" fillId="0" borderId="16" xfId="298" applyNumberFormat="1" applyFont="1" applyBorder="1" applyAlignment="1">
      <alignment horizontal="center"/>
    </xf>
    <xf numFmtId="0" fontId="23" fillId="0" borderId="0" xfId="305" applyFont="1" applyAlignment="1">
      <alignment horizontal="centerContinuous"/>
    </xf>
    <xf numFmtId="189" fontId="22" fillId="0" borderId="0" xfId="277" applyNumberFormat="1" applyFont="1" applyFill="1"/>
    <xf numFmtId="192" fontId="22" fillId="0" borderId="0" xfId="277" applyNumberFormat="1" applyFont="1" applyFill="1"/>
    <xf numFmtId="192" fontId="22" fillId="0" borderId="0" xfId="284" applyNumberFormat="1" applyFont="1" applyFill="1"/>
    <xf numFmtId="192" fontId="22" fillId="0" borderId="16" xfId="284" applyNumberFormat="1" applyFont="1" applyFill="1" applyBorder="1"/>
    <xf numFmtId="43" fontId="22" fillId="0" borderId="0" xfId="277" applyFont="1" applyFill="1" applyAlignment="1">
      <alignment horizontal="centerContinuous"/>
    </xf>
    <xf numFmtId="192" fontId="22" fillId="0" borderId="15" xfId="277" applyNumberFormat="1" applyFont="1" applyFill="1" applyBorder="1"/>
    <xf numFmtId="192" fontId="22" fillId="0" borderId="15" xfId="277" applyNumberFormat="1" applyFont="1" applyFill="1" applyBorder="1" applyProtection="1">
      <protection locked="0"/>
    </xf>
    <xf numFmtId="192" fontId="22" fillId="0" borderId="14" xfId="277" applyNumberFormat="1" applyFont="1" applyFill="1" applyBorder="1" applyAlignment="1" applyProtection="1">
      <alignment horizontal="center"/>
      <protection locked="0"/>
    </xf>
    <xf numFmtId="191" fontId="22" fillId="0" borderId="15" xfId="277" applyNumberFormat="1" applyFont="1" applyFill="1" applyBorder="1" applyProtection="1">
      <protection locked="0"/>
    </xf>
    <xf numFmtId="191" fontId="22" fillId="0" borderId="16" xfId="277" applyNumberFormat="1" applyFont="1" applyFill="1" applyBorder="1" applyProtection="1">
      <protection locked="0"/>
    </xf>
    <xf numFmtId="191" fontId="22" fillId="0" borderId="16" xfId="295" applyNumberFormat="1" applyFont="1" applyFill="1" applyBorder="1"/>
    <xf numFmtId="192" fontId="22" fillId="0" borderId="15" xfId="295" applyNumberFormat="1" applyFont="1" applyFill="1" applyBorder="1"/>
    <xf numFmtId="192" fontId="22" fillId="0" borderId="14" xfId="295" applyNumberFormat="1" applyFont="1" applyFill="1" applyBorder="1"/>
    <xf numFmtId="191" fontId="22" fillId="0" borderId="19" xfId="284" applyNumberFormat="1" applyFont="1" applyFill="1" applyBorder="1" applyAlignment="1"/>
    <xf numFmtId="0" fontId="22" fillId="0" borderId="0" xfId="305" applyFont="1" applyAlignment="1">
      <alignment horizontal="centerContinuous"/>
    </xf>
    <xf numFmtId="191" fontId="22" fillId="0" borderId="0" xfId="277" applyNumberFormat="1" applyFont="1" applyFill="1" applyBorder="1" applyProtection="1">
      <protection locked="0"/>
    </xf>
    <xf numFmtId="191" fontId="22" fillId="0" borderId="0" xfId="277" applyNumberFormat="1" applyFont="1" applyBorder="1" applyProtection="1">
      <protection locked="0"/>
    </xf>
    <xf numFmtId="0" fontId="22" fillId="0" borderId="0" xfId="0" applyFont="1" applyAlignment="1">
      <alignment horizontal="center"/>
    </xf>
    <xf numFmtId="191" fontId="22" fillId="0" borderId="0" xfId="284" applyNumberFormat="1" applyFont="1" applyFill="1" applyBorder="1" applyAlignment="1">
      <alignment horizontal="right"/>
    </xf>
    <xf numFmtId="192" fontId="21" fillId="0" borderId="0" xfId="283" applyNumberFormat="1" applyFont="1" applyFill="1" applyAlignment="1">
      <alignment horizontal="centerContinuous"/>
    </xf>
    <xf numFmtId="189" fontId="21" fillId="0" borderId="0" xfId="283" applyFont="1" applyFill="1" applyAlignment="1">
      <alignment horizontal="centerContinuous"/>
    </xf>
    <xf numFmtId="189" fontId="22" fillId="0" borderId="0" xfId="283" applyFont="1" applyFill="1"/>
    <xf numFmtId="192" fontId="22" fillId="0" borderId="0" xfId="283" applyNumberFormat="1" applyFont="1" applyFill="1" applyAlignment="1">
      <alignment horizontal="centerContinuous"/>
    </xf>
    <xf numFmtId="189" fontId="22" fillId="0" borderId="0" xfId="283" applyFont="1" applyFill="1" applyAlignment="1">
      <alignment horizontal="centerContinuous"/>
    </xf>
    <xf numFmtId="0" fontId="21" fillId="0" borderId="0" xfId="305" applyFont="1"/>
    <xf numFmtId="192" fontId="21" fillId="0" borderId="0" xfId="283" applyNumberFormat="1" applyFont="1" applyFill="1" applyAlignment="1">
      <alignment horizontal="center"/>
    </xf>
    <xf numFmtId="189" fontId="21" fillId="0" borderId="0" xfId="283" applyFont="1" applyFill="1" applyAlignment="1">
      <alignment horizontal="center"/>
    </xf>
    <xf numFmtId="191" fontId="22" fillId="0" borderId="0" xfId="284" applyNumberFormat="1" applyFont="1" applyFill="1" applyAlignment="1">
      <alignment horizontal="right"/>
    </xf>
    <xf numFmtId="191" fontId="22" fillId="0" borderId="0" xfId="283" applyNumberFormat="1" applyFont="1" applyFill="1" applyAlignment="1">
      <alignment horizontal="right"/>
    </xf>
    <xf numFmtId="191" fontId="22" fillId="0" borderId="15" xfId="283" applyNumberFormat="1" applyFont="1" applyFill="1" applyBorder="1" applyAlignment="1">
      <alignment horizontal="right"/>
    </xf>
    <xf numFmtId="192" fontId="22" fillId="0" borderId="0" xfId="283" applyNumberFormat="1" applyFont="1" applyFill="1" applyAlignment="1">
      <alignment horizontal="right"/>
    </xf>
    <xf numFmtId="192" fontId="22" fillId="0" borderId="15" xfId="283" applyNumberFormat="1" applyFont="1" applyFill="1" applyBorder="1" applyAlignment="1">
      <alignment horizontal="right"/>
    </xf>
    <xf numFmtId="192" fontId="22" fillId="0" borderId="16" xfId="283" applyNumberFormat="1" applyFont="1" applyFill="1" applyBorder="1" applyAlignment="1">
      <alignment horizontal="right"/>
    </xf>
    <xf numFmtId="0" fontId="44" fillId="0" borderId="0" xfId="305" applyFont="1"/>
    <xf numFmtId="0" fontId="22" fillId="0" borderId="0" xfId="176" applyFont="1"/>
    <xf numFmtId="192" fontId="22" fillId="0" borderId="14" xfId="283" applyNumberFormat="1" applyFont="1" applyFill="1" applyBorder="1" applyAlignment="1">
      <alignment horizontal="right"/>
    </xf>
    <xf numFmtId="191" fontId="22" fillId="0" borderId="14" xfId="283" applyNumberFormat="1" applyFont="1" applyFill="1" applyBorder="1" applyAlignment="1">
      <alignment horizontal="right"/>
    </xf>
    <xf numFmtId="192" fontId="22" fillId="0" borderId="19" xfId="283" applyNumberFormat="1" applyFont="1" applyFill="1" applyBorder="1" applyAlignment="1">
      <alignment horizontal="right"/>
    </xf>
    <xf numFmtId="0" fontId="24" fillId="0" borderId="0" xfId="305" applyFont="1"/>
    <xf numFmtId="0" fontId="23" fillId="0" borderId="0" xfId="305" applyFont="1"/>
    <xf numFmtId="189" fontId="45" fillId="0" borderId="0" xfId="283" applyFont="1" applyFill="1" applyAlignment="1">
      <alignment horizontal="right" shrinkToFit="1" readingOrder="2"/>
    </xf>
    <xf numFmtId="0" fontId="23" fillId="0" borderId="0" xfId="298" applyFont="1" applyProtection="1">
      <protection locked="0"/>
    </xf>
    <xf numFmtId="0" fontId="46" fillId="0" borderId="0" xfId="306" applyFont="1" applyAlignment="1">
      <alignment horizontal="left"/>
    </xf>
    <xf numFmtId="0" fontId="46" fillId="0" borderId="0" xfId="306" applyFont="1" applyAlignment="1">
      <alignment horizontal="centerContinuous"/>
    </xf>
    <xf numFmtId="0" fontId="47" fillId="0" borderId="0" xfId="306" applyFont="1"/>
    <xf numFmtId="0" fontId="46" fillId="0" borderId="0" xfId="306" applyFont="1" applyAlignment="1">
      <alignment horizontal="center"/>
    </xf>
    <xf numFmtId="0" fontId="47" fillId="0" borderId="0" xfId="306" applyFont="1" applyAlignment="1">
      <alignment horizontal="centerContinuous"/>
    </xf>
    <xf numFmtId="0" fontId="47" fillId="0" borderId="16" xfId="306" applyFont="1" applyBorder="1" applyAlignment="1">
      <alignment horizontal="center"/>
    </xf>
    <xf numFmtId="0" fontId="47" fillId="0" borderId="0" xfId="306" applyFont="1" applyAlignment="1">
      <alignment horizontal="center"/>
    </xf>
    <xf numFmtId="0" fontId="47" fillId="0" borderId="0" xfId="320" applyFont="1" applyAlignment="1">
      <alignment horizontal="center" vertical="top"/>
    </xf>
    <xf numFmtId="193" fontId="47" fillId="0" borderId="0" xfId="320" applyNumberFormat="1" applyFont="1" applyAlignment="1">
      <alignment horizontal="center" vertical="top"/>
    </xf>
    <xf numFmtId="193" fontId="47" fillId="0" borderId="16" xfId="320" applyNumberFormat="1" applyFont="1" applyBorder="1" applyAlignment="1">
      <alignment horizontal="center" vertical="top"/>
    </xf>
    <xf numFmtId="37" fontId="47" fillId="0" borderId="0" xfId="284" applyNumberFormat="1" applyFont="1" applyFill="1" applyBorder="1"/>
    <xf numFmtId="37" fontId="47" fillId="0" borderId="0" xfId="284" applyNumberFormat="1" applyFont="1" applyFill="1"/>
    <xf numFmtId="192" fontId="47" fillId="0" borderId="0" xfId="295" applyNumberFormat="1" applyFont="1" applyFill="1" applyBorder="1"/>
    <xf numFmtId="192" fontId="47" fillId="0" borderId="0" xfId="295" applyNumberFormat="1" applyFont="1" applyFill="1"/>
    <xf numFmtId="189" fontId="47" fillId="0" borderId="0" xfId="51" applyFont="1" applyFill="1"/>
    <xf numFmtId="192" fontId="47" fillId="0" borderId="0" xfId="51" applyNumberFormat="1" applyFont="1" applyFill="1"/>
    <xf numFmtId="2" fontId="47" fillId="0" borderId="0" xfId="306" applyNumberFormat="1" applyFont="1"/>
    <xf numFmtId="190" fontId="47" fillId="0" borderId="0" xfId="306" applyNumberFormat="1" applyFont="1"/>
    <xf numFmtId="189" fontId="47" fillId="0" borderId="0" xfId="51" applyFont="1" applyFill="1" applyBorder="1"/>
    <xf numFmtId="192" fontId="47" fillId="0" borderId="0" xfId="51" applyNumberFormat="1" applyFont="1" applyFill="1" applyBorder="1"/>
    <xf numFmtId="192" fontId="47" fillId="0" borderId="0" xfId="284" applyNumberFormat="1" applyFont="1" applyFill="1" applyBorder="1" applyAlignment="1">
      <alignment horizontal="right"/>
    </xf>
    <xf numFmtId="191" fontId="47" fillId="0" borderId="0" xfId="284" applyNumberFormat="1" applyFont="1" applyFill="1" applyBorder="1"/>
    <xf numFmtId="191" fontId="47" fillId="0" borderId="0" xfId="284" applyNumberFormat="1" applyFont="1" applyFill="1"/>
    <xf numFmtId="37" fontId="47" fillId="0" borderId="0" xfId="51" applyNumberFormat="1" applyFont="1" applyFill="1" applyBorder="1"/>
    <xf numFmtId="0" fontId="22" fillId="0" borderId="17" xfId="320" applyFont="1" applyBorder="1" applyAlignment="1">
      <alignment horizontal="center"/>
    </xf>
    <xf numFmtId="49" fontId="22" fillId="0" borderId="16" xfId="320" applyNumberFormat="1" applyFont="1" applyBorder="1" applyAlignment="1">
      <alignment horizontal="center"/>
    </xf>
    <xf numFmtId="192" fontId="22" fillId="0" borderId="16" xfId="284" applyNumberFormat="1" applyFont="1" applyFill="1" applyBorder="1" applyAlignment="1"/>
    <xf numFmtId="192" fontId="22" fillId="0" borderId="0" xfId="298" applyNumberFormat="1" applyFont="1"/>
    <xf numFmtId="43" fontId="22" fillId="0" borderId="0" xfId="298" applyNumberFormat="1" applyFont="1"/>
    <xf numFmtId="0" fontId="21" fillId="0" borderId="0" xfId="299" applyFont="1" applyProtection="1">
      <protection locked="0"/>
    </xf>
    <xf numFmtId="193" fontId="22" fillId="0" borderId="0" xfId="299" applyNumberFormat="1" applyFont="1" applyProtection="1">
      <protection locked="0"/>
    </xf>
    <xf numFmtId="15" fontId="22" fillId="0" borderId="0" xfId="0" quotePrefix="1" applyNumberFormat="1" applyFont="1" applyAlignment="1">
      <alignment horizontal="center"/>
    </xf>
    <xf numFmtId="193" fontId="22" fillId="0" borderId="0" xfId="299" applyNumberFormat="1" applyFont="1" applyAlignment="1">
      <alignment horizontal="centerContinuous" wrapText="1"/>
    </xf>
    <xf numFmtId="0" fontId="22" fillId="0" borderId="0" xfId="0" quotePrefix="1" applyFont="1" applyAlignment="1">
      <alignment horizontal="center"/>
    </xf>
    <xf numFmtId="0" fontId="22" fillId="0" borderId="0" xfId="299" quotePrefix="1" applyFont="1" applyAlignment="1" applyProtection="1">
      <alignment horizontal="center"/>
      <protection locked="0"/>
    </xf>
    <xf numFmtId="0" fontId="22" fillId="0" borderId="16" xfId="0" applyFont="1" applyBorder="1" applyAlignment="1">
      <alignment horizontal="center"/>
    </xf>
    <xf numFmtId="0" fontId="23" fillId="0" borderId="0" xfId="299" applyFont="1" applyProtection="1">
      <protection locked="0"/>
    </xf>
    <xf numFmtId="0" fontId="22" fillId="0" borderId="0" xfId="299" applyFont="1" applyProtection="1">
      <protection locked="0"/>
    </xf>
    <xf numFmtId="0" fontId="22" fillId="0" borderId="0" xfId="190" applyNumberFormat="1" applyFont="1"/>
    <xf numFmtId="0" fontId="21" fillId="0" borderId="0" xfId="190" applyNumberFormat="1" applyFont="1"/>
    <xf numFmtId="0" fontId="22" fillId="0" borderId="0" xfId="168" applyFont="1" applyProtection="1">
      <protection locked="0"/>
    </xf>
    <xf numFmtId="0" fontId="23" fillId="0" borderId="0" xfId="0" applyFont="1"/>
    <xf numFmtId="0" fontId="22" fillId="0" borderId="0" xfId="241" applyFont="1"/>
    <xf numFmtId="191" fontId="22" fillId="0" borderId="0" xfId="277" applyNumberFormat="1" applyFont="1" applyFill="1" applyAlignment="1" applyProtection="1">
      <alignment horizontal="right"/>
      <protection locked="0"/>
    </xf>
    <xf numFmtId="193" fontId="22" fillId="0" borderId="0" xfId="299" applyNumberFormat="1" applyFont="1"/>
    <xf numFmtId="49" fontId="22" fillId="0" borderId="0" xfId="299" applyNumberFormat="1" applyFont="1" applyAlignment="1">
      <alignment horizontal="center"/>
    </xf>
    <xf numFmtId="49" fontId="22" fillId="0" borderId="0" xfId="299" applyNumberFormat="1" applyFont="1"/>
    <xf numFmtId="0" fontId="47" fillId="0" borderId="0" xfId="191" applyNumberFormat="1" applyFont="1"/>
    <xf numFmtId="189" fontId="47" fillId="0" borderId="0" xfId="191" applyNumberFormat="1" applyFont="1" applyAlignment="1">
      <alignment horizontal="center"/>
    </xf>
    <xf numFmtId="189" fontId="47" fillId="0" borderId="16" xfId="191" applyNumberFormat="1" applyFont="1" applyBorder="1" applyAlignment="1">
      <alignment horizontal="center"/>
    </xf>
    <xf numFmtId="189" fontId="22" fillId="0" borderId="0" xfId="295" applyFont="1" applyFill="1" applyAlignment="1"/>
    <xf numFmtId="0" fontId="47" fillId="0" borderId="16" xfId="306" applyFont="1" applyBorder="1"/>
    <xf numFmtId="49" fontId="22" fillId="0" borderId="0" xfId="299" applyNumberFormat="1" applyFont="1" applyAlignment="1">
      <alignment horizontal="right"/>
    </xf>
    <xf numFmtId="189" fontId="22" fillId="0" borderId="0" xfId="299" applyNumberFormat="1" applyFont="1"/>
    <xf numFmtId="0" fontId="22" fillId="0" borderId="0" xfId="299" applyFont="1"/>
    <xf numFmtId="43" fontId="22" fillId="0" borderId="0" xfId="277" applyFont="1" applyFill="1"/>
    <xf numFmtId="192" fontId="22" fillId="0" borderId="0" xfId="284" applyNumberFormat="1" applyFont="1" applyFill="1" applyAlignment="1">
      <alignment horizontal="right"/>
    </xf>
    <xf numFmtId="192" fontId="22" fillId="0" borderId="0" xfId="284" applyNumberFormat="1" applyFont="1" applyFill="1" applyBorder="1" applyAlignment="1">
      <alignment horizontal="right"/>
    </xf>
    <xf numFmtId="192" fontId="22" fillId="0" borderId="16" xfId="284" applyNumberFormat="1" applyFont="1" applyFill="1" applyBorder="1" applyAlignment="1">
      <alignment horizontal="right"/>
    </xf>
    <xf numFmtId="192" fontId="49" fillId="0" borderId="0" xfId="284" applyNumberFormat="1" applyFont="1" applyFill="1" applyAlignment="1">
      <alignment horizontal="right"/>
    </xf>
    <xf numFmtId="195" fontId="47" fillId="0" borderId="0" xfId="192" applyFont="1"/>
    <xf numFmtId="192" fontId="47" fillId="0" borderId="0" xfId="284" applyNumberFormat="1" applyFont="1" applyFill="1" applyAlignment="1">
      <alignment horizontal="right"/>
    </xf>
    <xf numFmtId="192" fontId="47" fillId="0" borderId="15" xfId="51" applyNumberFormat="1" applyFont="1" applyFill="1" applyBorder="1"/>
    <xf numFmtId="192" fontId="47" fillId="0" borderId="19" xfId="51" applyNumberFormat="1" applyFont="1" applyFill="1" applyBorder="1"/>
    <xf numFmtId="0" fontId="46" fillId="0" borderId="0" xfId="306" applyFont="1"/>
    <xf numFmtId="0" fontId="47" fillId="0" borderId="0" xfId="211" applyFont="1"/>
    <xf numFmtId="0" fontId="47" fillId="0" borderId="0" xfId="191" applyNumberFormat="1" applyFont="1" applyAlignment="1">
      <alignment horizontal="center"/>
    </xf>
    <xf numFmtId="0" fontId="47" fillId="0" borderId="0" xfId="306" applyFont="1" applyAlignment="1">
      <alignment horizontal="center" vertical="top" wrapText="1"/>
    </xf>
    <xf numFmtId="0" fontId="47" fillId="0" borderId="16" xfId="306" applyFont="1" applyBorder="1" applyAlignment="1">
      <alignment horizontal="center" vertical="top" wrapText="1"/>
    </xf>
    <xf numFmtId="191" fontId="47" fillId="0" borderId="0" xfId="284" applyNumberFormat="1" applyFont="1" applyFill="1" applyAlignment="1">
      <alignment horizontal="right"/>
    </xf>
    <xf numFmtId="37" fontId="47" fillId="0" borderId="0" xfId="284" applyNumberFormat="1" applyFont="1" applyFill="1" applyBorder="1" applyAlignment="1">
      <alignment horizontal="right"/>
    </xf>
    <xf numFmtId="49" fontId="22" fillId="0" borderId="0" xfId="299" applyNumberFormat="1" applyFont="1" applyAlignment="1">
      <alignment horizontal="centerContinuous"/>
    </xf>
    <xf numFmtId="49" fontId="22" fillId="0" borderId="16" xfId="299" applyNumberFormat="1" applyFont="1" applyBorder="1" applyAlignment="1">
      <alignment horizontal="center"/>
    </xf>
    <xf numFmtId="49" fontId="24" fillId="0" borderId="0" xfId="299" applyNumberFormat="1" applyFont="1"/>
    <xf numFmtId="0" fontId="22" fillId="0" borderId="15" xfId="190" applyNumberFormat="1" applyFont="1" applyBorder="1" applyAlignment="1">
      <alignment horizontal="center"/>
    </xf>
    <xf numFmtId="0" fontId="50" fillId="0" borderId="0" xfId="160" applyNumberFormat="1" applyFont="1"/>
    <xf numFmtId="0" fontId="49" fillId="0" borderId="0" xfId="160" applyNumberFormat="1" applyFont="1"/>
    <xf numFmtId="0" fontId="22" fillId="0" borderId="0" xfId="160" applyNumberFormat="1" applyFont="1"/>
    <xf numFmtId="0" fontId="49" fillId="0" borderId="0" xfId="160" applyNumberFormat="1" applyFont="1" applyAlignment="1">
      <alignment horizontal="left"/>
    </xf>
    <xf numFmtId="195" fontId="49" fillId="0" borderId="0" xfId="160" applyFont="1" applyProtection="1">
      <protection locked="0"/>
    </xf>
    <xf numFmtId="0" fontId="51" fillId="0" borderId="0" xfId="160" applyNumberFormat="1" applyFont="1"/>
    <xf numFmtId="0" fontId="21" fillId="0" borderId="0" xfId="160" applyNumberFormat="1" applyFont="1"/>
    <xf numFmtId="192" fontId="49" fillId="0" borderId="0" xfId="284" applyNumberFormat="1" applyFont="1" applyFill="1"/>
    <xf numFmtId="192" fontId="22" fillId="0" borderId="0" xfId="306" applyNumberFormat="1" applyFont="1"/>
    <xf numFmtId="192" fontId="22" fillId="0" borderId="0" xfId="284" applyNumberFormat="1" applyFont="1"/>
    <xf numFmtId="192" fontId="21" fillId="0" borderId="0" xfId="306" applyNumberFormat="1" applyFont="1" applyAlignment="1">
      <alignment horizontal="centerContinuous"/>
    </xf>
    <xf numFmtId="0" fontId="23" fillId="0" borderId="0" xfId="306" applyFont="1" applyAlignment="1">
      <alignment horizontal="centerContinuous"/>
    </xf>
    <xf numFmtId="0" fontId="22" fillId="0" borderId="0" xfId="190" applyNumberFormat="1" applyFont="1" applyAlignment="1">
      <alignment horizontal="centerContinuous"/>
    </xf>
    <xf numFmtId="0" fontId="49" fillId="0" borderId="0" xfId="190" applyNumberFormat="1" applyFont="1"/>
    <xf numFmtId="0" fontId="22" fillId="0" borderId="0" xfId="306" applyFont="1" applyAlignment="1">
      <alignment vertical="top"/>
    </xf>
    <xf numFmtId="0" fontId="22" fillId="0" borderId="0" xfId="318" applyFont="1"/>
    <xf numFmtId="0" fontId="49" fillId="0" borderId="0" xfId="320" applyFont="1" applyProtection="1">
      <protection locked="0"/>
    </xf>
    <xf numFmtId="0" fontId="49" fillId="0" borderId="0" xfId="0" applyFont="1"/>
    <xf numFmtId="195" fontId="49" fillId="0" borderId="0" xfId="190" applyFont="1"/>
    <xf numFmtId="49" fontId="22" fillId="0" borderId="15" xfId="190" quotePrefix="1" applyNumberFormat="1" applyFont="1" applyBorder="1" applyAlignment="1">
      <alignment horizontal="center"/>
    </xf>
    <xf numFmtId="0" fontId="22" fillId="0" borderId="15" xfId="190" quotePrefix="1" applyNumberFormat="1" applyFont="1" applyBorder="1" applyAlignment="1">
      <alignment horizontal="center"/>
    </xf>
    <xf numFmtId="0" fontId="50" fillId="0" borderId="0" xfId="190" applyNumberFormat="1" applyFont="1"/>
    <xf numFmtId="43" fontId="22" fillId="0" borderId="0" xfId="306" applyNumberFormat="1" applyFont="1"/>
    <xf numFmtId="189" fontId="22" fillId="0" borderId="0" xfId="306" applyNumberFormat="1" applyFont="1"/>
    <xf numFmtId="192" fontId="22" fillId="0" borderId="15" xfId="284" applyNumberFormat="1" applyFont="1" applyFill="1" applyBorder="1"/>
    <xf numFmtId="192" fontId="49" fillId="0" borderId="15" xfId="284" applyNumberFormat="1" applyFont="1" applyFill="1" applyBorder="1"/>
    <xf numFmtId="0" fontId="49" fillId="0" borderId="0" xfId="191" applyNumberFormat="1" applyFont="1"/>
    <xf numFmtId="192" fontId="22" fillId="0" borderId="15" xfId="306" applyNumberFormat="1" applyFont="1" applyBorder="1"/>
    <xf numFmtId="192" fontId="22" fillId="0" borderId="19" xfId="306" applyNumberFormat="1" applyFont="1" applyBorder="1"/>
    <xf numFmtId="0" fontId="22" fillId="0" borderId="0" xfId="306" quotePrefix="1" applyFont="1"/>
    <xf numFmtId="0" fontId="22" fillId="0" borderId="0" xfId="319" applyFont="1"/>
    <xf numFmtId="191" fontId="22" fillId="0" borderId="0" xfId="305" applyNumberFormat="1" applyFont="1"/>
    <xf numFmtId="192" fontId="22" fillId="0" borderId="19" xfId="284" applyNumberFormat="1" applyFont="1" applyFill="1" applyBorder="1" applyAlignment="1"/>
    <xf numFmtId="0" fontId="22" fillId="0" borderId="0" xfId="320" applyFont="1" applyAlignment="1">
      <alignment horizontal="center" vertical="top"/>
    </xf>
    <xf numFmtId="189" fontId="22" fillId="0" borderId="0" xfId="191" applyNumberFormat="1" applyFont="1" applyAlignment="1">
      <alignment horizontal="center"/>
    </xf>
    <xf numFmtId="189" fontId="22" fillId="0" borderId="0" xfId="191" applyNumberFormat="1" applyFont="1"/>
    <xf numFmtId="193" fontId="22" fillId="0" borderId="0" xfId="320" applyNumberFormat="1" applyFont="1" applyAlignment="1">
      <alignment horizontal="center" vertical="top"/>
    </xf>
    <xf numFmtId="189" fontId="22" fillId="0" borderId="16" xfId="191" applyNumberFormat="1" applyFont="1" applyBorder="1" applyAlignment="1">
      <alignment horizontal="center"/>
    </xf>
    <xf numFmtId="0" fontId="22" fillId="0" borderId="16" xfId="191" applyNumberFormat="1" applyFont="1" applyBorder="1"/>
    <xf numFmtId="193" fontId="22" fillId="0" borderId="16" xfId="320" applyNumberFormat="1" applyFont="1" applyBorder="1" applyAlignment="1">
      <alignment horizontal="center" vertical="top"/>
    </xf>
    <xf numFmtId="0" fontId="22" fillId="0" borderId="0" xfId="191" applyNumberFormat="1" applyFont="1"/>
    <xf numFmtId="191" fontId="52" fillId="0" borderId="0" xfId="284" applyNumberFormat="1" applyFont="1" applyFill="1" applyBorder="1" applyAlignment="1">
      <alignment horizontal="right"/>
    </xf>
    <xf numFmtId="3" fontId="22" fillId="0" borderId="0" xfId="0" applyNumberFormat="1" applyFont="1"/>
    <xf numFmtId="3" fontId="22" fillId="0" borderId="16" xfId="0" applyNumberFormat="1" applyFont="1" applyBorder="1"/>
    <xf numFmtId="3" fontId="22" fillId="0" borderId="0" xfId="0" applyNumberFormat="1" applyFont="1" applyAlignment="1">
      <alignment horizontal="right"/>
    </xf>
    <xf numFmtId="3" fontId="22" fillId="0" borderId="16" xfId="0" applyNumberFormat="1" applyFont="1" applyBorder="1" applyAlignment="1">
      <alignment horizontal="right"/>
    </xf>
    <xf numFmtId="3" fontId="47" fillId="0" borderId="0" xfId="0" applyNumberFormat="1" applyFont="1" applyAlignment="1">
      <alignment horizontal="right"/>
    </xf>
    <xf numFmtId="3" fontId="47" fillId="0" borderId="0" xfId="0" applyNumberFormat="1" applyFont="1"/>
    <xf numFmtId="4" fontId="47" fillId="0" borderId="0" xfId="0" applyNumberFormat="1" applyFont="1"/>
    <xf numFmtId="0" fontId="47" fillId="0" borderId="0" xfId="0" applyFont="1"/>
    <xf numFmtId="189" fontId="47" fillId="0" borderId="0" xfId="295" applyFont="1" applyFill="1"/>
    <xf numFmtId="0" fontId="22" fillId="0" borderId="0" xfId="0" applyFont="1" applyAlignment="1">
      <alignment horizontal="right"/>
    </xf>
    <xf numFmtId="0" fontId="22" fillId="0" borderId="16" xfId="299" applyFont="1" applyBorder="1" applyAlignment="1" applyProtection="1">
      <alignment horizontal="center"/>
      <protection locked="0"/>
    </xf>
    <xf numFmtId="193" fontId="22" fillId="0" borderId="15" xfId="299" applyNumberFormat="1" applyFont="1" applyBorder="1" applyAlignment="1" applyProtection="1">
      <alignment horizontal="center"/>
      <protection locked="0"/>
    </xf>
    <xf numFmtId="193" fontId="22" fillId="0" borderId="16" xfId="299" applyNumberFormat="1" applyFont="1" applyBorder="1" applyAlignment="1" applyProtection="1">
      <alignment horizontal="center"/>
      <protection locked="0"/>
    </xf>
    <xf numFmtId="0" fontId="47" fillId="0" borderId="16" xfId="306" applyFont="1" applyBorder="1" applyAlignment="1">
      <alignment horizontal="center"/>
    </xf>
    <xf numFmtId="0" fontId="47" fillId="0" borderId="15" xfId="306" applyFont="1" applyBorder="1" applyAlignment="1">
      <alignment horizontal="center"/>
    </xf>
    <xf numFmtId="0" fontId="22" fillId="0" borderId="16" xfId="306" applyFont="1" applyBorder="1" applyAlignment="1">
      <alignment horizontal="center"/>
    </xf>
    <xf numFmtId="0" fontId="22" fillId="0" borderId="15" xfId="306" applyFont="1" applyBorder="1" applyAlignment="1">
      <alignment horizontal="center"/>
    </xf>
    <xf numFmtId="192" fontId="22" fillId="0" borderId="15" xfId="306" applyNumberFormat="1" applyFont="1" applyBorder="1" applyAlignment="1">
      <alignment horizontal="center"/>
    </xf>
  </cellXfs>
  <cellStyles count="327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 - Style1" xfId="28"/>
    <cellStyle name="Comma 10" xfId="29"/>
    <cellStyle name="Comma 10 2" xfId="30"/>
    <cellStyle name="Comma 10 2 2" xfId="31"/>
    <cellStyle name="Comma 10 3" xfId="32"/>
    <cellStyle name="Comma 11" xfId="33"/>
    <cellStyle name="Comma 11 2" xfId="34"/>
    <cellStyle name="Comma 11 3" xfId="35"/>
    <cellStyle name="Comma 11 4" xfId="36"/>
    <cellStyle name="Comma 12" xfId="37"/>
    <cellStyle name="Comma 12 2" xfId="38"/>
    <cellStyle name="Comma 12 2 2" xfId="39"/>
    <cellStyle name="Comma 12 3" xfId="40"/>
    <cellStyle name="Comma 13" xfId="41"/>
    <cellStyle name="Comma 13 2" xfId="42"/>
    <cellStyle name="Comma 13 2 2" xfId="43"/>
    <cellStyle name="Comma 13 3" xfId="44"/>
    <cellStyle name="Comma 14" xfId="45"/>
    <cellStyle name="Comma 14 2" xfId="46"/>
    <cellStyle name="Comma 14 2 2" xfId="47"/>
    <cellStyle name="Comma 14 3" xfId="48"/>
    <cellStyle name="Comma 15" xfId="49"/>
    <cellStyle name="Comma 15 2" xfId="50"/>
    <cellStyle name="Comma 15 3" xfId="51"/>
    <cellStyle name="Comma 16" xfId="52"/>
    <cellStyle name="Comma 16 2" xfId="53"/>
    <cellStyle name="Comma 16 3" xfId="54"/>
    <cellStyle name="Comma 17" xfId="55"/>
    <cellStyle name="Comma 17 2" xfId="56"/>
    <cellStyle name="Comma 17 3" xfId="57"/>
    <cellStyle name="Comma 18" xfId="58"/>
    <cellStyle name="Comma 18 2" xfId="59"/>
    <cellStyle name="Comma 18 3" xfId="60"/>
    <cellStyle name="Comma 19" xfId="61"/>
    <cellStyle name="Comma 19 2" xfId="62"/>
    <cellStyle name="Comma 19 3" xfId="63"/>
    <cellStyle name="Comma 2" xfId="64"/>
    <cellStyle name="Comma 2 2" xfId="65"/>
    <cellStyle name="Comma 2 2 2" xfId="66"/>
    <cellStyle name="Comma 2 2 2 2" xfId="67"/>
    <cellStyle name="Comma 2 2 3" xfId="68"/>
    <cellStyle name="Comma 2 3" xfId="69"/>
    <cellStyle name="Comma 2 4" xfId="70"/>
    <cellStyle name="Comma 2 5" xfId="71"/>
    <cellStyle name="Comma 2 6" xfId="72"/>
    <cellStyle name="Comma 20" xfId="73"/>
    <cellStyle name="Comma 20 2" xfId="74"/>
    <cellStyle name="Comma 20 2 2" xfId="75"/>
    <cellStyle name="Comma 20 3" xfId="76"/>
    <cellStyle name="Comma 21" xfId="77"/>
    <cellStyle name="Comma 21 2" xfId="78"/>
    <cellStyle name="Comma 22" xfId="79"/>
    <cellStyle name="Comma 23" xfId="80"/>
    <cellStyle name="Comma 23 2" xfId="81"/>
    <cellStyle name="Comma 23 3" xfId="82"/>
    <cellStyle name="Comma 24" xfId="83"/>
    <cellStyle name="Comma 25" xfId="84"/>
    <cellStyle name="Comma 26" xfId="85"/>
    <cellStyle name="Comma 27" xfId="86"/>
    <cellStyle name="Comma 3" xfId="87"/>
    <cellStyle name="Comma 3 2" xfId="88"/>
    <cellStyle name="Comma 3 2 2" xfId="89"/>
    <cellStyle name="Comma 3 2 3" xfId="90"/>
    <cellStyle name="Comma 3 3" xfId="91"/>
    <cellStyle name="Comma 3 3 2" xfId="92"/>
    <cellStyle name="Comma 3 3 3" xfId="93"/>
    <cellStyle name="Comma 3 4" xfId="94"/>
    <cellStyle name="Comma 4" xfId="95"/>
    <cellStyle name="Comma 4 2" xfId="96"/>
    <cellStyle name="Comma 4 2 2" xfId="97"/>
    <cellStyle name="Comma 4 3" xfId="98"/>
    <cellStyle name="Comma 4 4" xfId="99"/>
    <cellStyle name="Comma 5" xfId="100"/>
    <cellStyle name="Comma 5 2" xfId="101"/>
    <cellStyle name="Comma 5 2 2" xfId="102"/>
    <cellStyle name="Comma 5 2 2 2" xfId="103"/>
    <cellStyle name="Comma 5 2 3" xfId="104"/>
    <cellStyle name="Comma 5 3" xfId="105"/>
    <cellStyle name="Comma 5 3 2" xfId="106"/>
    <cellStyle name="Comma 6" xfId="107"/>
    <cellStyle name="Comma 6 2" xfId="108"/>
    <cellStyle name="Comma 6 2 2" xfId="109"/>
    <cellStyle name="Comma 6 3" xfId="110"/>
    <cellStyle name="Comma 6 4" xfId="111"/>
    <cellStyle name="Comma 7" xfId="112"/>
    <cellStyle name="Comma 7 2" xfId="113"/>
    <cellStyle name="Comma 7 2 2" xfId="114"/>
    <cellStyle name="Comma 7 3" xfId="115"/>
    <cellStyle name="Comma 8" xfId="116"/>
    <cellStyle name="Comma 8 2" xfId="117"/>
    <cellStyle name="Comma 8 2 2" xfId="118"/>
    <cellStyle name="Comma 8 3" xfId="119"/>
    <cellStyle name="Comma 8 3 2" xfId="120"/>
    <cellStyle name="Comma 9" xfId="121"/>
    <cellStyle name="Comma 9 2" xfId="122"/>
    <cellStyle name="Comma 9 2 2" xfId="123"/>
    <cellStyle name="Comma 9 3" xfId="124"/>
    <cellStyle name="Comma 9 3 2" xfId="125"/>
    <cellStyle name="Comma 9 4" xfId="126"/>
    <cellStyle name="comma zerodec" xfId="127"/>
    <cellStyle name="Curren - Style3" xfId="128"/>
    <cellStyle name="Curren - Style4" xfId="129"/>
    <cellStyle name="Currency1" xfId="130"/>
    <cellStyle name="Dollar (zero dec)" xfId="131"/>
    <cellStyle name="Explanatory Text 2" xfId="132"/>
    <cellStyle name="Good 2" xfId="133"/>
    <cellStyle name="Grey" xfId="134"/>
    <cellStyle name="Heading 1 2" xfId="135"/>
    <cellStyle name="Heading 2 2" xfId="136"/>
    <cellStyle name="Heading 3 2" xfId="137"/>
    <cellStyle name="Heading 4 2" xfId="138"/>
    <cellStyle name="Index Number" xfId="139"/>
    <cellStyle name="Input [yellow]" xfId="140"/>
    <cellStyle name="Input 2" xfId="141"/>
    <cellStyle name="Input 3" xfId="142"/>
    <cellStyle name="Integer" xfId="143"/>
    <cellStyle name="Integer 2" xfId="144"/>
    <cellStyle name="Linked Cell 2" xfId="145"/>
    <cellStyle name="Milliers [0]_AR1194" xfId="146"/>
    <cellStyle name="Milliers_AR1194" xfId="147"/>
    <cellStyle name="Mon?taire [0]_AR1194" xfId="148"/>
    <cellStyle name="Mon?taire_AR1194" xfId="149"/>
    <cellStyle name="Neutral 2" xfId="150"/>
    <cellStyle name="no dec" xfId="151"/>
    <cellStyle name="Normal - Style1" xfId="152"/>
    <cellStyle name="Normal - Style5" xfId="153"/>
    <cellStyle name="Normal 10" xfId="154"/>
    <cellStyle name="Normal 10 2" xfId="155"/>
    <cellStyle name="Normal 10 2 2" xfId="156"/>
    <cellStyle name="Normal 10 3" xfId="157"/>
    <cellStyle name="Normal 10_AR_Q4_52_Up" xfId="158"/>
    <cellStyle name="Normal 11" xfId="159"/>
    <cellStyle name="Normal 11 2" xfId="160"/>
    <cellStyle name="Normal 12" xfId="161"/>
    <cellStyle name="Normal 12 2" xfId="162"/>
    <cellStyle name="Normal 12 3" xfId="163"/>
    <cellStyle name="Normal 13" xfId="164"/>
    <cellStyle name="Normal 13 2" xfId="165"/>
    <cellStyle name="Normal 14" xfId="166"/>
    <cellStyle name="Normal 14 2" xfId="167"/>
    <cellStyle name="Normal 14 2 2" xfId="168"/>
    <cellStyle name="Normal 15" xfId="169"/>
    <cellStyle name="Normal 16" xfId="170"/>
    <cellStyle name="Normal 17" xfId="171"/>
    <cellStyle name="Normal 17 2" xfId="172"/>
    <cellStyle name="Normal 17 3" xfId="173"/>
    <cellStyle name="Normal 18" xfId="174"/>
    <cellStyle name="Normal 19" xfId="175"/>
    <cellStyle name="Normal 2" xfId="176"/>
    <cellStyle name="Normal 2 2" xfId="177"/>
    <cellStyle name="Normal 2 2 2" xfId="178"/>
    <cellStyle name="Normal 2 2 3" xfId="179"/>
    <cellStyle name="Normal 2 3" xfId="180"/>
    <cellStyle name="Normal 2 3 2" xfId="181"/>
    <cellStyle name="Normal 2 4" xfId="182"/>
    <cellStyle name="Normal 2 5" xfId="183"/>
    <cellStyle name="Normal 2 6" xfId="184"/>
    <cellStyle name="Normal 2_final_24_2_53" xfId="185"/>
    <cellStyle name="Normal 20" xfId="186"/>
    <cellStyle name="Normal 21" xfId="187"/>
    <cellStyle name="Normal 22" xfId="188"/>
    <cellStyle name="Normal 23" xfId="189"/>
    <cellStyle name="Normal 24" xfId="190"/>
    <cellStyle name="Normal 24 2" xfId="191"/>
    <cellStyle name="Normal 25" xfId="192"/>
    <cellStyle name="Normal 3" xfId="193"/>
    <cellStyle name="Normal 3 2" xfId="194"/>
    <cellStyle name="Normal 3 2 2" xfId="195"/>
    <cellStyle name="Normal 3 2 3" xfId="196"/>
    <cellStyle name="Normal 3 2 5" xfId="197"/>
    <cellStyle name="Normal 3 3" xfId="198"/>
    <cellStyle name="Normal 3 3 2" xfId="199"/>
    <cellStyle name="Normal 3 4" xfId="200"/>
    <cellStyle name="Normal 3 4 2" xfId="201"/>
    <cellStyle name="Normal 3 5" xfId="202"/>
    <cellStyle name="Normal 3_final_24_2_53" xfId="203"/>
    <cellStyle name="Normal 4" xfId="204"/>
    <cellStyle name="Normal 4 2" xfId="205"/>
    <cellStyle name="Normal 4 2 2" xfId="206"/>
    <cellStyle name="Normal 4 2 2 2" xfId="207"/>
    <cellStyle name="Normal 4 2 2 3" xfId="208"/>
    <cellStyle name="Normal 4 2 3" xfId="209"/>
    <cellStyle name="Normal 4 2 4" xfId="210"/>
    <cellStyle name="Normal 4 3" xfId="211"/>
    <cellStyle name="Normal 4 3 2" xfId="212"/>
    <cellStyle name="Normal 4 4" xfId="213"/>
    <cellStyle name="Normal 4 4 2" xfId="214"/>
    <cellStyle name="Normal 4_final_24_2_53" xfId="215"/>
    <cellStyle name="Normal 5" xfId="216"/>
    <cellStyle name="Normal 5 2" xfId="217"/>
    <cellStyle name="Normal 5 2 2" xfId="218"/>
    <cellStyle name="Normal 5 3" xfId="219"/>
    <cellStyle name="Normal 5 3 2" xfId="220"/>
    <cellStyle name="Normal 5 4" xfId="221"/>
    <cellStyle name="Normal 5 5" xfId="222"/>
    <cellStyle name="Normal 5 6" xfId="223"/>
    <cellStyle name="Normal 6" xfId="224"/>
    <cellStyle name="Normal 6 2" xfId="225"/>
    <cellStyle name="Normal 6 2 2" xfId="226"/>
    <cellStyle name="Normal 6 3" xfId="227"/>
    <cellStyle name="Normal 6 4" xfId="228"/>
    <cellStyle name="Normal 7" xfId="229"/>
    <cellStyle name="Normal 7 2" xfId="230"/>
    <cellStyle name="Normal 8" xfId="231"/>
    <cellStyle name="Normal 8 2" xfId="232"/>
    <cellStyle name="Normal 8 2 2" xfId="233"/>
    <cellStyle name="Normal 8 3" xfId="234"/>
    <cellStyle name="Normal 8 4" xfId="235"/>
    <cellStyle name="Normal 9" xfId="236"/>
    <cellStyle name="Normal 9 2" xfId="237"/>
    <cellStyle name="Normal 9 2 2" xfId="238"/>
    <cellStyle name="Normal 9 3" xfId="239"/>
    <cellStyle name="Normal 9_AR_Q4_52_Up" xfId="240"/>
    <cellStyle name="Normal_งบดุล 2" xfId="241"/>
    <cellStyle name="Note 2" xfId="242"/>
    <cellStyle name="Note 3" xfId="243"/>
    <cellStyle name="Number 1" xfId="244"/>
    <cellStyle name="oft Excel]_x000d_&#10;Comment=The open=/f lines load custom functions into the Paste Function list._x000d_&#10;Maximized=3_x000d_&#10;Basics=1_x000d_&#10;A" xfId="245"/>
    <cellStyle name="oft Excel]_x000d_&#10;Comment=The open=/f lines load custom functions into the Paste Function list._x000d_&#10;Maximized=3_x000d_&#10;Basics=1_x000d_&#10;A 2" xfId="246"/>
    <cellStyle name="Output 2" xfId="247"/>
    <cellStyle name="Percent [2]" xfId="248"/>
    <cellStyle name="Percent [2] 2" xfId="249"/>
    <cellStyle name="Percent 2" xfId="250"/>
    <cellStyle name="Percent 2 2" xfId="251"/>
    <cellStyle name="Percent 2 2 2" xfId="252"/>
    <cellStyle name="Percent 2 2 2 2" xfId="253"/>
    <cellStyle name="Percent 2 2 3" xfId="254"/>
    <cellStyle name="Percent 2 3" xfId="255"/>
    <cellStyle name="Percent 2 4" xfId="256"/>
    <cellStyle name="Percent 3" xfId="257"/>
    <cellStyle name="Percent 3 2" xfId="258"/>
    <cellStyle name="Percent 3 2 2" xfId="259"/>
    <cellStyle name="Percent 3 3" xfId="260"/>
    <cellStyle name="Percent 4" xfId="261"/>
    <cellStyle name="Percent 4 2" xfId="262"/>
    <cellStyle name="Percent 4 3" xfId="263"/>
    <cellStyle name="Percent 5" xfId="264"/>
    <cellStyle name="Percent 5 2" xfId="265"/>
    <cellStyle name="Percent 5 2 2" xfId="266"/>
    <cellStyle name="Percent 5 3" xfId="267"/>
    <cellStyle name="Percent 6" xfId="268"/>
    <cellStyle name="Percent 6 2" xfId="269"/>
    <cellStyle name="PERCENTAGE" xfId="270"/>
    <cellStyle name="Quantity" xfId="271"/>
    <cellStyle name="Quantity 2" xfId="272"/>
    <cellStyle name="Style 1" xfId="273"/>
    <cellStyle name="Title 2" xfId="274"/>
    <cellStyle name="Total 2" xfId="275"/>
    <cellStyle name="Warning Text 2" xfId="276"/>
    <cellStyle name="เครื่องหมายจุลภาค" xfId="295" builtinId="3"/>
    <cellStyle name="เครื่องหมายจุลภาค 2" xfId="277"/>
    <cellStyle name="เครื่องหมายจุลภาค 2 2" xfId="278"/>
    <cellStyle name="เครื่องหมายจุลภาค 2 3" xfId="279"/>
    <cellStyle name="เครื่องหมายจุลภาค 3" xfId="280"/>
    <cellStyle name="เครื่องหมายจุลภาค 3 2" xfId="281"/>
    <cellStyle name="เครื่องหมายจุลภาค 4" xfId="282"/>
    <cellStyle name="เครื่องหมายจุลภาค 4 2" xfId="283"/>
    <cellStyle name="เครื่องหมายจุลภาค 4 2 2" xfId="284"/>
    <cellStyle name="เครื่องหมายจุลภาค 5" xfId="285"/>
    <cellStyle name="เครื่องหมายจุลภาค 5 2" xfId="286"/>
    <cellStyle name="เครื่องหมายจุลภาค 5 3" xfId="287"/>
    <cellStyle name="เครื่องหมายจุลภาค 6" xfId="288"/>
    <cellStyle name="เครื่องหมายจุลภาค 6 2" xfId="289"/>
    <cellStyle name="เครื่องหมายจุลภาค 7" xfId="290"/>
    <cellStyle name="เครื่องหมายจุลภาค 7 2" xfId="291"/>
    <cellStyle name="เครื่องหมายจุลภาค 8" xfId="292"/>
    <cellStyle name="เครื่องหมายจุลภาค 9" xfId="293"/>
    <cellStyle name="เครื่องหมายจุลภาค 9 2" xfId="294"/>
    <cellStyle name="เชื่อมโยงหลายมิติ" xfId="296"/>
    <cellStyle name="ตามการเชื่อมโยงหลายมิติ" xfId="297"/>
    <cellStyle name="ปกติ" xfId="0" builtinId="0"/>
    <cellStyle name="ปกติ 2" xfId="298"/>
    <cellStyle name="ปกติ 2 2" xfId="299"/>
    <cellStyle name="ปกติ 2 2 2" xfId="300"/>
    <cellStyle name="ปกติ 2 3" xfId="301"/>
    <cellStyle name="ปกติ 3" xfId="302"/>
    <cellStyle name="ปกติ 3 2" xfId="303"/>
    <cellStyle name="ปกติ 3 3" xfId="304"/>
    <cellStyle name="ปกติ 3 4" xfId="305"/>
    <cellStyle name="ปกติ 3 4 2" xfId="306"/>
    <cellStyle name="ปกติ 3 5" xfId="307"/>
    <cellStyle name="ปกติ 4" xfId="308"/>
    <cellStyle name="ปกติ 5" xfId="309"/>
    <cellStyle name="ปกติ 5 2" xfId="310"/>
    <cellStyle name="ปกติ 6" xfId="311"/>
    <cellStyle name="ปกติ 6 2" xfId="312"/>
    <cellStyle name="ปกติ 6 3" xfId="313"/>
    <cellStyle name="ปกติ 7" xfId="314"/>
    <cellStyle name="ปกติ 7 2" xfId="315"/>
    <cellStyle name="ปกติ 8" xfId="316"/>
    <cellStyle name="ปกติ 8 2" xfId="317"/>
    <cellStyle name="ปกติ_EPCO T2" xfId="318"/>
    <cellStyle name="ปกติ_final_14_05_51" xfId="319"/>
    <cellStyle name="ปกติ_final_PKF_FS_Q1_49" xfId="320"/>
    <cellStyle name="เปอร์เซ็นต์ 2" xfId="321"/>
    <cellStyle name="เปอร์เซ็นต์ 3" xfId="322"/>
    <cellStyle name="เปอร์เซ็นต์ 4" xfId="323"/>
    <cellStyle name="เปอร์เซ็นต์ 5" xfId="324"/>
    <cellStyle name="เปอร์เซ็นต์ 5 2" xfId="325"/>
    <cellStyle name="ลักษณะ 1" xfId="3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50</xdr:row>
      <xdr:rowOff>0</xdr:rowOff>
    </xdr:from>
    <xdr:to>
      <xdr:col>17</xdr:col>
      <xdr:colOff>38100</xdr:colOff>
      <xdr:row>50</xdr:row>
      <xdr:rowOff>47625</xdr:rowOff>
    </xdr:to>
    <xdr:sp macro="" textlink="">
      <xdr:nvSpPr>
        <xdr:cNvPr id="71301" name="Text Box 69">
          <a:extLst>
            <a:ext uri="{FF2B5EF4-FFF2-40B4-BE49-F238E27FC236}">
              <a16:creationId xmlns:a16="http://schemas.microsoft.com/office/drawing/2014/main" xmlns="" id="{6F7019E3-A2C2-EE0E-9621-B546849D1510}"/>
            </a:ext>
          </a:extLst>
        </xdr:cNvPr>
        <xdr:cNvSpPr txBox="1">
          <a:spLocks noChangeArrowheads="1"/>
        </xdr:cNvSpPr>
      </xdr:nvSpPr>
      <xdr:spPr bwMode="auto">
        <a:xfrm>
          <a:off x="7991475" y="13687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50</xdr:row>
      <xdr:rowOff>0</xdr:rowOff>
    </xdr:from>
    <xdr:to>
      <xdr:col>17</xdr:col>
      <xdr:colOff>38100</xdr:colOff>
      <xdr:row>50</xdr:row>
      <xdr:rowOff>47625</xdr:rowOff>
    </xdr:to>
    <xdr:sp macro="" textlink="">
      <xdr:nvSpPr>
        <xdr:cNvPr id="71302" name="Text Box 71">
          <a:extLst>
            <a:ext uri="{FF2B5EF4-FFF2-40B4-BE49-F238E27FC236}">
              <a16:creationId xmlns:a16="http://schemas.microsoft.com/office/drawing/2014/main" xmlns="" id="{F6705898-8929-71B1-8168-1368599FE513}"/>
            </a:ext>
          </a:extLst>
        </xdr:cNvPr>
        <xdr:cNvSpPr txBox="1">
          <a:spLocks noChangeArrowheads="1"/>
        </xdr:cNvSpPr>
      </xdr:nvSpPr>
      <xdr:spPr bwMode="auto">
        <a:xfrm>
          <a:off x="7991475" y="13687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50</xdr:row>
      <xdr:rowOff>0</xdr:rowOff>
    </xdr:from>
    <xdr:to>
      <xdr:col>17</xdr:col>
      <xdr:colOff>38100</xdr:colOff>
      <xdr:row>50</xdr:row>
      <xdr:rowOff>47625</xdr:rowOff>
    </xdr:to>
    <xdr:sp macro="" textlink="">
      <xdr:nvSpPr>
        <xdr:cNvPr id="71303" name="Text Box 76">
          <a:extLst>
            <a:ext uri="{FF2B5EF4-FFF2-40B4-BE49-F238E27FC236}">
              <a16:creationId xmlns:a16="http://schemas.microsoft.com/office/drawing/2014/main" xmlns="" id="{4EAC4C33-D51B-F6EB-7430-BC345B336428}"/>
            </a:ext>
          </a:extLst>
        </xdr:cNvPr>
        <xdr:cNvSpPr txBox="1">
          <a:spLocks noChangeArrowheads="1"/>
        </xdr:cNvSpPr>
      </xdr:nvSpPr>
      <xdr:spPr bwMode="auto">
        <a:xfrm>
          <a:off x="7991475" y="13687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50</xdr:row>
      <xdr:rowOff>0</xdr:rowOff>
    </xdr:from>
    <xdr:to>
      <xdr:col>17</xdr:col>
      <xdr:colOff>38100</xdr:colOff>
      <xdr:row>50</xdr:row>
      <xdr:rowOff>47625</xdr:rowOff>
    </xdr:to>
    <xdr:sp macro="" textlink="">
      <xdr:nvSpPr>
        <xdr:cNvPr id="71304" name="Text Box 82">
          <a:extLst>
            <a:ext uri="{FF2B5EF4-FFF2-40B4-BE49-F238E27FC236}">
              <a16:creationId xmlns:a16="http://schemas.microsoft.com/office/drawing/2014/main" xmlns="" id="{0AA14AAE-AFC0-6D1A-B629-74F0D146D342}"/>
            </a:ext>
          </a:extLst>
        </xdr:cNvPr>
        <xdr:cNvSpPr txBox="1">
          <a:spLocks noChangeArrowheads="1"/>
        </xdr:cNvSpPr>
      </xdr:nvSpPr>
      <xdr:spPr bwMode="auto">
        <a:xfrm>
          <a:off x="7991475" y="13687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107</xdr:row>
      <xdr:rowOff>0</xdr:rowOff>
    </xdr:from>
    <xdr:to>
      <xdr:col>17</xdr:col>
      <xdr:colOff>38100</xdr:colOff>
      <xdr:row>107</xdr:row>
      <xdr:rowOff>47625</xdr:rowOff>
    </xdr:to>
    <xdr:sp macro="" textlink="">
      <xdr:nvSpPr>
        <xdr:cNvPr id="71305" name="Text Box 69">
          <a:extLst>
            <a:ext uri="{FF2B5EF4-FFF2-40B4-BE49-F238E27FC236}">
              <a16:creationId xmlns:a16="http://schemas.microsoft.com/office/drawing/2014/main" xmlns="" id="{881BE572-0068-3280-3F46-513927626E6F}"/>
            </a:ext>
          </a:extLst>
        </xdr:cNvPr>
        <xdr:cNvSpPr txBox="1">
          <a:spLocks noChangeArrowheads="1"/>
        </xdr:cNvSpPr>
      </xdr:nvSpPr>
      <xdr:spPr bwMode="auto">
        <a:xfrm>
          <a:off x="7991475" y="29032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107</xdr:row>
      <xdr:rowOff>0</xdr:rowOff>
    </xdr:from>
    <xdr:to>
      <xdr:col>17</xdr:col>
      <xdr:colOff>38100</xdr:colOff>
      <xdr:row>107</xdr:row>
      <xdr:rowOff>47625</xdr:rowOff>
    </xdr:to>
    <xdr:sp macro="" textlink="">
      <xdr:nvSpPr>
        <xdr:cNvPr id="71306" name="Text Box 71">
          <a:extLst>
            <a:ext uri="{FF2B5EF4-FFF2-40B4-BE49-F238E27FC236}">
              <a16:creationId xmlns:a16="http://schemas.microsoft.com/office/drawing/2014/main" xmlns="" id="{74174377-3E90-DC0B-45A2-55E08588D91D}"/>
            </a:ext>
          </a:extLst>
        </xdr:cNvPr>
        <xdr:cNvSpPr txBox="1">
          <a:spLocks noChangeArrowheads="1"/>
        </xdr:cNvSpPr>
      </xdr:nvSpPr>
      <xdr:spPr bwMode="auto">
        <a:xfrm>
          <a:off x="7991475" y="29032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107</xdr:row>
      <xdr:rowOff>0</xdr:rowOff>
    </xdr:from>
    <xdr:to>
      <xdr:col>17</xdr:col>
      <xdr:colOff>38100</xdr:colOff>
      <xdr:row>107</xdr:row>
      <xdr:rowOff>47625</xdr:rowOff>
    </xdr:to>
    <xdr:sp macro="" textlink="">
      <xdr:nvSpPr>
        <xdr:cNvPr id="71307" name="Text Box 76">
          <a:extLst>
            <a:ext uri="{FF2B5EF4-FFF2-40B4-BE49-F238E27FC236}">
              <a16:creationId xmlns:a16="http://schemas.microsoft.com/office/drawing/2014/main" xmlns="" id="{0F6C53F0-6686-1538-2F95-EEB1823B694D}"/>
            </a:ext>
          </a:extLst>
        </xdr:cNvPr>
        <xdr:cNvSpPr txBox="1">
          <a:spLocks noChangeArrowheads="1"/>
        </xdr:cNvSpPr>
      </xdr:nvSpPr>
      <xdr:spPr bwMode="auto">
        <a:xfrm>
          <a:off x="7991475" y="29032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107</xdr:row>
      <xdr:rowOff>0</xdr:rowOff>
    </xdr:from>
    <xdr:to>
      <xdr:col>17</xdr:col>
      <xdr:colOff>38100</xdr:colOff>
      <xdr:row>107</xdr:row>
      <xdr:rowOff>47625</xdr:rowOff>
    </xdr:to>
    <xdr:sp macro="" textlink="">
      <xdr:nvSpPr>
        <xdr:cNvPr id="71308" name="Text Box 82">
          <a:extLst>
            <a:ext uri="{FF2B5EF4-FFF2-40B4-BE49-F238E27FC236}">
              <a16:creationId xmlns:a16="http://schemas.microsoft.com/office/drawing/2014/main" xmlns="" id="{7FCD7C5E-105F-97CB-C2F6-9B9BE17D2893}"/>
            </a:ext>
          </a:extLst>
        </xdr:cNvPr>
        <xdr:cNvSpPr txBox="1">
          <a:spLocks noChangeArrowheads="1"/>
        </xdr:cNvSpPr>
      </xdr:nvSpPr>
      <xdr:spPr bwMode="auto">
        <a:xfrm>
          <a:off x="7991475" y="29032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99</xdr:row>
      <xdr:rowOff>0</xdr:rowOff>
    </xdr:from>
    <xdr:to>
      <xdr:col>17</xdr:col>
      <xdr:colOff>38100</xdr:colOff>
      <xdr:row>99</xdr:row>
      <xdr:rowOff>47625</xdr:rowOff>
    </xdr:to>
    <xdr:sp macro="" textlink="">
      <xdr:nvSpPr>
        <xdr:cNvPr id="71309" name="Text Box 69">
          <a:extLst>
            <a:ext uri="{FF2B5EF4-FFF2-40B4-BE49-F238E27FC236}">
              <a16:creationId xmlns:a16="http://schemas.microsoft.com/office/drawing/2014/main" xmlns="" id="{117CE007-BE67-E234-15A4-BAA2D1FCA111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99</xdr:row>
      <xdr:rowOff>0</xdr:rowOff>
    </xdr:from>
    <xdr:to>
      <xdr:col>17</xdr:col>
      <xdr:colOff>38100</xdr:colOff>
      <xdr:row>99</xdr:row>
      <xdr:rowOff>47625</xdr:rowOff>
    </xdr:to>
    <xdr:sp macro="" textlink="">
      <xdr:nvSpPr>
        <xdr:cNvPr id="71310" name="Text Box 71">
          <a:extLst>
            <a:ext uri="{FF2B5EF4-FFF2-40B4-BE49-F238E27FC236}">
              <a16:creationId xmlns:a16="http://schemas.microsoft.com/office/drawing/2014/main" xmlns="" id="{774386D6-5EFD-1E6E-2573-298A34DF6BD9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99</xdr:row>
      <xdr:rowOff>0</xdr:rowOff>
    </xdr:from>
    <xdr:to>
      <xdr:col>17</xdr:col>
      <xdr:colOff>38100</xdr:colOff>
      <xdr:row>99</xdr:row>
      <xdr:rowOff>47625</xdr:rowOff>
    </xdr:to>
    <xdr:sp macro="" textlink="">
      <xdr:nvSpPr>
        <xdr:cNvPr id="71311" name="Text Box 76">
          <a:extLst>
            <a:ext uri="{FF2B5EF4-FFF2-40B4-BE49-F238E27FC236}">
              <a16:creationId xmlns:a16="http://schemas.microsoft.com/office/drawing/2014/main" xmlns="" id="{69AABFE8-A3FF-BCDF-BFD4-7C5F9C3E5928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99</xdr:row>
      <xdr:rowOff>0</xdr:rowOff>
    </xdr:from>
    <xdr:to>
      <xdr:col>17</xdr:col>
      <xdr:colOff>38100</xdr:colOff>
      <xdr:row>99</xdr:row>
      <xdr:rowOff>47625</xdr:rowOff>
    </xdr:to>
    <xdr:sp macro="" textlink="">
      <xdr:nvSpPr>
        <xdr:cNvPr id="71312" name="Text Box 82">
          <a:extLst>
            <a:ext uri="{FF2B5EF4-FFF2-40B4-BE49-F238E27FC236}">
              <a16:creationId xmlns:a16="http://schemas.microsoft.com/office/drawing/2014/main" xmlns="" id="{E4D9D01C-A3FE-771C-10AB-CD3AE2973616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99</xdr:row>
      <xdr:rowOff>0</xdr:rowOff>
    </xdr:from>
    <xdr:to>
      <xdr:col>17</xdr:col>
      <xdr:colOff>38100</xdr:colOff>
      <xdr:row>99</xdr:row>
      <xdr:rowOff>47625</xdr:rowOff>
    </xdr:to>
    <xdr:sp macro="" textlink="">
      <xdr:nvSpPr>
        <xdr:cNvPr id="71313" name="Text Box 69">
          <a:extLst>
            <a:ext uri="{FF2B5EF4-FFF2-40B4-BE49-F238E27FC236}">
              <a16:creationId xmlns:a16="http://schemas.microsoft.com/office/drawing/2014/main" xmlns="" id="{64F8B7FD-C9ED-039E-ABA2-B99495D4539B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99</xdr:row>
      <xdr:rowOff>0</xdr:rowOff>
    </xdr:from>
    <xdr:to>
      <xdr:col>17</xdr:col>
      <xdr:colOff>38100</xdr:colOff>
      <xdr:row>99</xdr:row>
      <xdr:rowOff>47625</xdr:rowOff>
    </xdr:to>
    <xdr:sp macro="" textlink="">
      <xdr:nvSpPr>
        <xdr:cNvPr id="71314" name="Text Box 71">
          <a:extLst>
            <a:ext uri="{FF2B5EF4-FFF2-40B4-BE49-F238E27FC236}">
              <a16:creationId xmlns:a16="http://schemas.microsoft.com/office/drawing/2014/main" xmlns="" id="{5B6E0838-D8A1-EA4B-3285-E8BCAE3EB15B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99</xdr:row>
      <xdr:rowOff>0</xdr:rowOff>
    </xdr:from>
    <xdr:to>
      <xdr:col>17</xdr:col>
      <xdr:colOff>38100</xdr:colOff>
      <xdr:row>99</xdr:row>
      <xdr:rowOff>47625</xdr:rowOff>
    </xdr:to>
    <xdr:sp macro="" textlink="">
      <xdr:nvSpPr>
        <xdr:cNvPr id="71315" name="Text Box 76">
          <a:extLst>
            <a:ext uri="{FF2B5EF4-FFF2-40B4-BE49-F238E27FC236}">
              <a16:creationId xmlns:a16="http://schemas.microsoft.com/office/drawing/2014/main" xmlns="" id="{E9A29423-8A47-2F31-4E03-BFE16564B0E9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99</xdr:row>
      <xdr:rowOff>0</xdr:rowOff>
    </xdr:from>
    <xdr:to>
      <xdr:col>17</xdr:col>
      <xdr:colOff>38100</xdr:colOff>
      <xdr:row>99</xdr:row>
      <xdr:rowOff>47625</xdr:rowOff>
    </xdr:to>
    <xdr:sp macro="" textlink="">
      <xdr:nvSpPr>
        <xdr:cNvPr id="71316" name="Text Box 82">
          <a:extLst>
            <a:ext uri="{FF2B5EF4-FFF2-40B4-BE49-F238E27FC236}">
              <a16:creationId xmlns:a16="http://schemas.microsoft.com/office/drawing/2014/main" xmlns="" id="{CCC565F4-F628-1E18-48E4-7B2E785FABB6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11</xdr:col>
      <xdr:colOff>304800</xdr:colOff>
      <xdr:row>1</xdr:row>
      <xdr:rowOff>28575</xdr:rowOff>
    </xdr:to>
    <xdr:sp macro="" textlink="">
      <xdr:nvSpPr>
        <xdr:cNvPr id="65209" name="AutoShape 1024">
          <a:extLst>
            <a:ext uri="{FF2B5EF4-FFF2-40B4-BE49-F238E27FC236}">
              <a16:creationId xmlns:a16="http://schemas.microsoft.com/office/drawing/2014/main" xmlns="" id="{03E0B08F-5D39-66EE-BECD-3B67BBB23D98}"/>
            </a:ext>
          </a:extLst>
        </xdr:cNvPr>
        <xdr:cNvSpPr>
          <a:spLocks noChangeAspect="1" noChangeArrowheads="1"/>
        </xdr:cNvSpPr>
      </xdr:nvSpPr>
      <xdr:spPr bwMode="auto">
        <a:xfrm>
          <a:off x="5819775" y="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304800</xdr:colOff>
      <xdr:row>2</xdr:row>
      <xdr:rowOff>28575</xdr:rowOff>
    </xdr:to>
    <xdr:sp macro="" textlink="">
      <xdr:nvSpPr>
        <xdr:cNvPr id="65210" name="AutoShape 1025">
          <a:extLst>
            <a:ext uri="{FF2B5EF4-FFF2-40B4-BE49-F238E27FC236}">
              <a16:creationId xmlns:a16="http://schemas.microsoft.com/office/drawing/2014/main" xmlns="" id="{194BAC1E-2FCB-F8DC-F7C4-BE45F74520CD}"/>
            </a:ext>
          </a:extLst>
        </xdr:cNvPr>
        <xdr:cNvSpPr>
          <a:spLocks noChangeAspect="1" noChangeArrowheads="1"/>
        </xdr:cNvSpPr>
      </xdr:nvSpPr>
      <xdr:spPr bwMode="auto">
        <a:xfrm>
          <a:off x="5819775" y="27622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1002030</xdr:colOff>
      <xdr:row>0</xdr:row>
      <xdr:rowOff>85725</xdr:rowOff>
    </xdr:from>
    <xdr:to>
      <xdr:col>13</xdr:col>
      <xdr:colOff>965806</xdr:colOff>
      <xdr:row>2</xdr:row>
      <xdr:rowOff>183484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xmlns="" id="{BEB03222-7C02-F445-A7C3-BF3EB129A117}"/>
            </a:ext>
          </a:extLst>
        </xdr:cNvPr>
        <xdr:cNvSpPr txBox="1">
          <a:spLocks noChangeArrowheads="1"/>
        </xdr:cNvSpPr>
      </xdr:nvSpPr>
      <xdr:spPr bwMode="auto">
        <a:xfrm>
          <a:off x="6819900" y="85725"/>
          <a:ext cx="1066754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0</xdr:row>
      <xdr:rowOff>76200</xdr:rowOff>
    </xdr:from>
    <xdr:to>
      <xdr:col>29</xdr:col>
      <xdr:colOff>1041773</xdr:colOff>
      <xdr:row>2</xdr:row>
      <xdr:rowOff>154909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xmlns="" id="{358347A7-A4BC-504D-519A-A37018BF8CDA}"/>
            </a:ext>
          </a:extLst>
        </xdr:cNvPr>
        <xdr:cNvSpPr txBox="1">
          <a:spLocks noChangeArrowheads="1"/>
        </xdr:cNvSpPr>
      </xdr:nvSpPr>
      <xdr:spPr bwMode="auto">
        <a:xfrm>
          <a:off x="14687550" y="76200"/>
          <a:ext cx="1066754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800100</xdr:colOff>
      <xdr:row>0</xdr:row>
      <xdr:rowOff>38100</xdr:rowOff>
    </xdr:from>
    <xdr:to>
      <xdr:col>20</xdr:col>
      <xdr:colOff>828675</xdr:colOff>
      <xdr:row>2</xdr:row>
      <xdr:rowOff>95250</xdr:rowOff>
    </xdr:to>
    <xdr:sp macro="" textlink="">
      <xdr:nvSpPr>
        <xdr:cNvPr id="52993" name="Rectangle 35">
          <a:extLst>
            <a:ext uri="{FF2B5EF4-FFF2-40B4-BE49-F238E27FC236}">
              <a16:creationId xmlns:a16="http://schemas.microsoft.com/office/drawing/2014/main" xmlns="" id="{15B625C7-A458-7870-4F41-0BA4B065FC70}"/>
            </a:ext>
          </a:extLst>
        </xdr:cNvPr>
        <xdr:cNvSpPr>
          <a:spLocks noChangeArrowheads="1"/>
        </xdr:cNvSpPr>
      </xdr:nvSpPr>
      <xdr:spPr bwMode="auto">
        <a:xfrm>
          <a:off x="8848725" y="38100"/>
          <a:ext cx="29718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38100</xdr:colOff>
      <xdr:row>0</xdr:row>
      <xdr:rowOff>85725</xdr:rowOff>
    </xdr:from>
    <xdr:to>
      <xdr:col>20</xdr:col>
      <xdr:colOff>1106710</xdr:colOff>
      <xdr:row>2</xdr:row>
      <xdr:rowOff>183484</xdr:rowOff>
    </xdr:to>
    <xdr:sp macro="" textlink="">
      <xdr:nvSpPr>
        <xdr:cNvPr id="5" name="Text Box 9">
          <a:extLst>
            <a:ext uri="{FF2B5EF4-FFF2-40B4-BE49-F238E27FC236}">
              <a16:creationId xmlns:a16="http://schemas.microsoft.com/office/drawing/2014/main" xmlns="" id="{9952D711-3780-7243-4ECB-C68F8E3D62B7}"/>
            </a:ext>
          </a:extLst>
        </xdr:cNvPr>
        <xdr:cNvSpPr txBox="1">
          <a:spLocks noChangeArrowheads="1"/>
        </xdr:cNvSpPr>
      </xdr:nvSpPr>
      <xdr:spPr bwMode="auto">
        <a:xfrm>
          <a:off x="11029950" y="85725"/>
          <a:ext cx="1066754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1003300</xdr:colOff>
      <xdr:row>0</xdr:row>
      <xdr:rowOff>85725</xdr:rowOff>
    </xdr:from>
    <xdr:to>
      <xdr:col>13</xdr:col>
      <xdr:colOff>968347</xdr:colOff>
      <xdr:row>2</xdr:row>
      <xdr:rowOff>174015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xmlns="" id="{B3C47D6A-3D82-E371-96F0-0CE9A6240113}"/>
            </a:ext>
          </a:extLst>
        </xdr:cNvPr>
        <xdr:cNvSpPr txBox="1">
          <a:spLocks noChangeArrowheads="1"/>
        </xdr:cNvSpPr>
      </xdr:nvSpPr>
      <xdr:spPr bwMode="auto">
        <a:xfrm>
          <a:off x="7137400" y="85725"/>
          <a:ext cx="1069947" cy="640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11</xdr:col>
      <xdr:colOff>1003300</xdr:colOff>
      <xdr:row>48</xdr:row>
      <xdr:rowOff>92075</xdr:rowOff>
    </xdr:from>
    <xdr:to>
      <xdr:col>13</xdr:col>
      <xdr:colOff>968347</xdr:colOff>
      <xdr:row>50</xdr:row>
      <xdr:rowOff>173986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xmlns="" id="{B57F237D-4650-BF10-3CF1-11DC63066C50}"/>
            </a:ext>
          </a:extLst>
        </xdr:cNvPr>
        <xdr:cNvSpPr txBox="1">
          <a:spLocks noChangeArrowheads="1"/>
        </xdr:cNvSpPr>
      </xdr:nvSpPr>
      <xdr:spPr bwMode="auto">
        <a:xfrm>
          <a:off x="7137400" y="14065250"/>
          <a:ext cx="1069947" cy="63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11</xdr:col>
      <xdr:colOff>1016000</xdr:colOff>
      <xdr:row>96</xdr:row>
      <xdr:rowOff>76200</xdr:rowOff>
    </xdr:from>
    <xdr:to>
      <xdr:col>13</xdr:col>
      <xdr:colOff>984139</xdr:colOff>
      <xdr:row>98</xdr:row>
      <xdr:rowOff>173959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EA3AE1AE-46DD-D0B6-F0ED-C70B390C3F1D}"/>
            </a:ext>
          </a:extLst>
        </xdr:cNvPr>
        <xdr:cNvSpPr txBox="1">
          <a:spLocks noChangeArrowheads="1"/>
        </xdr:cNvSpPr>
      </xdr:nvSpPr>
      <xdr:spPr bwMode="auto">
        <a:xfrm>
          <a:off x="7150100" y="27470100"/>
          <a:ext cx="1073039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8\SharedDocs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1"/>
      <sheetName val="DIV186"/>
      <sheetName val="DIV189"/>
      <sheetName val="Confirm-end period"/>
      <sheetName val="1"/>
      <sheetName val="Stock_Aging"/>
      <sheetName val="6"/>
      <sheetName val="9"/>
      <sheetName val="data"/>
      <sheetName val="END"/>
      <sheetName val="CDinner"/>
      <sheetName val="END#2"/>
      <sheetName val="FCTL"/>
      <sheetName val="Standard_costRM2006"/>
      <sheetName val="Confirm-end_period"/>
      <sheetName val="งบกำไรขาดทุน "/>
      <sheetName val="Stock_Aging1"/>
      <sheetName val="งบทดลอง - ต.ค.2547"/>
      <sheetName val="เปรียบเทียบงปม"/>
      <sheetName val="MOULD"/>
      <sheetName val="Confirm-end_period1"/>
      <sheetName val="งบทดลอง_-_ต_ค_2547"/>
      <sheetName val="งบกำไรขาดทุน_"/>
      <sheetName val="Confirm-end_period2"/>
      <sheetName val="งบทดลอง_-_ต_ค_25471"/>
      <sheetName val="งบกำไรขาดทุน_1"/>
      <sheetName val="Confirm-end_period3"/>
      <sheetName val="งบทดลอง_-_ต_ค_25472"/>
      <sheetName val="งบกำไรขาดทุน_2"/>
      <sheetName val="DATA-JV-JAN"/>
      <sheetName val="Confirm-end_period4"/>
      <sheetName val="งบกำไรขาดทุน_3"/>
      <sheetName val="งบทดลอง_-_ต_ค_25473"/>
      <sheetName val="Confirm-end_period5"/>
      <sheetName val="งบกำไรขาดทุน_4"/>
      <sheetName val="งบทดลอง_-_ต_ค_25474"/>
      <sheetName val="Confirm-end_period6"/>
      <sheetName val="งบกำไรขาดทุน_5"/>
      <sheetName val="งบทดลอง_-_ต_ค_25475"/>
      <sheetName val="Confirm-end_period7"/>
      <sheetName val="งบกำไรขาดทุน_6"/>
      <sheetName val="งบทดลอง_-_ต_ค_25476"/>
      <sheetName val="918612"/>
      <sheetName val="TurnOverRate"/>
      <sheetName val="Epm201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Confirm-end period"/>
      <sheetName val="Confirm-end_period"/>
      <sheetName val="Confirm-end_period1"/>
      <sheetName val="DIV186"/>
      <sheetName val="งบทดลอง - ต.ค.2547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EPR"/>
      <sheetName val="BKE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Detail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ud-Act_Sales7"/>
      <sheetName val="Total_Sales_Apr'02-Sep'027"/>
      <sheetName val="Under_Mentioned_Shows7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Bud-Act_Sales8"/>
      <sheetName val="Total_Sales_Apr'02-Sep'028"/>
      <sheetName val="Under_Mentioned_Shows8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ITD"/>
      <sheetName val="เงินกู้ MGC"/>
      <sheetName val="S33"/>
      <sheetName val="J2"/>
      <sheetName val="J1"/>
      <sheetName val="Tube"/>
      <sheetName val="Stator"/>
      <sheetName val="เงินกู้_MGC"/>
      <sheetName val=" IB-PL-YTD"/>
      <sheetName val="data"/>
      <sheetName val="BS ATTACH"/>
      <sheetName val="Seg"/>
      <sheetName val="Company"/>
      <sheetName val="USAGE FOOD"/>
      <sheetName val="คชจ.ดำเนินงาน6-43"/>
      <sheetName val="C-6-ss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Sheet1"/>
      <sheetName val="Raw Material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หน้าสรุป BG"/>
      <sheetName val="CW Tower-BG "/>
      <sheetName val="น้ำ ไฟ แก๊ส ปี 2562-2565"/>
      <sheetName val="งาน PM"/>
      <sheetName val="รปภ"/>
      <sheetName val="เครื่องตกแต่ง"/>
      <sheetName val="เครื่องมือ"/>
      <sheetName val="อาคาร"/>
      <sheetName val="เงินกู้ธนชาติ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Customer"/>
      <sheetName val="Input"/>
      <sheetName val="RiskTierMatrix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Confirm-end period"/>
      <sheetName val="13_"/>
      <sheetName val="16_"/>
      <sheetName val="17_"/>
      <sheetName val="19_"/>
      <sheetName val="20_"/>
      <sheetName val="22_"/>
      <sheetName val="Confirm-end_period"/>
      <sheetName val="13_1"/>
      <sheetName val="16_1"/>
      <sheetName val="17_1"/>
      <sheetName val="19_1"/>
      <sheetName val="20_1"/>
      <sheetName val="22_1"/>
      <sheetName val="Confirm-end_period1"/>
      <sheetName val="Stock Aging"/>
      <sheetName val="13_2"/>
      <sheetName val="16_2"/>
      <sheetName val="17_2"/>
      <sheetName val="19_2"/>
      <sheetName val="20_2"/>
      <sheetName val="22_2"/>
      <sheetName val="Stock_Aging"/>
      <sheetName val="Confirm-end_period2"/>
      <sheetName val="13_3"/>
      <sheetName val="16_3"/>
      <sheetName val="17_3"/>
      <sheetName val="19_3"/>
      <sheetName val="20_3"/>
      <sheetName val="22_3"/>
      <sheetName val="Stock_Aging1"/>
      <sheetName val="Confirm-end_period3"/>
      <sheetName val="13_4"/>
      <sheetName val="16_4"/>
      <sheetName val="17_4"/>
      <sheetName val="19_4"/>
      <sheetName val="20_4"/>
      <sheetName val="22_4"/>
      <sheetName val="Confirm-end_period4"/>
      <sheetName val="Stock_Aging2"/>
      <sheetName val="10-1 Media"/>
      <sheetName val="10-cut"/>
      <sheetName val="synthetic credit"/>
      <sheetName val="boxdetail"/>
      <sheetName val="manual input"/>
      <sheetName val="AssetStatus"/>
      <sheetName val="AssetType"/>
      <sheetName val="License BOI"/>
      <sheetName val="Asset Class"/>
      <sheetName val="Depre. Key"/>
      <sheetName val="Location"/>
      <sheetName val="RA-LBHI"/>
      <sheetName val="13_5"/>
      <sheetName val="16_5"/>
      <sheetName val="17_5"/>
      <sheetName val="19_5"/>
      <sheetName val="20_5"/>
      <sheetName val="22_5"/>
      <sheetName val="Confirm-end_period5"/>
      <sheetName val="Stock_Aging3"/>
      <sheetName val="13_6"/>
      <sheetName val="16_6"/>
      <sheetName val="17_6"/>
      <sheetName val="19_6"/>
      <sheetName val="20_6"/>
      <sheetName val="22_6"/>
      <sheetName val="Confirm-end_period6"/>
      <sheetName val="Stock_Aging4"/>
      <sheetName val="เงินกู้ธนชาติ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13_7"/>
      <sheetName val="16_7"/>
      <sheetName val="17_7"/>
      <sheetName val="19_7"/>
      <sheetName val="20_7"/>
      <sheetName val="22_7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G1" t="str">
            <v>Page 6</v>
          </cell>
        </row>
        <row r="3">
          <cell r="B3" t="str">
            <v>Complete this schedule for intercompany transactions in excess of $5 million between your company and a U.S. incorporated</v>
          </cell>
        </row>
        <row r="4">
          <cell r="B4" t="str">
            <v>company (i.e. Conoco Inc., Dubai Petroleum Co., Dubai Marketing Co., Conoco Norway Inc.).  If you have a question regarding</v>
          </cell>
        </row>
        <row r="5">
          <cell r="B5" t="str">
            <v>whether a company is U.S. incorporated or not, contact the Tax Department.</v>
          </cell>
        </row>
        <row r="6">
          <cell r="B6" t="str">
            <v>List the amount in functional currency for both compensation received and paid on the line corresponding with the type of</v>
          </cell>
        </row>
        <row r="7">
          <cell r="B7" t="str">
            <v>service.  Add more rows for types of services as necessary.  List each affiliated U.S. incorporated company separately.</v>
          </cell>
        </row>
        <row r="9">
          <cell r="B9" t="str">
            <v>INTERCOMPANY  TRANSACTIONS -- SUPPLEMENTAL DETAIL (cont'd)</v>
          </cell>
        </row>
        <row r="10">
          <cell r="B10" t="str">
            <v>(a)</v>
          </cell>
          <cell r="C10" t="str">
            <v>(b)</v>
          </cell>
          <cell r="D10" t="str">
            <v>(c)</v>
          </cell>
          <cell r="E10" t="str">
            <v>(d)</v>
          </cell>
          <cell r="F10" t="str">
            <v>(e)</v>
          </cell>
          <cell r="G10" t="str">
            <v>(f)</v>
          </cell>
        </row>
        <row r="11">
          <cell r="B11" t="str">
            <v>Transactions of</v>
          </cell>
        </row>
        <row r="12">
          <cell r="B12" t="str">
            <v>Foreign Corporation</v>
          </cell>
          <cell r="D12" t="str">
            <v>Siam Conoco</v>
          </cell>
          <cell r="E12" t="str">
            <v>Jet Jiffy Shops</v>
          </cell>
          <cell r="F12" t="str">
            <v xml:space="preserve">Siam Conoco </v>
          </cell>
        </row>
        <row r="13">
          <cell r="B13" t="str">
            <v>with U.S. Incorporated Affiliates</v>
          </cell>
          <cell r="C13" t="str">
            <v>Conoco Inc.</v>
          </cell>
          <cell r="D13" t="str">
            <v>Terminal</v>
          </cell>
          <cell r="F13" t="str">
            <v>Land</v>
          </cell>
        </row>
        <row r="14">
          <cell r="B14" t="str">
            <v>3.  Compensation received for</v>
          </cell>
        </row>
        <row r="15">
          <cell r="B15" t="str">
            <v xml:space="preserve">       technical, managerial,</v>
          </cell>
        </row>
        <row r="16">
          <cell r="B16" t="str">
            <v xml:space="preserve">       engineering, construction,</v>
          </cell>
        </row>
        <row r="17">
          <cell r="B17" t="str">
            <v xml:space="preserve">       or like services.</v>
          </cell>
        </row>
        <row r="18">
          <cell r="B18" t="str">
            <v>Types of Services:</v>
          </cell>
        </row>
        <row r="19">
          <cell r="B19" t="str">
            <v>R&amp;D</v>
          </cell>
        </row>
        <row r="20">
          <cell r="B20" t="str">
            <v>Geographical/ Geophysical</v>
          </cell>
        </row>
        <row r="21">
          <cell r="B21" t="str">
            <v>Legal</v>
          </cell>
        </row>
        <row r="22">
          <cell r="B22" t="str">
            <v>Production Technology</v>
          </cell>
        </row>
        <row r="23">
          <cell r="B23" t="str">
            <v>Telecommunications</v>
          </cell>
        </row>
        <row r="24">
          <cell r="B24" t="str">
            <v>Computer Information</v>
          </cell>
        </row>
        <row r="25">
          <cell r="B25" t="str">
            <v>Parent Company Overhead</v>
          </cell>
        </row>
        <row r="26">
          <cell r="B26" t="str">
            <v>General Consulting</v>
          </cell>
        </row>
        <row r="27">
          <cell r="B27" t="str">
            <v>Tax</v>
          </cell>
        </row>
        <row r="28">
          <cell r="B28" t="str">
            <v>Treasury</v>
          </cell>
        </row>
        <row r="29">
          <cell r="B29" t="str">
            <v>Audit</v>
          </cell>
        </row>
        <row r="30">
          <cell r="B30" t="str">
            <v>Employee Relations</v>
          </cell>
        </row>
        <row r="31">
          <cell r="B31" t="str">
            <v>Graphics &amp; Drafting</v>
          </cell>
        </row>
        <row r="32">
          <cell r="B32" t="str">
            <v>Financial Services</v>
          </cell>
        </row>
        <row r="33">
          <cell r="B33" t="str">
            <v>Other</v>
          </cell>
        </row>
        <row r="35">
          <cell r="B35" t="str">
            <v xml:space="preserve">  Total Compensation Received *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7">
          <cell r="B37" t="str">
            <v>13. Compensation paid for</v>
          </cell>
        </row>
        <row r="38">
          <cell r="B38" t="str">
            <v xml:space="preserve">       technical, managerial,</v>
          </cell>
        </row>
        <row r="39">
          <cell r="B39" t="str">
            <v xml:space="preserve">       engineering, construction,</v>
          </cell>
        </row>
        <row r="40">
          <cell r="B40" t="str">
            <v xml:space="preserve">       or like services.</v>
          </cell>
        </row>
        <row r="41">
          <cell r="B41" t="str">
            <v>Types of Services:</v>
          </cell>
        </row>
        <row r="42">
          <cell r="B42" t="str">
            <v>Painting Service</v>
          </cell>
        </row>
        <row r="43">
          <cell r="B43" t="str">
            <v>Computer Costs</v>
          </cell>
        </row>
        <row r="44">
          <cell r="B44" t="str">
            <v>R&amp;D Costs</v>
          </cell>
        </row>
        <row r="45">
          <cell r="B45" t="str">
            <v>Research &amp; Engineering Costs</v>
          </cell>
        </row>
        <row r="46">
          <cell r="B46" t="str">
            <v>Production &amp; Engineering Costs</v>
          </cell>
        </row>
        <row r="47">
          <cell r="B47" t="str">
            <v>Expl. Res. and Services Costs</v>
          </cell>
        </row>
        <row r="48">
          <cell r="B48" t="str">
            <v>Worldwide Expl. Services</v>
          </cell>
        </row>
        <row r="49">
          <cell r="B49" t="str">
            <v>Parent Company Overhead</v>
          </cell>
        </row>
        <row r="50">
          <cell r="B50" t="str">
            <v>Exploration Participation Agreement</v>
          </cell>
        </row>
        <row r="51">
          <cell r="B51" t="str">
            <v>Prod. Tech. Participation Agreement</v>
          </cell>
        </row>
        <row r="52">
          <cell r="B52" t="str">
            <v>Telecommunications</v>
          </cell>
        </row>
        <row r="53">
          <cell r="B53" t="str">
            <v>Salaries</v>
          </cell>
          <cell r="E53">
            <v>308430440.48000002</v>
          </cell>
        </row>
        <row r="54">
          <cell r="B54" t="str">
            <v>Gas Marketing</v>
          </cell>
        </row>
        <row r="55">
          <cell r="B55" t="str">
            <v>Other</v>
          </cell>
        </row>
        <row r="57">
          <cell r="B57" t="str">
            <v xml:space="preserve">  Total Compensation Paid *</v>
          </cell>
          <cell r="C57">
            <v>0</v>
          </cell>
          <cell r="D57">
            <v>0</v>
          </cell>
          <cell r="E57">
            <v>308430440.48000002</v>
          </cell>
          <cell r="F57">
            <v>0</v>
          </cell>
          <cell r="G57">
            <v>0</v>
          </cell>
        </row>
        <row r="60">
          <cell r="B60" t="str">
            <v xml:space="preserve"> * The total rows should agree with the totals shown for lines 3 on page 3 and 13 on page 4 for each company listed here.</v>
          </cell>
        </row>
        <row r="62">
          <cell r="B62" t="str">
            <v>Contact Vivian Taylor on ETN 639-3205 or (713)293-3205 with any questions on this schedule.</v>
          </cell>
        </row>
      </sheetData>
      <sheetData sheetId="6"/>
      <sheetData sheetId="7"/>
      <sheetData sheetId="8" refreshError="1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3">
          <cell r="A3" t="str">
            <v>Client :  บริษัท วัฒนาการแพทย์ จำกัด (มหาชน)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3">
          <cell r="A3" t="str">
            <v>Client :  บริษัท วัฒนาการแพทย์ จำกัด (มหาชน)</v>
          </cell>
        </row>
      </sheetData>
      <sheetData sheetId="58">
        <row r="3">
          <cell r="A3" t="str">
            <v>Client :  บริษัท วัฒนาการแพทย์ จำกัด (มหาชน)</v>
          </cell>
        </row>
      </sheetData>
      <sheetData sheetId="59"/>
      <sheetData sheetId="60">
        <row r="3">
          <cell r="A3" t="str">
            <v>Client :  บริษัท วัฒนาการแพทย์ จำกัด (มหาชน)</v>
          </cell>
        </row>
      </sheetData>
      <sheetData sheetId="61">
        <row r="3">
          <cell r="A3" t="str">
            <v>Client :  บริษัท วัฒนาการแพทย์ จำกัด (มหาชน)</v>
          </cell>
        </row>
      </sheetData>
      <sheetData sheetId="62">
        <row r="3">
          <cell r="A3" t="str">
            <v>Client :  บริษัท วัฒนาการแพทย์ จำกัด (มหาชน)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>
        <row r="1">
          <cell r="A1" t="str">
            <v>MANAGEMENT REPORT FOR FINANCIAL YEAR 2018/2019</v>
          </cell>
        </row>
      </sheetData>
      <sheetData sheetId="93">
        <row r="1">
          <cell r="A1" t="str">
            <v>MANAGEMENT REPORT FOR FINANCIAL YEAR 2018/2019</v>
          </cell>
        </row>
      </sheetData>
      <sheetData sheetId="94">
        <row r="1">
          <cell r="A1" t="str">
            <v>MANAGEMENT REPORT FOR FINANCIAL YEAR 2018/2019</v>
          </cell>
        </row>
      </sheetData>
      <sheetData sheetId="95">
        <row r="1">
          <cell r="A1" t="str">
            <v>MANAGEMENT REPORT FOR FINANCIAL YEAR 2019/2020</v>
          </cell>
        </row>
      </sheetData>
      <sheetData sheetId="96">
        <row r="1">
          <cell r="A1" t="str">
            <v>MANAGEMENT REPORT FOR FINANCIAL YEAR 2018/2019</v>
          </cell>
        </row>
      </sheetData>
      <sheetData sheetId="97">
        <row r="1">
          <cell r="A1" t="str">
            <v>MANAGEMENT REPORT FOR FINANCIAL YEAR 2019/2020</v>
          </cell>
        </row>
      </sheetData>
      <sheetData sheetId="98">
        <row r="1">
          <cell r="A1" t="str">
            <v>MANAGEMENT REPORT FOR FINANCIAL YEAR 2018/2019</v>
          </cell>
        </row>
      </sheetData>
      <sheetData sheetId="99">
        <row r="1">
          <cell r="A1" t="str">
            <v>MANAGEMENT REPORT FOR FINANCIAL YEAR 2019/2020</v>
          </cell>
        </row>
      </sheetData>
      <sheetData sheetId="100">
        <row r="1">
          <cell r="A1" t="str">
            <v>MANAGEMENT REPORT FOR FINANCIAL YEAR 2018/2019</v>
          </cell>
        </row>
      </sheetData>
      <sheetData sheetId="101">
        <row r="1">
          <cell r="A1" t="str">
            <v>MANAGEMENT REPORT FOR FINANCIAL YEAR 2019/2020</v>
          </cell>
        </row>
      </sheetData>
      <sheetData sheetId="102">
        <row r="1">
          <cell r="A1" t="str">
            <v>MANAGEMENT REPORT FOR FINANCIAL YEAR 2018/2019</v>
          </cell>
        </row>
      </sheetData>
      <sheetData sheetId="103">
        <row r="1">
          <cell r="A1" t="str">
            <v>MANAGEMENT REPORT FOR FINANCIAL YEAR 2019/2020</v>
          </cell>
        </row>
      </sheetData>
      <sheetData sheetId="104">
        <row r="1">
          <cell r="A1" t="str">
            <v>MANAGEMENT REPORT FOR FINANCIAL YEAR 2018/2019</v>
          </cell>
        </row>
      </sheetData>
      <sheetData sheetId="105">
        <row r="1">
          <cell r="A1" t="str">
            <v>MANAGEMENT REPORT FOR FINANCIAL YEAR 2019/2020</v>
          </cell>
        </row>
      </sheetData>
      <sheetData sheetId="106">
        <row r="1">
          <cell r="A1" t="str">
            <v>MANAGEMENT REPORT FOR FINANCIAL YEAR 2018/2019</v>
          </cell>
        </row>
      </sheetData>
      <sheetData sheetId="107">
        <row r="1">
          <cell r="A1" t="str">
            <v>MANAGEMENT REPORT FOR FINANCIAL YEAR 2019/2020</v>
          </cell>
        </row>
      </sheetData>
      <sheetData sheetId="108">
        <row r="1">
          <cell r="A1" t="str">
            <v>MANAGEMENT REPORT FOR FINANCIAL YEAR 2018/2019</v>
          </cell>
        </row>
      </sheetData>
      <sheetData sheetId="109">
        <row r="1">
          <cell r="A1" t="str">
            <v>MANAGEMENT REPORT FOR FINANCIAL YEAR 2019/2020</v>
          </cell>
        </row>
      </sheetData>
      <sheetData sheetId="110">
        <row r="1">
          <cell r="A1" t="str">
            <v>MANAGEMENT REPORT FOR FINANCIAL YEAR 2018/2019</v>
          </cell>
        </row>
      </sheetData>
      <sheetData sheetId="111">
        <row r="1">
          <cell r="A1" t="str">
            <v>MANAGEMENT REPORT FOR FINANCIAL YEAR 2019/2020</v>
          </cell>
        </row>
      </sheetData>
      <sheetData sheetId="112">
        <row r="1">
          <cell r="A1" t="str">
            <v>MANAGEMENT REPORT FOR FINANCIAL YEAR 2018/2019</v>
          </cell>
        </row>
      </sheetData>
      <sheetData sheetId="113">
        <row r="1">
          <cell r="A1" t="str">
            <v>MANAGEMENT REPORT FOR FINANCIAL YEAR 2019/2020</v>
          </cell>
        </row>
      </sheetData>
      <sheetData sheetId="114">
        <row r="1">
          <cell r="A1" t="str">
            <v>MANAGEMENT REPORT FOR FINANCIAL YEAR 2019/2020</v>
          </cell>
        </row>
      </sheetData>
      <sheetData sheetId="115">
        <row r="1">
          <cell r="A1" t="str">
            <v>MANAGEMENT REPORT FOR FINANCIAL YEAR 2019/2020</v>
          </cell>
        </row>
      </sheetData>
      <sheetData sheetId="116">
        <row r="1">
          <cell r="A1" t="str">
            <v>MANAGEMENT REPORT FOR FINANCIAL YEAR 2019/2020</v>
          </cell>
        </row>
      </sheetData>
      <sheetData sheetId="117">
        <row r="1">
          <cell r="A1" t="str">
            <v>MANAGEMENT REPORT FOR FINANCIAL YEAR 2019/2020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3">
          <cell r="A3" t="str">
            <v>Client :  บริษัท วัฒนาการแพทย์ จำกัด (มหาชน)</v>
          </cell>
        </row>
      </sheetData>
      <sheetData sheetId="141">
        <row r="3">
          <cell r="A3" t="str">
            <v>Client :  บริษัท วัฒนาการแพทย์ จำกัด (มหาชน)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MANAGEMENT REPORT FOR FINANCIAL YEAR 2018/2019</v>
          </cell>
        </row>
      </sheetData>
      <sheetData sheetId="152">
        <row r="1">
          <cell r="A1" t="str">
            <v>MANAGEMENT REPORT FOR FINANCIAL YEAR 2018/2019</v>
          </cell>
        </row>
      </sheetData>
      <sheetData sheetId="153">
        <row r="1">
          <cell r="A1" t="str">
            <v>MANAGEMENT REPORT FOR FINANCIAL YEAR 2018/2019</v>
          </cell>
        </row>
      </sheetData>
      <sheetData sheetId="154">
        <row r="1">
          <cell r="A1" t="str">
            <v>MANAGEMENT REPORT FOR FINANCIAL YEAR 2019/2020</v>
          </cell>
        </row>
      </sheetData>
      <sheetData sheetId="155">
        <row r="1">
          <cell r="A1" t="str">
            <v>MANAGEMENT REPORT FOR FINANCIAL YEAR 2018/2019</v>
          </cell>
        </row>
      </sheetData>
      <sheetData sheetId="156">
        <row r="1">
          <cell r="A1" t="str">
            <v>MANAGEMENT REPORT FOR FINANCIAL YEAR 2018/2019</v>
          </cell>
        </row>
      </sheetData>
      <sheetData sheetId="157">
        <row r="1">
          <cell r="A1" t="str">
            <v>MANAGEMENT REPORT FOR FINANCIAL YEAR 2018/2019</v>
          </cell>
        </row>
      </sheetData>
      <sheetData sheetId="158">
        <row r="1">
          <cell r="A1" t="str">
            <v>MANAGEMENT REPORT FOR FINANCIAL YEAR 2018/2019</v>
          </cell>
        </row>
      </sheetData>
      <sheetData sheetId="159">
        <row r="1">
          <cell r="A1" t="str">
            <v>MANAGEMENT REPORT FOR FINANCIAL YEAR 2019/2020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3">
          <cell r="A3" t="str">
            <v>Client :  บริษัท วัฒนาการแพทย์ จำกัด (มหาชน)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MANAGEMENT REPORT FOR FINANCIAL YEAR 2018/2019</v>
          </cell>
        </row>
      </sheetData>
      <sheetData sheetId="186">
        <row r="1">
          <cell r="A1" t="str">
            <v>MANAGEMENT REPORT FOR FINANCIAL YEAR 2018/2019</v>
          </cell>
        </row>
      </sheetData>
      <sheetData sheetId="187">
        <row r="1">
          <cell r="A1" t="str">
            <v>MANAGEMENT REPORT FOR FINANCIAL YEAR 2018/2019</v>
          </cell>
        </row>
      </sheetData>
      <sheetData sheetId="188">
        <row r="1">
          <cell r="A1" t="str">
            <v>MANAGEMENT REPORT FOR FINANCIAL YEAR 2019/2020</v>
          </cell>
        </row>
      </sheetData>
      <sheetData sheetId="189">
        <row r="1">
          <cell r="A1" t="str">
            <v>MANAGEMENT REPORT FOR FINANCIAL YEAR 2018/2019</v>
          </cell>
        </row>
      </sheetData>
      <sheetData sheetId="190">
        <row r="1">
          <cell r="A1" t="str">
            <v>MANAGEMENT REPORT FOR FINANCIAL YEAR 2018/2019</v>
          </cell>
        </row>
      </sheetData>
      <sheetData sheetId="191">
        <row r="1">
          <cell r="A1" t="str">
            <v>MANAGEMENT REPORT FOR FINANCIAL YEAR 2018/2019</v>
          </cell>
        </row>
      </sheetData>
      <sheetData sheetId="192">
        <row r="1">
          <cell r="A1" t="str">
            <v>MANAGEMENT REPORT FOR FINANCIAL YEAR 2018/2019</v>
          </cell>
        </row>
      </sheetData>
      <sheetData sheetId="193">
        <row r="1">
          <cell r="A1" t="str">
            <v>MANAGEMENT REPORT FOR FINANCIAL YEAR 2019/2020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9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4"/>
      <sheetName val="Op_Ex4"/>
      <sheetName val="dep_cal4"/>
      <sheetName val="man_power4"/>
      <sheetName val="EASCA"/>
      <sheetName val="Computron"/>
      <sheetName val="EAS"/>
      <sheetName val="cons"/>
      <sheetName val="F1 Log On"/>
      <sheetName val="Dbase"/>
      <sheetName val="Borrows"/>
      <sheetName val="G"/>
      <sheetName val="Sales - Report First"/>
      <sheetName val="เงินกู้ธนชาติ"/>
      <sheetName val="ตั๋วเงินรับ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BS"/>
      <sheetName val="Assump_(2)5"/>
      <sheetName val="Op_Ex5"/>
      <sheetName val="dep_cal5"/>
      <sheetName val="man_power5"/>
      <sheetName val="Assump_(2)6"/>
      <sheetName val="Op_Ex6"/>
      <sheetName val="dep_cal6"/>
      <sheetName val="man_power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7"/>
      <sheetName val="Op_Ex7"/>
      <sheetName val="dep_cal7"/>
      <sheetName val="man_power7"/>
      <sheetName val="F1_Log_On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tanding_data"/>
      <sheetName val="U-2_1"/>
      <sheetName val="Co_info"/>
      <sheetName val="ADJ_-_RATE"/>
      <sheetName val="Company_Info"/>
      <sheetName val="CA_Comp"/>
      <sheetName val="Assump_(2)8"/>
      <sheetName val="Op_Ex8"/>
      <sheetName val="dep_cal8"/>
      <sheetName val="man_power8"/>
      <sheetName val="F1_Log_On1"/>
      <sheetName val="Sales_-_Report_First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ore_Act&amp;For03_vs_Plan04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(O3) CA Sheet"/>
      <sheetName val="วงเครดิต 3"/>
      <sheetName val="FF_2"/>
      <sheetName val="Sales_-_Report_First3"/>
      <sheetName val="Sales_-_Report_First2"/>
      <sheetName val="Sales_-_Report_First4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Elemental Breakdown-Original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>
        <row r="1">
          <cell r="C1">
            <v>0</v>
          </cell>
        </row>
      </sheetData>
      <sheetData sheetId="58"/>
      <sheetData sheetId="59">
        <row r="1">
          <cell r="C1">
            <v>0</v>
          </cell>
        </row>
      </sheetData>
      <sheetData sheetId="60"/>
      <sheetData sheetId="61">
        <row r="1">
          <cell r="C1">
            <v>0</v>
          </cell>
        </row>
      </sheetData>
      <sheetData sheetId="62"/>
      <sheetData sheetId="63">
        <row r="1">
          <cell r="C1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>
        <row r="1">
          <cell r="C1">
            <v>0</v>
          </cell>
        </row>
      </sheetData>
      <sheetData sheetId="81"/>
      <sheetData sheetId="82">
        <row r="1">
          <cell r="C1">
            <v>0</v>
          </cell>
        </row>
      </sheetData>
      <sheetData sheetId="83"/>
      <sheetData sheetId="84">
        <row r="1">
          <cell r="C1">
            <v>0</v>
          </cell>
        </row>
      </sheetData>
      <sheetData sheetId="85"/>
      <sheetData sheetId="86">
        <row r="1">
          <cell r="C1">
            <v>0</v>
          </cell>
        </row>
      </sheetData>
      <sheetData sheetId="87"/>
      <sheetData sheetId="88">
        <row r="1">
          <cell r="C1">
            <v>0</v>
          </cell>
        </row>
      </sheetData>
      <sheetData sheetId="89"/>
      <sheetData sheetId="90">
        <row r="1">
          <cell r="C1">
            <v>0</v>
          </cell>
        </row>
      </sheetData>
      <sheetData sheetId="91"/>
      <sheetData sheetId="92">
        <row r="1">
          <cell r="C1">
            <v>0</v>
          </cell>
        </row>
      </sheetData>
      <sheetData sheetId="93"/>
      <sheetData sheetId="94">
        <row r="1">
          <cell r="C1">
            <v>0</v>
          </cell>
        </row>
      </sheetData>
      <sheetData sheetId="95"/>
      <sheetData sheetId="96">
        <row r="1">
          <cell r="C1">
            <v>0</v>
          </cell>
        </row>
      </sheetData>
      <sheetData sheetId="97"/>
      <sheetData sheetId="98">
        <row r="1">
          <cell r="C1">
            <v>0</v>
          </cell>
        </row>
      </sheetData>
      <sheetData sheetId="99"/>
      <sheetData sheetId="100"/>
      <sheetData sheetId="101"/>
      <sheetData sheetId="102"/>
      <sheetData sheetId="103"/>
      <sheetData sheetId="104">
        <row r="1">
          <cell r="C1">
            <v>0</v>
          </cell>
        </row>
      </sheetData>
      <sheetData sheetId="105"/>
      <sheetData sheetId="106">
        <row r="1">
          <cell r="C1">
            <v>0</v>
          </cell>
        </row>
      </sheetData>
      <sheetData sheetId="107"/>
      <sheetData sheetId="108">
        <row r="1">
          <cell r="C1">
            <v>0</v>
          </cell>
        </row>
      </sheetData>
      <sheetData sheetId="109"/>
      <sheetData sheetId="110">
        <row r="1">
          <cell r="C1">
            <v>0</v>
          </cell>
        </row>
      </sheetData>
      <sheetData sheetId="111">
        <row r="1">
          <cell r="C1">
            <v>0</v>
          </cell>
        </row>
      </sheetData>
      <sheetData sheetId="112">
        <row r="1">
          <cell r="C1">
            <v>0</v>
          </cell>
        </row>
      </sheetData>
      <sheetData sheetId="113"/>
      <sheetData sheetId="114">
        <row r="1">
          <cell r="C1">
            <v>0</v>
          </cell>
        </row>
      </sheetData>
      <sheetData sheetId="115"/>
      <sheetData sheetId="116">
        <row r="1">
          <cell r="C1">
            <v>0</v>
          </cell>
        </row>
      </sheetData>
      <sheetData sheetId="117"/>
      <sheetData sheetId="118">
        <row r="1">
          <cell r="C1">
            <v>0</v>
          </cell>
        </row>
      </sheetData>
      <sheetData sheetId="119"/>
      <sheetData sheetId="120">
        <row r="1">
          <cell r="C1">
            <v>0</v>
          </cell>
        </row>
      </sheetData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1">
          <cell r="C1">
            <v>0</v>
          </cell>
        </row>
      </sheetData>
      <sheetData sheetId="207"/>
      <sheetData sheetId="208">
        <row r="1">
          <cell r="C1">
            <v>0</v>
          </cell>
        </row>
      </sheetData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C1">
            <v>0</v>
          </cell>
        </row>
      </sheetData>
      <sheetData sheetId="251"/>
      <sheetData sheetId="252">
        <row r="1">
          <cell r="C1">
            <v>0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1">
          <cell r="C1">
            <v>0</v>
          </cell>
        </row>
      </sheetData>
      <sheetData sheetId="261"/>
      <sheetData sheetId="262">
        <row r="1">
          <cell r="C1">
            <v>0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>
        <row r="1">
          <cell r="C1">
            <v>0</v>
          </cell>
        </row>
      </sheetData>
      <sheetData sheetId="285"/>
      <sheetData sheetId="286">
        <row r="1">
          <cell r="C1">
            <v>0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1">
          <cell r="C1">
            <v>0</v>
          </cell>
        </row>
      </sheetData>
      <sheetData sheetId="295"/>
      <sheetData sheetId="296">
        <row r="1">
          <cell r="C1">
            <v>0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C1">
            <v>0</v>
          </cell>
        </row>
      </sheetData>
      <sheetData sheetId="305"/>
      <sheetData sheetId="306">
        <row r="1">
          <cell r="C1">
            <v>0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ต้นทุนผลิตปลา1"/>
      <sheetName val="Confirm-end_period"/>
      <sheetName val="data"/>
      <sheetName val="Confirm-end_period1"/>
      <sheetName val="Sheet1"/>
      <sheetName val="งบการเงิน"/>
      <sheetName val="Confirm-end_period2"/>
      <sheetName val="Confirm-end_period3"/>
      <sheetName val="Confirm-end_period4"/>
      <sheetName val="COVER"/>
      <sheetName val="Month"/>
      <sheetName val="reference"/>
      <sheetName val="Confirm-end_period5"/>
      <sheetName val="Confirm-end_period6"/>
      <sheetName val="Confirm-end_period7"/>
      <sheetName val="Confirm-end_period8"/>
      <sheetName val="Stock Aging"/>
      <sheetName val="งบทดลอง - ต.ค.2547"/>
      <sheetName val="งบวิเคราะห์"/>
      <sheetName val="Lead PL 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S146"/>
  <sheetViews>
    <sheetView tabSelected="1" view="pageBreakPreview" zoomScaleSheetLayoutView="100" zoomScalePageLayoutView="90" workbookViewId="0"/>
  </sheetViews>
  <sheetFormatPr defaultColWidth="18.42578125" defaultRowHeight="21.95" customHeight="1"/>
  <cols>
    <col min="1" max="3" width="2.28515625" style="24" customWidth="1"/>
    <col min="4" max="4" width="2.28515625" style="12" customWidth="1"/>
    <col min="5" max="5" width="17.42578125" style="12" customWidth="1"/>
    <col min="6" max="6" width="17.28515625" style="31" customWidth="1"/>
    <col min="7" max="7" width="0.85546875" style="31" customWidth="1"/>
    <col min="8" max="8" width="7.7109375" style="80" customWidth="1"/>
    <col min="9" max="9" width="0.85546875" style="11" customWidth="1"/>
    <col min="10" max="10" width="16.28515625" style="72" customWidth="1"/>
    <col min="11" max="11" width="0.85546875" style="31" customWidth="1"/>
    <col min="12" max="12" width="16.28515625" style="39" customWidth="1"/>
    <col min="13" max="13" width="0.85546875" style="39" customWidth="1"/>
    <col min="14" max="14" width="16.28515625" style="72" customWidth="1"/>
    <col min="15" max="15" width="0.85546875" style="31" customWidth="1"/>
    <col min="16" max="16" width="16.28515625" style="39" customWidth="1"/>
    <col min="17" max="17" width="0.5703125" style="30" customWidth="1"/>
    <col min="18" max="16384" width="18.42578125" style="30"/>
  </cols>
  <sheetData>
    <row r="1" spans="1:16" ht="21.95" customHeight="1">
      <c r="A1" s="154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21.95" customHeight="1">
      <c r="A2" s="154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21.95" customHeight="1">
      <c r="A3" s="154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ht="21.9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21.95" customHeight="1">
      <c r="A5" s="2"/>
      <c r="B5" s="3"/>
      <c r="C5" s="4"/>
      <c r="D5" s="5"/>
      <c r="E5" s="5"/>
      <c r="F5" s="6"/>
      <c r="G5" s="6"/>
      <c r="I5" s="7"/>
      <c r="J5" s="252" t="s">
        <v>3</v>
      </c>
      <c r="K5" s="252"/>
      <c r="L5" s="252"/>
      <c r="M5" s="252"/>
      <c r="N5" s="252"/>
      <c r="O5" s="252"/>
      <c r="P5" s="252"/>
    </row>
    <row r="6" spans="1:16" s="13" customFormat="1" ht="21.95" customHeight="1">
      <c r="A6" s="8"/>
      <c r="B6" s="8"/>
      <c r="C6" s="8"/>
      <c r="D6" s="9"/>
      <c r="E6" s="9"/>
      <c r="F6" s="10"/>
      <c r="G6" s="10"/>
      <c r="H6" s="80"/>
      <c r="I6" s="11"/>
      <c r="J6" s="254" t="s">
        <v>4</v>
      </c>
      <c r="K6" s="254"/>
      <c r="L6" s="254"/>
      <c r="M6" s="155"/>
      <c r="N6" s="253" t="s">
        <v>5</v>
      </c>
      <c r="O6" s="253"/>
      <c r="P6" s="253"/>
    </row>
    <row r="7" spans="1:16" s="13" customFormat="1" ht="21.95" customHeight="1">
      <c r="A7" s="8"/>
      <c r="B7" s="8"/>
      <c r="C7" s="8"/>
      <c r="D7" s="9"/>
      <c r="E7" s="9"/>
      <c r="F7" s="10"/>
      <c r="G7" s="10"/>
      <c r="H7" s="80"/>
      <c r="I7" s="11"/>
      <c r="J7" s="156" t="s">
        <v>6</v>
      </c>
      <c r="K7" s="157"/>
      <c r="L7" s="158" t="s">
        <v>7</v>
      </c>
      <c r="M7" s="159"/>
      <c r="N7" s="156" t="s">
        <v>6</v>
      </c>
      <c r="O7" s="157"/>
      <c r="P7" s="158" t="s">
        <v>7</v>
      </c>
    </row>
    <row r="8" spans="1:16" s="13" customFormat="1" ht="21.95" customHeight="1">
      <c r="A8" s="8"/>
      <c r="B8" s="8"/>
      <c r="C8" s="8"/>
      <c r="D8" s="9"/>
      <c r="E8" s="9"/>
      <c r="F8" s="10"/>
      <c r="G8" s="10"/>
      <c r="H8" s="80"/>
      <c r="I8" s="11"/>
      <c r="J8" s="100" t="s">
        <v>8</v>
      </c>
      <c r="K8" s="157"/>
      <c r="L8" s="100" t="s">
        <v>9</v>
      </c>
      <c r="M8" s="159"/>
      <c r="N8" s="100" t="s">
        <v>8</v>
      </c>
      <c r="O8" s="157"/>
      <c r="P8" s="100" t="s">
        <v>9</v>
      </c>
    </row>
    <row r="9" spans="1:16" s="13" customFormat="1" ht="21.95" customHeight="1">
      <c r="A9" s="8"/>
      <c r="B9" s="8"/>
      <c r="C9" s="8"/>
      <c r="D9" s="9"/>
      <c r="E9" s="9"/>
      <c r="F9" s="10"/>
      <c r="G9" s="10"/>
      <c r="H9" s="81" t="s">
        <v>10</v>
      </c>
      <c r="I9" s="11"/>
      <c r="J9" s="160" t="s">
        <v>11</v>
      </c>
      <c r="K9" s="157"/>
      <c r="L9" s="160"/>
      <c r="M9" s="159"/>
      <c r="N9" s="160" t="s">
        <v>11</v>
      </c>
      <c r="O9" s="157"/>
      <c r="P9" s="160"/>
    </row>
    <row r="10" spans="1:16" ht="21.95" customHeight="1">
      <c r="A10" s="161" t="s">
        <v>12</v>
      </c>
      <c r="B10" s="161"/>
      <c r="C10" s="161"/>
      <c r="D10" s="124"/>
      <c r="E10" s="124"/>
      <c r="F10" s="124"/>
      <c r="G10" s="124"/>
      <c r="I10" s="14"/>
      <c r="J10" s="17"/>
      <c r="K10" s="15"/>
      <c r="L10" s="17"/>
      <c r="M10" s="17"/>
      <c r="N10" s="17"/>
      <c r="O10" s="15"/>
      <c r="P10" s="17"/>
    </row>
    <row r="11" spans="1:16" ht="21.95" customHeight="1">
      <c r="A11" s="154" t="s">
        <v>13</v>
      </c>
      <c r="B11" s="154"/>
      <c r="C11" s="162"/>
      <c r="J11" s="69"/>
      <c r="L11" s="69"/>
      <c r="M11" s="18"/>
      <c r="N11" s="87"/>
      <c r="P11" s="19"/>
    </row>
    <row r="12" spans="1:16" ht="21.95" customHeight="1">
      <c r="A12" s="163" t="s">
        <v>14</v>
      </c>
      <c r="B12" s="163"/>
      <c r="C12" s="163"/>
      <c r="H12" s="170" t="s">
        <v>15</v>
      </c>
      <c r="I12" s="177"/>
      <c r="J12" s="242">
        <v>297164408</v>
      </c>
      <c r="K12" s="178"/>
      <c r="L12" s="51">
        <v>237936247</v>
      </c>
      <c r="M12" s="70"/>
      <c r="N12" s="53">
        <v>1452133</v>
      </c>
      <c r="O12" s="178"/>
      <c r="P12" s="53">
        <v>5498899</v>
      </c>
    </row>
    <row r="13" spans="1:16" ht="21.95" customHeight="1">
      <c r="A13" s="163" t="s">
        <v>16</v>
      </c>
      <c r="B13" s="163"/>
      <c r="C13" s="163"/>
      <c r="I13" s="21"/>
      <c r="J13" s="20"/>
      <c r="K13" s="32"/>
      <c r="L13" s="51"/>
      <c r="M13" s="33"/>
      <c r="N13" s="53"/>
      <c r="O13" s="32"/>
      <c r="P13" s="53"/>
    </row>
    <row r="14" spans="1:16" ht="21.95" customHeight="1">
      <c r="A14" s="163"/>
      <c r="B14" s="163" t="s">
        <v>17</v>
      </c>
      <c r="C14" s="163"/>
      <c r="I14" s="21"/>
      <c r="J14" s="242">
        <v>167497</v>
      </c>
      <c r="K14" s="178"/>
      <c r="L14" s="51">
        <v>167497</v>
      </c>
      <c r="M14" s="70"/>
      <c r="N14" s="34">
        <v>0</v>
      </c>
      <c r="O14" s="178"/>
      <c r="P14" s="53">
        <v>0</v>
      </c>
    </row>
    <row r="15" spans="1:16" ht="21.95" customHeight="1">
      <c r="A15" s="163" t="s">
        <v>18</v>
      </c>
      <c r="B15" s="163"/>
      <c r="C15" s="163"/>
      <c r="H15" s="30"/>
      <c r="I15" s="22"/>
      <c r="N15" s="53"/>
    </row>
    <row r="16" spans="1:16" ht="21.95" customHeight="1">
      <c r="A16" s="20"/>
      <c r="B16" s="162" t="s">
        <v>19</v>
      </c>
      <c r="C16" s="20"/>
      <c r="H16" s="80" t="s">
        <v>20</v>
      </c>
      <c r="I16" s="22"/>
      <c r="J16" s="242">
        <v>691392913</v>
      </c>
      <c r="K16" s="178"/>
      <c r="L16" s="51">
        <v>716295490</v>
      </c>
      <c r="M16" s="70"/>
      <c r="N16" s="53">
        <v>116533409</v>
      </c>
      <c r="O16" s="178"/>
      <c r="P16" s="53">
        <v>118592125</v>
      </c>
    </row>
    <row r="17" spans="1:16" ht="21.95" customHeight="1">
      <c r="A17" s="163" t="s">
        <v>21</v>
      </c>
      <c r="B17" s="163"/>
      <c r="C17" s="163"/>
      <c r="I17" s="22"/>
      <c r="J17" s="242">
        <v>22500000</v>
      </c>
      <c r="K17" s="178"/>
      <c r="L17" s="51">
        <v>30000000</v>
      </c>
      <c r="M17" s="70"/>
      <c r="N17" s="53">
        <v>0</v>
      </c>
      <c r="O17" s="178"/>
      <c r="P17" s="53">
        <v>0</v>
      </c>
    </row>
    <row r="18" spans="1:16" ht="21.95" customHeight="1">
      <c r="A18" s="163" t="s">
        <v>278</v>
      </c>
      <c r="B18" s="20"/>
      <c r="C18" s="20"/>
      <c r="H18" s="80" t="s">
        <v>23</v>
      </c>
      <c r="I18" s="22"/>
      <c r="J18" s="242">
        <v>193520855</v>
      </c>
      <c r="K18" s="179"/>
      <c r="L18" s="51">
        <v>192049870</v>
      </c>
      <c r="M18" s="179"/>
      <c r="N18" s="53">
        <v>16546476</v>
      </c>
      <c r="O18" s="179"/>
      <c r="P18" s="53">
        <v>16106789</v>
      </c>
    </row>
    <row r="19" spans="1:16" ht="21.95" customHeight="1">
      <c r="A19" s="163" t="s">
        <v>24</v>
      </c>
      <c r="B19" s="20"/>
      <c r="C19" s="20"/>
      <c r="E19" s="24"/>
      <c r="F19" s="30"/>
      <c r="J19" s="51">
        <v>12767566</v>
      </c>
      <c r="K19" s="178"/>
      <c r="L19" s="51">
        <v>11895382</v>
      </c>
      <c r="M19" s="70"/>
      <c r="N19" s="53">
        <v>1048855</v>
      </c>
      <c r="O19" s="178"/>
      <c r="P19" s="53">
        <v>2233717</v>
      </c>
    </row>
    <row r="20" spans="1:16" ht="21.95" customHeight="1">
      <c r="A20" s="163" t="s">
        <v>25</v>
      </c>
      <c r="B20" s="162"/>
      <c r="C20" s="162"/>
      <c r="D20" s="24"/>
      <c r="E20" s="24"/>
      <c r="F20" s="30"/>
      <c r="J20" s="89">
        <f>SUM(J12:J19)</f>
        <v>1217513239</v>
      </c>
      <c r="K20" s="32"/>
      <c r="L20" s="35">
        <f>SUM(L12:L19)</f>
        <v>1188344486</v>
      </c>
      <c r="M20" s="33"/>
      <c r="N20" s="88">
        <f>SUM(N12:N19)</f>
        <v>135580873</v>
      </c>
      <c r="O20" s="32"/>
      <c r="P20" s="36">
        <f>SUM(P12:P19)</f>
        <v>142431530</v>
      </c>
    </row>
    <row r="21" spans="1:16" ht="21.95" customHeight="1">
      <c r="A21" s="163"/>
      <c r="B21" s="162"/>
      <c r="C21" s="162"/>
      <c r="D21" s="24"/>
      <c r="E21" s="24"/>
      <c r="F21" s="30"/>
      <c r="J21" s="70"/>
      <c r="K21" s="32"/>
      <c r="L21" s="33"/>
      <c r="M21" s="33"/>
      <c r="N21" s="83"/>
      <c r="O21" s="32"/>
      <c r="P21" s="37"/>
    </row>
    <row r="22" spans="1:16" ht="21.95" customHeight="1">
      <c r="A22" s="164" t="s">
        <v>26</v>
      </c>
      <c r="B22" s="162"/>
      <c r="C22" s="162"/>
      <c r="D22" s="24"/>
      <c r="E22" s="24"/>
      <c r="F22" s="30"/>
      <c r="J22" s="70"/>
      <c r="K22" s="32"/>
      <c r="L22" s="33"/>
      <c r="M22" s="33"/>
      <c r="N22" s="83"/>
      <c r="O22" s="32"/>
      <c r="P22" s="37"/>
    </row>
    <row r="23" spans="1:16" ht="21.95" customHeight="1">
      <c r="A23" s="165" t="s">
        <v>27</v>
      </c>
      <c r="B23" s="162"/>
      <c r="C23" s="162"/>
      <c r="D23" s="24"/>
      <c r="E23" s="24"/>
      <c r="F23" s="30"/>
      <c r="H23" s="80" t="s">
        <v>28</v>
      </c>
      <c r="J23" s="29">
        <v>0</v>
      </c>
      <c r="K23" s="32"/>
      <c r="L23" s="33">
        <v>40000000</v>
      </c>
      <c r="M23" s="33"/>
      <c r="N23" s="83">
        <v>0</v>
      </c>
      <c r="O23" s="32"/>
      <c r="P23" s="37">
        <v>0</v>
      </c>
    </row>
    <row r="24" spans="1:16" ht="21.95" customHeight="1">
      <c r="A24" s="165" t="s">
        <v>29</v>
      </c>
      <c r="B24" s="164"/>
      <c r="C24" s="163"/>
      <c r="D24" s="20"/>
      <c r="H24" s="80" t="s">
        <v>30</v>
      </c>
      <c r="I24" s="22"/>
      <c r="J24" s="23">
        <v>608212962</v>
      </c>
      <c r="K24" s="178"/>
      <c r="L24" s="51">
        <v>611368213</v>
      </c>
      <c r="M24" s="70"/>
      <c r="N24" s="53">
        <v>297729489</v>
      </c>
      <c r="O24" s="178"/>
      <c r="P24" s="53">
        <v>297729489</v>
      </c>
    </row>
    <row r="25" spans="1:16" ht="21.95" customHeight="1">
      <c r="A25" s="163" t="s">
        <v>31</v>
      </c>
      <c r="B25" s="163"/>
      <c r="C25" s="163"/>
      <c r="D25" s="20"/>
      <c r="H25" s="80" t="s">
        <v>32</v>
      </c>
      <c r="I25" s="22"/>
      <c r="J25" s="29">
        <v>0</v>
      </c>
      <c r="K25" s="178"/>
      <c r="L25" s="51">
        <v>0</v>
      </c>
      <c r="M25" s="70"/>
      <c r="N25" s="53">
        <v>1448657959</v>
      </c>
      <c r="O25" s="178"/>
      <c r="P25" s="53">
        <v>1448657959</v>
      </c>
    </row>
    <row r="26" spans="1:16" ht="21.95" customHeight="1">
      <c r="A26" s="163" t="s">
        <v>33</v>
      </c>
      <c r="B26" s="163"/>
      <c r="C26" s="163"/>
      <c r="D26" s="20"/>
      <c r="H26" s="80" t="s">
        <v>34</v>
      </c>
      <c r="I26" s="22"/>
      <c r="J26" s="242">
        <v>20576997</v>
      </c>
      <c r="K26" s="178"/>
      <c r="L26" s="51">
        <v>20576997</v>
      </c>
      <c r="M26" s="70"/>
      <c r="N26" s="53">
        <v>20576997</v>
      </c>
      <c r="O26" s="178"/>
      <c r="P26" s="53">
        <v>20576997</v>
      </c>
    </row>
    <row r="27" spans="1:16" ht="21.95" customHeight="1">
      <c r="A27" s="163" t="s">
        <v>279</v>
      </c>
      <c r="B27" s="163"/>
      <c r="C27" s="163"/>
      <c r="D27" s="20"/>
      <c r="H27" s="80" t="s">
        <v>35</v>
      </c>
      <c r="I27" s="22"/>
      <c r="J27" s="251" t="s">
        <v>256</v>
      </c>
      <c r="K27" s="178"/>
      <c r="L27" s="53">
        <v>0</v>
      </c>
      <c r="M27" s="70"/>
      <c r="N27" s="53">
        <v>97200000</v>
      </c>
      <c r="O27" s="178"/>
      <c r="P27" s="53">
        <v>97200000</v>
      </c>
    </row>
    <row r="28" spans="1:16" ht="21.95" customHeight="1">
      <c r="A28" s="163" t="s">
        <v>36</v>
      </c>
      <c r="B28" s="163"/>
      <c r="C28" s="163"/>
      <c r="D28" s="20"/>
      <c r="H28" s="80" t="s">
        <v>37</v>
      </c>
      <c r="I28" s="22"/>
      <c r="J28" s="242">
        <v>9791393</v>
      </c>
      <c r="K28" s="178"/>
      <c r="L28" s="53">
        <v>10670673</v>
      </c>
      <c r="M28" s="70"/>
      <c r="N28" s="53">
        <v>3553462</v>
      </c>
      <c r="O28" s="178"/>
      <c r="P28" s="53">
        <v>3856178</v>
      </c>
    </row>
    <row r="29" spans="1:16" ht="21.95" customHeight="1">
      <c r="A29" s="163" t="s">
        <v>38</v>
      </c>
      <c r="B29" s="163"/>
      <c r="C29" s="163"/>
      <c r="D29" s="20"/>
      <c r="H29" s="80" t="s">
        <v>39</v>
      </c>
      <c r="I29" s="22"/>
      <c r="J29" s="242">
        <v>99679654</v>
      </c>
      <c r="K29" s="178"/>
      <c r="L29" s="53">
        <v>99679654</v>
      </c>
      <c r="M29" s="70"/>
      <c r="N29" s="53">
        <v>70480258</v>
      </c>
      <c r="O29" s="178"/>
      <c r="P29" s="53">
        <v>70829796</v>
      </c>
    </row>
    <row r="30" spans="1:16" ht="21.95" customHeight="1">
      <c r="A30" s="163" t="s">
        <v>40</v>
      </c>
      <c r="B30" s="163"/>
      <c r="C30" s="163"/>
      <c r="D30" s="20"/>
      <c r="H30" s="80" t="s">
        <v>41</v>
      </c>
      <c r="I30" s="22"/>
      <c r="J30" s="242">
        <v>7936249294</v>
      </c>
      <c r="K30" s="178"/>
      <c r="L30" s="53">
        <v>7913812383</v>
      </c>
      <c r="M30" s="70"/>
      <c r="N30" s="53">
        <v>264730070</v>
      </c>
      <c r="O30" s="178"/>
      <c r="P30" s="53">
        <v>244180201</v>
      </c>
    </row>
    <row r="31" spans="1:16" ht="21.95" customHeight="1">
      <c r="A31" s="163" t="s">
        <v>42</v>
      </c>
      <c r="B31" s="163"/>
      <c r="C31" s="163"/>
      <c r="D31" s="20"/>
      <c r="H31" s="80" t="s">
        <v>43</v>
      </c>
      <c r="I31" s="22"/>
      <c r="J31" s="242">
        <v>1785685570</v>
      </c>
      <c r="K31" s="178"/>
      <c r="L31" s="53">
        <v>1801579611</v>
      </c>
      <c r="M31" s="70"/>
      <c r="N31" s="34">
        <v>3029387</v>
      </c>
      <c r="O31" s="178"/>
      <c r="P31" s="53">
        <v>0</v>
      </c>
    </row>
    <row r="32" spans="1:16" ht="21.95" customHeight="1">
      <c r="A32" s="163" t="s">
        <v>44</v>
      </c>
      <c r="B32" s="163"/>
      <c r="C32" s="163"/>
      <c r="D32" s="20"/>
      <c r="H32" s="80" t="s">
        <v>45</v>
      </c>
      <c r="I32" s="22"/>
      <c r="J32" s="242">
        <v>72995232</v>
      </c>
      <c r="K32" s="178"/>
      <c r="L32" s="53">
        <v>72806706</v>
      </c>
      <c r="M32" s="70"/>
      <c r="N32" s="53">
        <v>1842842</v>
      </c>
      <c r="O32" s="178"/>
      <c r="P32" s="53">
        <v>965652</v>
      </c>
    </row>
    <row r="33" spans="1:16" ht="21.95" customHeight="1">
      <c r="A33" s="163" t="s">
        <v>46</v>
      </c>
      <c r="B33" s="163"/>
      <c r="C33" s="163"/>
      <c r="D33" s="20"/>
      <c r="H33" s="80" t="s">
        <v>47</v>
      </c>
      <c r="I33" s="22"/>
      <c r="J33" s="242">
        <v>245985019</v>
      </c>
      <c r="K33" s="178"/>
      <c r="L33" s="53">
        <v>244070456</v>
      </c>
      <c r="M33" s="70"/>
      <c r="N33" s="53">
        <v>8281677</v>
      </c>
      <c r="O33" s="178"/>
      <c r="P33" s="53">
        <v>8060672</v>
      </c>
    </row>
    <row r="34" spans="1:16" ht="21.95" customHeight="1">
      <c r="A34" s="163" t="s">
        <v>48</v>
      </c>
      <c r="B34" s="163"/>
      <c r="C34" s="163"/>
      <c r="D34" s="20"/>
      <c r="E34" s="24"/>
      <c r="F34" s="30"/>
      <c r="J34" s="51"/>
      <c r="K34" s="32"/>
      <c r="L34" s="51"/>
      <c r="M34" s="33"/>
      <c r="N34" s="83"/>
      <c r="O34" s="32"/>
      <c r="P34" s="83"/>
    </row>
    <row r="35" spans="1:16" ht="21.95" customHeight="1">
      <c r="A35" s="163"/>
      <c r="B35" s="163" t="s">
        <v>49</v>
      </c>
      <c r="C35" s="163"/>
      <c r="D35" s="20"/>
      <c r="E35" s="24"/>
      <c r="F35" s="30"/>
      <c r="J35" s="242">
        <v>5307894</v>
      </c>
      <c r="K35" s="178"/>
      <c r="L35" s="51">
        <v>5307894</v>
      </c>
      <c r="M35" s="70"/>
      <c r="N35" s="34">
        <v>0</v>
      </c>
      <c r="O35" s="178"/>
      <c r="P35" s="53">
        <v>0</v>
      </c>
    </row>
    <row r="36" spans="1:16" ht="21.95" customHeight="1">
      <c r="A36" s="163" t="s">
        <v>50</v>
      </c>
      <c r="B36" s="30"/>
      <c r="C36" s="163"/>
      <c r="D36" s="20"/>
      <c r="E36" s="24"/>
      <c r="F36" s="30"/>
      <c r="J36" s="242">
        <v>3750000</v>
      </c>
      <c r="K36" s="178"/>
      <c r="L36" s="51">
        <v>3750000</v>
      </c>
      <c r="M36" s="70"/>
      <c r="N36" s="84">
        <v>0</v>
      </c>
      <c r="O36" s="178"/>
      <c r="P36" s="84">
        <v>0</v>
      </c>
    </row>
    <row r="37" spans="1:16" ht="21.95" customHeight="1">
      <c r="A37" s="163" t="s">
        <v>51</v>
      </c>
      <c r="B37" s="20"/>
      <c r="C37" s="20"/>
      <c r="D37" s="20"/>
      <c r="I37" s="22"/>
      <c r="J37" s="242">
        <v>67275635</v>
      </c>
      <c r="K37" s="178"/>
      <c r="L37" s="53">
        <v>34241482</v>
      </c>
      <c r="M37" s="70"/>
      <c r="N37" s="53">
        <v>4739691</v>
      </c>
      <c r="O37" s="178"/>
      <c r="P37" s="53">
        <v>5502930</v>
      </c>
    </row>
    <row r="38" spans="1:16" ht="21.95" customHeight="1">
      <c r="A38" s="30" t="s">
        <v>52</v>
      </c>
      <c r="B38" s="163"/>
      <c r="C38" s="163"/>
      <c r="J38" s="89">
        <f>SUM(J24:J37)</f>
        <v>10855509650</v>
      </c>
      <c r="K38" s="32"/>
      <c r="L38" s="35">
        <f>SUM(L23:L37)</f>
        <v>10857864069</v>
      </c>
      <c r="M38" s="33"/>
      <c r="N38" s="89">
        <f>SUM(N24:N37)</f>
        <v>2220821832</v>
      </c>
      <c r="O38" s="32"/>
      <c r="P38" s="35">
        <f>SUM(P24:P37)</f>
        <v>2197559874</v>
      </c>
    </row>
    <row r="39" spans="1:16" ht="11.1" customHeight="1">
      <c r="A39" s="163"/>
      <c r="B39" s="163"/>
      <c r="C39" s="163"/>
      <c r="J39" s="53"/>
      <c r="K39" s="32"/>
      <c r="L39" s="34"/>
      <c r="M39" s="33"/>
      <c r="N39" s="53"/>
      <c r="O39" s="32"/>
      <c r="P39" s="34"/>
    </row>
    <row r="40" spans="1:16" ht="21.95" customHeight="1" thickBot="1">
      <c r="A40" s="8" t="s">
        <v>53</v>
      </c>
      <c r="J40" s="90">
        <f>J20+J38</f>
        <v>12073022889</v>
      </c>
      <c r="K40" s="32"/>
      <c r="L40" s="26">
        <f>+L20+L38</f>
        <v>12046208555</v>
      </c>
      <c r="M40" s="33"/>
      <c r="N40" s="90">
        <f>+N20+N38</f>
        <v>2356402705</v>
      </c>
      <c r="O40" s="32"/>
      <c r="P40" s="26">
        <f>+P20+P38</f>
        <v>2339991404</v>
      </c>
    </row>
    <row r="41" spans="1:16" ht="21.95" customHeight="1" thickTop="1">
      <c r="A41" s="8"/>
      <c r="J41" s="71"/>
      <c r="K41" s="32"/>
      <c r="L41" s="27"/>
      <c r="M41" s="33"/>
      <c r="N41" s="71"/>
      <c r="O41" s="32"/>
      <c r="P41" s="27"/>
    </row>
    <row r="42" spans="1:16" ht="21.95" customHeight="1">
      <c r="A42" s="28" t="s">
        <v>54</v>
      </c>
      <c r="J42" s="71"/>
      <c r="K42" s="32"/>
      <c r="L42" s="27"/>
      <c r="M42" s="33"/>
      <c r="N42" s="71"/>
      <c r="O42" s="32"/>
      <c r="P42" s="27"/>
    </row>
    <row r="43" spans="1:16" ht="21.95" customHeight="1">
      <c r="A43" s="28"/>
      <c r="J43" s="71"/>
      <c r="K43" s="32"/>
      <c r="L43" s="27"/>
      <c r="M43" s="33"/>
      <c r="N43" s="71"/>
      <c r="O43" s="32"/>
      <c r="P43" s="27"/>
    </row>
    <row r="44" spans="1:16" ht="21.95" customHeight="1">
      <c r="A44" s="28"/>
      <c r="J44" s="71"/>
      <c r="K44" s="32"/>
      <c r="L44" s="27"/>
      <c r="M44" s="33"/>
      <c r="N44" s="71"/>
      <c r="O44" s="32"/>
      <c r="P44" s="27"/>
    </row>
    <row r="45" spans="1:16" ht="21.95" customHeight="1">
      <c r="A45" s="28"/>
      <c r="J45" s="71"/>
      <c r="K45" s="32"/>
      <c r="L45" s="27"/>
      <c r="M45" s="33"/>
      <c r="N45" s="71"/>
      <c r="O45" s="32"/>
      <c r="P45" s="27"/>
    </row>
    <row r="46" spans="1:16" ht="21.95" customHeight="1">
      <c r="A46" s="28"/>
      <c r="J46" s="71"/>
      <c r="K46" s="32"/>
      <c r="L46" s="27"/>
      <c r="M46" s="33"/>
      <c r="N46" s="71"/>
      <c r="O46" s="32"/>
      <c r="P46" s="27"/>
    </row>
    <row r="47" spans="1:16" ht="24.4" customHeight="1">
      <c r="A47" s="28"/>
      <c r="J47" s="71"/>
      <c r="K47" s="32"/>
      <c r="L47" s="27"/>
      <c r="M47" s="33"/>
      <c r="N47" s="71"/>
      <c r="O47" s="32"/>
      <c r="P47" s="27"/>
    </row>
    <row r="48" spans="1:16" ht="21.95" customHeight="1">
      <c r="P48" s="54" t="s">
        <v>265</v>
      </c>
    </row>
    <row r="49" spans="1:16" ht="21.95" customHeight="1">
      <c r="A49" s="154" t="s">
        <v>0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</row>
    <row r="50" spans="1:16" ht="21.95" customHeight="1">
      <c r="A50" s="154" t="s">
        <v>55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</row>
    <row r="51" spans="1:16" ht="21.95" customHeight="1">
      <c r="A51" s="154" t="s">
        <v>2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1:16" ht="21.9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21.95" customHeight="1">
      <c r="A53" s="2"/>
      <c r="B53" s="3"/>
      <c r="C53" s="4"/>
      <c r="D53" s="5"/>
      <c r="E53" s="5"/>
      <c r="F53" s="6"/>
      <c r="G53" s="6"/>
      <c r="I53" s="7"/>
      <c r="J53" s="252" t="s">
        <v>3</v>
      </c>
      <c r="K53" s="252"/>
      <c r="L53" s="252"/>
      <c r="M53" s="252"/>
      <c r="N53" s="252"/>
      <c r="O53" s="252"/>
      <c r="P53" s="252"/>
    </row>
    <row r="54" spans="1:16" s="13" customFormat="1" ht="21.95" customHeight="1">
      <c r="A54" s="8"/>
      <c r="B54" s="8"/>
      <c r="C54" s="8"/>
      <c r="D54" s="9"/>
      <c r="E54" s="9"/>
      <c r="F54" s="10"/>
      <c r="G54" s="10"/>
      <c r="H54" s="80"/>
      <c r="I54" s="11"/>
      <c r="J54" s="254" t="s">
        <v>4</v>
      </c>
      <c r="K54" s="254"/>
      <c r="L54" s="254"/>
      <c r="M54" s="155"/>
      <c r="N54" s="253" t="s">
        <v>5</v>
      </c>
      <c r="O54" s="253"/>
      <c r="P54" s="253"/>
    </row>
    <row r="55" spans="1:16" s="13" customFormat="1" ht="21.95" customHeight="1">
      <c r="A55" s="8"/>
      <c r="B55" s="8"/>
      <c r="C55" s="8"/>
      <c r="D55" s="9"/>
      <c r="E55" s="9"/>
      <c r="F55" s="10"/>
      <c r="G55" s="10"/>
      <c r="H55" s="80"/>
      <c r="I55" s="11"/>
      <c r="J55" s="156" t="s">
        <v>6</v>
      </c>
      <c r="K55" s="157"/>
      <c r="L55" s="158" t="s">
        <v>7</v>
      </c>
      <c r="M55" s="159"/>
      <c r="N55" s="156" t="s">
        <v>6</v>
      </c>
      <c r="O55" s="157"/>
      <c r="P55" s="158" t="s">
        <v>7</v>
      </c>
    </row>
    <row r="56" spans="1:16" s="13" customFormat="1" ht="21.95" customHeight="1">
      <c r="A56" s="8"/>
      <c r="B56" s="8"/>
      <c r="C56" s="8"/>
      <c r="D56" s="9"/>
      <c r="E56" s="9"/>
      <c r="F56" s="10"/>
      <c r="G56" s="10"/>
      <c r="H56" s="80"/>
      <c r="I56" s="11"/>
      <c r="J56" s="100" t="s">
        <v>8</v>
      </c>
      <c r="K56" s="157"/>
      <c r="L56" s="100" t="s">
        <v>9</v>
      </c>
      <c r="M56" s="159"/>
      <c r="N56" s="100" t="s">
        <v>8</v>
      </c>
      <c r="O56" s="157"/>
      <c r="P56" s="100" t="s">
        <v>9</v>
      </c>
    </row>
    <row r="57" spans="1:16" s="13" customFormat="1" ht="21.95" customHeight="1">
      <c r="A57" s="8"/>
      <c r="B57" s="8"/>
      <c r="C57" s="8"/>
      <c r="D57" s="9"/>
      <c r="E57" s="9"/>
      <c r="F57" s="10"/>
      <c r="G57" s="10"/>
      <c r="H57" s="81" t="s">
        <v>10</v>
      </c>
      <c r="I57" s="11"/>
      <c r="J57" s="160" t="s">
        <v>11</v>
      </c>
      <c r="K57" s="157"/>
      <c r="L57" s="160"/>
      <c r="M57" s="159"/>
      <c r="N57" s="160" t="s">
        <v>11</v>
      </c>
      <c r="O57" s="157"/>
      <c r="P57" s="160"/>
    </row>
    <row r="58" spans="1:16" ht="21.95" customHeight="1">
      <c r="A58" s="166" t="s">
        <v>56</v>
      </c>
      <c r="B58" s="166"/>
      <c r="C58" s="166"/>
      <c r="D58" s="166"/>
      <c r="E58" s="166"/>
      <c r="F58" s="166"/>
      <c r="G58" s="166"/>
      <c r="I58" s="14"/>
      <c r="J58" s="17"/>
      <c r="K58" s="15"/>
      <c r="L58" s="17"/>
      <c r="M58" s="16"/>
      <c r="N58" s="17"/>
      <c r="O58" s="15"/>
      <c r="P58" s="17"/>
    </row>
    <row r="59" spans="1:16" ht="21.95" customHeight="1">
      <c r="A59" s="25" t="s">
        <v>57</v>
      </c>
      <c r="B59" s="20"/>
      <c r="C59" s="20"/>
      <c r="D59" s="20"/>
      <c r="E59" s="155"/>
      <c r="L59" s="72"/>
      <c r="P59" s="38"/>
    </row>
    <row r="60" spans="1:16" ht="21.95" customHeight="1">
      <c r="A60" s="20" t="s">
        <v>58</v>
      </c>
      <c r="B60" s="20"/>
      <c r="C60" s="20"/>
      <c r="D60" s="155"/>
      <c r="E60" s="155"/>
      <c r="L60" s="72"/>
      <c r="P60" s="38"/>
    </row>
    <row r="61" spans="1:16" ht="21.95" customHeight="1">
      <c r="A61" s="20"/>
      <c r="B61" s="20" t="s">
        <v>59</v>
      </c>
      <c r="C61" s="155"/>
      <c r="D61" s="155"/>
      <c r="E61" s="155"/>
      <c r="H61" s="80" t="s">
        <v>60</v>
      </c>
      <c r="J61" s="242">
        <v>465674402</v>
      </c>
      <c r="K61" s="169"/>
      <c r="L61" s="51">
        <v>367575087</v>
      </c>
      <c r="M61" s="180"/>
      <c r="N61" s="73">
        <v>161583616</v>
      </c>
      <c r="O61" s="169"/>
      <c r="P61" s="73">
        <v>70000000</v>
      </c>
    </row>
    <row r="62" spans="1:16" ht="21.95" customHeight="1">
      <c r="A62" s="167" t="s">
        <v>61</v>
      </c>
      <c r="B62" s="20"/>
      <c r="C62" s="20"/>
      <c r="D62" s="155"/>
      <c r="E62" s="155"/>
      <c r="H62" s="80" t="s">
        <v>62</v>
      </c>
      <c r="J62" s="242">
        <v>571819341</v>
      </c>
      <c r="K62" s="169"/>
      <c r="L62" s="51">
        <v>590042239</v>
      </c>
      <c r="M62" s="180"/>
      <c r="N62" s="73">
        <v>29790771</v>
      </c>
      <c r="O62" s="169"/>
      <c r="P62" s="73">
        <v>33157391</v>
      </c>
    </row>
    <row r="63" spans="1:16" ht="21.95" customHeight="1">
      <c r="A63" s="20" t="s">
        <v>63</v>
      </c>
      <c r="B63" s="20"/>
      <c r="C63" s="20"/>
      <c r="D63" s="155"/>
      <c r="E63" s="155"/>
      <c r="H63" s="80" t="s">
        <v>64</v>
      </c>
      <c r="J63" s="242">
        <v>382179697</v>
      </c>
      <c r="K63" s="169"/>
      <c r="L63" s="51">
        <v>449800213</v>
      </c>
      <c r="M63" s="180"/>
      <c r="N63" s="73">
        <v>41867013</v>
      </c>
      <c r="O63" s="169"/>
      <c r="P63" s="73">
        <v>50183044</v>
      </c>
    </row>
    <row r="64" spans="1:16" ht="21.95" customHeight="1">
      <c r="A64" s="163" t="s">
        <v>65</v>
      </c>
      <c r="B64" s="20"/>
      <c r="C64" s="20"/>
      <c r="D64" s="155"/>
      <c r="E64" s="155"/>
      <c r="J64" s="73"/>
      <c r="L64" s="73"/>
      <c r="N64" s="73"/>
      <c r="P64" s="73"/>
    </row>
    <row r="65" spans="1:19" ht="21.95" customHeight="1">
      <c r="A65" s="20"/>
      <c r="B65" s="163" t="s">
        <v>66</v>
      </c>
      <c r="C65" s="20"/>
      <c r="D65" s="155"/>
      <c r="E65" s="155"/>
      <c r="H65" s="80" t="s">
        <v>67</v>
      </c>
      <c r="J65" s="242">
        <v>331808673</v>
      </c>
      <c r="L65" s="51">
        <v>322322370</v>
      </c>
      <c r="N65" s="73">
        <v>94880842</v>
      </c>
      <c r="P65" s="73">
        <v>125291819</v>
      </c>
    </row>
    <row r="66" spans="1:19" ht="21.95" customHeight="1">
      <c r="A66" s="162"/>
      <c r="B66" s="20" t="s">
        <v>68</v>
      </c>
      <c r="C66" s="20"/>
      <c r="D66" s="155"/>
      <c r="E66" s="155"/>
      <c r="H66" s="80" t="s">
        <v>69</v>
      </c>
      <c r="J66" s="242">
        <v>97859129</v>
      </c>
      <c r="L66" s="51">
        <v>91327368</v>
      </c>
      <c r="N66" s="73">
        <v>7638665</v>
      </c>
      <c r="P66" s="73">
        <v>6987821</v>
      </c>
    </row>
    <row r="67" spans="1:19" ht="21.95" customHeight="1">
      <c r="A67" s="163" t="s">
        <v>70</v>
      </c>
      <c r="B67" s="20"/>
      <c r="C67" s="20"/>
      <c r="D67" s="155"/>
      <c r="E67" s="155"/>
      <c r="H67" s="80" t="s">
        <v>35</v>
      </c>
      <c r="J67" s="242">
        <v>538900000</v>
      </c>
      <c r="L67" s="51">
        <v>565900000</v>
      </c>
      <c r="N67" s="73">
        <v>160000000</v>
      </c>
      <c r="P67" s="73">
        <v>160000000</v>
      </c>
    </row>
    <row r="68" spans="1:19" ht="21.95" customHeight="1">
      <c r="A68" s="163" t="s">
        <v>71</v>
      </c>
      <c r="B68" s="20"/>
      <c r="C68" s="20"/>
      <c r="D68" s="155"/>
      <c r="E68" s="155"/>
      <c r="H68" s="80" t="s">
        <v>72</v>
      </c>
      <c r="J68" s="242">
        <v>283500000</v>
      </c>
      <c r="L68" s="51">
        <v>255500000</v>
      </c>
      <c r="N68" s="73">
        <v>0</v>
      </c>
      <c r="P68" s="73">
        <v>40000000</v>
      </c>
    </row>
    <row r="69" spans="1:19" ht="21.95" customHeight="1">
      <c r="A69" s="163" t="s">
        <v>73</v>
      </c>
      <c r="B69" s="20"/>
      <c r="C69" s="20"/>
      <c r="D69" s="155"/>
      <c r="E69" s="155"/>
      <c r="J69" s="242">
        <v>37540852</v>
      </c>
      <c r="L69" s="51">
        <v>25009606</v>
      </c>
      <c r="N69" s="73">
        <v>435263</v>
      </c>
      <c r="P69" s="73">
        <v>435263</v>
      </c>
    </row>
    <row r="70" spans="1:19" ht="21.95" customHeight="1">
      <c r="A70" s="163" t="s">
        <v>74</v>
      </c>
      <c r="B70" s="20"/>
      <c r="C70" s="20"/>
      <c r="D70" s="155"/>
      <c r="E70" s="155"/>
      <c r="J70" s="242">
        <v>3801453</v>
      </c>
      <c r="L70" s="51">
        <v>3874260</v>
      </c>
      <c r="N70" s="73">
        <v>3363715</v>
      </c>
      <c r="P70" s="73">
        <v>3428256</v>
      </c>
    </row>
    <row r="71" spans="1:19" ht="21.95" customHeight="1">
      <c r="A71" s="163" t="s">
        <v>75</v>
      </c>
      <c r="B71" s="20"/>
      <c r="C71" s="20"/>
      <c r="D71" s="155"/>
      <c r="E71" s="155"/>
      <c r="H71" s="80" t="s">
        <v>254</v>
      </c>
      <c r="J71" s="242">
        <v>19631026</v>
      </c>
      <c r="L71" s="168">
        <v>19436126</v>
      </c>
      <c r="N71" s="73">
        <v>841554</v>
      </c>
      <c r="O71" s="169"/>
      <c r="P71" s="73">
        <v>841554</v>
      </c>
    </row>
    <row r="72" spans="1:19" ht="21.95" customHeight="1">
      <c r="A72" s="163" t="s">
        <v>76</v>
      </c>
      <c r="B72" s="20"/>
      <c r="C72" s="20"/>
      <c r="D72" s="155"/>
      <c r="E72" s="155"/>
      <c r="J72" s="242">
        <v>34617393</v>
      </c>
      <c r="K72" s="169"/>
      <c r="L72" s="51">
        <v>47466088</v>
      </c>
      <c r="N72" s="73">
        <v>226000</v>
      </c>
      <c r="O72" s="169"/>
      <c r="P72" s="73">
        <v>226000</v>
      </c>
    </row>
    <row r="73" spans="1:19" ht="21.95" customHeight="1">
      <c r="A73" s="163" t="s">
        <v>77</v>
      </c>
      <c r="B73" s="20"/>
      <c r="C73" s="20"/>
      <c r="D73" s="155"/>
      <c r="E73" s="155"/>
      <c r="J73" s="91">
        <f>SUM(J61:J72)</f>
        <v>2767331966</v>
      </c>
      <c r="L73" s="91">
        <f>SUM(L61:L72)</f>
        <v>2738253357</v>
      </c>
      <c r="M73" s="41"/>
      <c r="N73" s="91">
        <f>SUM(N61:N72)</f>
        <v>500627439</v>
      </c>
      <c r="O73" s="42"/>
      <c r="P73" s="91">
        <f>SUM(P61:P72)</f>
        <v>490551148</v>
      </c>
    </row>
    <row r="74" spans="1:19" ht="21.95" customHeight="1">
      <c r="A74" s="20"/>
      <c r="B74" s="25"/>
      <c r="C74" s="20"/>
      <c r="D74" s="20"/>
      <c r="E74" s="155"/>
      <c r="S74" s="42"/>
    </row>
    <row r="75" spans="1:19" ht="21.95" customHeight="1">
      <c r="A75" s="43" t="s">
        <v>78</v>
      </c>
      <c r="B75" s="20"/>
      <c r="C75" s="25"/>
      <c r="D75" s="20"/>
      <c r="E75" s="155"/>
      <c r="L75" s="38"/>
      <c r="P75" s="38"/>
    </row>
    <row r="76" spans="1:19" ht="21.95" customHeight="1">
      <c r="A76" s="163" t="s">
        <v>79</v>
      </c>
      <c r="B76" s="20"/>
      <c r="C76" s="162"/>
      <c r="D76" s="20"/>
      <c r="E76" s="155"/>
      <c r="H76" s="170" t="s">
        <v>67</v>
      </c>
      <c r="I76" s="171"/>
      <c r="J76" s="242">
        <v>4263703922</v>
      </c>
      <c r="K76" s="169">
        <v>1270776337</v>
      </c>
      <c r="L76" s="75">
        <v>4335591126</v>
      </c>
      <c r="M76" s="180"/>
      <c r="N76" s="73">
        <v>519228469</v>
      </c>
      <c r="O76" s="169"/>
      <c r="P76" s="73">
        <v>519867659</v>
      </c>
    </row>
    <row r="77" spans="1:19" ht="21.95" customHeight="1">
      <c r="A77" s="20" t="s">
        <v>80</v>
      </c>
      <c r="B77" s="20"/>
      <c r="C77" s="162"/>
      <c r="D77" s="20"/>
      <c r="E77" s="155"/>
      <c r="H77" s="170"/>
      <c r="I77" s="171"/>
      <c r="J77" s="20"/>
      <c r="K77" s="169"/>
      <c r="L77" s="75"/>
      <c r="N77" s="73"/>
      <c r="O77" s="169"/>
      <c r="P77" s="73"/>
    </row>
    <row r="78" spans="1:19" ht="21.95" customHeight="1">
      <c r="A78" s="20"/>
      <c r="B78" s="20" t="s">
        <v>81</v>
      </c>
      <c r="C78" s="162"/>
      <c r="D78" s="20"/>
      <c r="E78" s="155"/>
      <c r="H78" s="170"/>
      <c r="I78" s="171"/>
      <c r="J78" s="242">
        <v>65802559</v>
      </c>
      <c r="K78" s="169"/>
      <c r="L78" s="75">
        <v>77310513</v>
      </c>
      <c r="M78" s="180"/>
      <c r="N78" s="73">
        <v>0</v>
      </c>
      <c r="O78" s="169"/>
      <c r="P78" s="73">
        <v>0</v>
      </c>
    </row>
    <row r="79" spans="1:19" ht="21.95" customHeight="1">
      <c r="A79" s="163" t="s">
        <v>68</v>
      </c>
      <c r="B79" s="20"/>
      <c r="C79" s="162"/>
      <c r="D79" s="20"/>
      <c r="E79" s="155"/>
      <c r="H79" s="170" t="s">
        <v>69</v>
      </c>
      <c r="I79" s="171"/>
      <c r="J79" s="242">
        <v>1460859696</v>
      </c>
      <c r="K79" s="169">
        <v>2049096</v>
      </c>
      <c r="L79" s="75">
        <v>1452230321</v>
      </c>
      <c r="M79" s="180"/>
      <c r="N79" s="73">
        <v>19360297</v>
      </c>
      <c r="O79" s="169"/>
      <c r="P79" s="73">
        <v>18708672</v>
      </c>
    </row>
    <row r="80" spans="1:19" ht="21.95" customHeight="1">
      <c r="A80" s="163" t="s">
        <v>82</v>
      </c>
      <c r="B80" s="20"/>
      <c r="C80" s="162"/>
      <c r="D80" s="20"/>
      <c r="E80" s="155"/>
      <c r="H80" s="170" t="s">
        <v>254</v>
      </c>
      <c r="I80" s="171"/>
      <c r="J80" s="242">
        <v>158857911</v>
      </c>
      <c r="K80" s="169">
        <v>112580922</v>
      </c>
      <c r="L80" s="75">
        <v>151712607</v>
      </c>
      <c r="M80" s="180"/>
      <c r="N80" s="73">
        <v>39220914</v>
      </c>
      <c r="O80" s="169"/>
      <c r="P80" s="73">
        <v>38113794</v>
      </c>
    </row>
    <row r="81" spans="1:19" ht="21.95" customHeight="1">
      <c r="A81" s="163" t="s">
        <v>83</v>
      </c>
      <c r="B81" s="20"/>
      <c r="C81" s="162"/>
      <c r="D81" s="20"/>
      <c r="E81" s="155"/>
    </row>
    <row r="82" spans="1:19" ht="21.95" customHeight="1">
      <c r="A82" s="20"/>
      <c r="B82" s="163" t="s">
        <v>84</v>
      </c>
      <c r="C82" s="162"/>
      <c r="D82" s="20"/>
      <c r="E82" s="155"/>
      <c r="H82" s="170"/>
      <c r="I82" s="171"/>
      <c r="J82" s="242">
        <v>28137654</v>
      </c>
      <c r="K82" s="169">
        <v>105683935</v>
      </c>
      <c r="L82" s="75">
        <v>41592645</v>
      </c>
      <c r="M82" s="180"/>
      <c r="N82" s="73">
        <v>0</v>
      </c>
      <c r="O82" s="169"/>
      <c r="P82" s="73">
        <v>0</v>
      </c>
    </row>
    <row r="83" spans="1:19" ht="21.95" customHeight="1">
      <c r="A83" s="20"/>
      <c r="B83" s="163" t="s">
        <v>85</v>
      </c>
      <c r="C83" s="162"/>
      <c r="D83" s="20"/>
      <c r="E83" s="155"/>
      <c r="H83" s="170"/>
      <c r="I83" s="171"/>
      <c r="J83" s="242">
        <v>3671079</v>
      </c>
      <c r="K83" s="169">
        <v>4712365</v>
      </c>
      <c r="L83" s="75">
        <v>5055711</v>
      </c>
      <c r="M83" s="180"/>
      <c r="N83" s="73">
        <v>393900</v>
      </c>
      <c r="O83" s="169"/>
      <c r="P83" s="73">
        <v>393900</v>
      </c>
    </row>
    <row r="84" spans="1:19" ht="21.95" customHeight="1">
      <c r="A84" s="20" t="s">
        <v>86</v>
      </c>
      <c r="B84" s="20"/>
      <c r="D84" s="20"/>
      <c r="E84" s="20"/>
      <c r="J84" s="91">
        <f>SUM(J76:J83)</f>
        <v>5981032821</v>
      </c>
      <c r="K84" s="31">
        <f>SUM(J84)</f>
        <v>5981032821</v>
      </c>
      <c r="L84" s="91">
        <f>SUM(L76:L83)</f>
        <v>6063492923</v>
      </c>
      <c r="M84" s="41"/>
      <c r="N84" s="91">
        <f>SUM(N76:N83)</f>
        <v>578203580</v>
      </c>
      <c r="O84" s="42"/>
      <c r="P84" s="91">
        <f>SUM(P76:P83)</f>
        <v>577084025</v>
      </c>
      <c r="R84" s="29"/>
      <c r="S84" s="153"/>
    </row>
    <row r="85" spans="1:19" ht="11.1" customHeight="1">
      <c r="A85" s="20"/>
      <c r="B85" s="25"/>
      <c r="C85" s="20"/>
      <c r="D85" s="20"/>
      <c r="J85" s="73"/>
      <c r="L85" s="40"/>
      <c r="P85" s="38"/>
    </row>
    <row r="86" spans="1:19" ht="21.95" customHeight="1">
      <c r="A86" s="25" t="s">
        <v>87</v>
      </c>
      <c r="B86" s="20"/>
      <c r="C86" s="20"/>
      <c r="D86" s="20"/>
      <c r="J86" s="92">
        <f>J73+J84</f>
        <v>8748364787</v>
      </c>
      <c r="L86" s="44">
        <f>+L84+L73</f>
        <v>8801746280</v>
      </c>
      <c r="N86" s="92">
        <f>+N84+N73</f>
        <v>1078831019</v>
      </c>
      <c r="P86" s="44">
        <f>+P84+P73</f>
        <v>1067635173</v>
      </c>
    </row>
    <row r="87" spans="1:19" ht="21.95" customHeight="1">
      <c r="A87" s="20"/>
      <c r="B87" s="20"/>
      <c r="C87" s="20"/>
      <c r="D87" s="20"/>
      <c r="J87" s="98"/>
      <c r="L87" s="99"/>
      <c r="N87" s="98"/>
      <c r="P87" s="99"/>
    </row>
    <row r="88" spans="1:19" ht="21.95" customHeight="1">
      <c r="A88" s="28" t="s">
        <v>54</v>
      </c>
      <c r="B88" s="20"/>
      <c r="C88" s="20"/>
      <c r="D88" s="20"/>
      <c r="J88" s="73"/>
      <c r="L88" s="40"/>
      <c r="N88" s="73"/>
      <c r="P88" s="40"/>
    </row>
    <row r="89" spans="1:19" ht="21.95" customHeight="1">
      <c r="A89" s="28"/>
      <c r="B89" s="20"/>
      <c r="C89" s="20"/>
      <c r="D89" s="20"/>
      <c r="J89" s="73"/>
      <c r="L89" s="40"/>
      <c r="N89" s="73"/>
      <c r="P89" s="40"/>
    </row>
    <row r="90" spans="1:19" ht="21.95" hidden="1" customHeight="1">
      <c r="A90" s="28"/>
      <c r="B90" s="20"/>
      <c r="C90" s="20"/>
      <c r="D90" s="20"/>
      <c r="J90" s="73"/>
      <c r="L90" s="40"/>
      <c r="N90" s="73"/>
      <c r="P90" s="40"/>
    </row>
    <row r="91" spans="1:19" ht="21.95" customHeight="1">
      <c r="A91" s="28"/>
      <c r="B91" s="20"/>
      <c r="C91" s="20"/>
      <c r="D91" s="20"/>
      <c r="J91" s="73"/>
      <c r="L91" s="40"/>
      <c r="N91" s="73"/>
      <c r="P91" s="40"/>
    </row>
    <row r="92" spans="1:19" ht="21.95" customHeight="1">
      <c r="A92" s="28"/>
      <c r="B92" s="20"/>
      <c r="C92" s="20"/>
      <c r="D92" s="20"/>
      <c r="J92" s="73"/>
      <c r="L92" s="40"/>
      <c r="N92" s="73"/>
      <c r="P92" s="40"/>
    </row>
    <row r="93" spans="1:19" ht="21.95" customHeight="1">
      <c r="A93" s="28"/>
      <c r="B93" s="20"/>
      <c r="C93" s="20"/>
      <c r="D93" s="20"/>
      <c r="J93" s="73"/>
      <c r="L93" s="40"/>
      <c r="N93" s="73"/>
      <c r="P93" s="40"/>
    </row>
    <row r="94" spans="1:19" ht="21.95" customHeight="1">
      <c r="A94" s="28"/>
      <c r="B94" s="20"/>
      <c r="C94" s="20"/>
      <c r="D94" s="20"/>
      <c r="J94" s="73"/>
      <c r="L94" s="40"/>
      <c r="N94" s="73"/>
      <c r="P94" s="40"/>
    </row>
    <row r="95" spans="1:19" ht="21.95" customHeight="1">
      <c r="A95" s="28"/>
      <c r="B95" s="20"/>
      <c r="C95" s="20"/>
      <c r="D95" s="20"/>
      <c r="J95" s="73"/>
      <c r="L95" s="40"/>
      <c r="N95" s="73"/>
      <c r="P95" s="40"/>
    </row>
    <row r="96" spans="1:19" ht="24.4" customHeight="1">
      <c r="A96" s="28"/>
      <c r="B96" s="20"/>
      <c r="C96" s="20"/>
      <c r="D96" s="20"/>
      <c r="J96" s="73"/>
      <c r="L96" s="40"/>
      <c r="N96" s="73"/>
      <c r="P96" s="40"/>
    </row>
    <row r="97" spans="1:16" ht="21.95" customHeight="1">
      <c r="A97" s="30"/>
      <c r="P97" s="54" t="s">
        <v>266</v>
      </c>
    </row>
    <row r="98" spans="1:16" ht="21.95" customHeight="1">
      <c r="A98" s="154" t="s">
        <v>0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</row>
    <row r="99" spans="1:16" ht="21.95" customHeight="1">
      <c r="A99" s="154" t="s">
        <v>55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</row>
    <row r="100" spans="1:16" ht="21.95" customHeight="1">
      <c r="A100" s="154" t="s">
        <v>2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</row>
    <row r="101" spans="1:16" ht="21.9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21.95" customHeight="1">
      <c r="A102" s="2"/>
      <c r="B102" s="3"/>
      <c r="C102" s="4"/>
      <c r="D102" s="5"/>
      <c r="E102" s="5"/>
      <c r="F102" s="6"/>
      <c r="G102" s="6"/>
      <c r="I102" s="7"/>
      <c r="J102" s="252" t="s">
        <v>3</v>
      </c>
      <c r="K102" s="252"/>
      <c r="L102" s="252"/>
      <c r="M102" s="252"/>
      <c r="N102" s="252"/>
      <c r="O102" s="252"/>
      <c r="P102" s="252"/>
    </row>
    <row r="103" spans="1:16" s="13" customFormat="1" ht="21.95" customHeight="1">
      <c r="A103" s="8"/>
      <c r="B103" s="8"/>
      <c r="C103" s="8"/>
      <c r="D103" s="9"/>
      <c r="E103" s="9"/>
      <c r="F103" s="10"/>
      <c r="G103" s="10"/>
      <c r="H103" s="80"/>
      <c r="I103" s="11"/>
      <c r="J103" s="254" t="s">
        <v>4</v>
      </c>
      <c r="K103" s="254"/>
      <c r="L103" s="254"/>
      <c r="M103" s="155"/>
      <c r="N103" s="253" t="s">
        <v>5</v>
      </c>
      <c r="O103" s="253"/>
      <c r="P103" s="253"/>
    </row>
    <row r="104" spans="1:16" s="13" customFormat="1" ht="21.95" customHeight="1">
      <c r="A104" s="8"/>
      <c r="B104" s="8"/>
      <c r="C104" s="8"/>
      <c r="D104" s="9"/>
      <c r="E104" s="9"/>
      <c r="F104" s="10"/>
      <c r="G104" s="10"/>
      <c r="H104" s="80"/>
      <c r="I104" s="11"/>
      <c r="J104" s="156" t="s">
        <v>6</v>
      </c>
      <c r="K104" s="157"/>
      <c r="L104" s="158" t="s">
        <v>7</v>
      </c>
      <c r="M104" s="159"/>
      <c r="N104" s="156" t="s">
        <v>6</v>
      </c>
      <c r="O104" s="157"/>
      <c r="P104" s="158" t="s">
        <v>7</v>
      </c>
    </row>
    <row r="105" spans="1:16" s="13" customFormat="1" ht="21.95" customHeight="1">
      <c r="A105" s="8"/>
      <c r="B105" s="8"/>
      <c r="C105" s="8"/>
      <c r="D105" s="9"/>
      <c r="E105" s="9"/>
      <c r="F105" s="10"/>
      <c r="G105" s="10"/>
      <c r="H105" s="80"/>
      <c r="I105" s="11"/>
      <c r="J105" s="100" t="s">
        <v>8</v>
      </c>
      <c r="K105" s="157"/>
      <c r="L105" s="100" t="s">
        <v>9</v>
      </c>
      <c r="M105" s="159"/>
      <c r="N105" s="100" t="s">
        <v>8</v>
      </c>
      <c r="O105" s="157"/>
      <c r="P105" s="100" t="s">
        <v>9</v>
      </c>
    </row>
    <row r="106" spans="1:16" s="13" customFormat="1" ht="21.95" customHeight="1">
      <c r="A106" s="8"/>
      <c r="B106" s="8"/>
      <c r="C106" s="8"/>
      <c r="D106" s="9"/>
      <c r="E106" s="9"/>
      <c r="F106" s="10"/>
      <c r="G106" s="10"/>
      <c r="H106" s="81" t="s">
        <v>10</v>
      </c>
      <c r="I106" s="11"/>
      <c r="J106" s="160" t="s">
        <v>11</v>
      </c>
      <c r="K106" s="157"/>
      <c r="L106" s="160"/>
      <c r="M106" s="159"/>
      <c r="N106" s="160" t="s">
        <v>11</v>
      </c>
      <c r="O106" s="157"/>
      <c r="P106" s="160"/>
    </row>
    <row r="107" spans="1:16" ht="21.95" customHeight="1">
      <c r="A107" s="166" t="s">
        <v>268</v>
      </c>
      <c r="B107" s="166"/>
      <c r="C107" s="166"/>
      <c r="D107" s="166"/>
      <c r="E107" s="166"/>
      <c r="F107" s="166"/>
      <c r="G107" s="166"/>
      <c r="I107" s="14"/>
      <c r="J107" s="17"/>
      <c r="K107" s="15"/>
      <c r="L107" s="17"/>
      <c r="M107" s="16"/>
      <c r="N107" s="17"/>
      <c r="O107" s="15"/>
      <c r="P107" s="17"/>
    </row>
    <row r="108" spans="1:16" ht="21.95" customHeight="1">
      <c r="A108" s="164" t="s">
        <v>88</v>
      </c>
      <c r="B108" s="20"/>
      <c r="C108" s="20"/>
      <c r="D108" s="20"/>
      <c r="E108" s="155"/>
      <c r="L108" s="72"/>
      <c r="P108" s="38"/>
    </row>
    <row r="109" spans="1:16" ht="21.95" customHeight="1">
      <c r="A109" s="163" t="s">
        <v>89</v>
      </c>
      <c r="B109" s="20"/>
      <c r="C109" s="162"/>
      <c r="D109" s="20"/>
      <c r="E109" s="155"/>
      <c r="L109" s="72"/>
      <c r="P109" s="38"/>
    </row>
    <row r="110" spans="1:16" ht="21.95" customHeight="1">
      <c r="A110" s="163" t="s">
        <v>90</v>
      </c>
      <c r="B110" s="163"/>
      <c r="C110" s="162"/>
      <c r="D110" s="20"/>
      <c r="E110" s="155"/>
    </row>
    <row r="111" spans="1:16" ht="21.95" customHeight="1">
      <c r="A111" s="163"/>
      <c r="B111" s="163" t="s">
        <v>91</v>
      </c>
      <c r="C111" s="162"/>
      <c r="D111" s="155"/>
      <c r="E111" s="155"/>
      <c r="J111" s="76">
        <v>160000000</v>
      </c>
      <c r="L111" s="76">
        <v>160000000</v>
      </c>
      <c r="N111" s="76">
        <v>160000000</v>
      </c>
      <c r="P111" s="76">
        <v>160000000</v>
      </c>
    </row>
    <row r="112" spans="1:16" ht="21.95" customHeight="1">
      <c r="A112" s="163" t="s">
        <v>92</v>
      </c>
      <c r="B112" s="163"/>
      <c r="C112" s="162"/>
      <c r="D112" s="155"/>
      <c r="E112" s="155"/>
    </row>
    <row r="113" spans="1:18" ht="21.95" customHeight="1">
      <c r="A113" s="163"/>
      <c r="B113" s="163" t="s">
        <v>91</v>
      </c>
      <c r="C113" s="162"/>
      <c r="D113" s="155"/>
      <c r="E113" s="155"/>
      <c r="J113" s="51">
        <v>160000000</v>
      </c>
      <c r="L113" s="51">
        <v>160000000</v>
      </c>
      <c r="N113" s="75">
        <v>160000000</v>
      </c>
      <c r="P113" s="75">
        <v>160000000</v>
      </c>
    </row>
    <row r="114" spans="1:18" ht="21.95" customHeight="1">
      <c r="A114" s="163" t="s">
        <v>93</v>
      </c>
      <c r="B114" s="162"/>
      <c r="C114" s="162"/>
      <c r="D114" s="20"/>
      <c r="E114" s="155"/>
      <c r="J114" s="51">
        <v>88000000</v>
      </c>
      <c r="L114" s="51">
        <v>88000000</v>
      </c>
      <c r="N114" s="51">
        <v>88000000</v>
      </c>
      <c r="P114" s="51">
        <v>88000000</v>
      </c>
    </row>
    <row r="115" spans="1:18" ht="21.95" customHeight="1">
      <c r="A115" s="163" t="s">
        <v>94</v>
      </c>
      <c r="B115" s="162"/>
      <c r="C115" s="162"/>
      <c r="D115" s="20"/>
      <c r="E115" s="155"/>
      <c r="J115" s="51">
        <v>15902761</v>
      </c>
      <c r="L115" s="51">
        <v>15902761</v>
      </c>
      <c r="N115" s="51">
        <v>0</v>
      </c>
      <c r="P115" s="51">
        <v>0</v>
      </c>
    </row>
    <row r="116" spans="1:18" ht="21.95" customHeight="1">
      <c r="A116" s="163" t="s">
        <v>95</v>
      </c>
      <c r="B116" s="162"/>
      <c r="C116" s="162"/>
      <c r="D116" s="20"/>
      <c r="E116" s="155"/>
      <c r="J116" s="51"/>
      <c r="L116" s="51"/>
      <c r="N116" s="51"/>
      <c r="P116" s="51"/>
    </row>
    <row r="117" spans="1:18" ht="21.95" customHeight="1">
      <c r="A117" s="30"/>
      <c r="B117" s="163" t="s">
        <v>96</v>
      </c>
      <c r="C117" s="162"/>
      <c r="D117" s="20"/>
      <c r="E117" s="155"/>
      <c r="J117" s="51">
        <v>16000000</v>
      </c>
      <c r="K117" s="169"/>
      <c r="L117" s="51">
        <v>16000000</v>
      </c>
      <c r="M117" s="180"/>
      <c r="N117" s="75">
        <v>16000000</v>
      </c>
      <c r="O117" s="169"/>
      <c r="P117" s="75">
        <v>16000000</v>
      </c>
    </row>
    <row r="118" spans="1:18" ht="21.95" customHeight="1">
      <c r="A118" s="162"/>
      <c r="B118" s="163" t="s">
        <v>97</v>
      </c>
      <c r="C118" s="162"/>
      <c r="D118" s="20"/>
      <c r="E118" s="155"/>
      <c r="J118" s="242">
        <v>1818216798</v>
      </c>
      <c r="K118" s="169"/>
      <c r="L118" s="75">
        <v>1759654673</v>
      </c>
      <c r="M118" s="180"/>
      <c r="N118" s="73">
        <v>1014650088</v>
      </c>
      <c r="O118" s="169"/>
      <c r="P118" s="73">
        <v>1009434633</v>
      </c>
    </row>
    <row r="119" spans="1:18" ht="21.95" customHeight="1">
      <c r="A119" s="163" t="s">
        <v>98</v>
      </c>
      <c r="B119" s="30"/>
      <c r="C119" s="162"/>
      <c r="D119" s="20"/>
      <c r="E119" s="155"/>
      <c r="J119" s="243">
        <v>157268439</v>
      </c>
      <c r="K119" s="169"/>
      <c r="L119" s="77">
        <v>171628242</v>
      </c>
      <c r="M119" s="180"/>
      <c r="N119" s="77">
        <v>-1078402</v>
      </c>
      <c r="O119" s="169"/>
      <c r="P119" s="77">
        <v>-1078402</v>
      </c>
    </row>
    <row r="120" spans="1:18" ht="21.95" customHeight="1">
      <c r="A120" s="163" t="s">
        <v>99</v>
      </c>
      <c r="B120" s="20"/>
      <c r="C120" s="162"/>
      <c r="D120" s="45"/>
      <c r="E120" s="155"/>
      <c r="J120" s="51">
        <f>SUM(J113:J119)</f>
        <v>2255387998</v>
      </c>
      <c r="L120" s="51">
        <f>SUM(L113:L119)</f>
        <v>2211185676</v>
      </c>
      <c r="N120" s="51">
        <f>SUM(N113:N119)</f>
        <v>1277571686</v>
      </c>
      <c r="P120" s="51">
        <f>SUM(P113:P119)</f>
        <v>1272356231</v>
      </c>
    </row>
    <row r="121" spans="1:18" ht="21.95" customHeight="1">
      <c r="A121" s="163" t="s">
        <v>100</v>
      </c>
      <c r="B121" s="20"/>
      <c r="C121" s="162"/>
      <c r="D121" s="20"/>
      <c r="E121" s="155"/>
      <c r="J121" s="243">
        <v>1069270104</v>
      </c>
      <c r="K121" s="169"/>
      <c r="L121" s="77">
        <v>1033276599</v>
      </c>
      <c r="M121" s="180"/>
      <c r="N121" s="93">
        <v>0</v>
      </c>
      <c r="O121" s="169"/>
      <c r="P121" s="93">
        <v>0</v>
      </c>
    </row>
    <row r="122" spans="1:18" ht="21.95" customHeight="1">
      <c r="A122" s="25" t="s">
        <v>101</v>
      </c>
      <c r="B122" s="20"/>
      <c r="C122" s="162"/>
      <c r="D122" s="20"/>
      <c r="E122" s="155"/>
      <c r="J122" s="94">
        <f>SUM(J120:J121)</f>
        <v>3324658102</v>
      </c>
      <c r="L122" s="46">
        <f>SUM(L120:L121)</f>
        <v>3244462275</v>
      </c>
      <c r="N122" s="94">
        <f>SUM(N120:N121)</f>
        <v>1277571686</v>
      </c>
      <c r="P122" s="46">
        <f>SUM(P120:P121)</f>
        <v>1272356231</v>
      </c>
    </row>
    <row r="123" spans="1:18" ht="11.1" customHeight="1">
      <c r="A123" s="164"/>
      <c r="B123" s="20"/>
      <c r="C123" s="162"/>
      <c r="D123" s="20"/>
      <c r="E123" s="155"/>
      <c r="J123" s="51"/>
      <c r="L123" s="23"/>
      <c r="N123" s="51"/>
      <c r="P123" s="23"/>
    </row>
    <row r="124" spans="1:18" ht="21.95" customHeight="1" thickBot="1">
      <c r="A124" s="25" t="s">
        <v>102</v>
      </c>
      <c r="B124" s="20"/>
      <c r="C124" s="20"/>
      <c r="D124" s="20"/>
      <c r="J124" s="95">
        <f>+J122+J86</f>
        <v>12073022889</v>
      </c>
      <c r="L124" s="47">
        <f>+L122+L86</f>
        <v>12046208555</v>
      </c>
      <c r="N124" s="95">
        <f>+N122+N86</f>
        <v>2356402705</v>
      </c>
      <c r="P124" s="47">
        <f>+P122+P86</f>
        <v>2339991404</v>
      </c>
      <c r="R124" s="152"/>
    </row>
    <row r="125" spans="1:18" ht="21.95" customHeight="1" thickTop="1">
      <c r="A125" s="25"/>
      <c r="B125" s="20"/>
      <c r="C125" s="20"/>
      <c r="D125" s="20"/>
      <c r="I125" s="23">
        <f>+I124-I40</f>
        <v>0</v>
      </c>
      <c r="J125" s="51"/>
      <c r="K125" s="23"/>
      <c r="L125" s="23"/>
      <c r="N125" s="51"/>
      <c r="P125" s="23"/>
    </row>
    <row r="126" spans="1:18" ht="21.95" customHeight="1">
      <c r="A126" s="28" t="s">
        <v>54</v>
      </c>
      <c r="B126" s="20"/>
      <c r="C126" s="20"/>
      <c r="D126" s="20"/>
      <c r="J126" s="51"/>
      <c r="L126" s="23"/>
      <c r="N126" s="51"/>
      <c r="P126" s="23"/>
    </row>
    <row r="127" spans="1:18" ht="21.95" customHeight="1">
      <c r="A127" s="25"/>
      <c r="B127" s="20"/>
      <c r="C127" s="20"/>
      <c r="D127" s="20"/>
      <c r="J127" s="51"/>
      <c r="L127" s="23"/>
      <c r="N127" s="51"/>
      <c r="P127" s="23"/>
    </row>
    <row r="128" spans="1:18" ht="21.95" customHeight="1">
      <c r="A128" s="25"/>
      <c r="B128" s="20"/>
      <c r="C128" s="20"/>
      <c r="D128" s="20"/>
      <c r="J128" s="51"/>
      <c r="L128" s="23"/>
      <c r="N128" s="51"/>
      <c r="P128" s="23"/>
    </row>
    <row r="129" spans="1:16" ht="21.95" customHeight="1">
      <c r="A129" s="25"/>
      <c r="B129" s="20"/>
      <c r="C129" s="20"/>
      <c r="D129" s="20"/>
      <c r="J129" s="51"/>
      <c r="L129" s="23"/>
      <c r="N129" s="51"/>
      <c r="P129" s="23"/>
    </row>
    <row r="130" spans="1:16" ht="21.95" customHeight="1">
      <c r="A130" s="25"/>
      <c r="B130" s="20"/>
      <c r="C130" s="20"/>
      <c r="D130" s="20"/>
      <c r="J130" s="51"/>
      <c r="L130" s="23"/>
      <c r="N130" s="51"/>
      <c r="P130" s="23"/>
    </row>
    <row r="131" spans="1:16" ht="21.95" customHeight="1">
      <c r="A131" s="25"/>
      <c r="B131" s="20"/>
      <c r="C131" s="20"/>
      <c r="D131" s="20"/>
      <c r="J131" s="51"/>
      <c r="L131" s="23"/>
      <c r="N131" s="51"/>
      <c r="P131" s="23"/>
    </row>
    <row r="132" spans="1:16" ht="21.95" customHeight="1">
      <c r="A132" s="25"/>
      <c r="B132" s="20"/>
      <c r="C132" s="20"/>
      <c r="D132" s="20"/>
      <c r="J132" s="51"/>
      <c r="L132" s="23"/>
      <c r="N132" s="51"/>
      <c r="P132" s="23"/>
    </row>
    <row r="133" spans="1:16" ht="21.95" customHeight="1">
      <c r="A133" s="25"/>
      <c r="B133" s="20"/>
      <c r="C133" s="20"/>
      <c r="D133" s="20"/>
      <c r="J133" s="51"/>
      <c r="L133" s="23"/>
      <c r="N133" s="51"/>
      <c r="P133" s="23"/>
    </row>
    <row r="134" spans="1:16" ht="21.95" customHeight="1">
      <c r="A134" s="25"/>
      <c r="B134" s="20"/>
      <c r="C134" s="20"/>
      <c r="D134" s="20"/>
      <c r="J134" s="51"/>
      <c r="L134" s="23"/>
      <c r="N134" s="51"/>
      <c r="P134" s="23"/>
    </row>
    <row r="135" spans="1:16" ht="21.95" customHeight="1">
      <c r="A135" s="25"/>
      <c r="B135" s="20"/>
      <c r="C135" s="20"/>
      <c r="D135" s="20"/>
      <c r="J135" s="51"/>
      <c r="L135" s="23"/>
      <c r="N135" s="51"/>
      <c r="P135" s="23"/>
    </row>
    <row r="136" spans="1:16" ht="21.95" customHeight="1">
      <c r="A136" s="25"/>
      <c r="B136" s="20"/>
      <c r="C136" s="20"/>
      <c r="D136" s="20"/>
      <c r="J136" s="51"/>
      <c r="L136" s="23"/>
      <c r="N136" s="51"/>
      <c r="P136" s="23"/>
    </row>
    <row r="137" spans="1:16" ht="21.95" customHeight="1">
      <c r="A137" s="25"/>
      <c r="B137" s="20"/>
      <c r="C137" s="20"/>
      <c r="D137" s="20"/>
      <c r="J137" s="51"/>
      <c r="L137" s="23"/>
      <c r="N137" s="51"/>
      <c r="P137" s="23"/>
    </row>
    <row r="138" spans="1:16" ht="21.95" hidden="1" customHeight="1">
      <c r="A138" s="25"/>
      <c r="B138" s="20"/>
      <c r="C138" s="20"/>
      <c r="D138" s="20"/>
      <c r="J138" s="51"/>
      <c r="L138" s="23"/>
      <c r="N138" s="51"/>
      <c r="P138" s="23"/>
    </row>
    <row r="139" spans="1:16" ht="21.95" customHeight="1">
      <c r="A139" s="25"/>
      <c r="B139" s="20"/>
      <c r="C139" s="20"/>
      <c r="D139" s="20"/>
      <c r="J139" s="51"/>
      <c r="L139" s="23"/>
      <c r="N139" s="51"/>
      <c r="P139" s="23"/>
    </row>
    <row r="140" spans="1:16" ht="21.95" customHeight="1">
      <c r="A140" s="25"/>
      <c r="B140" s="20"/>
      <c r="C140" s="20"/>
      <c r="D140" s="20"/>
      <c r="J140" s="51"/>
      <c r="L140" s="23"/>
      <c r="N140" s="51"/>
      <c r="P140" s="23"/>
    </row>
    <row r="141" spans="1:16" ht="21.95" customHeight="1">
      <c r="A141" s="25"/>
      <c r="B141" s="20"/>
      <c r="C141" s="20"/>
      <c r="D141" s="20"/>
      <c r="J141" s="51"/>
      <c r="L141" s="23"/>
      <c r="N141" s="51"/>
      <c r="P141" s="23"/>
    </row>
    <row r="142" spans="1:16" ht="21.95" customHeight="1">
      <c r="A142" s="25"/>
      <c r="B142" s="20"/>
      <c r="C142" s="20"/>
      <c r="D142" s="20"/>
      <c r="J142" s="51"/>
      <c r="L142" s="23"/>
      <c r="N142" s="51"/>
      <c r="P142" s="23"/>
    </row>
    <row r="143" spans="1:16" ht="21.95" customHeight="1">
      <c r="A143" s="25"/>
      <c r="B143" s="20"/>
      <c r="C143" s="20"/>
      <c r="D143" s="20"/>
      <c r="J143" s="51"/>
      <c r="L143" s="23"/>
      <c r="N143" s="51"/>
      <c r="P143" s="23"/>
    </row>
    <row r="144" spans="1:16" ht="21.95" customHeight="1">
      <c r="A144" s="25"/>
      <c r="B144" s="20"/>
      <c r="C144" s="20"/>
      <c r="D144" s="20"/>
      <c r="J144" s="51"/>
      <c r="L144" s="23"/>
      <c r="N144" s="51"/>
      <c r="P144" s="23"/>
    </row>
    <row r="145" spans="1:16" ht="24.4" customHeight="1">
      <c r="A145" s="25"/>
      <c r="B145" s="20"/>
      <c r="C145" s="20"/>
      <c r="D145" s="20"/>
      <c r="J145" s="51"/>
      <c r="L145" s="23"/>
      <c r="N145" s="51"/>
      <c r="P145" s="23"/>
    </row>
    <row r="146" spans="1:16" ht="21.95" customHeight="1">
      <c r="A146" s="30"/>
      <c r="P146" s="54" t="s">
        <v>267</v>
      </c>
    </row>
  </sheetData>
  <mergeCells count="9">
    <mergeCell ref="J53:P53"/>
    <mergeCell ref="N6:P6"/>
    <mergeCell ref="J5:P5"/>
    <mergeCell ref="J102:P102"/>
    <mergeCell ref="N103:P103"/>
    <mergeCell ref="J54:L54"/>
    <mergeCell ref="N54:P54"/>
    <mergeCell ref="J103:L103"/>
    <mergeCell ref="J6:L6"/>
  </mergeCells>
  <pageMargins left="0.9055118110236221" right="0.39370078740157483" top="0.59055118110236227" bottom="0.31496062992125984" header="0.51181102362204722" footer="0.31496062992125984"/>
  <pageSetup paperSize="9" scale="75" orientation="portrait" r:id="rId1"/>
  <headerFooter alignWithMargins="0"/>
  <rowBreaks count="2" manualBreakCount="2">
    <brk id="48" max="15" man="1"/>
    <brk id="97" max="15" man="1"/>
  </rowBreaks>
  <ignoredErrors>
    <ignoredError sqref="L20 J20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T53"/>
  <sheetViews>
    <sheetView view="pageBreakPreview" zoomScaleSheetLayoutView="100" workbookViewId="0">
      <selection activeCell="A52" sqref="A52:XFD52"/>
    </sheetView>
  </sheetViews>
  <sheetFormatPr defaultColWidth="9.140625" defaultRowHeight="21.95" customHeight="1"/>
  <cols>
    <col min="1" max="3" width="2.28515625" style="50" customWidth="1"/>
    <col min="4" max="4" width="36" style="50" customWidth="1"/>
    <col min="5" max="5" width="0.85546875" style="50" customWidth="1"/>
    <col min="6" max="6" width="9.7109375" style="50" customWidth="1"/>
    <col min="7" max="7" width="0.85546875" style="50" customWidth="1"/>
    <col min="8" max="8" width="15.7109375" style="52" customWidth="1"/>
    <col min="9" max="9" width="0.85546875" style="50" customWidth="1"/>
    <col min="10" max="10" width="15.7109375" style="50" customWidth="1"/>
    <col min="11" max="11" width="0.85546875" style="50" customWidth="1"/>
    <col min="12" max="12" width="15.7109375" style="50" customWidth="1"/>
    <col min="13" max="13" width="0.85546875" style="50" customWidth="1"/>
    <col min="14" max="14" width="15.7109375" style="50" customWidth="1"/>
    <col min="15" max="15" width="0.42578125" style="50" customWidth="1"/>
    <col min="16" max="16" width="6.5703125" style="50" customWidth="1"/>
    <col min="17" max="17" width="17.85546875" style="50" customWidth="1"/>
    <col min="18" max="18" width="10.5703125" style="50" customWidth="1"/>
    <col min="19" max="19" width="12.28515625" style="50" bestFit="1" customWidth="1"/>
    <col min="20" max="20" width="14" style="104" bestFit="1" customWidth="1"/>
    <col min="21" max="16384" width="9.140625" style="50"/>
  </cols>
  <sheetData>
    <row r="1" spans="1:19" ht="21.95" customHeight="1">
      <c r="A1" s="61" t="s">
        <v>0</v>
      </c>
      <c r="B1" s="78"/>
      <c r="C1" s="78"/>
      <c r="D1" s="78"/>
      <c r="E1" s="78"/>
      <c r="F1" s="78"/>
      <c r="G1" s="78"/>
      <c r="H1" s="102"/>
      <c r="I1" s="103"/>
      <c r="J1" s="103"/>
      <c r="K1" s="103"/>
      <c r="L1" s="20"/>
      <c r="M1" s="103"/>
      <c r="N1" s="103"/>
    </row>
    <row r="2" spans="1:19" ht="21.95" customHeight="1">
      <c r="A2" s="61" t="s">
        <v>103</v>
      </c>
      <c r="B2" s="97"/>
      <c r="C2" s="97"/>
      <c r="D2" s="97"/>
      <c r="E2" s="97"/>
      <c r="F2" s="97"/>
      <c r="G2" s="97"/>
      <c r="H2" s="105"/>
      <c r="I2" s="106"/>
      <c r="J2" s="106"/>
      <c r="K2" s="106"/>
      <c r="L2" s="20"/>
      <c r="M2" s="106"/>
      <c r="N2" s="106"/>
    </row>
    <row r="3" spans="1:19" ht="21.95" customHeight="1">
      <c r="A3" s="61" t="s">
        <v>104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</row>
    <row r="4" spans="1:19" ht="21.95" customHeight="1">
      <c r="A4" s="82"/>
      <c r="B4" s="97"/>
      <c r="C4" s="97"/>
      <c r="D4" s="97"/>
      <c r="E4" s="97"/>
      <c r="F4" s="97"/>
      <c r="G4" s="97"/>
      <c r="H4" s="105"/>
      <c r="I4" s="106"/>
      <c r="J4" s="106"/>
      <c r="K4" s="106"/>
      <c r="L4" s="106"/>
      <c r="M4" s="106"/>
      <c r="N4" s="106"/>
    </row>
    <row r="5" spans="1:19" ht="21.95" customHeight="1">
      <c r="A5" s="82"/>
      <c r="B5" s="82"/>
      <c r="C5" s="82"/>
      <c r="D5" s="82"/>
      <c r="E5" s="82"/>
      <c r="F5" s="170"/>
      <c r="G5" s="196"/>
      <c r="H5" s="252" t="s">
        <v>3</v>
      </c>
      <c r="I5" s="252"/>
      <c r="J5" s="252"/>
      <c r="K5" s="252"/>
      <c r="L5" s="252"/>
      <c r="M5" s="252"/>
      <c r="N5" s="252"/>
    </row>
    <row r="6" spans="1:19" ht="21.95" customHeight="1">
      <c r="A6" s="107"/>
      <c r="B6" s="107"/>
      <c r="C6" s="107"/>
      <c r="D6" s="107"/>
      <c r="E6" s="107"/>
      <c r="F6" s="170"/>
      <c r="G6" s="171"/>
      <c r="H6" s="254" t="s">
        <v>4</v>
      </c>
      <c r="I6" s="254"/>
      <c r="J6" s="254"/>
      <c r="K6" s="155"/>
      <c r="L6" s="253" t="s">
        <v>5</v>
      </c>
      <c r="M6" s="253"/>
      <c r="N6" s="253"/>
    </row>
    <row r="7" spans="1:19" ht="21.95" customHeight="1">
      <c r="A7" s="107"/>
      <c r="B7" s="107"/>
      <c r="C7" s="107"/>
      <c r="D7" s="107"/>
      <c r="E7" s="107"/>
      <c r="F7" s="197" t="s">
        <v>10</v>
      </c>
      <c r="G7" s="198"/>
      <c r="H7" s="199">
        <v>2023</v>
      </c>
      <c r="I7" s="157"/>
      <c r="J7" s="199">
        <v>2022</v>
      </c>
      <c r="K7" s="159"/>
      <c r="L7" s="199">
        <v>2023</v>
      </c>
      <c r="M7" s="157"/>
      <c r="N7" s="199">
        <v>2022</v>
      </c>
    </row>
    <row r="8" spans="1:19" ht="21.95" customHeight="1">
      <c r="A8" s="200" t="s">
        <v>105</v>
      </c>
      <c r="B8" s="107"/>
      <c r="C8" s="107"/>
      <c r="D8" s="107"/>
      <c r="E8" s="107"/>
      <c r="F8" s="49"/>
      <c r="G8" s="107"/>
      <c r="H8" s="108"/>
      <c r="I8" s="109"/>
      <c r="J8" s="108"/>
      <c r="K8" s="109"/>
      <c r="L8" s="109"/>
      <c r="M8" s="109"/>
      <c r="N8" s="109"/>
    </row>
    <row r="9" spans="1:19" ht="21.95" customHeight="1">
      <c r="A9" s="201" t="s">
        <v>106</v>
      </c>
      <c r="C9" s="107"/>
      <c r="D9" s="107"/>
      <c r="E9" s="107"/>
      <c r="F9" s="49">
        <v>5.0999999999999996</v>
      </c>
      <c r="G9" s="107"/>
      <c r="H9" s="244">
        <v>1552161049</v>
      </c>
      <c r="I9" s="110"/>
      <c r="J9" s="110">
        <v>1497354177</v>
      </c>
      <c r="K9" s="110"/>
      <c r="L9" s="110">
        <v>163093506</v>
      </c>
      <c r="M9" s="110"/>
      <c r="N9" s="110">
        <v>231685097</v>
      </c>
    </row>
    <row r="10" spans="1:19" ht="21.95" customHeight="1">
      <c r="A10" s="202" t="s">
        <v>107</v>
      </c>
      <c r="F10" s="49">
        <v>5.0999999999999996</v>
      </c>
      <c r="H10" s="244">
        <v>16066394</v>
      </c>
      <c r="I10" s="110"/>
      <c r="J10" s="110">
        <v>15476685</v>
      </c>
      <c r="K10" s="110"/>
      <c r="L10" s="110">
        <v>3163277</v>
      </c>
      <c r="M10" s="110"/>
      <c r="N10" s="110">
        <v>3414534</v>
      </c>
    </row>
    <row r="11" spans="1:19" ht="21.95" customHeight="1">
      <c r="A11" s="28" t="s">
        <v>108</v>
      </c>
      <c r="F11" s="49"/>
      <c r="H11" s="112">
        <f>SUM(H9:H10)</f>
        <v>1568227443</v>
      </c>
      <c r="I11" s="111"/>
      <c r="J11" s="112">
        <f>SUM(J9:J10)</f>
        <v>1512830862</v>
      </c>
      <c r="K11" s="111"/>
      <c r="L11" s="112">
        <f>SUM(L9:L10)</f>
        <v>166256783</v>
      </c>
      <c r="M11" s="111"/>
      <c r="N11" s="112">
        <f>SUM(N9:N10)</f>
        <v>235099631</v>
      </c>
      <c r="Q11" s="231"/>
      <c r="S11" s="231"/>
    </row>
    <row r="12" spans="1:19" ht="9.75" customHeight="1">
      <c r="A12" s="107"/>
      <c r="F12" s="49"/>
      <c r="H12" s="113"/>
      <c r="I12" s="111"/>
      <c r="J12" s="113"/>
      <c r="K12" s="111"/>
      <c r="L12" s="111"/>
      <c r="M12" s="111"/>
      <c r="N12" s="111"/>
    </row>
    <row r="13" spans="1:19" ht="21.95" customHeight="1">
      <c r="A13" s="200" t="s">
        <v>109</v>
      </c>
      <c r="F13" s="49"/>
      <c r="H13" s="111"/>
      <c r="I13" s="111"/>
      <c r="J13" s="111"/>
      <c r="K13" s="111"/>
      <c r="L13" s="111"/>
      <c r="M13" s="111"/>
      <c r="N13" s="111"/>
    </row>
    <row r="14" spans="1:19" ht="21.95" customHeight="1">
      <c r="A14" s="201" t="s">
        <v>110</v>
      </c>
      <c r="E14" s="107"/>
      <c r="F14" s="49">
        <v>5.0999999999999996</v>
      </c>
      <c r="G14" s="107"/>
      <c r="H14" s="181">
        <v>-1179033683</v>
      </c>
      <c r="I14" s="110"/>
      <c r="J14" s="181">
        <v>-1071981260</v>
      </c>
      <c r="K14" s="110"/>
      <c r="L14" s="85">
        <v>-132268399</v>
      </c>
      <c r="M14" s="110"/>
      <c r="N14" s="85">
        <v>-138546222</v>
      </c>
    </row>
    <row r="15" spans="1:19" ht="21.95" customHeight="1">
      <c r="A15" s="201" t="s">
        <v>111</v>
      </c>
      <c r="F15" s="49">
        <v>5.0999999999999996</v>
      </c>
      <c r="H15" s="181">
        <v>-229168108</v>
      </c>
      <c r="I15" s="110"/>
      <c r="J15" s="181">
        <v>-192663560</v>
      </c>
      <c r="K15" s="110"/>
      <c r="L15" s="181">
        <v>-19951187</v>
      </c>
      <c r="M15" s="110"/>
      <c r="N15" s="181">
        <v>-22514794</v>
      </c>
    </row>
    <row r="16" spans="1:19" ht="21.95" customHeight="1">
      <c r="A16" s="203" t="s">
        <v>112</v>
      </c>
      <c r="F16" s="49"/>
      <c r="H16" s="114">
        <f>SUM(H14:H15)</f>
        <v>-1408201791</v>
      </c>
      <c r="I16" s="111"/>
      <c r="J16" s="114">
        <f>SUM(J14:J15)</f>
        <v>-1264644820</v>
      </c>
      <c r="K16" s="111"/>
      <c r="L16" s="114">
        <f>SUM(L14:L15)</f>
        <v>-152219586</v>
      </c>
      <c r="M16" s="111"/>
      <c r="N16" s="114">
        <f>SUM(N14:N15)</f>
        <v>-161061016</v>
      </c>
      <c r="Q16" s="52"/>
      <c r="R16" s="52"/>
    </row>
    <row r="17" spans="1:14" ht="9.75" customHeight="1">
      <c r="A17" s="107"/>
      <c r="F17" s="49"/>
      <c r="H17" s="113"/>
      <c r="I17" s="111"/>
      <c r="J17" s="113"/>
      <c r="K17" s="111"/>
      <c r="L17" s="111"/>
      <c r="M17" s="111"/>
      <c r="N17" s="111"/>
    </row>
    <row r="18" spans="1:14" ht="21.95" customHeight="1">
      <c r="A18" s="200" t="s">
        <v>113</v>
      </c>
      <c r="F18" s="49"/>
      <c r="H18" s="113">
        <f>+H11+H16</f>
        <v>160025652</v>
      </c>
      <c r="I18" s="111"/>
      <c r="J18" s="113">
        <f>+J11+J16</f>
        <v>248186042</v>
      </c>
      <c r="K18" s="111"/>
      <c r="L18" s="113">
        <f>+L11+L16</f>
        <v>14037197</v>
      </c>
      <c r="M18" s="111"/>
      <c r="N18" s="113">
        <f>+N11+N16</f>
        <v>74038615</v>
      </c>
    </row>
    <row r="19" spans="1:14" ht="21.95" customHeight="1">
      <c r="A19" s="204" t="s">
        <v>114</v>
      </c>
      <c r="F19" s="49">
        <v>5.0999999999999996</v>
      </c>
      <c r="H19" s="182">
        <v>-77369809</v>
      </c>
      <c r="I19" s="101"/>
      <c r="J19" s="182">
        <v>-71987105</v>
      </c>
      <c r="K19" s="101"/>
      <c r="L19" s="182">
        <v>-8132847</v>
      </c>
      <c r="M19" s="101"/>
      <c r="N19" s="182">
        <v>-7468800</v>
      </c>
    </row>
    <row r="20" spans="1:14" ht="21.95" customHeight="1">
      <c r="A20" s="204" t="s">
        <v>115</v>
      </c>
      <c r="F20" s="49">
        <v>10.1</v>
      </c>
      <c r="H20" s="245">
        <v>11204553</v>
      </c>
      <c r="I20" s="110"/>
      <c r="J20" s="183">
        <v>12281920</v>
      </c>
      <c r="K20" s="110"/>
      <c r="L20" s="183">
        <v>0</v>
      </c>
      <c r="M20" s="110"/>
      <c r="N20" s="183">
        <v>0</v>
      </c>
    </row>
    <row r="21" spans="1:14" ht="21.95" customHeight="1">
      <c r="A21" s="200" t="s">
        <v>116</v>
      </c>
      <c r="B21" s="107"/>
      <c r="F21" s="49"/>
      <c r="H21" s="113">
        <v>93860396</v>
      </c>
      <c r="I21" s="111"/>
      <c r="J21" s="113">
        <v>188480857</v>
      </c>
      <c r="K21" s="111"/>
      <c r="L21" s="113">
        <v>5904350</v>
      </c>
      <c r="M21" s="111"/>
      <c r="N21" s="113">
        <v>66569815</v>
      </c>
    </row>
    <row r="22" spans="1:14" ht="21.95" customHeight="1">
      <c r="A22" s="201" t="s">
        <v>117</v>
      </c>
      <c r="F22" s="49">
        <v>18.2</v>
      </c>
      <c r="H22" s="183">
        <v>-17588887</v>
      </c>
      <c r="I22" s="110"/>
      <c r="J22" s="183">
        <v>-31766639</v>
      </c>
      <c r="K22" s="110"/>
      <c r="L22" s="181">
        <v>-688895</v>
      </c>
      <c r="M22" s="110"/>
      <c r="N22" s="181">
        <v>-13866897</v>
      </c>
    </row>
    <row r="23" spans="1:14" ht="21.95" customHeight="1">
      <c r="A23" s="200" t="s">
        <v>118</v>
      </c>
      <c r="F23" s="49"/>
      <c r="H23" s="115">
        <f>SUM(H21:H22)</f>
        <v>76271509</v>
      </c>
      <c r="I23" s="111"/>
      <c r="J23" s="114">
        <f>SUM(J21:J22)</f>
        <v>156714218</v>
      </c>
      <c r="K23" s="111"/>
      <c r="L23" s="112">
        <f>SUM(L21:L22)</f>
        <v>5215455</v>
      </c>
      <c r="M23" s="111"/>
      <c r="N23" s="112">
        <f>SUM(N21:N22)</f>
        <v>52702918</v>
      </c>
    </row>
    <row r="24" spans="1:14" ht="9.75" customHeight="1">
      <c r="A24" s="107"/>
      <c r="F24" s="49"/>
      <c r="H24" s="111"/>
      <c r="I24" s="111"/>
      <c r="J24" s="111"/>
      <c r="K24" s="111"/>
      <c r="L24" s="111"/>
      <c r="M24" s="111"/>
      <c r="N24" s="111"/>
    </row>
    <row r="25" spans="1:14" ht="21.95" customHeight="1">
      <c r="A25" s="200" t="s">
        <v>119</v>
      </c>
      <c r="F25" s="49"/>
      <c r="H25" s="111"/>
      <c r="I25" s="111"/>
      <c r="J25" s="111"/>
      <c r="K25" s="111"/>
      <c r="L25" s="111"/>
      <c r="M25" s="111"/>
      <c r="N25" s="111"/>
    </row>
    <row r="26" spans="1:14" ht="21.95" customHeight="1">
      <c r="A26" s="205" t="s">
        <v>120</v>
      </c>
      <c r="B26" s="117"/>
      <c r="E26" s="28"/>
      <c r="F26" s="49"/>
      <c r="H26" s="111"/>
      <c r="I26" s="111"/>
      <c r="J26" s="111"/>
      <c r="K26" s="111"/>
      <c r="L26" s="111"/>
      <c r="M26" s="111"/>
      <c r="N26" s="111"/>
    </row>
    <row r="27" spans="1:14" ht="21.95" customHeight="1">
      <c r="A27" s="116"/>
      <c r="B27" s="117" t="s">
        <v>121</v>
      </c>
      <c r="E27" s="28"/>
      <c r="F27" s="49"/>
      <c r="H27" s="111"/>
      <c r="I27" s="111"/>
      <c r="J27" s="111"/>
      <c r="K27" s="111"/>
      <c r="L27" s="111"/>
      <c r="M27" s="111"/>
      <c r="N27" s="111"/>
    </row>
    <row r="28" spans="1:14" ht="21.95" customHeight="1">
      <c r="A28" s="116"/>
      <c r="B28" s="117"/>
      <c r="C28" s="50" t="s">
        <v>122</v>
      </c>
      <c r="E28" s="28"/>
      <c r="F28" s="49"/>
      <c r="H28" s="52">
        <v>0</v>
      </c>
      <c r="I28" s="110"/>
      <c r="J28" s="182">
        <v>-19260000</v>
      </c>
      <c r="K28" s="110"/>
      <c r="L28" s="182">
        <v>0</v>
      </c>
      <c r="M28" s="110"/>
      <c r="N28" s="182">
        <v>-1078402</v>
      </c>
    </row>
    <row r="29" spans="1:14" ht="21.95" customHeight="1">
      <c r="B29" s="201" t="s">
        <v>123</v>
      </c>
      <c r="C29" s="201"/>
      <c r="E29" s="28"/>
      <c r="F29" s="49"/>
      <c r="H29" s="181"/>
      <c r="I29" s="110"/>
      <c r="J29" s="181"/>
      <c r="K29" s="110"/>
      <c r="L29" s="181"/>
      <c r="M29" s="110"/>
      <c r="N29" s="181"/>
    </row>
    <row r="30" spans="1:14" ht="21.95" customHeight="1">
      <c r="B30" s="201"/>
      <c r="C30" s="201" t="s">
        <v>124</v>
      </c>
      <c r="F30" s="49">
        <v>18.2</v>
      </c>
      <c r="H30" s="184">
        <v>-1239798</v>
      </c>
      <c r="I30" s="110"/>
      <c r="J30" s="181">
        <v>0</v>
      </c>
      <c r="K30" s="110"/>
      <c r="L30" s="181">
        <v>0</v>
      </c>
      <c r="M30" s="110"/>
      <c r="N30" s="181">
        <v>0</v>
      </c>
    </row>
    <row r="31" spans="1:14" ht="21.95" customHeight="1">
      <c r="B31" s="201" t="s">
        <v>125</v>
      </c>
      <c r="C31" s="28"/>
      <c r="F31" s="49"/>
      <c r="H31" s="110"/>
      <c r="I31" s="110"/>
      <c r="J31" s="110"/>
      <c r="K31" s="110"/>
      <c r="L31" s="110"/>
      <c r="M31" s="110"/>
      <c r="N31" s="110"/>
    </row>
    <row r="32" spans="1:14" ht="21.95" customHeight="1">
      <c r="B32" s="28"/>
      <c r="C32" s="202" t="s">
        <v>126</v>
      </c>
      <c r="D32" s="28"/>
      <c r="E32" s="28"/>
      <c r="F32" s="49">
        <v>10.1</v>
      </c>
      <c r="H32" s="182">
        <v>-14359803</v>
      </c>
      <c r="I32" s="110"/>
      <c r="J32" s="184">
        <v>-26284916</v>
      </c>
      <c r="K32" s="110"/>
      <c r="L32" s="110">
        <v>0</v>
      </c>
      <c r="M32" s="110"/>
      <c r="N32" s="110">
        <v>0</v>
      </c>
    </row>
    <row r="33" spans="1:14" ht="21.95" customHeight="1">
      <c r="A33" s="63" t="s">
        <v>127</v>
      </c>
      <c r="C33" s="28"/>
      <c r="F33" s="49"/>
      <c r="H33" s="114">
        <f>SUM(H27:H32)</f>
        <v>-15599601</v>
      </c>
      <c r="I33" s="111"/>
      <c r="J33" s="114">
        <f>SUM(J27:J32)</f>
        <v>-45544916</v>
      </c>
      <c r="K33" s="111"/>
      <c r="L33" s="114">
        <f>SUM(L27:L32)</f>
        <v>0</v>
      </c>
      <c r="M33" s="111"/>
      <c r="N33" s="114">
        <f>SUM(N27:N32)</f>
        <v>-1078402</v>
      </c>
    </row>
    <row r="34" spans="1:14" ht="6" customHeight="1">
      <c r="A34" s="107"/>
      <c r="F34" s="49"/>
      <c r="H34" s="113"/>
      <c r="I34" s="111"/>
      <c r="J34" s="113"/>
      <c r="K34" s="111"/>
      <c r="L34" s="113"/>
      <c r="M34" s="111"/>
      <c r="N34" s="113"/>
    </row>
    <row r="35" spans="1:14" ht="21.95" customHeight="1" thickBot="1">
      <c r="A35" s="63" t="s">
        <v>128</v>
      </c>
      <c r="F35" s="49"/>
      <c r="H35" s="118">
        <f>+H23+H33</f>
        <v>60671908</v>
      </c>
      <c r="I35" s="111"/>
      <c r="J35" s="118">
        <f>+J23+J33</f>
        <v>111169302</v>
      </c>
      <c r="K35" s="111"/>
      <c r="L35" s="119">
        <f>+L23+L33</f>
        <v>5215455</v>
      </c>
      <c r="M35" s="111"/>
      <c r="N35" s="119">
        <f>+N23+N33</f>
        <v>51624516</v>
      </c>
    </row>
    <row r="36" spans="1:14" ht="9.75" customHeight="1" thickTop="1">
      <c r="A36" s="107"/>
      <c r="F36" s="49"/>
      <c r="H36" s="111"/>
      <c r="I36" s="111"/>
      <c r="J36" s="111"/>
      <c r="K36" s="111"/>
      <c r="L36" s="111"/>
      <c r="M36" s="111"/>
      <c r="N36" s="111"/>
    </row>
    <row r="37" spans="1:14" ht="21.95" customHeight="1">
      <c r="A37" s="206" t="s">
        <v>129</v>
      </c>
      <c r="F37" s="49"/>
      <c r="H37" s="111"/>
      <c r="I37" s="111"/>
      <c r="J37" s="111"/>
      <c r="K37" s="111"/>
      <c r="L37" s="111"/>
      <c r="M37" s="111"/>
      <c r="N37" s="111"/>
    </row>
    <row r="38" spans="1:14" ht="21.95" customHeight="1">
      <c r="A38" s="202" t="s">
        <v>130</v>
      </c>
      <c r="F38" s="49"/>
      <c r="H38" s="113">
        <f>+H23-H39</f>
        <v>59801923</v>
      </c>
      <c r="I38" s="111"/>
      <c r="J38" s="113">
        <f>+J23-J39</f>
        <v>169961047</v>
      </c>
      <c r="K38" s="111"/>
      <c r="L38" s="113">
        <f>+L23-L39</f>
        <v>5215455</v>
      </c>
      <c r="M38" s="111"/>
      <c r="N38" s="113">
        <f>+N23-N39</f>
        <v>52702918</v>
      </c>
    </row>
    <row r="39" spans="1:14" ht="21.95" customHeight="1">
      <c r="A39" s="202" t="s">
        <v>100</v>
      </c>
      <c r="F39" s="49"/>
      <c r="H39" s="242">
        <v>16469586</v>
      </c>
      <c r="I39" s="110"/>
      <c r="J39" s="85">
        <v>-13246829</v>
      </c>
      <c r="K39" s="110"/>
      <c r="L39" s="110">
        <v>0</v>
      </c>
      <c r="M39" s="110"/>
      <c r="N39" s="110">
        <v>0</v>
      </c>
    </row>
    <row r="40" spans="1:14" ht="21.95" customHeight="1" thickBot="1">
      <c r="A40" s="206" t="s">
        <v>118</v>
      </c>
      <c r="F40" s="49"/>
      <c r="H40" s="120">
        <f>SUM(H38:H39)</f>
        <v>76271509</v>
      </c>
      <c r="I40" s="111"/>
      <c r="J40" s="120">
        <f>SUM(J38:J39)</f>
        <v>156714218</v>
      </c>
      <c r="K40" s="111"/>
      <c r="L40" s="120">
        <f>SUM(L38:L39)</f>
        <v>5215455</v>
      </c>
      <c r="M40" s="111"/>
      <c r="N40" s="120">
        <f>SUM(N38:N39)</f>
        <v>52702918</v>
      </c>
    </row>
    <row r="41" spans="1:14" ht="9.75" customHeight="1" thickTop="1">
      <c r="A41" s="107"/>
      <c r="F41" s="49"/>
      <c r="H41" s="113"/>
      <c r="I41" s="111"/>
      <c r="J41" s="113"/>
      <c r="K41" s="111"/>
      <c r="L41" s="111"/>
      <c r="M41" s="111"/>
      <c r="N41" s="111"/>
    </row>
    <row r="42" spans="1:14" ht="21.95" customHeight="1">
      <c r="A42" s="206" t="s">
        <v>131</v>
      </c>
      <c r="F42" s="49"/>
      <c r="H42" s="113"/>
      <c r="I42" s="111"/>
      <c r="J42" s="113"/>
      <c r="K42" s="111"/>
      <c r="L42" s="111"/>
      <c r="M42" s="111"/>
      <c r="N42" s="111"/>
    </row>
    <row r="43" spans="1:14" ht="21.95" customHeight="1">
      <c r="A43" s="202" t="s">
        <v>130</v>
      </c>
      <c r="F43" s="49"/>
      <c r="H43" s="113">
        <v>44202322</v>
      </c>
      <c r="I43" s="111"/>
      <c r="J43" s="113">
        <v>124416131</v>
      </c>
      <c r="K43" s="111"/>
      <c r="L43" s="113">
        <v>5215455</v>
      </c>
      <c r="M43" s="111"/>
      <c r="N43" s="113">
        <v>51624516</v>
      </c>
    </row>
    <row r="44" spans="1:14" ht="21.95" customHeight="1">
      <c r="A44" s="202" t="s">
        <v>100</v>
      </c>
      <c r="F44" s="49"/>
      <c r="H44" s="79">
        <v>16469586</v>
      </c>
      <c r="I44" s="111"/>
      <c r="J44" s="79">
        <v>-13246829</v>
      </c>
      <c r="K44" s="111"/>
      <c r="L44" s="79">
        <v>0</v>
      </c>
      <c r="M44" s="111"/>
      <c r="N44" s="79">
        <v>0</v>
      </c>
    </row>
    <row r="45" spans="1:14" ht="21.95" customHeight="1" thickBot="1">
      <c r="A45" s="206" t="s">
        <v>132</v>
      </c>
      <c r="B45" s="121"/>
      <c r="F45" s="49"/>
      <c r="H45" s="120">
        <f>SUM(H43:H44)</f>
        <v>60671908</v>
      </c>
      <c r="I45" s="111"/>
      <c r="J45" s="120">
        <f>SUM(J43:J44)</f>
        <v>111169302</v>
      </c>
      <c r="K45" s="111"/>
      <c r="L45" s="120">
        <f>SUM(L43:L44)</f>
        <v>5215455</v>
      </c>
      <c r="M45" s="111"/>
      <c r="N45" s="120">
        <f>SUM(N43:N44)</f>
        <v>51624516</v>
      </c>
    </row>
    <row r="46" spans="1:14" ht="9.75" customHeight="1" thickTop="1">
      <c r="A46" s="107"/>
      <c r="B46" s="122"/>
      <c r="F46" s="49"/>
      <c r="H46" s="113"/>
      <c r="I46" s="111"/>
      <c r="J46" s="113"/>
      <c r="K46" s="111"/>
      <c r="L46" s="113"/>
      <c r="M46" s="111"/>
      <c r="N46" s="113"/>
    </row>
    <row r="47" spans="1:14" ht="21.95" customHeight="1">
      <c r="A47" s="200" t="s">
        <v>133</v>
      </c>
      <c r="B47" s="63"/>
      <c r="C47" s="107"/>
      <c r="D47" s="107"/>
      <c r="F47" s="49">
        <v>25</v>
      </c>
      <c r="H47" s="50"/>
      <c r="L47" s="52"/>
    </row>
    <row r="48" spans="1:14" ht="21.95" customHeight="1">
      <c r="A48" s="200" t="s">
        <v>134</v>
      </c>
      <c r="B48" s="201"/>
      <c r="F48" s="49"/>
      <c r="H48" s="79"/>
      <c r="I48" s="111"/>
      <c r="J48" s="79"/>
      <c r="K48" s="104"/>
      <c r="L48" s="104"/>
      <c r="M48" s="104"/>
      <c r="N48" s="104"/>
    </row>
    <row r="49" spans="1:14" ht="21.95" customHeight="1">
      <c r="A49" s="201"/>
      <c r="B49" s="200" t="s">
        <v>135</v>
      </c>
      <c r="F49" s="49"/>
      <c r="H49" s="123">
        <v>3.7376201875000001</v>
      </c>
      <c r="I49" s="123"/>
      <c r="J49" s="123">
        <v>10.6225654375</v>
      </c>
      <c r="K49" s="123"/>
      <c r="L49" s="123">
        <v>0.32596593750000002</v>
      </c>
      <c r="M49" s="123"/>
      <c r="N49" s="123">
        <v>3.2939323749999998</v>
      </c>
    </row>
    <row r="50" spans="1:14" ht="18.399999999999999" customHeight="1">
      <c r="F50" s="49"/>
      <c r="H50" s="111"/>
      <c r="I50" s="111"/>
      <c r="J50" s="111"/>
      <c r="K50" s="111"/>
      <c r="L50" s="111"/>
      <c r="M50" s="111"/>
      <c r="N50" s="111"/>
    </row>
    <row r="51" spans="1:14" ht="21.95" customHeight="1">
      <c r="A51" s="28" t="s">
        <v>54</v>
      </c>
      <c r="F51" s="49"/>
      <c r="H51" s="111"/>
      <c r="I51" s="111"/>
      <c r="J51" s="111"/>
      <c r="K51" s="111"/>
      <c r="L51" s="111"/>
      <c r="M51" s="111"/>
      <c r="N51" s="111"/>
    </row>
    <row r="52" spans="1:14" ht="18.600000000000001" hidden="1" customHeight="1">
      <c r="F52" s="49"/>
      <c r="H52" s="111"/>
      <c r="I52" s="111"/>
      <c r="J52" s="111"/>
      <c r="K52" s="111"/>
      <c r="L52" s="111"/>
      <c r="M52" s="111"/>
      <c r="N52" s="111"/>
    </row>
    <row r="53" spans="1:14" ht="21.95" customHeight="1">
      <c r="N53" s="111" t="s">
        <v>264</v>
      </c>
    </row>
  </sheetData>
  <mergeCells count="3">
    <mergeCell ref="H5:N5"/>
    <mergeCell ref="H6:J6"/>
    <mergeCell ref="L6:N6"/>
  </mergeCells>
  <pageMargins left="0.98425196850393704" right="0.19685039370078741" top="0.59055118110236227" bottom="0.31496062992125984" header="0.51181102362204722" footer="0.19685039370078741"/>
  <pageSetup paperSize="9" scale="7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BH93"/>
  <sheetViews>
    <sheetView view="pageBreakPreview" topLeftCell="O28" zoomScale="90" zoomScaleNormal="60" zoomScaleSheetLayoutView="90" zoomScalePageLayoutView="60" workbookViewId="0">
      <selection activeCell="O34" sqref="A34:XFD34"/>
    </sheetView>
  </sheetViews>
  <sheetFormatPr defaultColWidth="9.140625" defaultRowHeight="21.75"/>
  <cols>
    <col min="1" max="3" width="2.7109375" style="127" customWidth="1"/>
    <col min="4" max="5" width="9.140625" style="127"/>
    <col min="6" max="6" width="13.140625" style="127" customWidth="1"/>
    <col min="7" max="7" width="0.85546875" style="127" customWidth="1"/>
    <col min="8" max="8" width="7.7109375" style="127" customWidth="1"/>
    <col min="9" max="9" width="0.85546875" style="127" customWidth="1"/>
    <col min="10" max="10" width="15.28515625" style="127" customWidth="1"/>
    <col min="11" max="11" width="0.85546875" style="127" customWidth="1"/>
    <col min="12" max="12" width="15.7109375" style="127" customWidth="1"/>
    <col min="13" max="13" width="0.85546875" style="127" customWidth="1"/>
    <col min="14" max="14" width="15.7109375" style="127" customWidth="1"/>
    <col min="15" max="15" width="0.85546875" style="127" customWidth="1"/>
    <col min="16" max="16" width="16.7109375" style="127" customWidth="1"/>
    <col min="17" max="17" width="0.85546875" style="127" customWidth="1"/>
    <col min="18" max="18" width="16.7109375" style="127" customWidth="1"/>
    <col min="19" max="19" width="0.85546875" style="127" customWidth="1"/>
    <col min="20" max="20" width="20.7109375" style="127" customWidth="1"/>
    <col min="21" max="21" width="0.85546875" style="127" customWidth="1"/>
    <col min="22" max="22" width="25.7109375" style="127" customWidth="1"/>
    <col min="23" max="23" width="0.85546875" style="127" customWidth="1"/>
    <col min="24" max="24" width="16.7109375" style="127" customWidth="1"/>
    <col min="25" max="25" width="0.85546875" style="127" customWidth="1"/>
    <col min="26" max="26" width="16.7109375" style="127" customWidth="1"/>
    <col min="27" max="27" width="0.85546875" style="127" customWidth="1"/>
    <col min="28" max="28" width="16.7109375" style="127" customWidth="1"/>
    <col min="29" max="29" width="0.85546875" style="127" customWidth="1"/>
    <col min="30" max="30" width="16.7109375" style="127" customWidth="1"/>
    <col min="31" max="31" width="0.85546875" style="127" customWidth="1"/>
    <col min="32" max="32" width="13.85546875" style="127" customWidth="1"/>
    <col min="33" max="33" width="9.140625" style="127"/>
    <col min="34" max="34" width="13.28515625" style="127" bestFit="1" customWidth="1"/>
    <col min="35" max="16384" width="9.140625" style="127"/>
  </cols>
  <sheetData>
    <row r="1" spans="1:60" ht="24" customHeight="1">
      <c r="A1" s="125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89"/>
    </row>
    <row r="2" spans="1:60" ht="24" customHeight="1">
      <c r="A2" s="125" t="s">
        <v>136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</row>
    <row r="3" spans="1:60" ht="24" customHeight="1">
      <c r="A3" s="125" t="s">
        <v>104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89"/>
    </row>
    <row r="4" spans="1:60" ht="24" customHeigh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</row>
    <row r="5" spans="1:60" ht="24" customHeight="1">
      <c r="A5" s="126"/>
      <c r="B5" s="129"/>
      <c r="C5" s="129"/>
      <c r="D5" s="129"/>
      <c r="E5" s="129"/>
      <c r="F5" s="129"/>
      <c r="G5" s="129"/>
      <c r="H5" s="129"/>
      <c r="I5" s="129"/>
      <c r="J5" s="255" t="s">
        <v>3</v>
      </c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55"/>
      <c r="AC5" s="255"/>
      <c r="AD5" s="255"/>
    </row>
    <row r="6" spans="1:60" s="190" customFormat="1" ht="24" customHeight="1">
      <c r="A6" s="128"/>
      <c r="B6" s="131"/>
      <c r="C6" s="131"/>
      <c r="D6" s="131"/>
      <c r="E6" s="131"/>
      <c r="F6" s="131"/>
      <c r="G6" s="131"/>
      <c r="H6" s="131"/>
      <c r="I6" s="131"/>
      <c r="J6" s="256" t="s">
        <v>137</v>
      </c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  <c r="AD6" s="256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</row>
    <row r="7" spans="1:60" s="190" customFormat="1" ht="24" customHeight="1">
      <c r="A7" s="128"/>
      <c r="B7" s="131"/>
      <c r="C7" s="131"/>
      <c r="D7" s="131"/>
      <c r="E7" s="131"/>
      <c r="F7" s="131"/>
      <c r="G7" s="131"/>
      <c r="H7" s="131"/>
      <c r="I7" s="131"/>
      <c r="J7" s="256" t="s">
        <v>138</v>
      </c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  <c r="X7" s="256"/>
      <c r="Y7" s="256"/>
      <c r="Z7" s="256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  <c r="BH7" s="131"/>
    </row>
    <row r="8" spans="1:60" s="190" customFormat="1" ht="24" customHeight="1">
      <c r="A8" s="128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256" t="s">
        <v>139</v>
      </c>
      <c r="U8" s="256"/>
      <c r="V8" s="256"/>
      <c r="W8" s="256"/>
      <c r="X8" s="256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31"/>
      <c r="BC8" s="131"/>
      <c r="BD8" s="131"/>
      <c r="BE8" s="131"/>
      <c r="BF8" s="131"/>
      <c r="BG8" s="131"/>
      <c r="BH8" s="131"/>
    </row>
    <row r="9" spans="1:60" ht="24" customHeight="1">
      <c r="A9" s="126"/>
      <c r="B9" s="129"/>
      <c r="C9" s="129"/>
      <c r="D9" s="129"/>
      <c r="E9" s="129"/>
      <c r="F9" s="129"/>
      <c r="G9" s="129"/>
      <c r="H9" s="129"/>
      <c r="I9" s="129"/>
      <c r="L9" s="131"/>
      <c r="M9" s="131"/>
      <c r="N9" s="131"/>
      <c r="P9" s="131"/>
      <c r="Q9" s="131"/>
      <c r="R9" s="131"/>
      <c r="T9" s="131"/>
      <c r="V9" s="132" t="s">
        <v>140</v>
      </c>
      <c r="X9" s="131" t="s">
        <v>141</v>
      </c>
      <c r="Z9" s="131" t="s">
        <v>142</v>
      </c>
      <c r="AA9" s="131"/>
    </row>
    <row r="10" spans="1:60" ht="24" customHeight="1">
      <c r="H10" s="129"/>
      <c r="I10" s="129"/>
      <c r="J10" s="131" t="s">
        <v>143</v>
      </c>
      <c r="L10" s="131"/>
      <c r="M10" s="131"/>
      <c r="N10" s="131" t="s">
        <v>144</v>
      </c>
      <c r="P10" s="255" t="s">
        <v>95</v>
      </c>
      <c r="Q10" s="255"/>
      <c r="R10" s="255"/>
      <c r="S10" s="131"/>
      <c r="T10" s="132" t="s">
        <v>145</v>
      </c>
      <c r="U10" s="131"/>
      <c r="V10" s="132" t="s">
        <v>146</v>
      </c>
      <c r="W10" s="131"/>
      <c r="X10" s="131" t="s">
        <v>147</v>
      </c>
      <c r="Y10" s="131"/>
      <c r="Z10" s="191" t="s">
        <v>148</v>
      </c>
      <c r="AA10" s="131"/>
      <c r="AB10" s="131"/>
      <c r="AD10" s="131"/>
    </row>
    <row r="11" spans="1:60" ht="24" customHeight="1">
      <c r="J11" s="131" t="s">
        <v>149</v>
      </c>
      <c r="L11" s="131"/>
      <c r="M11" s="131"/>
      <c r="N11" s="192" t="s">
        <v>150</v>
      </c>
      <c r="P11" s="131" t="s">
        <v>151</v>
      </c>
      <c r="R11" s="131" t="s">
        <v>97</v>
      </c>
      <c r="S11" s="131"/>
      <c r="T11" s="132" t="s">
        <v>152</v>
      </c>
      <c r="U11" s="131"/>
      <c r="V11" s="133" t="s">
        <v>153</v>
      </c>
      <c r="W11" s="131"/>
      <c r="X11" s="131" t="s">
        <v>154</v>
      </c>
      <c r="Y11" s="131"/>
      <c r="Z11" s="173" t="s">
        <v>155</v>
      </c>
      <c r="AA11" s="131"/>
      <c r="AB11" s="173" t="s">
        <v>156</v>
      </c>
      <c r="AD11" s="131" t="s">
        <v>157</v>
      </c>
    </row>
    <row r="12" spans="1:60" ht="24" customHeight="1">
      <c r="H12" s="130" t="s">
        <v>10</v>
      </c>
      <c r="J12" s="130" t="s">
        <v>158</v>
      </c>
      <c r="L12" s="130" t="s">
        <v>159</v>
      </c>
      <c r="M12" s="131"/>
      <c r="N12" s="193" t="s">
        <v>160</v>
      </c>
      <c r="P12" s="130" t="s">
        <v>161</v>
      </c>
      <c r="R12" s="176"/>
      <c r="T12" s="134" t="s">
        <v>162</v>
      </c>
      <c r="V12" s="134" t="s">
        <v>163</v>
      </c>
      <c r="X12" s="130" t="s">
        <v>164</v>
      </c>
      <c r="Z12" s="174" t="s">
        <v>165</v>
      </c>
      <c r="AB12" s="174" t="s">
        <v>166</v>
      </c>
      <c r="AD12" s="130"/>
    </row>
    <row r="13" spans="1:60" ht="7.5" customHeight="1">
      <c r="J13" s="131"/>
      <c r="Z13" s="131"/>
      <c r="AB13" s="131"/>
    </row>
    <row r="14" spans="1:60" ht="24" customHeight="1">
      <c r="A14" s="127" t="s">
        <v>167</v>
      </c>
      <c r="B14" s="172"/>
      <c r="H14" s="141"/>
      <c r="J14" s="138">
        <v>160000000</v>
      </c>
      <c r="K14" s="135"/>
      <c r="L14" s="138">
        <v>88000000</v>
      </c>
      <c r="M14" s="136"/>
      <c r="N14" s="140">
        <v>15902761</v>
      </c>
      <c r="O14" s="136"/>
      <c r="P14" s="138">
        <v>16000000</v>
      </c>
      <c r="Q14" s="137"/>
      <c r="R14" s="138">
        <v>1476426329</v>
      </c>
      <c r="S14" s="138"/>
      <c r="T14" s="138">
        <v>178004077</v>
      </c>
      <c r="U14" s="138"/>
      <c r="V14" s="138">
        <v>0</v>
      </c>
      <c r="W14" s="138"/>
      <c r="X14" s="138">
        <v>178004077</v>
      </c>
      <c r="Y14" s="138"/>
      <c r="Z14" s="138">
        <f>SUM(J14:V14)</f>
        <v>1934333167</v>
      </c>
      <c r="AA14" s="138"/>
      <c r="AB14" s="138">
        <v>1113233403</v>
      </c>
      <c r="AC14" s="138"/>
      <c r="AD14" s="138">
        <f>+Z14+AB14</f>
        <v>3047566570</v>
      </c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</row>
    <row r="15" spans="1:60" ht="24" customHeight="1">
      <c r="A15" s="127" t="s">
        <v>168</v>
      </c>
      <c r="H15" s="141"/>
      <c r="J15" s="139"/>
      <c r="K15" s="135"/>
      <c r="L15" s="139"/>
      <c r="M15" s="139"/>
      <c r="N15" s="136"/>
      <c r="O15" s="136"/>
      <c r="P15" s="139"/>
      <c r="Q15" s="135"/>
      <c r="R15" s="139"/>
      <c r="S15" s="136"/>
      <c r="T15" s="139"/>
      <c r="U15" s="136"/>
      <c r="V15" s="136"/>
      <c r="W15" s="136"/>
      <c r="X15" s="136"/>
      <c r="Y15" s="136"/>
      <c r="Z15" s="138"/>
      <c r="AA15" s="136"/>
      <c r="AB15" s="139"/>
      <c r="AC15" s="136"/>
      <c r="AD15" s="136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</row>
    <row r="16" spans="1:60" ht="24" customHeight="1">
      <c r="A16" s="185"/>
      <c r="B16" s="185" t="s">
        <v>169</v>
      </c>
      <c r="H16" s="141"/>
      <c r="J16" s="139">
        <v>0</v>
      </c>
      <c r="K16" s="135"/>
      <c r="L16" s="139">
        <v>0</v>
      </c>
      <c r="M16" s="139"/>
      <c r="N16" s="139">
        <v>0</v>
      </c>
      <c r="O16" s="136"/>
      <c r="P16" s="139">
        <v>0</v>
      </c>
      <c r="Q16" s="135"/>
      <c r="R16" s="186">
        <v>169961047</v>
      </c>
      <c r="S16" s="136"/>
      <c r="T16" s="139">
        <v>0</v>
      </c>
      <c r="U16" s="136"/>
      <c r="V16" s="138">
        <v>0</v>
      </c>
      <c r="W16" s="136"/>
      <c r="X16" s="138">
        <v>0</v>
      </c>
      <c r="Y16" s="136"/>
      <c r="Z16" s="138">
        <f>SUM(J16:V16)</f>
        <v>169961047</v>
      </c>
      <c r="AA16" s="136"/>
      <c r="AB16" s="140">
        <v>-13246829</v>
      </c>
      <c r="AC16" s="136"/>
      <c r="AD16" s="140">
        <f>+Z16+AB16</f>
        <v>156714218</v>
      </c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</row>
    <row r="17" spans="1:60" ht="24" customHeight="1">
      <c r="A17" s="185"/>
      <c r="B17" s="185" t="s">
        <v>170</v>
      </c>
      <c r="H17" s="141"/>
      <c r="J17" s="143">
        <v>0</v>
      </c>
      <c r="K17" s="135"/>
      <c r="L17" s="143">
        <v>0</v>
      </c>
      <c r="M17" s="139"/>
      <c r="N17" s="143">
        <v>0</v>
      </c>
      <c r="O17" s="136"/>
      <c r="P17" s="143">
        <v>0</v>
      </c>
      <c r="Q17" s="135"/>
      <c r="R17" s="144">
        <v>0</v>
      </c>
      <c r="S17" s="136"/>
      <c r="T17" s="144">
        <v>-26284916</v>
      </c>
      <c r="U17" s="136"/>
      <c r="V17" s="144">
        <v>-19260000</v>
      </c>
      <c r="W17" s="136"/>
      <c r="X17" s="144">
        <v>-45544916</v>
      </c>
      <c r="Y17" s="136"/>
      <c r="Z17" s="138">
        <f>SUM(J17:V17)</f>
        <v>-45544916</v>
      </c>
      <c r="AA17" s="136"/>
      <c r="AB17" s="145">
        <v>0</v>
      </c>
      <c r="AC17" s="136"/>
      <c r="AD17" s="140">
        <f>+Z17+AB17</f>
        <v>-45544916</v>
      </c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</row>
    <row r="18" spans="1:60" ht="24" customHeight="1">
      <c r="B18" s="185" t="s">
        <v>171</v>
      </c>
      <c r="H18" s="141"/>
      <c r="J18" s="187">
        <f>SUM(J16:J17)</f>
        <v>0</v>
      </c>
      <c r="K18" s="135"/>
      <c r="L18" s="187">
        <f>SUM(L16:L17)</f>
        <v>0</v>
      </c>
      <c r="M18" s="139"/>
      <c r="N18" s="187">
        <f>SUM(N16:N17)</f>
        <v>0</v>
      </c>
      <c r="O18" s="136"/>
      <c r="P18" s="187">
        <f>SUM(P16:P17)</f>
        <v>0</v>
      </c>
      <c r="Q18" s="135"/>
      <c r="R18" s="187">
        <f>SUM(R16:R17)</f>
        <v>169961047</v>
      </c>
      <c r="S18" s="136"/>
      <c r="T18" s="187">
        <f>SUM(T16:T17)</f>
        <v>-26284916</v>
      </c>
      <c r="U18" s="136"/>
      <c r="V18" s="187">
        <f>SUM(V16:V17)</f>
        <v>-19260000</v>
      </c>
      <c r="W18" s="136"/>
      <c r="X18" s="187">
        <f>SUM(X16:X17)</f>
        <v>-45544916</v>
      </c>
      <c r="Y18" s="136"/>
      <c r="Z18" s="187">
        <f>SUM(Z16:Z17)</f>
        <v>124416131</v>
      </c>
      <c r="AA18" s="136"/>
      <c r="AB18" s="187">
        <f>SUM(AB16:AB17)</f>
        <v>-13246829</v>
      </c>
      <c r="AC18" s="136"/>
      <c r="AD18" s="187">
        <f>SUM(AD16:AD17)</f>
        <v>111169302</v>
      </c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  <c r="BH18" s="142"/>
    </row>
    <row r="19" spans="1:60" ht="24" customHeight="1" thickBot="1">
      <c r="A19" s="127" t="s">
        <v>172</v>
      </c>
      <c r="H19" s="141"/>
      <c r="J19" s="188">
        <f>+J14+J15+J18</f>
        <v>160000000</v>
      </c>
      <c r="K19" s="135"/>
      <c r="L19" s="188">
        <f>+L14+L15+L18</f>
        <v>88000000</v>
      </c>
      <c r="M19" s="136"/>
      <c r="N19" s="188">
        <f>+N14+N15+N18</f>
        <v>15902761</v>
      </c>
      <c r="O19" s="136"/>
      <c r="P19" s="188">
        <f>+P14+P15+P18</f>
        <v>16000000</v>
      </c>
      <c r="Q19" s="135"/>
      <c r="R19" s="188">
        <f>+R14+R15+R18</f>
        <v>1646387376</v>
      </c>
      <c r="S19" s="136"/>
      <c r="T19" s="188">
        <f>+T14+T15+T18</f>
        <v>151719161</v>
      </c>
      <c r="U19" s="136"/>
      <c r="V19" s="188">
        <f>+V14+V15+V18</f>
        <v>-19260000</v>
      </c>
      <c r="W19" s="136"/>
      <c r="X19" s="188">
        <f>+X14+X15+X18</f>
        <v>132459161</v>
      </c>
      <c r="Y19" s="136"/>
      <c r="Z19" s="188">
        <f>+Z14+Z15+Z18</f>
        <v>2058749298</v>
      </c>
      <c r="AA19" s="136"/>
      <c r="AB19" s="188">
        <f>+AB14+AB15+AB18</f>
        <v>1099986574</v>
      </c>
      <c r="AC19" s="136"/>
      <c r="AD19" s="188">
        <f>+AD14+AD15+AD18</f>
        <v>3158735872</v>
      </c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</row>
    <row r="20" spans="1:60" ht="24" customHeight="1" thickTop="1">
      <c r="H20" s="141"/>
      <c r="J20" s="144"/>
      <c r="K20" s="135"/>
      <c r="L20" s="144"/>
      <c r="M20" s="136"/>
      <c r="N20" s="144"/>
      <c r="O20" s="136"/>
      <c r="P20" s="144"/>
      <c r="Q20" s="135"/>
      <c r="R20" s="144"/>
      <c r="S20" s="136"/>
      <c r="T20" s="144"/>
      <c r="U20" s="136"/>
      <c r="V20" s="135"/>
      <c r="W20" s="136"/>
      <c r="X20" s="135"/>
      <c r="Y20" s="136"/>
      <c r="Z20" s="144"/>
      <c r="AA20" s="136"/>
      <c r="AB20" s="144"/>
      <c r="AC20" s="136"/>
      <c r="AD20" s="144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2"/>
      <c r="BH20" s="142"/>
    </row>
    <row r="21" spans="1:60" ht="24" customHeight="1">
      <c r="A21" s="127" t="s">
        <v>173</v>
      </c>
      <c r="B21" s="172"/>
      <c r="H21" s="141"/>
      <c r="J21" s="138">
        <v>160000000</v>
      </c>
      <c r="K21" s="135"/>
      <c r="L21" s="138">
        <v>88000000</v>
      </c>
      <c r="M21" s="136"/>
      <c r="N21" s="140">
        <v>15902761</v>
      </c>
      <c r="O21" s="136"/>
      <c r="P21" s="138">
        <v>16000000</v>
      </c>
      <c r="Q21" s="137"/>
      <c r="R21" s="138">
        <v>1759654673</v>
      </c>
      <c r="S21" s="138"/>
      <c r="T21" s="138">
        <v>190888242</v>
      </c>
      <c r="U21" s="138"/>
      <c r="V21" s="138">
        <v>-19260000</v>
      </c>
      <c r="W21" s="138"/>
      <c r="X21" s="138">
        <v>171628242</v>
      </c>
      <c r="Y21" s="138"/>
      <c r="Z21" s="138">
        <f>SUM(J21:V21)</f>
        <v>2211185676</v>
      </c>
      <c r="AA21" s="138"/>
      <c r="AB21" s="138">
        <v>1033276599</v>
      </c>
      <c r="AC21" s="138"/>
      <c r="AD21" s="138">
        <f>+Z21+AB21</f>
        <v>3244462275</v>
      </c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/>
      <c r="BF21" s="142"/>
      <c r="BG21" s="142"/>
      <c r="BH21" s="142"/>
    </row>
    <row r="22" spans="1:60" ht="24" customHeight="1">
      <c r="A22" s="127" t="s">
        <v>168</v>
      </c>
      <c r="H22" s="141"/>
      <c r="J22" s="139"/>
      <c r="K22" s="135"/>
      <c r="L22" s="139"/>
      <c r="M22" s="139"/>
      <c r="N22" s="136"/>
      <c r="O22" s="136"/>
      <c r="P22" s="139"/>
      <c r="Q22" s="135"/>
      <c r="R22" s="139"/>
      <c r="S22" s="136"/>
      <c r="T22" s="139"/>
      <c r="U22" s="136"/>
      <c r="V22" s="136"/>
      <c r="W22" s="136"/>
      <c r="X22" s="136"/>
      <c r="Y22" s="136"/>
      <c r="Z22" s="138"/>
      <c r="AA22" s="136"/>
      <c r="AB22" s="248"/>
      <c r="AC22" s="136"/>
      <c r="AD22" s="136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142"/>
      <c r="AX22" s="142"/>
      <c r="AY22" s="142"/>
      <c r="AZ22" s="142"/>
      <c r="BA22" s="142"/>
      <c r="BB22" s="142"/>
      <c r="BC22" s="142"/>
      <c r="BD22" s="142"/>
      <c r="BE22" s="142"/>
      <c r="BF22" s="142"/>
      <c r="BG22" s="142"/>
      <c r="BH22" s="142"/>
    </row>
    <row r="23" spans="1:60" ht="24" customHeight="1">
      <c r="A23" s="185"/>
      <c r="B23" s="185" t="s">
        <v>169</v>
      </c>
      <c r="H23" s="141"/>
      <c r="J23" s="139">
        <v>0</v>
      </c>
      <c r="K23" s="135"/>
      <c r="L23" s="139">
        <v>0</v>
      </c>
      <c r="M23" s="139"/>
      <c r="N23" s="139">
        <v>0</v>
      </c>
      <c r="O23" s="136"/>
      <c r="P23" s="139">
        <v>0</v>
      </c>
      <c r="Q23" s="135"/>
      <c r="R23" s="246">
        <v>59801923</v>
      </c>
      <c r="S23" s="136"/>
      <c r="T23" s="139">
        <v>0</v>
      </c>
      <c r="U23" s="136"/>
      <c r="V23" s="138">
        <v>0</v>
      </c>
      <c r="W23" s="136"/>
      <c r="X23" s="138">
        <v>0</v>
      </c>
      <c r="Y23" s="136"/>
      <c r="Z23" s="138">
        <f>SUM(J23:V23)</f>
        <v>59801923</v>
      </c>
      <c r="AA23" s="136"/>
      <c r="AB23" s="247">
        <v>16469586</v>
      </c>
      <c r="AC23" s="136"/>
      <c r="AD23" s="140">
        <f>+Z23+AB23</f>
        <v>76271509</v>
      </c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142"/>
      <c r="AX23" s="142"/>
      <c r="AY23" s="142"/>
      <c r="AZ23" s="142"/>
      <c r="BA23" s="142"/>
      <c r="BB23" s="142"/>
      <c r="BC23" s="142"/>
      <c r="BD23" s="142"/>
      <c r="BE23" s="142"/>
      <c r="BF23" s="142"/>
      <c r="BG23" s="142"/>
      <c r="BH23" s="142"/>
    </row>
    <row r="24" spans="1:60" ht="24" customHeight="1">
      <c r="A24" s="185"/>
      <c r="B24" s="185" t="s">
        <v>170</v>
      </c>
      <c r="H24" s="141"/>
      <c r="J24" s="143">
        <v>0</v>
      </c>
      <c r="K24" s="135"/>
      <c r="L24" s="143">
        <v>0</v>
      </c>
      <c r="M24" s="139"/>
      <c r="N24" s="143">
        <v>0</v>
      </c>
      <c r="O24" s="136"/>
      <c r="P24" s="143">
        <v>0</v>
      </c>
      <c r="Q24" s="135"/>
      <c r="R24" s="144">
        <v>-1239798</v>
      </c>
      <c r="S24" s="136"/>
      <c r="T24" s="138">
        <v>-14359803</v>
      </c>
      <c r="U24" s="136"/>
      <c r="V24" s="144">
        <v>0</v>
      </c>
      <c r="W24" s="136"/>
      <c r="X24" s="144">
        <v>-14359803</v>
      </c>
      <c r="Y24" s="136"/>
      <c r="Z24" s="138">
        <f>SUM(J24:V24)</f>
        <v>-15599601</v>
      </c>
      <c r="AA24" s="136"/>
      <c r="AB24" s="145">
        <v>0</v>
      </c>
      <c r="AC24" s="136"/>
      <c r="AD24" s="140">
        <f>+Z24+AB24</f>
        <v>-15599601</v>
      </c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142"/>
      <c r="AV24" s="142"/>
      <c r="AW24" s="142"/>
      <c r="AX24" s="142"/>
      <c r="AY24" s="142"/>
      <c r="AZ24" s="142"/>
      <c r="BA24" s="142"/>
      <c r="BB24" s="142"/>
      <c r="BC24" s="142"/>
      <c r="BD24" s="142"/>
      <c r="BE24" s="142"/>
      <c r="BF24" s="142"/>
      <c r="BG24" s="142"/>
      <c r="BH24" s="142"/>
    </row>
    <row r="25" spans="1:60" ht="24" customHeight="1">
      <c r="B25" s="185" t="s">
        <v>171</v>
      </c>
      <c r="H25" s="141"/>
      <c r="J25" s="187">
        <f>SUM(J23:J24)</f>
        <v>0</v>
      </c>
      <c r="K25" s="135"/>
      <c r="L25" s="187">
        <f>SUM(L23:L24)</f>
        <v>0</v>
      </c>
      <c r="M25" s="139"/>
      <c r="N25" s="187">
        <f>SUM(N23:N24)</f>
        <v>0</v>
      </c>
      <c r="O25" s="136"/>
      <c r="P25" s="187">
        <f>SUM(P23:P24)</f>
        <v>0</v>
      </c>
      <c r="Q25" s="135"/>
      <c r="R25" s="187">
        <f>SUM(R23:R24)</f>
        <v>58562125</v>
      </c>
      <c r="S25" s="136"/>
      <c r="T25" s="187">
        <f>SUM(T23:T24)</f>
        <v>-14359803</v>
      </c>
      <c r="U25" s="136"/>
      <c r="V25" s="187">
        <f>SUM(V23:V24)</f>
        <v>0</v>
      </c>
      <c r="W25" s="136"/>
      <c r="X25" s="187">
        <f>SUM(X23:X24)</f>
        <v>-14359803</v>
      </c>
      <c r="Y25" s="136"/>
      <c r="Z25" s="187">
        <f>SUM(Z23:Z24)</f>
        <v>44202322</v>
      </c>
      <c r="AA25" s="136"/>
      <c r="AB25" s="187">
        <f>SUM(AB23:AB24)</f>
        <v>16469586</v>
      </c>
      <c r="AC25" s="136"/>
      <c r="AD25" s="187">
        <f>SUM(AD23:AD24)</f>
        <v>60671908</v>
      </c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142"/>
      <c r="AX25" s="142"/>
      <c r="AY25" s="142"/>
      <c r="AZ25" s="142"/>
      <c r="BA25" s="142"/>
      <c r="BB25" s="142"/>
      <c r="BC25" s="142"/>
      <c r="BD25" s="142"/>
      <c r="BE25" s="142"/>
      <c r="BF25" s="142"/>
      <c r="BG25" s="142"/>
      <c r="BH25" s="142"/>
    </row>
    <row r="26" spans="1:60" ht="24" customHeight="1">
      <c r="A26" s="127" t="s">
        <v>258</v>
      </c>
      <c r="B26" s="185"/>
      <c r="H26" s="141"/>
      <c r="J26" s="143"/>
      <c r="K26" s="135"/>
      <c r="L26" s="143"/>
      <c r="M26" s="139"/>
      <c r="N26" s="143"/>
      <c r="O26" s="136"/>
      <c r="P26" s="143"/>
      <c r="Q26" s="135"/>
      <c r="R26" s="144"/>
      <c r="S26" s="136"/>
      <c r="T26" s="138"/>
      <c r="U26" s="136"/>
      <c r="V26" s="144"/>
      <c r="W26" s="136"/>
      <c r="X26" s="144"/>
      <c r="Y26" s="136"/>
      <c r="Z26" s="138"/>
      <c r="AA26" s="136"/>
      <c r="AB26" s="145"/>
      <c r="AC26" s="136"/>
      <c r="AD26" s="140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142"/>
      <c r="AX26" s="142"/>
      <c r="AY26" s="142"/>
      <c r="AZ26" s="142"/>
      <c r="BA26" s="142"/>
      <c r="BB26" s="142"/>
      <c r="BC26" s="142"/>
      <c r="BD26" s="142"/>
      <c r="BE26" s="142"/>
      <c r="BF26" s="142"/>
      <c r="BG26" s="142"/>
      <c r="BH26" s="142"/>
    </row>
    <row r="27" spans="1:60" ht="24" customHeight="1">
      <c r="B27" s="249" t="s">
        <v>257</v>
      </c>
      <c r="H27" s="49">
        <v>9</v>
      </c>
      <c r="J27" s="139">
        <v>0</v>
      </c>
      <c r="K27" s="135"/>
      <c r="L27" s="139">
        <v>0</v>
      </c>
      <c r="M27" s="139"/>
      <c r="N27" s="139">
        <v>0</v>
      </c>
      <c r="O27" s="136"/>
      <c r="P27" s="139">
        <v>0</v>
      </c>
      <c r="Q27" s="135"/>
      <c r="R27" s="139">
        <v>0</v>
      </c>
      <c r="S27" s="136"/>
      <c r="T27" s="250">
        <v>0</v>
      </c>
      <c r="U27" s="250"/>
      <c r="V27" s="250">
        <v>0</v>
      </c>
      <c r="W27" s="250"/>
      <c r="X27" s="250">
        <v>0</v>
      </c>
      <c r="Y27" s="250"/>
      <c r="Z27" s="250">
        <v>0</v>
      </c>
      <c r="AA27" s="136"/>
      <c r="AB27" s="247">
        <v>19523919</v>
      </c>
      <c r="AC27" s="136"/>
      <c r="AD27" s="140">
        <f>+Z27+AB27</f>
        <v>19523919</v>
      </c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</row>
    <row r="28" spans="1:60" ht="24" customHeight="1" thickBot="1">
      <c r="A28" s="127" t="s">
        <v>174</v>
      </c>
      <c r="H28" s="141"/>
      <c r="J28" s="188">
        <f>+J21+J25+J27</f>
        <v>160000000</v>
      </c>
      <c r="K28" s="135"/>
      <c r="L28" s="188">
        <f>+L21+L25+L27</f>
        <v>88000000</v>
      </c>
      <c r="M28" s="136"/>
      <c r="N28" s="188">
        <f>+N21+N25+N27</f>
        <v>15902761</v>
      </c>
      <c r="O28" s="136"/>
      <c r="P28" s="188">
        <f>+P21+P25+P27</f>
        <v>16000000</v>
      </c>
      <c r="Q28" s="135"/>
      <c r="R28" s="188">
        <f>+R21+R25+R27</f>
        <v>1818216798</v>
      </c>
      <c r="S28" s="136"/>
      <c r="T28" s="188">
        <f>+T21+T25+T27</f>
        <v>176528439</v>
      </c>
      <c r="U28" s="136"/>
      <c r="V28" s="188">
        <f>+V21+V25+V27</f>
        <v>-19260000</v>
      </c>
      <c r="W28" s="136"/>
      <c r="X28" s="188">
        <f>+X21+X25+X27</f>
        <v>157268439</v>
      </c>
      <c r="Y28" s="136"/>
      <c r="Z28" s="188">
        <f>+Z21+Z25+Z27</f>
        <v>2255387998</v>
      </c>
      <c r="AA28" s="136"/>
      <c r="AB28" s="188">
        <f>+AB21+AB25+AB27</f>
        <v>1069270104</v>
      </c>
      <c r="AC28" s="136"/>
      <c r="AD28" s="188">
        <f>+AD21+AD25+AD27</f>
        <v>3324658102</v>
      </c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</row>
    <row r="29" spans="1:60" ht="24" customHeight="1" thickTop="1">
      <c r="H29" s="141"/>
      <c r="J29" s="144"/>
      <c r="K29" s="135"/>
      <c r="L29" s="144"/>
      <c r="M29" s="136"/>
      <c r="N29" s="144"/>
      <c r="O29" s="136"/>
      <c r="P29" s="144"/>
      <c r="Q29" s="135"/>
      <c r="R29" s="144"/>
      <c r="S29" s="136"/>
      <c r="T29" s="144"/>
      <c r="U29" s="136"/>
      <c r="V29" s="135"/>
      <c r="W29" s="136"/>
      <c r="X29" s="135"/>
      <c r="Y29" s="136"/>
      <c r="Z29" s="144"/>
      <c r="AA29" s="136"/>
      <c r="AB29" s="144"/>
      <c r="AC29" s="136"/>
      <c r="AD29" s="144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</row>
    <row r="30" spans="1:60" ht="24" customHeight="1">
      <c r="A30" s="127" t="s">
        <v>54</v>
      </c>
      <c r="H30" s="141"/>
      <c r="J30" s="136"/>
      <c r="K30" s="135"/>
      <c r="L30" s="136"/>
      <c r="M30" s="136"/>
      <c r="N30" s="136"/>
      <c r="O30" s="136"/>
      <c r="P30" s="136"/>
      <c r="Q30" s="135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2"/>
      <c r="BH30" s="142"/>
    </row>
    <row r="31" spans="1:60" ht="24" customHeight="1">
      <c r="H31" s="141"/>
      <c r="J31" s="136"/>
      <c r="K31" s="135"/>
      <c r="L31" s="136"/>
      <c r="M31" s="135"/>
      <c r="N31" s="136"/>
      <c r="O31" s="135"/>
      <c r="P31" s="136"/>
      <c r="Q31" s="135"/>
      <c r="R31" s="136"/>
      <c r="S31" s="135"/>
      <c r="T31" s="136"/>
      <c r="U31" s="135"/>
      <c r="V31" s="135"/>
      <c r="W31" s="135"/>
      <c r="X31" s="135"/>
      <c r="Y31" s="135"/>
      <c r="Z31" s="136"/>
      <c r="AA31" s="135"/>
      <c r="AB31" s="136"/>
      <c r="AC31" s="135"/>
      <c r="AD31" s="136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</row>
    <row r="32" spans="1:60" ht="24" customHeight="1">
      <c r="H32" s="141"/>
      <c r="J32" s="136"/>
      <c r="K32" s="135"/>
      <c r="L32" s="136"/>
      <c r="M32" s="136"/>
      <c r="N32" s="136"/>
      <c r="O32" s="136"/>
      <c r="P32" s="136"/>
      <c r="Q32" s="135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6"/>
      <c r="AC32" s="136"/>
      <c r="AD32" s="136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</row>
    <row r="33" spans="8:60" ht="24" customHeight="1">
      <c r="H33" s="141"/>
      <c r="J33" s="136"/>
      <c r="K33" s="135"/>
      <c r="L33" s="136"/>
      <c r="M33" s="136"/>
      <c r="N33" s="136"/>
      <c r="O33" s="136"/>
      <c r="P33" s="136"/>
      <c r="Q33" s="135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  <c r="AC33" s="136"/>
      <c r="AD33" s="136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</row>
    <row r="34" spans="8:60" ht="24" hidden="1" customHeight="1">
      <c r="H34" s="141"/>
      <c r="J34" s="136"/>
      <c r="K34" s="135"/>
      <c r="L34" s="136"/>
      <c r="M34" s="136"/>
      <c r="N34" s="136"/>
      <c r="O34" s="136"/>
      <c r="P34" s="136"/>
      <c r="Q34" s="135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</row>
    <row r="35" spans="8:60" ht="24" customHeight="1">
      <c r="H35" s="141"/>
      <c r="J35" s="136"/>
      <c r="K35" s="135"/>
      <c r="L35" s="136"/>
      <c r="M35" s="136"/>
      <c r="N35" s="136"/>
      <c r="O35" s="136"/>
      <c r="P35" s="136"/>
      <c r="Q35" s="135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  <c r="AC35" s="136"/>
      <c r="AD35" s="136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</row>
    <row r="36" spans="8:60" ht="24" customHeight="1">
      <c r="H36" s="141"/>
      <c r="J36" s="136"/>
      <c r="K36" s="135"/>
      <c r="L36" s="136"/>
      <c r="M36" s="136"/>
      <c r="N36" s="136"/>
      <c r="O36" s="136"/>
      <c r="P36" s="136"/>
      <c r="Q36" s="135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6"/>
      <c r="AC36" s="136"/>
      <c r="AD36" s="136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142"/>
      <c r="BF36" s="142"/>
      <c r="BG36" s="142"/>
      <c r="BH36" s="142"/>
    </row>
    <row r="37" spans="8:60" ht="24" customHeight="1">
      <c r="H37" s="141"/>
      <c r="J37" s="136"/>
      <c r="K37" s="135"/>
      <c r="L37" s="136"/>
      <c r="M37" s="136"/>
      <c r="N37" s="136"/>
      <c r="O37" s="136"/>
      <c r="P37" s="136"/>
      <c r="Q37" s="135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</row>
    <row r="38" spans="8:60" ht="30.4" customHeight="1">
      <c r="H38" s="141"/>
      <c r="J38" s="136"/>
      <c r="K38" s="135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</row>
    <row r="39" spans="8:60" ht="24" customHeight="1">
      <c r="H39" s="141"/>
      <c r="J39" s="136"/>
      <c r="K39" s="135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94" t="s">
        <v>263</v>
      </c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</row>
    <row r="40" spans="8:60" ht="23.1" customHeight="1">
      <c r="H40" s="141"/>
      <c r="J40" s="136"/>
      <c r="K40" s="135"/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136"/>
      <c r="AB40" s="136"/>
      <c r="AC40" s="136"/>
      <c r="AD40" s="136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</row>
    <row r="41" spans="8:60" ht="23.1" customHeight="1">
      <c r="H41" s="141"/>
      <c r="J41" s="136"/>
      <c r="K41" s="135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  <c r="AA41" s="136"/>
      <c r="AB41" s="136"/>
      <c r="AC41" s="136"/>
      <c r="AD41" s="136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</row>
    <row r="42" spans="8:60" ht="23.1" customHeight="1">
      <c r="H42" s="141"/>
      <c r="J42" s="136"/>
      <c r="K42" s="135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6"/>
      <c r="AC42" s="136"/>
      <c r="AD42" s="136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  <c r="BF42" s="142"/>
      <c r="BG42" s="142"/>
      <c r="BH42" s="142"/>
    </row>
    <row r="43" spans="8:60" ht="23.1" customHeight="1">
      <c r="H43" s="141"/>
      <c r="J43" s="136"/>
      <c r="K43" s="135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  <c r="AA43" s="136"/>
      <c r="AB43" s="136"/>
      <c r="AC43" s="136"/>
      <c r="AD43" s="136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  <c r="AY43" s="142"/>
      <c r="AZ43" s="142"/>
      <c r="BA43" s="142"/>
      <c r="BB43" s="142"/>
      <c r="BC43" s="142"/>
      <c r="BD43" s="142"/>
      <c r="BE43" s="142"/>
      <c r="BF43" s="142"/>
      <c r="BG43" s="142"/>
      <c r="BH43" s="142"/>
    </row>
    <row r="44" spans="8:60" ht="23.1" customHeight="1">
      <c r="H44" s="141"/>
      <c r="J44" s="136"/>
      <c r="K44" s="135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</row>
    <row r="45" spans="8:60" ht="34.5" customHeight="1">
      <c r="H45" s="141"/>
      <c r="J45" s="136"/>
      <c r="K45" s="135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136"/>
      <c r="AB45" s="136"/>
      <c r="AC45" s="136"/>
      <c r="AD45" s="136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</row>
    <row r="46" spans="8:60" ht="23.1" customHeight="1">
      <c r="J46" s="147"/>
      <c r="K46" s="146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C46" s="147"/>
    </row>
    <row r="49" spans="8:28">
      <c r="H49" s="135"/>
      <c r="I49" s="135"/>
      <c r="J49" s="135"/>
      <c r="K49" s="135"/>
      <c r="L49" s="143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</row>
    <row r="50" spans="8:28">
      <c r="H50" s="143"/>
      <c r="I50" s="135"/>
      <c r="J50" s="143"/>
      <c r="K50" s="143"/>
      <c r="L50" s="144"/>
      <c r="M50" s="135"/>
      <c r="N50" s="143"/>
      <c r="O50" s="135"/>
      <c r="P50" s="143"/>
      <c r="Q50" s="135"/>
      <c r="R50" s="144"/>
      <c r="S50" s="135"/>
      <c r="T50" s="148"/>
      <c r="U50" s="135"/>
      <c r="V50" s="135"/>
      <c r="W50" s="135"/>
      <c r="X50" s="135"/>
      <c r="Y50" s="135"/>
      <c r="Z50" s="143"/>
      <c r="AA50" s="135"/>
      <c r="AB50" s="195"/>
    </row>
    <row r="51" spans="8:28">
      <c r="H51" s="143"/>
      <c r="I51" s="135"/>
      <c r="J51" s="143"/>
      <c r="K51" s="143"/>
      <c r="L51" s="143"/>
      <c r="M51" s="135"/>
      <c r="N51" s="143"/>
      <c r="O51" s="135"/>
      <c r="P51" s="143"/>
      <c r="Q51" s="135"/>
      <c r="R51" s="143"/>
      <c r="S51" s="135"/>
      <c r="T51" s="143"/>
      <c r="U51" s="135"/>
      <c r="V51" s="135"/>
      <c r="W51" s="135"/>
      <c r="X51" s="135"/>
      <c r="Y51" s="135"/>
      <c r="Z51" s="148"/>
      <c r="AA51" s="135"/>
      <c r="AB51" s="195"/>
    </row>
    <row r="52" spans="8:28">
      <c r="H52" s="143"/>
      <c r="I52" s="135"/>
      <c r="J52" s="143"/>
      <c r="K52" s="143"/>
      <c r="L52" s="143"/>
      <c r="M52" s="135"/>
      <c r="N52" s="143"/>
      <c r="O52" s="135"/>
      <c r="P52" s="148"/>
      <c r="Q52" s="135"/>
      <c r="R52" s="143"/>
      <c r="S52" s="135"/>
      <c r="T52" s="148"/>
      <c r="U52" s="135"/>
      <c r="V52" s="135"/>
      <c r="W52" s="135"/>
      <c r="X52" s="135"/>
      <c r="Y52" s="135"/>
      <c r="Z52" s="143"/>
      <c r="AA52" s="135"/>
      <c r="AB52" s="148"/>
    </row>
    <row r="53" spans="8:28">
      <c r="H53" s="143"/>
      <c r="I53" s="135"/>
      <c r="J53" s="143"/>
      <c r="K53" s="143"/>
      <c r="L53" s="143"/>
      <c r="M53" s="135"/>
      <c r="N53" s="143"/>
      <c r="O53" s="135"/>
      <c r="P53" s="148"/>
      <c r="Q53" s="148"/>
      <c r="R53" s="148"/>
      <c r="S53" s="148"/>
      <c r="T53" s="144"/>
      <c r="U53" s="135"/>
      <c r="V53" s="135"/>
      <c r="W53" s="135"/>
      <c r="X53" s="135"/>
      <c r="Y53" s="135"/>
      <c r="Z53" s="135"/>
      <c r="AA53" s="135"/>
      <c r="AB53" s="144"/>
    </row>
    <row r="54" spans="8:28">
      <c r="H54" s="135"/>
      <c r="I54" s="135"/>
      <c r="J54" s="143"/>
      <c r="K54" s="135"/>
      <c r="L54" s="135"/>
      <c r="M54" s="135"/>
      <c r="N54" s="135"/>
      <c r="O54" s="135"/>
      <c r="P54" s="135"/>
      <c r="Q54" s="135"/>
      <c r="R54" s="148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</row>
    <row r="92" spans="9:11">
      <c r="I92" s="127">
        <v>0</v>
      </c>
      <c r="K92" s="127">
        <v>0</v>
      </c>
    </row>
    <row r="93" spans="9:11">
      <c r="I93" s="127">
        <f>SUM(I81:I92)</f>
        <v>0</v>
      </c>
      <c r="K93" s="127">
        <f>SUM(K81:K92)</f>
        <v>0</v>
      </c>
    </row>
  </sheetData>
  <mergeCells count="5">
    <mergeCell ref="J5:AD5"/>
    <mergeCell ref="J6:AD6"/>
    <mergeCell ref="P10:R10"/>
    <mergeCell ref="J7:Z7"/>
    <mergeCell ref="T8:X8"/>
  </mergeCells>
  <printOptions horizontalCentered="1"/>
  <pageMargins left="0.35433070866141736" right="0.35433070866141736" top="0.98425196850393704" bottom="0.39370078740157483" header="0.51181102362204722" footer="0.15748031496062992"/>
  <pageSetup paperSize="9" scale="55" fitToWidth="0" fitToHeight="0" orientation="landscape" r:id="rId1"/>
  <headerFooter alignWithMargins="0"/>
  <rowBreaks count="1" manualBreakCount="1">
    <brk id="39" max="2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AY30"/>
  <sheetViews>
    <sheetView view="pageBreakPreview" topLeftCell="R16" zoomScaleSheetLayoutView="100" workbookViewId="0">
      <selection activeCell="A4" sqref="A4"/>
    </sheetView>
  </sheetViews>
  <sheetFormatPr defaultColWidth="9.140625" defaultRowHeight="20.25"/>
  <cols>
    <col min="1" max="3" width="3.85546875" style="28" customWidth="1"/>
    <col min="4" max="4" width="4.85546875" style="28" customWidth="1"/>
    <col min="5" max="5" width="7.85546875" style="28" customWidth="1"/>
    <col min="6" max="6" width="9.7109375" style="28" customWidth="1"/>
    <col min="7" max="7" width="8.140625" style="28" customWidth="1"/>
    <col min="8" max="8" width="0.85546875" style="28" customWidth="1"/>
    <col min="9" max="9" width="9.7109375" style="28" customWidth="1"/>
    <col min="10" max="10" width="0.85546875" style="28" customWidth="1"/>
    <col min="11" max="11" width="17.7109375" style="28" customWidth="1"/>
    <col min="12" max="12" width="0.85546875" style="28" customWidth="1"/>
    <col min="13" max="13" width="17.7109375" style="28" customWidth="1"/>
    <col min="14" max="14" width="0.85546875" style="28" customWidth="1"/>
    <col min="15" max="15" width="17.7109375" style="28" customWidth="1"/>
    <col min="16" max="16" width="0.85546875" style="28" customWidth="1"/>
    <col min="17" max="17" width="17.7109375" style="28" customWidth="1"/>
    <col min="18" max="18" width="0.85546875" style="28" customWidth="1"/>
    <col min="19" max="19" width="24.7109375" style="28" customWidth="1"/>
    <col min="20" max="20" width="0.85546875" style="28" customWidth="1"/>
    <col min="21" max="21" width="17.7109375" style="28" customWidth="1"/>
    <col min="22" max="22" width="0.42578125" style="28" customWidth="1"/>
    <col min="23" max="23" width="12" style="28" bestFit="1" customWidth="1"/>
    <col min="24" max="24" width="9.140625" style="28"/>
    <col min="25" max="25" width="14.5703125" style="28" customWidth="1"/>
    <col min="26" max="16384" width="9.140625" style="28"/>
  </cols>
  <sheetData>
    <row r="1" spans="1:51" ht="21.95" customHeight="1">
      <c r="A1" s="61" t="s">
        <v>0</v>
      </c>
      <c r="B1" s="61"/>
      <c r="C1" s="61"/>
      <c r="D1" s="62"/>
      <c r="E1" s="62"/>
      <c r="F1" s="62"/>
      <c r="G1" s="62"/>
      <c r="H1" s="62"/>
      <c r="I1" s="62"/>
      <c r="J1" s="65"/>
      <c r="K1" s="62"/>
      <c r="L1" s="65"/>
      <c r="M1" s="62"/>
      <c r="N1" s="65"/>
      <c r="O1" s="62"/>
      <c r="P1" s="65"/>
      <c r="Q1" s="62"/>
      <c r="R1" s="62"/>
      <c r="S1" s="62"/>
      <c r="T1" s="65"/>
      <c r="U1" s="62"/>
      <c r="V1" s="63"/>
    </row>
    <row r="2" spans="1:51" ht="21.95" customHeight="1">
      <c r="A2" s="61" t="s">
        <v>175</v>
      </c>
      <c r="B2" s="61"/>
      <c r="C2" s="61"/>
      <c r="D2" s="62"/>
      <c r="E2" s="62"/>
      <c r="F2" s="62"/>
      <c r="G2" s="62"/>
      <c r="H2" s="62"/>
      <c r="I2" s="62"/>
      <c r="J2" s="65"/>
      <c r="K2" s="62"/>
      <c r="L2" s="65"/>
      <c r="M2" s="62"/>
      <c r="N2" s="65"/>
      <c r="O2" s="62"/>
      <c r="P2" s="65"/>
      <c r="Q2" s="62"/>
      <c r="R2" s="62"/>
      <c r="S2" s="62"/>
      <c r="T2" s="65"/>
      <c r="U2" s="62"/>
    </row>
    <row r="3" spans="1:51" ht="21.95" customHeight="1">
      <c r="A3" s="61" t="s">
        <v>104</v>
      </c>
      <c r="B3" s="61"/>
      <c r="C3" s="61"/>
      <c r="D3" s="62"/>
      <c r="E3" s="62"/>
      <c r="F3" s="62"/>
      <c r="G3" s="62"/>
      <c r="H3" s="62"/>
      <c r="I3" s="62"/>
      <c r="J3" s="65"/>
      <c r="K3" s="62"/>
      <c r="L3" s="65"/>
      <c r="M3" s="62"/>
      <c r="N3" s="65"/>
      <c r="O3" s="62"/>
      <c r="P3" s="65"/>
      <c r="Q3" s="62"/>
      <c r="R3" s="62"/>
      <c r="S3" s="62"/>
      <c r="T3" s="65"/>
      <c r="U3" s="62"/>
      <c r="V3" s="63"/>
    </row>
    <row r="4" spans="1:51" ht="21.95" customHeight="1">
      <c r="A4" s="64"/>
      <c r="B4" s="64"/>
      <c r="C4" s="64"/>
      <c r="D4" s="64"/>
      <c r="E4" s="64"/>
      <c r="F4" s="64"/>
      <c r="G4" s="64"/>
      <c r="H4" s="64"/>
      <c r="I4" s="64"/>
      <c r="J4" s="55"/>
      <c r="K4" s="64"/>
      <c r="L4" s="55"/>
      <c r="M4" s="64"/>
      <c r="N4" s="55"/>
      <c r="O4" s="64"/>
      <c r="P4" s="55"/>
      <c r="Q4" s="64"/>
      <c r="R4" s="64"/>
      <c r="S4" s="64"/>
      <c r="T4" s="55"/>
      <c r="U4" s="64"/>
      <c r="V4" s="64"/>
    </row>
    <row r="5" spans="1:51" ht="21.95" customHeight="1">
      <c r="A5" s="62"/>
      <c r="B5" s="62"/>
      <c r="C5" s="62"/>
      <c r="D5" s="65"/>
      <c r="E5" s="65"/>
      <c r="F5" s="65"/>
      <c r="G5" s="65"/>
      <c r="H5" s="65"/>
      <c r="I5" s="55"/>
      <c r="J5" s="55"/>
      <c r="K5" s="257" t="s">
        <v>3</v>
      </c>
      <c r="L5" s="257"/>
      <c r="M5" s="257"/>
      <c r="N5" s="257"/>
      <c r="O5" s="257"/>
      <c r="P5" s="257"/>
      <c r="Q5" s="257"/>
      <c r="R5" s="257"/>
      <c r="S5" s="257"/>
      <c r="T5" s="257"/>
      <c r="U5" s="257"/>
    </row>
    <row r="6" spans="1:51" s="55" customFormat="1" ht="21.95" customHeight="1">
      <c r="A6" s="64"/>
      <c r="B6" s="64"/>
      <c r="C6" s="64"/>
      <c r="K6" s="258" t="s">
        <v>5</v>
      </c>
      <c r="L6" s="258"/>
      <c r="M6" s="258"/>
      <c r="N6" s="258"/>
      <c r="O6" s="258"/>
      <c r="P6" s="258"/>
      <c r="Q6" s="258"/>
      <c r="R6" s="258"/>
      <c r="S6" s="258"/>
      <c r="T6" s="258"/>
      <c r="U6" s="258"/>
    </row>
    <row r="7" spans="1:51" s="55" customFormat="1" ht="21.95" customHeight="1">
      <c r="A7" s="64"/>
      <c r="B7" s="64"/>
      <c r="C7" s="64"/>
      <c r="K7" s="67"/>
      <c r="L7" s="67"/>
      <c r="O7" s="67"/>
      <c r="P7" s="67"/>
      <c r="Q7" s="67"/>
      <c r="S7" s="149" t="s">
        <v>176</v>
      </c>
    </row>
    <row r="8" spans="1:51" s="55" customFormat="1" ht="21.95" customHeight="1">
      <c r="A8" s="64"/>
      <c r="B8" s="64"/>
      <c r="C8" s="64"/>
      <c r="O8" s="257" t="s">
        <v>95</v>
      </c>
      <c r="P8" s="257"/>
      <c r="Q8" s="257"/>
      <c r="S8" s="150" t="s">
        <v>177</v>
      </c>
    </row>
    <row r="9" spans="1:51" s="55" customFormat="1" ht="21.95" customHeight="1">
      <c r="A9" s="64"/>
      <c r="B9" s="64"/>
      <c r="C9" s="64"/>
      <c r="S9" s="233" t="s">
        <v>140</v>
      </c>
    </row>
    <row r="10" spans="1:51" ht="21.95" customHeight="1">
      <c r="A10" s="62"/>
      <c r="B10" s="62"/>
      <c r="C10" s="62"/>
      <c r="D10" s="65"/>
      <c r="E10" s="65"/>
      <c r="F10" s="65"/>
      <c r="G10" s="65"/>
      <c r="H10" s="48"/>
      <c r="I10" s="65"/>
      <c r="J10" s="65"/>
      <c r="K10" s="234" t="s">
        <v>143</v>
      </c>
      <c r="L10" s="235"/>
      <c r="M10" s="234"/>
      <c r="N10" s="55"/>
      <c r="O10" s="55"/>
      <c r="P10" s="55"/>
      <c r="Q10" s="55"/>
      <c r="R10" s="55"/>
      <c r="S10" s="233" t="s">
        <v>146</v>
      </c>
      <c r="T10" s="55"/>
      <c r="U10" s="55"/>
    </row>
    <row r="11" spans="1:51" ht="21.95" customHeight="1">
      <c r="K11" s="234" t="s">
        <v>178</v>
      </c>
      <c r="L11" s="234"/>
      <c r="M11" s="234"/>
      <c r="N11" s="55"/>
      <c r="O11" s="234" t="s">
        <v>151</v>
      </c>
      <c r="P11" s="235"/>
      <c r="Q11" s="234" t="s">
        <v>97</v>
      </c>
      <c r="R11" s="55"/>
      <c r="S11" s="236" t="s">
        <v>153</v>
      </c>
      <c r="T11" s="55"/>
      <c r="U11" s="55"/>
    </row>
    <row r="12" spans="1:51" ht="21.95" customHeight="1">
      <c r="I12" s="66" t="s">
        <v>10</v>
      </c>
      <c r="K12" s="237" t="s">
        <v>179</v>
      </c>
      <c r="L12" s="234"/>
      <c r="M12" s="66" t="s">
        <v>159</v>
      </c>
      <c r="N12" s="55"/>
      <c r="O12" s="237" t="s">
        <v>161</v>
      </c>
      <c r="P12" s="235"/>
      <c r="Q12" s="238"/>
      <c r="R12" s="55"/>
      <c r="S12" s="239" t="s">
        <v>163</v>
      </c>
      <c r="T12" s="55"/>
      <c r="U12" s="66" t="s">
        <v>157</v>
      </c>
    </row>
    <row r="13" spans="1:51" ht="3.75" customHeight="1"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</row>
    <row r="14" spans="1:51" ht="21.95" customHeight="1">
      <c r="A14" s="240" t="s">
        <v>180</v>
      </c>
      <c r="B14" s="240"/>
      <c r="I14" s="55"/>
      <c r="K14" s="56">
        <v>160000000</v>
      </c>
      <c r="L14" s="57"/>
      <c r="M14" s="56">
        <v>88000000</v>
      </c>
      <c r="N14" s="57"/>
      <c r="O14" s="57">
        <v>16000000</v>
      </c>
      <c r="P14" s="57"/>
      <c r="Q14" s="56">
        <v>788321335</v>
      </c>
      <c r="R14" s="56"/>
      <c r="S14" s="56">
        <v>0</v>
      </c>
      <c r="T14" s="57"/>
      <c r="U14" s="56">
        <f>SUM(K14:T14)</f>
        <v>1052321335</v>
      </c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</row>
    <row r="15" spans="1:51" ht="21.95" customHeight="1">
      <c r="A15" s="28" t="s">
        <v>168</v>
      </c>
      <c r="B15" s="240"/>
      <c r="I15" s="55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</row>
    <row r="16" spans="1:51" ht="21.95" customHeight="1">
      <c r="B16" s="240" t="s">
        <v>181</v>
      </c>
      <c r="I16" s="80"/>
      <c r="K16" s="56">
        <v>0</v>
      </c>
      <c r="L16" s="56"/>
      <c r="M16" s="56">
        <v>0</v>
      </c>
      <c r="N16" s="56"/>
      <c r="O16" s="56">
        <v>0</v>
      </c>
      <c r="P16" s="56"/>
      <c r="Q16" s="68">
        <v>52702918</v>
      </c>
      <c r="R16" s="68"/>
      <c r="S16" s="68">
        <v>0</v>
      </c>
      <c r="T16" s="56"/>
      <c r="U16" s="68">
        <f>SUM(K16:S16)</f>
        <v>52702918</v>
      </c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</row>
    <row r="17" spans="1:51" ht="21.95" customHeight="1">
      <c r="B17" s="240" t="s">
        <v>182</v>
      </c>
      <c r="I17" s="55"/>
      <c r="K17" s="56">
        <v>0</v>
      </c>
      <c r="L17" s="56"/>
      <c r="M17" s="56">
        <v>0</v>
      </c>
      <c r="N17" s="56"/>
      <c r="O17" s="56">
        <v>0</v>
      </c>
      <c r="P17" s="56"/>
      <c r="Q17" s="68">
        <v>0</v>
      </c>
      <c r="R17" s="68"/>
      <c r="S17" s="151">
        <v>-1078402</v>
      </c>
      <c r="T17" s="56"/>
      <c r="U17" s="68">
        <f>SUM(K17:S17)</f>
        <v>-1078402</v>
      </c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</row>
    <row r="18" spans="1:51" ht="21.95" customHeight="1">
      <c r="B18" s="240" t="s">
        <v>183</v>
      </c>
      <c r="C18" s="59"/>
      <c r="I18" s="55"/>
      <c r="K18" s="60">
        <f>SUM(K16:K17)</f>
        <v>0</v>
      </c>
      <c r="L18" s="56"/>
      <c r="M18" s="60">
        <f>SUM(M16:M17)</f>
        <v>0</v>
      </c>
      <c r="N18" s="56"/>
      <c r="O18" s="60">
        <f>SUM(O16:O17)</f>
        <v>0</v>
      </c>
      <c r="P18" s="56"/>
      <c r="Q18" s="60">
        <f>SUM(Q16:Q17)</f>
        <v>52702918</v>
      </c>
      <c r="R18" s="56"/>
      <c r="S18" s="151">
        <f>SUM(S16:S17)</f>
        <v>-1078402</v>
      </c>
      <c r="T18" s="56"/>
      <c r="U18" s="60">
        <f>SUM(U16:U17)</f>
        <v>51624516</v>
      </c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</row>
    <row r="19" spans="1:51" ht="21.95" customHeight="1" thickBot="1">
      <c r="A19" s="240" t="s">
        <v>172</v>
      </c>
      <c r="B19" s="240"/>
      <c r="I19" s="55"/>
      <c r="K19" s="96">
        <f>+K14+K18</f>
        <v>160000000</v>
      </c>
      <c r="L19" s="56"/>
      <c r="M19" s="96">
        <f>+M14+M18</f>
        <v>88000000</v>
      </c>
      <c r="N19" s="56"/>
      <c r="O19" s="96">
        <f>+O14+O18</f>
        <v>16000000</v>
      </c>
      <c r="P19" s="56"/>
      <c r="Q19" s="96">
        <f>+Q14+Q18</f>
        <v>841024253</v>
      </c>
      <c r="R19" s="56"/>
      <c r="S19" s="232">
        <f>+S14+S18</f>
        <v>-1078402</v>
      </c>
      <c r="T19" s="56"/>
      <c r="U19" s="96">
        <f>+U14+U18</f>
        <v>1103945851</v>
      </c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</row>
    <row r="20" spans="1:51" ht="18" customHeight="1" thickTop="1">
      <c r="I20" s="55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</row>
    <row r="21" spans="1:51" ht="21.95" customHeight="1">
      <c r="A21" s="240" t="s">
        <v>184</v>
      </c>
      <c r="B21" s="240"/>
      <c r="I21" s="55"/>
      <c r="K21" s="56">
        <v>160000000</v>
      </c>
      <c r="L21" s="57"/>
      <c r="M21" s="56">
        <v>88000000</v>
      </c>
      <c r="N21" s="57"/>
      <c r="O21" s="57">
        <v>16000000</v>
      </c>
      <c r="P21" s="57"/>
      <c r="Q21" s="56">
        <v>1009434633</v>
      </c>
      <c r="R21" s="56"/>
      <c r="S21" s="68">
        <v>-1078402</v>
      </c>
      <c r="T21" s="57"/>
      <c r="U21" s="56">
        <f>SUM(K21:T21)</f>
        <v>1272356231</v>
      </c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</row>
    <row r="22" spans="1:51" ht="21.95" customHeight="1">
      <c r="A22" s="28" t="s">
        <v>168</v>
      </c>
      <c r="B22" s="240"/>
      <c r="I22" s="55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</row>
    <row r="23" spans="1:51" ht="21.95" customHeight="1">
      <c r="B23" s="240" t="s">
        <v>181</v>
      </c>
      <c r="I23" s="80"/>
      <c r="K23" s="56">
        <v>0</v>
      </c>
      <c r="L23" s="56"/>
      <c r="M23" s="56">
        <v>0</v>
      </c>
      <c r="N23" s="56"/>
      <c r="O23" s="56">
        <v>0</v>
      </c>
      <c r="P23" s="56"/>
      <c r="Q23" s="68">
        <v>5215455</v>
      </c>
      <c r="R23" s="68"/>
      <c r="S23" s="68">
        <v>0</v>
      </c>
      <c r="T23" s="56"/>
      <c r="U23" s="68">
        <f>SUM(K23:S23)</f>
        <v>5215455</v>
      </c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</row>
    <row r="24" spans="1:51" ht="21.95" customHeight="1">
      <c r="B24" s="240" t="s">
        <v>182</v>
      </c>
      <c r="I24" s="55"/>
      <c r="K24" s="56">
        <v>0</v>
      </c>
      <c r="L24" s="56"/>
      <c r="M24" s="56">
        <v>0</v>
      </c>
      <c r="N24" s="56"/>
      <c r="O24" s="56">
        <v>0</v>
      </c>
      <c r="P24" s="56"/>
      <c r="Q24" s="68">
        <v>0</v>
      </c>
      <c r="R24" s="68"/>
      <c r="S24" s="151">
        <v>0</v>
      </c>
      <c r="T24" s="56"/>
      <c r="U24" s="68">
        <f>SUM(K24:S24)</f>
        <v>0</v>
      </c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</row>
    <row r="25" spans="1:51" ht="21.95" customHeight="1">
      <c r="B25" s="240" t="s">
        <v>183</v>
      </c>
      <c r="C25" s="59"/>
      <c r="I25" s="55"/>
      <c r="K25" s="60">
        <f>SUM(K23:K24)</f>
        <v>0</v>
      </c>
      <c r="L25" s="56"/>
      <c r="M25" s="60">
        <f>SUM(M23:M24)</f>
        <v>0</v>
      </c>
      <c r="N25" s="56"/>
      <c r="O25" s="60">
        <f>SUM(O23:O24)</f>
        <v>0</v>
      </c>
      <c r="P25" s="56"/>
      <c r="Q25" s="60">
        <f>SUM(Q23:Q24)</f>
        <v>5215455</v>
      </c>
      <c r="R25" s="56"/>
      <c r="S25" s="151">
        <f>SUM(S23:S24)</f>
        <v>0</v>
      </c>
      <c r="T25" s="56"/>
      <c r="U25" s="60">
        <f>SUM(U23:U24)</f>
        <v>5215455</v>
      </c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</row>
    <row r="26" spans="1:51" ht="21.95" customHeight="1" thickBot="1">
      <c r="A26" s="240" t="s">
        <v>174</v>
      </c>
      <c r="B26" s="240"/>
      <c r="I26" s="55"/>
      <c r="K26" s="96">
        <f>+K21+K25</f>
        <v>160000000</v>
      </c>
      <c r="L26" s="57"/>
      <c r="M26" s="96">
        <f>+M21+M25</f>
        <v>88000000</v>
      </c>
      <c r="N26" s="57"/>
      <c r="O26" s="96">
        <f>+O21+O25</f>
        <v>16000000</v>
      </c>
      <c r="P26" s="57"/>
      <c r="Q26" s="96">
        <f>+Q21+Q25</f>
        <v>1014650088</v>
      </c>
      <c r="R26" s="56"/>
      <c r="S26" s="232">
        <f>+S21+S25</f>
        <v>-1078402</v>
      </c>
      <c r="T26" s="57"/>
      <c r="U26" s="96">
        <f>+U21+U25</f>
        <v>1277571686</v>
      </c>
      <c r="V26" s="58"/>
      <c r="W26" s="58"/>
      <c r="X26" s="58"/>
      <c r="Y26" s="56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</row>
    <row r="27" spans="1:51" ht="21.95" customHeight="1" thickTop="1">
      <c r="I27" s="55"/>
      <c r="K27" s="56"/>
      <c r="L27" s="57"/>
      <c r="M27" s="56"/>
      <c r="N27" s="57"/>
      <c r="O27" s="56"/>
      <c r="P27" s="57"/>
      <c r="Q27" s="56"/>
      <c r="R27" s="56"/>
      <c r="S27" s="56"/>
      <c r="T27" s="57"/>
      <c r="U27" s="56"/>
      <c r="V27" s="58"/>
      <c r="W27" s="58"/>
      <c r="X27" s="58"/>
      <c r="Y27" s="56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</row>
    <row r="28" spans="1:51" ht="21.95" customHeight="1">
      <c r="A28" s="28" t="s">
        <v>54</v>
      </c>
      <c r="I28" s="55"/>
      <c r="K28" s="56"/>
      <c r="L28" s="57"/>
      <c r="M28" s="56"/>
      <c r="N28" s="57"/>
      <c r="O28" s="56"/>
      <c r="P28" s="57"/>
      <c r="Q28" s="56"/>
      <c r="R28" s="56"/>
      <c r="S28" s="56"/>
      <c r="T28" s="57"/>
      <c r="U28" s="56"/>
      <c r="V28" s="58"/>
      <c r="W28" s="58"/>
      <c r="X28" s="58"/>
      <c r="Y28" s="56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</row>
    <row r="29" spans="1:51" ht="23.65" customHeight="1">
      <c r="I29" s="55"/>
      <c r="K29" s="56"/>
      <c r="L29" s="57"/>
      <c r="M29" s="56"/>
      <c r="N29" s="57"/>
      <c r="O29" s="56"/>
      <c r="P29" s="57"/>
      <c r="Q29" s="56"/>
      <c r="R29" s="56"/>
      <c r="S29" s="56"/>
      <c r="T29" s="57"/>
      <c r="U29" s="56"/>
      <c r="V29" s="58"/>
      <c r="W29" s="58"/>
      <c r="X29" s="58"/>
      <c r="Y29" s="56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</row>
    <row r="30" spans="1:51" ht="21.95" customHeight="1">
      <c r="I30" s="55"/>
      <c r="K30" s="56"/>
      <c r="L30" s="57"/>
      <c r="M30" s="56"/>
      <c r="N30" s="57"/>
      <c r="O30" s="56"/>
      <c r="P30" s="57"/>
      <c r="Q30" s="56"/>
      <c r="R30" s="56"/>
      <c r="S30" s="56"/>
      <c r="T30" s="57"/>
      <c r="U30" s="241" t="s">
        <v>262</v>
      </c>
      <c r="V30" s="58"/>
      <c r="W30" s="58"/>
      <c r="X30" s="58"/>
      <c r="Y30" s="56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</row>
  </sheetData>
  <mergeCells count="3">
    <mergeCell ref="K5:U5"/>
    <mergeCell ref="K6:U6"/>
    <mergeCell ref="O8:Q8"/>
  </mergeCells>
  <printOptions horizontalCentered="1"/>
  <pageMargins left="0.59055118110236227" right="0.59055118110236227" top="0.98425196850393704" bottom="0.39370078740157483" header="0.51181102362204722" footer="0.15748031496062992"/>
  <pageSetup paperSize="9" scale="8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R145"/>
  <sheetViews>
    <sheetView view="pageBreakPreview" zoomScaleNormal="80" zoomScaleSheetLayoutView="100" zoomScalePageLayoutView="80" workbookViewId="0">
      <selection activeCell="A140" sqref="A140:XFD140"/>
    </sheetView>
  </sheetViews>
  <sheetFormatPr defaultColWidth="9.140625" defaultRowHeight="21.95" customHeight="1"/>
  <cols>
    <col min="1" max="1" width="2" style="28" customWidth="1"/>
    <col min="2" max="2" width="1.7109375" style="28" customWidth="1"/>
    <col min="3" max="4" width="2" style="28" customWidth="1"/>
    <col min="5" max="5" width="47.28515625" style="28" customWidth="1"/>
    <col min="6" max="6" width="7.7109375" style="28" customWidth="1"/>
    <col min="7" max="7" width="0.85546875" style="28" customWidth="1"/>
    <col min="8" max="8" width="13.7109375" style="28" customWidth="1"/>
    <col min="9" max="9" width="0.85546875" style="28" customWidth="1"/>
    <col min="10" max="10" width="13.7109375" style="28" customWidth="1"/>
    <col min="11" max="11" width="0.85546875" style="28" customWidth="1"/>
    <col min="12" max="12" width="13.7109375" style="208" customWidth="1"/>
    <col min="13" max="13" width="0.85546875" style="28" customWidth="1"/>
    <col min="14" max="14" width="13.7109375" style="28" customWidth="1"/>
    <col min="15" max="15" width="0.42578125" style="28" customWidth="1"/>
    <col min="16" max="16" width="9.28515625" style="28" bestFit="1" customWidth="1"/>
    <col min="17" max="17" width="14.5703125" style="28" bestFit="1" customWidth="1"/>
    <col min="18" max="18" width="14.28515625" style="28" bestFit="1" customWidth="1"/>
    <col min="19" max="16384" width="9.140625" style="28"/>
  </cols>
  <sheetData>
    <row r="1" spans="1:17" s="63" customFormat="1" ht="21.95" customHeight="1">
      <c r="A1" s="61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210"/>
      <c r="M1" s="62"/>
      <c r="N1" s="62"/>
    </row>
    <row r="2" spans="1:17" s="63" customFormat="1" ht="21.95" customHeight="1">
      <c r="A2" s="61" t="s">
        <v>185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210"/>
      <c r="M2" s="62"/>
      <c r="N2" s="62"/>
    </row>
    <row r="3" spans="1:17" s="63" customFormat="1" ht="21.95" customHeight="1">
      <c r="A3" s="61" t="s">
        <v>104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210"/>
      <c r="M3" s="62"/>
      <c r="N3" s="62"/>
    </row>
    <row r="4" spans="1:17" s="63" customFormat="1" ht="21.9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210"/>
      <c r="M4" s="62"/>
      <c r="N4" s="62"/>
    </row>
    <row r="5" spans="1:17" ht="21.95" customHeight="1">
      <c r="F5" s="211"/>
      <c r="G5" s="211"/>
      <c r="H5" s="257" t="s">
        <v>3</v>
      </c>
      <c r="I5" s="257"/>
      <c r="J5" s="257"/>
      <c r="K5" s="257"/>
      <c r="L5" s="257"/>
      <c r="M5" s="257"/>
      <c r="N5" s="257"/>
    </row>
    <row r="6" spans="1:17" ht="21.95" customHeight="1">
      <c r="H6" s="258" t="s">
        <v>4</v>
      </c>
      <c r="I6" s="258"/>
      <c r="J6" s="258"/>
      <c r="K6" s="65"/>
      <c r="L6" s="259" t="s">
        <v>5</v>
      </c>
      <c r="M6" s="259"/>
      <c r="N6" s="259"/>
    </row>
    <row r="7" spans="1:17" ht="21.95" customHeight="1">
      <c r="F7" s="66" t="s">
        <v>10</v>
      </c>
      <c r="G7" s="55"/>
      <c r="H7" s="199">
        <v>2023</v>
      </c>
      <c r="I7" s="212"/>
      <c r="J7" s="199">
        <v>2022</v>
      </c>
      <c r="K7" s="159"/>
      <c r="L7" s="199">
        <v>2023</v>
      </c>
      <c r="M7" s="212"/>
      <c r="N7" s="199">
        <v>2022</v>
      </c>
    </row>
    <row r="8" spans="1:17" ht="21.95" customHeight="1">
      <c r="A8" s="63" t="s">
        <v>186</v>
      </c>
      <c r="N8" s="208"/>
    </row>
    <row r="9" spans="1:17" ht="21.95" customHeight="1">
      <c r="A9" s="213" t="s">
        <v>187</v>
      </c>
      <c r="B9" s="214"/>
      <c r="E9" s="214"/>
      <c r="H9" s="85">
        <v>93860396</v>
      </c>
      <c r="I9" s="85"/>
      <c r="J9" s="85">
        <v>188480857</v>
      </c>
      <c r="K9" s="208"/>
      <c r="L9" s="85">
        <v>5904350</v>
      </c>
      <c r="M9" s="209"/>
      <c r="N9" s="85">
        <v>66569815</v>
      </c>
    </row>
    <row r="10" spans="1:17" ht="21.95" customHeight="1">
      <c r="A10" s="213" t="s">
        <v>188</v>
      </c>
      <c r="B10" s="214"/>
      <c r="E10" s="214"/>
      <c r="H10" s="85"/>
      <c r="I10" s="85"/>
      <c r="J10" s="85"/>
      <c r="K10" s="208"/>
      <c r="L10" s="85"/>
      <c r="M10" s="209"/>
      <c r="N10" s="85"/>
    </row>
    <row r="11" spans="1:17" ht="21.95" customHeight="1">
      <c r="A11" s="214"/>
      <c r="B11" s="213" t="s">
        <v>189</v>
      </c>
      <c r="E11" s="214"/>
      <c r="H11" s="85"/>
      <c r="I11" s="208"/>
      <c r="J11" s="85"/>
      <c r="K11" s="208"/>
      <c r="L11" s="85"/>
      <c r="M11" s="208"/>
      <c r="N11" s="85"/>
    </row>
    <row r="12" spans="1:17" ht="21.95" customHeight="1">
      <c r="A12" s="214"/>
      <c r="B12" s="213" t="s">
        <v>190</v>
      </c>
      <c r="F12" s="55" t="s">
        <v>191</v>
      </c>
      <c r="H12" s="85">
        <v>132362717</v>
      </c>
      <c r="I12" s="208"/>
      <c r="J12" s="85">
        <v>120058367</v>
      </c>
      <c r="K12" s="208"/>
      <c r="L12" s="85">
        <v>9630742</v>
      </c>
      <c r="M12" s="208"/>
      <c r="N12" s="85">
        <v>9000812</v>
      </c>
      <c r="Q12" s="208"/>
    </row>
    <row r="13" spans="1:17" ht="21.95" customHeight="1">
      <c r="A13" s="214"/>
      <c r="B13" s="213" t="s">
        <v>192</v>
      </c>
      <c r="F13" s="55">
        <v>16.100000000000001</v>
      </c>
      <c r="H13" s="85">
        <v>21047183</v>
      </c>
      <c r="I13" s="208"/>
      <c r="J13" s="85">
        <v>21067488</v>
      </c>
      <c r="K13" s="208"/>
      <c r="L13" s="85">
        <v>78186</v>
      </c>
      <c r="M13" s="208"/>
      <c r="N13" s="85">
        <v>0</v>
      </c>
      <c r="Q13" s="208"/>
    </row>
    <row r="14" spans="1:17" ht="21.95" customHeight="1">
      <c r="A14" s="214"/>
      <c r="B14" s="215" t="s">
        <v>193</v>
      </c>
      <c r="F14" s="55">
        <v>17</v>
      </c>
      <c r="H14" s="85">
        <v>2742426</v>
      </c>
      <c r="I14" s="208"/>
      <c r="J14" s="85">
        <v>2632401</v>
      </c>
      <c r="K14" s="208"/>
      <c r="L14" s="85">
        <v>294699</v>
      </c>
      <c r="M14" s="208"/>
      <c r="N14" s="85">
        <v>252642</v>
      </c>
    </row>
    <row r="15" spans="1:17" ht="21.95" customHeight="1">
      <c r="A15" s="214"/>
      <c r="B15" s="163" t="s">
        <v>194</v>
      </c>
      <c r="F15" s="55"/>
      <c r="H15" s="85">
        <v>7500000</v>
      </c>
      <c r="I15" s="208"/>
      <c r="J15" s="85">
        <v>29899424</v>
      </c>
      <c r="L15" s="85">
        <v>0</v>
      </c>
      <c r="N15" s="85">
        <v>0</v>
      </c>
    </row>
    <row r="16" spans="1:17" ht="21.95" customHeight="1">
      <c r="A16" s="214"/>
      <c r="B16" s="163" t="s">
        <v>195</v>
      </c>
      <c r="F16" s="55"/>
      <c r="H16" s="85">
        <v>1070740</v>
      </c>
      <c r="I16" s="208"/>
      <c r="J16" s="85">
        <v>1309378</v>
      </c>
      <c r="K16" s="208"/>
      <c r="L16" s="85">
        <v>320716</v>
      </c>
      <c r="M16" s="208"/>
      <c r="N16" s="85">
        <v>321214</v>
      </c>
    </row>
    <row r="17" spans="1:17" ht="21.95" customHeight="1">
      <c r="A17" s="214"/>
      <c r="B17" s="163" t="s">
        <v>196</v>
      </c>
      <c r="F17" s="55"/>
      <c r="H17" s="208">
        <v>246681</v>
      </c>
      <c r="I17" s="208"/>
      <c r="J17" s="85">
        <v>0</v>
      </c>
      <c r="K17" s="208"/>
      <c r="L17" s="85">
        <v>0</v>
      </c>
      <c r="M17" s="208"/>
      <c r="N17" s="85">
        <v>0</v>
      </c>
    </row>
    <row r="18" spans="1:17" ht="21.95" customHeight="1">
      <c r="A18" s="214"/>
      <c r="B18" s="163" t="s">
        <v>197</v>
      </c>
      <c r="F18" s="55">
        <v>7</v>
      </c>
      <c r="H18" s="208">
        <v>1903679</v>
      </c>
      <c r="I18" s="208"/>
      <c r="J18" s="85">
        <v>0</v>
      </c>
      <c r="K18" s="208"/>
      <c r="L18" s="85">
        <v>0</v>
      </c>
      <c r="M18" s="208"/>
      <c r="N18" s="85">
        <v>0</v>
      </c>
    </row>
    <row r="19" spans="1:17" ht="21.95" customHeight="1">
      <c r="A19" s="214"/>
      <c r="B19" s="213" t="s">
        <v>198</v>
      </c>
      <c r="F19" s="55">
        <v>7</v>
      </c>
      <c r="H19" s="85">
        <v>7667198</v>
      </c>
      <c r="I19" s="208"/>
      <c r="J19" s="85">
        <v>27625826</v>
      </c>
      <c r="K19" s="208"/>
      <c r="L19" s="85">
        <v>79535</v>
      </c>
      <c r="M19" s="208"/>
      <c r="N19" s="85">
        <v>2863632</v>
      </c>
    </row>
    <row r="20" spans="1:17" ht="21.95" customHeight="1">
      <c r="A20" s="214"/>
      <c r="B20" s="213" t="s">
        <v>199</v>
      </c>
      <c r="F20" s="55">
        <v>7</v>
      </c>
      <c r="H20" s="85">
        <v>-8523607</v>
      </c>
      <c r="I20" s="208"/>
      <c r="J20" s="85">
        <v>-3621867</v>
      </c>
      <c r="K20" s="208"/>
      <c r="L20" s="85">
        <v>-1620615</v>
      </c>
      <c r="M20" s="208"/>
      <c r="N20" s="85">
        <v>0</v>
      </c>
    </row>
    <row r="21" spans="1:17" ht="21.95" customHeight="1">
      <c r="A21" s="214"/>
      <c r="B21" s="213" t="s">
        <v>200</v>
      </c>
      <c r="F21" s="55">
        <v>8</v>
      </c>
      <c r="H21" s="85">
        <v>1352036</v>
      </c>
      <c r="I21" s="208"/>
      <c r="J21" s="85">
        <v>0</v>
      </c>
      <c r="K21" s="208"/>
      <c r="L21" s="85">
        <v>0</v>
      </c>
      <c r="M21" s="208"/>
      <c r="N21" s="85">
        <v>0</v>
      </c>
    </row>
    <row r="22" spans="1:17" ht="21.95" customHeight="1">
      <c r="A22" s="214"/>
      <c r="B22" s="213" t="s">
        <v>255</v>
      </c>
      <c r="F22" s="55">
        <v>8</v>
      </c>
      <c r="H22" s="85">
        <v>-6550120</v>
      </c>
      <c r="I22" s="208"/>
      <c r="J22" s="85">
        <v>0</v>
      </c>
      <c r="K22" s="208"/>
      <c r="L22" s="85">
        <v>-748200</v>
      </c>
      <c r="M22" s="208"/>
      <c r="N22" s="85">
        <v>0</v>
      </c>
    </row>
    <row r="23" spans="1:17" ht="21.95" customHeight="1">
      <c r="A23" s="214"/>
      <c r="B23" s="213" t="s">
        <v>201</v>
      </c>
      <c r="F23" s="55">
        <v>15</v>
      </c>
      <c r="H23" s="85">
        <v>-1675320</v>
      </c>
      <c r="I23" s="208"/>
      <c r="J23" s="85">
        <v>-33019</v>
      </c>
      <c r="K23" s="208"/>
      <c r="L23" s="85">
        <v>-921155</v>
      </c>
      <c r="M23" s="208"/>
      <c r="N23" s="85">
        <v>-32520</v>
      </c>
    </row>
    <row r="24" spans="1:17" ht="21.95" customHeight="1">
      <c r="B24" s="163" t="s">
        <v>202</v>
      </c>
      <c r="F24" s="55">
        <v>15</v>
      </c>
      <c r="H24" s="85">
        <v>146211</v>
      </c>
      <c r="I24" s="208"/>
      <c r="J24" s="85">
        <v>10816</v>
      </c>
      <c r="K24" s="208"/>
      <c r="L24" s="85">
        <v>87740</v>
      </c>
      <c r="M24" s="208"/>
      <c r="N24" s="85">
        <v>10816</v>
      </c>
    </row>
    <row r="25" spans="1:17" ht="21.95" customHeight="1">
      <c r="B25" s="163" t="s">
        <v>203</v>
      </c>
      <c r="F25" s="55"/>
      <c r="H25" s="85">
        <v>0</v>
      </c>
      <c r="I25" s="208"/>
      <c r="J25" s="85">
        <v>14000</v>
      </c>
      <c r="K25" s="208"/>
      <c r="L25" s="85">
        <v>0</v>
      </c>
      <c r="M25" s="208"/>
      <c r="N25" s="85">
        <v>0</v>
      </c>
    </row>
    <row r="26" spans="1:17" ht="21.95" customHeight="1">
      <c r="B26" s="216" t="s">
        <v>204</v>
      </c>
      <c r="F26" s="55">
        <v>10.1</v>
      </c>
      <c r="H26" s="85">
        <v>-11204553</v>
      </c>
      <c r="I26" s="208"/>
      <c r="J26" s="85">
        <v>-12281920</v>
      </c>
      <c r="K26" s="208"/>
      <c r="L26" s="209">
        <v>0</v>
      </c>
      <c r="M26" s="208"/>
      <c r="N26" s="209">
        <v>0</v>
      </c>
    </row>
    <row r="27" spans="1:17" ht="21.95" customHeight="1">
      <c r="B27" s="163" t="s">
        <v>205</v>
      </c>
      <c r="F27" s="55">
        <v>24</v>
      </c>
      <c r="H27" s="85">
        <v>8323508</v>
      </c>
      <c r="I27" s="208"/>
      <c r="J27" s="85">
        <v>5852052</v>
      </c>
      <c r="K27" s="208"/>
      <c r="L27" s="85">
        <v>1107120</v>
      </c>
      <c r="M27" s="208"/>
      <c r="N27" s="85">
        <v>1009542</v>
      </c>
    </row>
    <row r="28" spans="1:17" ht="21.95" customHeight="1">
      <c r="B28" s="213" t="s">
        <v>206</v>
      </c>
      <c r="H28" s="86">
        <v>77369809</v>
      </c>
      <c r="I28" s="208"/>
      <c r="J28" s="86">
        <v>87916271</v>
      </c>
      <c r="K28" s="208"/>
      <c r="L28" s="86">
        <v>8132847</v>
      </c>
      <c r="M28" s="208"/>
      <c r="N28" s="86">
        <v>7468800</v>
      </c>
    </row>
    <row r="29" spans="1:17" ht="21.95" customHeight="1">
      <c r="A29" s="213" t="s">
        <v>207</v>
      </c>
      <c r="B29" s="213"/>
      <c r="H29" s="85"/>
      <c r="I29" s="208"/>
      <c r="J29" s="85"/>
      <c r="K29" s="208"/>
      <c r="L29" s="85"/>
      <c r="M29" s="208"/>
      <c r="N29" s="209"/>
    </row>
    <row r="30" spans="1:17" ht="21.95" customHeight="1">
      <c r="A30" s="163"/>
      <c r="B30" s="213" t="s">
        <v>208</v>
      </c>
      <c r="H30" s="85">
        <f>SUM(H9:H29)</f>
        <v>327638984</v>
      </c>
      <c r="I30" s="208"/>
      <c r="J30" s="85">
        <f>SUM(J9:J29)</f>
        <v>468930074</v>
      </c>
      <c r="K30" s="85"/>
      <c r="L30" s="85">
        <f>SUM(L9:L29)</f>
        <v>22345965</v>
      </c>
      <c r="M30" s="208"/>
      <c r="N30" s="85">
        <f>SUM(N9:N29)</f>
        <v>87464753</v>
      </c>
    </row>
    <row r="31" spans="1:17" ht="21.95" customHeight="1">
      <c r="A31" s="213" t="s">
        <v>209</v>
      </c>
      <c r="B31" s="213"/>
      <c r="H31" s="85"/>
      <c r="I31" s="208"/>
      <c r="J31" s="85"/>
      <c r="K31" s="208"/>
      <c r="L31" s="85"/>
      <c r="M31" s="208"/>
      <c r="N31" s="209"/>
    </row>
    <row r="32" spans="1:17" ht="21.95" customHeight="1">
      <c r="A32" s="213"/>
      <c r="B32" s="213" t="s">
        <v>210</v>
      </c>
      <c r="H32" s="85">
        <v>23855307</v>
      </c>
      <c r="I32" s="208"/>
      <c r="J32" s="85">
        <v>-54448714</v>
      </c>
      <c r="K32" s="208"/>
      <c r="L32" s="85">
        <v>3599796</v>
      </c>
      <c r="M32" s="208"/>
      <c r="N32" s="85">
        <v>27889318</v>
      </c>
      <c r="Q32" s="29"/>
    </row>
    <row r="33" spans="1:18" ht="21.95" customHeight="1">
      <c r="A33" s="213"/>
      <c r="B33" s="213" t="s">
        <v>22</v>
      </c>
      <c r="H33" s="85">
        <v>3727099</v>
      </c>
      <c r="I33" s="208"/>
      <c r="J33" s="85">
        <v>-5882106</v>
      </c>
      <c r="K33" s="208"/>
      <c r="L33" s="85">
        <v>308513</v>
      </c>
      <c r="M33" s="208"/>
      <c r="N33" s="85">
        <v>-2992738</v>
      </c>
      <c r="Q33" s="29"/>
    </row>
    <row r="34" spans="1:18" ht="21.95" customHeight="1">
      <c r="A34" s="213"/>
      <c r="B34" s="217" t="s">
        <v>211</v>
      </c>
      <c r="F34" s="55"/>
      <c r="G34" s="55"/>
      <c r="H34" s="85">
        <v>-243000</v>
      </c>
      <c r="I34" s="208"/>
      <c r="J34" s="85">
        <v>-372500</v>
      </c>
      <c r="K34" s="208"/>
      <c r="L34" s="85">
        <v>-18000</v>
      </c>
      <c r="M34" s="208"/>
      <c r="N34" s="85">
        <v>-12000</v>
      </c>
      <c r="Q34" s="29"/>
    </row>
    <row r="35" spans="1:18" ht="21.95" customHeight="1">
      <c r="A35" s="213"/>
      <c r="B35" s="218" t="s">
        <v>212</v>
      </c>
      <c r="F35" s="55"/>
      <c r="G35" s="55"/>
      <c r="H35" s="85">
        <v>68206</v>
      </c>
      <c r="I35" s="208"/>
      <c r="J35" s="85">
        <v>0</v>
      </c>
      <c r="K35" s="208"/>
      <c r="L35" s="85">
        <v>0</v>
      </c>
      <c r="M35" s="208"/>
      <c r="N35" s="85">
        <v>0</v>
      </c>
      <c r="Q35" s="29"/>
    </row>
    <row r="36" spans="1:18" ht="21.95" customHeight="1">
      <c r="A36" s="213"/>
      <c r="B36" s="213" t="s">
        <v>24</v>
      </c>
      <c r="H36" s="85">
        <v>564754</v>
      </c>
      <c r="I36" s="208"/>
      <c r="J36" s="85">
        <v>4913462</v>
      </c>
      <c r="K36" s="208"/>
      <c r="L36" s="85">
        <v>-119266</v>
      </c>
      <c r="M36" s="208"/>
      <c r="N36" s="85">
        <v>-547035</v>
      </c>
    </row>
    <row r="37" spans="1:18" ht="21.95" customHeight="1">
      <c r="A37" s="213"/>
      <c r="B37" s="213" t="s">
        <v>51</v>
      </c>
      <c r="H37" s="85">
        <v>-34631281</v>
      </c>
      <c r="I37" s="208"/>
      <c r="J37" s="85">
        <v>-6035837</v>
      </c>
      <c r="K37" s="208"/>
      <c r="L37" s="85">
        <v>0</v>
      </c>
      <c r="M37" s="208"/>
      <c r="N37" s="85">
        <v>0</v>
      </c>
      <c r="Q37" s="208"/>
      <c r="R37" s="208"/>
    </row>
    <row r="38" spans="1:18" ht="21.95" customHeight="1">
      <c r="A38" s="63"/>
      <c r="B38" s="63"/>
      <c r="H38" s="85"/>
      <c r="I38" s="208"/>
      <c r="J38" s="85"/>
      <c r="K38" s="208"/>
      <c r="L38" s="85"/>
      <c r="M38" s="208"/>
      <c r="N38" s="209"/>
    </row>
    <row r="39" spans="1:18" ht="21.95" customHeight="1">
      <c r="A39" s="28" t="s">
        <v>54</v>
      </c>
      <c r="B39" s="63"/>
      <c r="H39" s="85"/>
      <c r="I39" s="208"/>
      <c r="J39" s="85"/>
      <c r="K39" s="208"/>
      <c r="L39" s="85"/>
      <c r="M39" s="208"/>
      <c r="N39" s="209"/>
    </row>
    <row r="40" spans="1:18" ht="21.95" customHeight="1">
      <c r="B40" s="63"/>
      <c r="H40" s="85"/>
      <c r="I40" s="208"/>
      <c r="J40" s="85"/>
      <c r="K40" s="208"/>
      <c r="L40" s="85"/>
      <c r="M40" s="208"/>
      <c r="N40" s="209"/>
    </row>
    <row r="41" spans="1:18" ht="21.95" customHeight="1">
      <c r="B41" s="63"/>
      <c r="H41" s="85"/>
      <c r="I41" s="208"/>
      <c r="J41" s="85"/>
      <c r="K41" s="208"/>
      <c r="L41" s="85"/>
      <c r="M41" s="208"/>
      <c r="N41" s="209"/>
    </row>
    <row r="42" spans="1:18" ht="21.95" customHeight="1">
      <c r="B42" s="63"/>
      <c r="H42" s="85"/>
      <c r="I42" s="208"/>
      <c r="J42" s="85"/>
      <c r="K42" s="208"/>
      <c r="L42" s="85"/>
      <c r="M42" s="208"/>
      <c r="N42" s="209"/>
    </row>
    <row r="43" spans="1:18" ht="21.95" customHeight="1">
      <c r="B43" s="63"/>
      <c r="H43" s="85"/>
      <c r="I43" s="208"/>
      <c r="J43" s="85"/>
      <c r="K43" s="208"/>
      <c r="L43" s="85"/>
      <c r="M43" s="208"/>
      <c r="N43" s="209"/>
    </row>
    <row r="44" spans="1:18" ht="21.95" customHeight="1">
      <c r="B44" s="63"/>
      <c r="H44" s="85"/>
      <c r="I44" s="208"/>
      <c r="J44" s="85"/>
      <c r="K44" s="208"/>
      <c r="L44" s="85"/>
      <c r="M44" s="208"/>
      <c r="N44" s="209"/>
    </row>
    <row r="45" spans="1:18" ht="21.95" customHeight="1">
      <c r="A45" s="63"/>
      <c r="B45" s="63"/>
      <c r="H45" s="85"/>
      <c r="I45" s="208"/>
      <c r="J45" s="85"/>
      <c r="K45" s="208"/>
      <c r="L45" s="85"/>
      <c r="M45" s="208"/>
      <c r="N45" s="209"/>
    </row>
    <row r="46" spans="1:18" ht="21.95" hidden="1" customHeight="1">
      <c r="A46" s="63"/>
      <c r="B46" s="63"/>
      <c r="H46" s="85"/>
      <c r="I46" s="208"/>
      <c r="J46" s="85"/>
      <c r="K46" s="208"/>
      <c r="L46" s="85"/>
      <c r="M46" s="208"/>
      <c r="N46" s="209"/>
    </row>
    <row r="47" spans="1:18" ht="35.65" customHeight="1">
      <c r="A47" s="63"/>
      <c r="B47" s="63"/>
      <c r="H47" s="85"/>
      <c r="I47" s="208"/>
      <c r="J47" s="85"/>
      <c r="K47" s="208"/>
      <c r="L47" s="85"/>
      <c r="M47" s="208"/>
      <c r="N47" s="209"/>
    </row>
    <row r="48" spans="1:18" ht="21.95" customHeight="1">
      <c r="E48" s="63"/>
      <c r="H48" s="85"/>
      <c r="I48" s="208"/>
      <c r="J48" s="85"/>
      <c r="K48" s="208"/>
      <c r="L48" s="28"/>
      <c r="M48" s="209"/>
      <c r="N48" s="54" t="s">
        <v>259</v>
      </c>
    </row>
    <row r="49" spans="1:18" s="63" customFormat="1" ht="21.95" customHeight="1">
      <c r="A49" s="61" t="s">
        <v>0</v>
      </c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210"/>
      <c r="M49" s="62"/>
      <c r="N49" s="62"/>
    </row>
    <row r="50" spans="1:18" s="63" customFormat="1" ht="21.95" customHeight="1">
      <c r="A50" s="61" t="s">
        <v>213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210"/>
      <c r="M50" s="62"/>
      <c r="N50" s="62"/>
    </row>
    <row r="51" spans="1:18" s="63" customFormat="1" ht="21.95" customHeight="1">
      <c r="A51" s="61" t="str">
        <f>A3</f>
        <v>FOR  THE THREE - MONTH PERIOD ENDED MARCH 31, 2023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210"/>
      <c r="M51" s="62"/>
      <c r="N51" s="62"/>
    </row>
    <row r="52" spans="1:18" s="63" customFormat="1" ht="21.95" customHeight="1">
      <c r="A52" s="62"/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210"/>
      <c r="M52" s="62"/>
      <c r="N52" s="62"/>
    </row>
    <row r="53" spans="1:18" ht="21.95" customHeight="1">
      <c r="F53" s="211"/>
      <c r="G53" s="211"/>
      <c r="H53" s="257" t="s">
        <v>3</v>
      </c>
      <c r="I53" s="257"/>
      <c r="J53" s="257"/>
      <c r="K53" s="257"/>
      <c r="L53" s="257"/>
      <c r="M53" s="257"/>
      <c r="N53" s="257"/>
    </row>
    <row r="54" spans="1:18" ht="21.95" customHeight="1">
      <c r="H54" s="258" t="s">
        <v>4</v>
      </c>
      <c r="I54" s="258"/>
      <c r="J54" s="258"/>
      <c r="K54" s="65"/>
      <c r="L54" s="259" t="s">
        <v>5</v>
      </c>
      <c r="M54" s="259"/>
      <c r="N54" s="259"/>
    </row>
    <row r="55" spans="1:18" ht="21.95" customHeight="1">
      <c r="F55" s="66" t="s">
        <v>10</v>
      </c>
      <c r="G55" s="55"/>
      <c r="H55" s="219" t="s">
        <v>214</v>
      </c>
      <c r="I55" s="212"/>
      <c r="J55" s="220" t="s">
        <v>215</v>
      </c>
      <c r="K55" s="159"/>
      <c r="L55" s="220" t="s">
        <v>214</v>
      </c>
      <c r="M55" s="212"/>
      <c r="N55" s="220" t="s">
        <v>215</v>
      </c>
    </row>
    <row r="56" spans="1:18" ht="21.95" customHeight="1">
      <c r="A56" s="221" t="s">
        <v>216</v>
      </c>
      <c r="B56" s="213"/>
      <c r="N56" s="208"/>
    </row>
    <row r="57" spans="1:18" ht="21.95" customHeight="1">
      <c r="A57" s="213" t="s">
        <v>217</v>
      </c>
      <c r="B57" s="163"/>
      <c r="H57" s="85"/>
      <c r="I57" s="208"/>
      <c r="J57" s="85"/>
      <c r="K57" s="208"/>
      <c r="L57" s="85"/>
      <c r="M57" s="208"/>
      <c r="N57" s="209"/>
    </row>
    <row r="58" spans="1:18" ht="21.95" customHeight="1">
      <c r="A58" s="213"/>
      <c r="B58" s="163" t="s">
        <v>61</v>
      </c>
      <c r="H58" s="85">
        <v>-72006559</v>
      </c>
      <c r="I58" s="208"/>
      <c r="J58" s="85">
        <v>-2896068</v>
      </c>
      <c r="K58" s="208"/>
      <c r="L58" s="85">
        <v>-4844462</v>
      </c>
      <c r="M58" s="208"/>
      <c r="N58" s="85">
        <v>12218515</v>
      </c>
      <c r="Q58" s="29"/>
    </row>
    <row r="59" spans="1:18" ht="21.95" customHeight="1">
      <c r="A59" s="213"/>
      <c r="B59" s="163" t="s">
        <v>218</v>
      </c>
      <c r="H59" s="85">
        <v>0</v>
      </c>
      <c r="I59" s="208"/>
      <c r="J59" s="85">
        <v>-74616974</v>
      </c>
      <c r="K59" s="208"/>
      <c r="L59" s="85">
        <v>0</v>
      </c>
      <c r="M59" s="208"/>
      <c r="N59" s="85">
        <v>-8661080</v>
      </c>
      <c r="Q59" s="74"/>
    </row>
    <row r="60" spans="1:18" ht="21.95" customHeight="1">
      <c r="A60" s="163"/>
      <c r="B60" s="213" t="s">
        <v>63</v>
      </c>
      <c r="H60" s="85">
        <v>-67620516</v>
      </c>
      <c r="I60" s="208"/>
      <c r="J60" s="85">
        <v>-83095002</v>
      </c>
      <c r="K60" s="208"/>
      <c r="L60" s="85">
        <v>-8376992</v>
      </c>
      <c r="M60" s="208"/>
      <c r="N60" s="85">
        <v>-10671907</v>
      </c>
    </row>
    <row r="61" spans="1:18" ht="21.95" customHeight="1">
      <c r="A61" s="163"/>
      <c r="B61" s="213" t="s">
        <v>219</v>
      </c>
      <c r="F61" s="55">
        <v>24</v>
      </c>
      <c r="H61" s="85">
        <v>-2533051</v>
      </c>
      <c r="I61" s="208"/>
      <c r="J61" s="85">
        <v>-352039</v>
      </c>
      <c r="K61" s="208"/>
      <c r="L61" s="85">
        <v>0</v>
      </c>
      <c r="M61" s="208"/>
      <c r="N61" s="85">
        <v>0</v>
      </c>
    </row>
    <row r="62" spans="1:18" ht="21.95" customHeight="1">
      <c r="A62" s="163"/>
      <c r="B62" s="213" t="s">
        <v>76</v>
      </c>
      <c r="H62" s="85">
        <v>-12898726</v>
      </c>
      <c r="I62" s="85"/>
      <c r="J62" s="85">
        <v>18122358</v>
      </c>
      <c r="K62" s="208"/>
      <c r="L62" s="85">
        <v>0</v>
      </c>
      <c r="M62" s="208"/>
      <c r="N62" s="85">
        <v>-5000</v>
      </c>
    </row>
    <row r="63" spans="1:18" ht="21.95" customHeight="1">
      <c r="A63" s="163"/>
      <c r="B63" s="213" t="s">
        <v>83</v>
      </c>
      <c r="H63" s="86">
        <v>-14839622</v>
      </c>
      <c r="I63" s="85"/>
      <c r="J63" s="86">
        <v>-28354768</v>
      </c>
      <c r="K63" s="208"/>
      <c r="L63" s="86">
        <v>0</v>
      </c>
      <c r="M63" s="208"/>
      <c r="N63" s="86">
        <v>0</v>
      </c>
      <c r="Q63" s="29"/>
    </row>
    <row r="64" spans="1:18" ht="21.95" customHeight="1">
      <c r="A64" s="221" t="s">
        <v>220</v>
      </c>
      <c r="B64" s="213"/>
      <c r="H64" s="85">
        <f>SUM(H30:H63)</f>
        <v>151081595</v>
      </c>
      <c r="I64" s="208"/>
      <c r="J64" s="85">
        <f>SUM(J30:J63)</f>
        <v>235911886</v>
      </c>
      <c r="K64" s="208"/>
      <c r="L64" s="207">
        <f>SUM(L30:L63)</f>
        <v>12895554</v>
      </c>
      <c r="M64" s="208"/>
      <c r="N64" s="85">
        <f>SUM(N30:N63)</f>
        <v>104682826</v>
      </c>
      <c r="Q64" s="29"/>
      <c r="R64" s="222"/>
    </row>
    <row r="65" spans="1:18" ht="21.95" customHeight="1">
      <c r="A65" s="213" t="s">
        <v>221</v>
      </c>
      <c r="B65" s="213"/>
      <c r="H65" s="85">
        <v>-54086437</v>
      </c>
      <c r="I65" s="208"/>
      <c r="J65" s="85">
        <v>-66922655</v>
      </c>
      <c r="K65" s="208"/>
      <c r="L65" s="207">
        <v>-8071886</v>
      </c>
      <c r="M65" s="208"/>
      <c r="N65" s="207">
        <v>-7498529</v>
      </c>
      <c r="Q65" s="29"/>
      <c r="R65" s="223"/>
    </row>
    <row r="66" spans="1:18" ht="21.95" customHeight="1">
      <c r="A66" s="213" t="s">
        <v>222</v>
      </c>
      <c r="B66" s="213"/>
      <c r="F66" s="55"/>
      <c r="H66" s="85">
        <v>-10065828</v>
      </c>
      <c r="I66" s="208"/>
      <c r="J66" s="85">
        <v>-7574744</v>
      </c>
      <c r="K66" s="208"/>
      <c r="L66" s="207">
        <v>-1605772</v>
      </c>
      <c r="M66" s="208"/>
      <c r="N66" s="207">
        <v>-2119199</v>
      </c>
      <c r="Q66" s="29"/>
    </row>
    <row r="67" spans="1:18" ht="21.95" customHeight="1">
      <c r="A67" s="221" t="s">
        <v>223</v>
      </c>
      <c r="B67" s="221"/>
      <c r="H67" s="224">
        <f>SUM(H64:H66)</f>
        <v>86929330</v>
      </c>
      <c r="I67" s="208"/>
      <c r="J67" s="224">
        <f>SUM(J64:J66)</f>
        <v>161414487</v>
      </c>
      <c r="K67" s="208"/>
      <c r="L67" s="225">
        <f>SUM(L64:L66)</f>
        <v>3217896</v>
      </c>
      <c r="M67" s="208"/>
      <c r="N67" s="224">
        <f>SUM(N64:N66)</f>
        <v>95065098</v>
      </c>
      <c r="R67" s="222"/>
    </row>
    <row r="68" spans="1:18" ht="21.95" customHeight="1">
      <c r="A68" s="63"/>
      <c r="B68" s="63"/>
      <c r="H68" s="85"/>
      <c r="I68" s="208"/>
      <c r="J68" s="85"/>
      <c r="K68" s="208"/>
      <c r="L68" s="85"/>
      <c r="M68" s="208"/>
      <c r="N68" s="85"/>
      <c r="Q68" s="29"/>
      <c r="R68" s="222"/>
    </row>
    <row r="69" spans="1:18" ht="21.95" customHeight="1">
      <c r="A69" s="221" t="s">
        <v>224</v>
      </c>
      <c r="B69" s="221"/>
      <c r="N69" s="208"/>
    </row>
    <row r="70" spans="1:18" ht="21.95" customHeight="1">
      <c r="A70" s="213" t="s">
        <v>225</v>
      </c>
      <c r="B70" s="213"/>
      <c r="N70" s="208"/>
    </row>
    <row r="71" spans="1:18" ht="21.95" customHeight="1">
      <c r="A71" s="213"/>
      <c r="B71" s="213" t="s">
        <v>17</v>
      </c>
      <c r="H71" s="29">
        <v>0</v>
      </c>
      <c r="J71" s="28">
        <v>838</v>
      </c>
      <c r="L71" s="208">
        <v>0</v>
      </c>
      <c r="N71" s="208">
        <v>0</v>
      </c>
    </row>
    <row r="72" spans="1:18" ht="21.95" customHeight="1">
      <c r="A72" s="213" t="s">
        <v>226</v>
      </c>
      <c r="B72" s="213"/>
      <c r="F72" s="55"/>
      <c r="G72" s="55"/>
      <c r="H72" s="51"/>
      <c r="J72" s="51"/>
      <c r="L72" s="28"/>
    </row>
    <row r="73" spans="1:18" ht="21.95" customHeight="1">
      <c r="A73" s="213"/>
      <c r="B73" s="213" t="s">
        <v>49</v>
      </c>
      <c r="F73" s="55"/>
      <c r="G73" s="55"/>
      <c r="H73" s="51">
        <v>0</v>
      </c>
      <c r="J73" s="51">
        <v>-3175838</v>
      </c>
      <c r="L73" s="208">
        <v>0</v>
      </c>
      <c r="N73" s="208">
        <v>0</v>
      </c>
    </row>
    <row r="74" spans="1:18" ht="21.95" customHeight="1">
      <c r="A74" s="213" t="s">
        <v>227</v>
      </c>
      <c r="B74" s="213"/>
      <c r="F74" s="55">
        <v>9</v>
      </c>
      <c r="G74" s="55"/>
      <c r="H74" s="51">
        <v>40000000</v>
      </c>
      <c r="J74" s="51">
        <v>0</v>
      </c>
      <c r="L74" s="208">
        <v>0</v>
      </c>
      <c r="N74" s="208">
        <v>0</v>
      </c>
    </row>
    <row r="75" spans="1:18" ht="21.95" customHeight="1">
      <c r="A75" s="226" t="s">
        <v>228</v>
      </c>
      <c r="B75" s="213"/>
      <c r="F75" s="55">
        <v>5.2</v>
      </c>
      <c r="G75" s="55"/>
      <c r="H75" s="51">
        <v>0</v>
      </c>
      <c r="J75" s="51">
        <v>0</v>
      </c>
      <c r="L75" s="208">
        <v>0</v>
      </c>
      <c r="N75" s="208">
        <v>2946749</v>
      </c>
    </row>
    <row r="76" spans="1:18" ht="21.95" customHeight="1">
      <c r="A76" s="163" t="s">
        <v>229</v>
      </c>
      <c r="F76" s="55">
        <v>15</v>
      </c>
      <c r="G76" s="55"/>
      <c r="H76" s="51">
        <v>3294747</v>
      </c>
      <c r="I76" s="208"/>
      <c r="J76" s="51">
        <v>42000</v>
      </c>
      <c r="K76" s="208"/>
      <c r="L76" s="85">
        <v>932131</v>
      </c>
      <c r="M76" s="208"/>
      <c r="N76" s="85">
        <v>41500</v>
      </c>
    </row>
    <row r="77" spans="1:18" ht="21.95" customHeight="1">
      <c r="A77" s="163" t="s">
        <v>230</v>
      </c>
      <c r="F77" s="55">
        <v>15</v>
      </c>
      <c r="G77" s="55"/>
      <c r="H77" s="51">
        <v>-98143672</v>
      </c>
      <c r="I77" s="208"/>
      <c r="J77" s="51">
        <v>-38463891</v>
      </c>
      <c r="K77" s="208"/>
      <c r="L77" s="85">
        <v>-26451947</v>
      </c>
      <c r="M77" s="208"/>
      <c r="N77" s="85">
        <v>-6341888</v>
      </c>
    </row>
    <row r="78" spans="1:18" ht="21.95" customHeight="1">
      <c r="A78" s="163" t="s">
        <v>231</v>
      </c>
      <c r="F78" s="55">
        <v>17</v>
      </c>
      <c r="G78" s="55"/>
      <c r="H78" s="51">
        <v>-1580505</v>
      </c>
      <c r="I78" s="208"/>
      <c r="J78" s="51">
        <v>0</v>
      </c>
      <c r="K78" s="208"/>
      <c r="L78" s="85">
        <v>-408650</v>
      </c>
      <c r="M78" s="208"/>
      <c r="N78" s="85">
        <v>0</v>
      </c>
      <c r="Q78" s="208"/>
    </row>
    <row r="79" spans="1:18" ht="21.95" customHeight="1">
      <c r="A79" s="221" t="s">
        <v>232</v>
      </c>
      <c r="F79" s="55"/>
      <c r="G79" s="55"/>
      <c r="H79" s="227">
        <f>SUM(H71:H78)</f>
        <v>-56429430</v>
      </c>
      <c r="I79" s="208"/>
      <c r="J79" s="227">
        <f>SUM(J71:J78)</f>
        <v>-41596891</v>
      </c>
      <c r="K79" s="208"/>
      <c r="L79" s="227">
        <f>SUM(L71:L78)</f>
        <v>-25928466</v>
      </c>
      <c r="M79" s="208"/>
      <c r="N79" s="227">
        <f>SUM(N71:N78)</f>
        <v>-3353639</v>
      </c>
    </row>
    <row r="80" spans="1:18" ht="21.95" customHeight="1">
      <c r="A80" s="63"/>
      <c r="F80" s="55"/>
      <c r="G80" s="55"/>
      <c r="H80" s="208"/>
      <c r="I80" s="208"/>
      <c r="J80" s="208"/>
      <c r="K80" s="208"/>
      <c r="M80" s="208"/>
      <c r="N80" s="208"/>
    </row>
    <row r="81" spans="1:14" ht="21.95" customHeight="1">
      <c r="A81" s="28" t="s">
        <v>54</v>
      </c>
      <c r="F81" s="55"/>
      <c r="G81" s="55"/>
      <c r="H81" s="208"/>
      <c r="I81" s="208"/>
      <c r="J81" s="208"/>
      <c r="K81" s="208"/>
      <c r="M81" s="208"/>
      <c r="N81" s="208"/>
    </row>
    <row r="82" spans="1:14" ht="21.95" customHeight="1">
      <c r="F82" s="55"/>
      <c r="G82" s="55"/>
      <c r="H82" s="208"/>
      <c r="I82" s="208"/>
      <c r="J82" s="208"/>
      <c r="K82" s="208"/>
      <c r="M82" s="208"/>
      <c r="N82" s="208"/>
    </row>
    <row r="83" spans="1:14" ht="21.95" customHeight="1">
      <c r="F83" s="55"/>
      <c r="G83" s="55"/>
      <c r="H83" s="208"/>
      <c r="I83" s="208"/>
      <c r="J83" s="208"/>
      <c r="K83" s="208"/>
      <c r="M83" s="208"/>
      <c r="N83" s="208"/>
    </row>
    <row r="84" spans="1:14" ht="21.95" customHeight="1">
      <c r="F84" s="55"/>
      <c r="G84" s="55"/>
      <c r="H84" s="208"/>
      <c r="I84" s="208"/>
      <c r="J84" s="208"/>
      <c r="K84" s="208"/>
      <c r="M84" s="208"/>
      <c r="N84" s="208"/>
    </row>
    <row r="85" spans="1:14" ht="21.95" customHeight="1">
      <c r="F85" s="55"/>
      <c r="G85" s="55"/>
      <c r="H85" s="208"/>
      <c r="I85" s="208"/>
      <c r="J85" s="208"/>
      <c r="K85" s="208"/>
      <c r="M85" s="208"/>
      <c r="N85" s="208"/>
    </row>
    <row r="86" spans="1:14" ht="21.95" customHeight="1">
      <c r="F86" s="55"/>
      <c r="G86" s="55"/>
      <c r="H86" s="208"/>
      <c r="I86" s="208"/>
      <c r="J86" s="208"/>
      <c r="K86" s="208"/>
      <c r="M86" s="208"/>
      <c r="N86" s="208"/>
    </row>
    <row r="87" spans="1:14" ht="21.95" customHeight="1">
      <c r="F87" s="55"/>
      <c r="G87" s="55"/>
      <c r="H87" s="208"/>
      <c r="I87" s="208"/>
      <c r="J87" s="208"/>
      <c r="K87" s="208"/>
      <c r="M87" s="208"/>
      <c r="N87" s="208"/>
    </row>
    <row r="88" spans="1:14" ht="21.95" customHeight="1">
      <c r="F88" s="55"/>
      <c r="G88" s="55"/>
      <c r="H88" s="208"/>
      <c r="I88" s="208"/>
      <c r="J88" s="208"/>
      <c r="K88" s="208"/>
      <c r="M88" s="208"/>
      <c r="N88" s="208"/>
    </row>
    <row r="89" spans="1:14" ht="21.95" customHeight="1">
      <c r="F89" s="55"/>
      <c r="G89" s="55"/>
      <c r="H89" s="208"/>
      <c r="I89" s="208"/>
      <c r="J89" s="208"/>
      <c r="K89" s="208"/>
      <c r="M89" s="208"/>
      <c r="N89" s="208"/>
    </row>
    <row r="90" spans="1:14" ht="21.95" hidden="1" customHeight="1">
      <c r="F90" s="55"/>
      <c r="G90" s="55"/>
      <c r="H90" s="208"/>
      <c r="I90" s="208"/>
      <c r="J90" s="208"/>
      <c r="K90" s="208"/>
      <c r="M90" s="208"/>
      <c r="N90" s="208"/>
    </row>
    <row r="91" spans="1:14" ht="21.95" customHeight="1">
      <c r="F91" s="55"/>
      <c r="G91" s="55"/>
      <c r="H91" s="208"/>
      <c r="I91" s="208"/>
      <c r="J91" s="208"/>
      <c r="K91" s="208"/>
      <c r="M91" s="208"/>
      <c r="N91" s="208"/>
    </row>
    <row r="92" spans="1:14" ht="21.95" customHeight="1">
      <c r="F92" s="55"/>
      <c r="G92" s="55"/>
      <c r="H92" s="208"/>
      <c r="I92" s="208"/>
      <c r="J92" s="208"/>
      <c r="K92" s="208"/>
      <c r="M92" s="208"/>
      <c r="N92" s="208"/>
    </row>
    <row r="93" spans="1:14" ht="21.95" customHeight="1">
      <c r="F93" s="55"/>
      <c r="G93" s="55"/>
      <c r="H93" s="208"/>
      <c r="I93" s="208"/>
      <c r="J93" s="208"/>
      <c r="K93" s="208"/>
      <c r="M93" s="208"/>
      <c r="N93" s="208"/>
    </row>
    <row r="94" spans="1:14" ht="21.95" customHeight="1">
      <c r="F94" s="55"/>
      <c r="G94" s="55"/>
      <c r="H94" s="208"/>
      <c r="I94" s="208"/>
      <c r="J94" s="208"/>
      <c r="K94" s="208"/>
      <c r="M94" s="208"/>
      <c r="N94" s="208"/>
    </row>
    <row r="95" spans="1:14" ht="35.65" customHeight="1">
      <c r="A95" s="63"/>
      <c r="F95" s="55"/>
      <c r="G95" s="55"/>
      <c r="H95" s="208"/>
      <c r="I95" s="208"/>
      <c r="J95" s="208"/>
      <c r="K95" s="208"/>
      <c r="M95" s="208"/>
      <c r="N95" s="208"/>
    </row>
    <row r="96" spans="1:14" ht="21.95" customHeight="1">
      <c r="A96" s="63"/>
      <c r="F96" s="55"/>
      <c r="G96" s="55"/>
      <c r="H96" s="208"/>
      <c r="I96" s="208"/>
      <c r="J96" s="208"/>
      <c r="K96" s="208"/>
      <c r="M96" s="208"/>
      <c r="N96" s="54" t="s">
        <v>260</v>
      </c>
    </row>
    <row r="97" spans="1:18" s="63" customFormat="1" ht="21.95" customHeight="1">
      <c r="A97" s="61" t="s">
        <v>0</v>
      </c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210"/>
      <c r="M97" s="62"/>
      <c r="N97" s="62"/>
    </row>
    <row r="98" spans="1:18" s="63" customFormat="1" ht="21.95" customHeight="1">
      <c r="A98" s="61" t="s">
        <v>213</v>
      </c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210"/>
      <c r="M98" s="62"/>
      <c r="N98" s="62"/>
    </row>
    <row r="99" spans="1:18" s="63" customFormat="1" ht="21.95" customHeight="1">
      <c r="A99" s="61" t="str">
        <f>A3</f>
        <v>FOR  THE THREE - MONTH PERIOD ENDED MARCH 31, 2023</v>
      </c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210"/>
      <c r="M99" s="62"/>
      <c r="N99" s="62"/>
    </row>
    <row r="100" spans="1:18" s="63" customFormat="1" ht="21.95" customHeight="1">
      <c r="A100" s="61"/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210"/>
      <c r="M100" s="62"/>
      <c r="N100" s="62"/>
    </row>
    <row r="101" spans="1:18" ht="21.95" customHeight="1">
      <c r="F101" s="211"/>
      <c r="G101" s="211"/>
      <c r="H101" s="257" t="s">
        <v>3</v>
      </c>
      <c r="I101" s="257"/>
      <c r="J101" s="257"/>
      <c r="K101" s="257"/>
      <c r="L101" s="257"/>
      <c r="M101" s="257"/>
      <c r="N101" s="257"/>
    </row>
    <row r="102" spans="1:18" ht="21.95" customHeight="1">
      <c r="H102" s="258" t="s">
        <v>4</v>
      </c>
      <c r="I102" s="258"/>
      <c r="J102" s="258"/>
      <c r="K102" s="65"/>
      <c r="L102" s="259" t="s">
        <v>5</v>
      </c>
      <c r="M102" s="259"/>
      <c r="N102" s="259"/>
    </row>
    <row r="103" spans="1:18" ht="21.95" customHeight="1">
      <c r="F103" s="66" t="s">
        <v>10</v>
      </c>
      <c r="G103" s="55"/>
      <c r="H103" s="199">
        <v>2023</v>
      </c>
      <c r="I103" s="212"/>
      <c r="J103" s="199">
        <v>2022</v>
      </c>
      <c r="K103" s="159"/>
      <c r="L103" s="199">
        <v>2023</v>
      </c>
      <c r="M103" s="212"/>
      <c r="N103" s="199">
        <v>2022</v>
      </c>
    </row>
    <row r="104" spans="1:18" ht="21.95" customHeight="1">
      <c r="A104" s="221" t="s">
        <v>233</v>
      </c>
      <c r="B104" s="213"/>
      <c r="H104" s="208"/>
      <c r="I104" s="208"/>
      <c r="J104" s="208"/>
      <c r="K104" s="208"/>
      <c r="M104" s="208"/>
      <c r="N104" s="208"/>
      <c r="R104" s="175"/>
    </row>
    <row r="105" spans="1:18" ht="21.95" customHeight="1">
      <c r="A105" s="213" t="s">
        <v>234</v>
      </c>
      <c r="B105" s="213"/>
      <c r="F105" s="208"/>
      <c r="G105" s="208"/>
      <c r="H105" s="208"/>
      <c r="I105" s="208"/>
      <c r="J105" s="208"/>
      <c r="K105" s="208"/>
      <c r="M105" s="208"/>
      <c r="N105" s="208"/>
      <c r="R105" s="175"/>
    </row>
    <row r="106" spans="1:18" ht="21.95" customHeight="1">
      <c r="A106" s="213"/>
      <c r="B106" s="213" t="s">
        <v>59</v>
      </c>
      <c r="F106" s="55"/>
      <c r="G106" s="55"/>
      <c r="H106" s="208">
        <v>98099315</v>
      </c>
      <c r="I106" s="208"/>
      <c r="J106" s="208">
        <v>-22438197</v>
      </c>
      <c r="K106" s="208"/>
      <c r="L106" s="208">
        <v>91583616</v>
      </c>
      <c r="M106" s="208"/>
      <c r="N106" s="208">
        <v>-19617000</v>
      </c>
      <c r="R106" s="175"/>
    </row>
    <row r="107" spans="1:18" ht="21.95" customHeight="1">
      <c r="A107" s="213" t="s">
        <v>235</v>
      </c>
      <c r="B107" s="213"/>
      <c r="F107" s="55">
        <v>5.2</v>
      </c>
      <c r="G107" s="55"/>
      <c r="H107" s="208">
        <v>0</v>
      </c>
      <c r="I107" s="208"/>
      <c r="J107" s="208">
        <v>0</v>
      </c>
      <c r="K107" s="208"/>
      <c r="L107" s="208">
        <v>40000000</v>
      </c>
      <c r="M107" s="208"/>
      <c r="N107" s="208">
        <v>0</v>
      </c>
      <c r="R107" s="175"/>
    </row>
    <row r="108" spans="1:18" ht="21.95" customHeight="1">
      <c r="A108" s="213" t="s">
        <v>236</v>
      </c>
      <c r="B108" s="213"/>
      <c r="F108" s="55">
        <v>5.2</v>
      </c>
      <c r="G108" s="55"/>
      <c r="H108" s="208">
        <v>13000000</v>
      </c>
      <c r="I108" s="208"/>
      <c r="J108" s="208">
        <v>0</v>
      </c>
      <c r="K108" s="208"/>
      <c r="L108" s="208">
        <v>0</v>
      </c>
      <c r="M108" s="208"/>
      <c r="N108" s="208">
        <v>0</v>
      </c>
      <c r="R108" s="175"/>
    </row>
    <row r="109" spans="1:18" ht="21.95" customHeight="1">
      <c r="A109" s="213" t="s">
        <v>237</v>
      </c>
      <c r="B109" s="213"/>
      <c r="F109" s="55">
        <v>22</v>
      </c>
      <c r="G109" s="55"/>
      <c r="H109" s="208">
        <v>80000000</v>
      </c>
      <c r="I109" s="208"/>
      <c r="J109" s="208">
        <v>0</v>
      </c>
      <c r="K109" s="208"/>
      <c r="L109" s="208">
        <v>0</v>
      </c>
      <c r="M109" s="208"/>
      <c r="N109" s="208">
        <v>0</v>
      </c>
      <c r="R109" s="175"/>
    </row>
    <row r="110" spans="1:18" ht="21.95" customHeight="1">
      <c r="A110" s="213" t="s">
        <v>238</v>
      </c>
      <c r="B110" s="213"/>
      <c r="F110" s="55">
        <v>22</v>
      </c>
      <c r="G110" s="55"/>
      <c r="H110" s="208">
        <v>-52000000</v>
      </c>
      <c r="I110" s="208"/>
      <c r="J110" s="208">
        <v>0</v>
      </c>
      <c r="K110" s="208"/>
      <c r="L110" s="208">
        <v>-40000000</v>
      </c>
      <c r="M110" s="208"/>
      <c r="N110" s="208">
        <v>0</v>
      </c>
      <c r="R110" s="175"/>
    </row>
    <row r="111" spans="1:18" ht="21.95" customHeight="1">
      <c r="A111" s="213" t="s">
        <v>239</v>
      </c>
      <c r="B111" s="213"/>
      <c r="F111" s="55">
        <v>5.2</v>
      </c>
      <c r="G111" s="55"/>
      <c r="H111" s="208">
        <v>-40000000</v>
      </c>
      <c r="I111" s="208"/>
      <c r="J111" s="208">
        <v>0</v>
      </c>
      <c r="K111" s="208"/>
      <c r="L111" s="208">
        <v>0</v>
      </c>
      <c r="M111" s="208"/>
      <c r="N111" s="208">
        <v>0</v>
      </c>
      <c r="R111" s="175"/>
    </row>
    <row r="112" spans="1:18" ht="21.95" customHeight="1">
      <c r="A112" s="213" t="s">
        <v>240</v>
      </c>
      <c r="B112" s="213"/>
      <c r="F112" s="55">
        <v>5.2</v>
      </c>
      <c r="G112" s="55"/>
      <c r="H112" s="208">
        <v>0</v>
      </c>
      <c r="I112" s="208"/>
      <c r="J112" s="208">
        <v>0</v>
      </c>
      <c r="K112" s="208"/>
      <c r="L112" s="208">
        <v>-40000000</v>
      </c>
      <c r="M112" s="208"/>
      <c r="N112" s="208">
        <v>0</v>
      </c>
      <c r="R112" s="175"/>
    </row>
    <row r="113" spans="1:18" ht="21.95" customHeight="1">
      <c r="A113" s="213" t="s">
        <v>241</v>
      </c>
      <c r="B113" s="213"/>
      <c r="F113" s="55">
        <v>23</v>
      </c>
      <c r="G113" s="55"/>
      <c r="H113" s="208">
        <v>-68550168</v>
      </c>
      <c r="I113" s="208"/>
      <c r="J113" s="208">
        <v>-66315416</v>
      </c>
      <c r="K113" s="208"/>
      <c r="L113" s="208">
        <v>-31050167</v>
      </c>
      <c r="M113" s="208"/>
      <c r="N113" s="208">
        <v>-31765416</v>
      </c>
      <c r="R113" s="175"/>
    </row>
    <row r="114" spans="1:18" ht="21.95" customHeight="1">
      <c r="A114" s="213" t="s">
        <v>242</v>
      </c>
      <c r="B114" s="213"/>
      <c r="F114" s="55">
        <v>16.2</v>
      </c>
      <c r="G114" s="55"/>
      <c r="H114" s="208">
        <v>-7126111</v>
      </c>
      <c r="I114" s="208"/>
      <c r="J114" s="208">
        <v>-7239755</v>
      </c>
      <c r="K114" s="208"/>
      <c r="L114" s="208">
        <v>-1805104</v>
      </c>
      <c r="M114" s="208"/>
      <c r="N114" s="208">
        <v>-1667388</v>
      </c>
      <c r="R114" s="175"/>
    </row>
    <row r="115" spans="1:18" ht="21.95" customHeight="1">
      <c r="A115" s="213" t="s">
        <v>243</v>
      </c>
      <c r="B115" s="213"/>
      <c r="F115" s="55"/>
      <c r="G115" s="55"/>
      <c r="H115" s="208">
        <v>-14145887</v>
      </c>
      <c r="I115" s="208"/>
      <c r="J115" s="208">
        <v>-12249328</v>
      </c>
      <c r="K115" s="208"/>
      <c r="L115" s="208">
        <v>0</v>
      </c>
      <c r="M115" s="208"/>
      <c r="N115" s="208">
        <v>0</v>
      </c>
      <c r="R115" s="175"/>
    </row>
    <row r="116" spans="1:18" ht="21.95" customHeight="1">
      <c r="A116" s="213" t="s">
        <v>244</v>
      </c>
      <c r="B116" s="213"/>
      <c r="F116" s="55"/>
      <c r="G116" s="55"/>
      <c r="H116" s="208">
        <v>-72807</v>
      </c>
      <c r="I116" s="208"/>
      <c r="J116" s="208">
        <v>-3150</v>
      </c>
      <c r="K116" s="208"/>
      <c r="L116" s="208">
        <v>-64541</v>
      </c>
      <c r="M116" s="208"/>
      <c r="N116" s="208">
        <v>0</v>
      </c>
      <c r="R116" s="175"/>
    </row>
    <row r="117" spans="1:18" ht="21.95" customHeight="1">
      <c r="A117" s="213" t="s">
        <v>280</v>
      </c>
      <c r="B117" s="213"/>
      <c r="F117" s="55">
        <v>9</v>
      </c>
      <c r="G117" s="55"/>
      <c r="H117" s="208">
        <v>19523919</v>
      </c>
      <c r="I117" s="208"/>
      <c r="J117" s="208">
        <v>0</v>
      </c>
      <c r="K117" s="208"/>
      <c r="L117" s="208">
        <v>0</v>
      </c>
      <c r="M117" s="208"/>
      <c r="N117" s="208">
        <v>0</v>
      </c>
      <c r="R117" s="175"/>
    </row>
    <row r="118" spans="1:18" ht="21.95" customHeight="1">
      <c r="A118" s="221" t="s">
        <v>245</v>
      </c>
      <c r="B118" s="213"/>
      <c r="H118" s="227">
        <f>SUM(H106:H117)</f>
        <v>28728261</v>
      </c>
      <c r="I118" s="208">
        <f>SUM(I106:I117)</f>
        <v>0</v>
      </c>
      <c r="J118" s="227">
        <f>SUM(J106:J117)</f>
        <v>-108245846</v>
      </c>
      <c r="K118" s="208">
        <v>19091643</v>
      </c>
      <c r="L118" s="227">
        <f>SUM(L106:L117)</f>
        <v>18663804</v>
      </c>
      <c r="M118" s="208"/>
      <c r="N118" s="227">
        <f>SUM(N106:N117)</f>
        <v>-53049804</v>
      </c>
      <c r="P118" s="175"/>
      <c r="R118" s="175"/>
    </row>
    <row r="119" spans="1:18" ht="11.1" customHeight="1">
      <c r="A119" s="63"/>
      <c r="H119" s="208"/>
      <c r="I119" s="208"/>
      <c r="J119" s="208"/>
      <c r="K119" s="208"/>
      <c r="M119" s="208"/>
      <c r="N119" s="208"/>
    </row>
    <row r="120" spans="1:18" ht="21.95" customHeight="1">
      <c r="A120" s="221" t="s">
        <v>246</v>
      </c>
      <c r="G120" s="208"/>
      <c r="H120" s="208">
        <v>59228161</v>
      </c>
      <c r="I120" s="208"/>
      <c r="J120" s="208">
        <v>11571750</v>
      </c>
      <c r="K120" s="208"/>
      <c r="L120" s="208">
        <v>-4046766</v>
      </c>
      <c r="M120" s="208"/>
      <c r="N120" s="208">
        <v>38661655</v>
      </c>
      <c r="Q120" s="29"/>
      <c r="R120" s="222"/>
    </row>
    <row r="121" spans="1:18" ht="21.95" customHeight="1">
      <c r="A121" s="221" t="s">
        <v>247</v>
      </c>
      <c r="F121" s="208"/>
      <c r="G121" s="208"/>
      <c r="H121" s="208">
        <v>237936247</v>
      </c>
      <c r="I121" s="208"/>
      <c r="J121" s="208">
        <v>341006886</v>
      </c>
      <c r="K121" s="208"/>
      <c r="L121" s="208">
        <v>5498899</v>
      </c>
      <c r="M121" s="208"/>
      <c r="N121" s="208">
        <v>5225407</v>
      </c>
    </row>
    <row r="122" spans="1:18" ht="21.95" customHeight="1" thickBot="1">
      <c r="A122" s="221" t="s">
        <v>248</v>
      </c>
      <c r="F122" s="208"/>
      <c r="G122" s="208"/>
      <c r="H122" s="228">
        <f>SUM(H120:H121)</f>
        <v>297164408</v>
      </c>
      <c r="I122" s="208">
        <f>SUM(I120:I121)</f>
        <v>0</v>
      </c>
      <c r="J122" s="228">
        <f>SUM(J120:J121)</f>
        <v>352578636</v>
      </c>
      <c r="K122" s="208"/>
      <c r="L122" s="228">
        <f>SUM(L120:L121)</f>
        <v>1452133</v>
      </c>
      <c r="M122" s="208"/>
      <c r="N122" s="228">
        <f>SUM(N120:N121)</f>
        <v>43887062</v>
      </c>
      <c r="O122" s="208"/>
      <c r="P122" s="208"/>
      <c r="Q122" s="29"/>
      <c r="R122" s="222"/>
    </row>
    <row r="123" spans="1:18" ht="11.1" customHeight="1" thickTop="1">
      <c r="A123" s="63"/>
      <c r="F123" s="208"/>
      <c r="G123" s="208"/>
      <c r="H123" s="208"/>
      <c r="I123" s="208"/>
      <c r="J123" s="208"/>
      <c r="K123" s="208"/>
      <c r="M123" s="208"/>
      <c r="N123" s="208"/>
      <c r="O123" s="208"/>
      <c r="P123" s="208"/>
      <c r="Q123" s="222"/>
      <c r="R123" s="208"/>
    </row>
    <row r="124" spans="1:18" ht="21.95" customHeight="1">
      <c r="A124" s="221" t="s">
        <v>249</v>
      </c>
      <c r="F124" s="208"/>
      <c r="G124" s="208"/>
      <c r="H124" s="208"/>
      <c r="I124" s="208"/>
      <c r="J124" s="208"/>
      <c r="K124" s="208"/>
      <c r="M124" s="208"/>
      <c r="N124" s="208"/>
    </row>
    <row r="125" spans="1:18" ht="21.95" customHeight="1">
      <c r="A125" s="229" t="s">
        <v>250</v>
      </c>
      <c r="B125" s="230"/>
      <c r="F125" s="208"/>
      <c r="G125" s="208"/>
      <c r="H125" s="208"/>
      <c r="I125" s="208"/>
      <c r="J125" s="208"/>
      <c r="K125" s="208"/>
      <c r="M125" s="208"/>
      <c r="N125" s="208"/>
    </row>
    <row r="126" spans="1:18" ht="21.95" customHeight="1">
      <c r="A126" s="63"/>
      <c r="C126" s="230" t="s">
        <v>251</v>
      </c>
      <c r="D126" s="230"/>
      <c r="F126" s="55"/>
      <c r="G126" s="208"/>
      <c r="H126" s="208">
        <v>0</v>
      </c>
      <c r="I126" s="208"/>
      <c r="J126" s="208">
        <v>149913</v>
      </c>
      <c r="K126" s="208"/>
      <c r="L126" s="208">
        <v>0</v>
      </c>
      <c r="M126" s="208"/>
      <c r="N126" s="208">
        <v>0</v>
      </c>
    </row>
    <row r="127" spans="1:18" ht="21.95" customHeight="1">
      <c r="A127" s="229" t="s">
        <v>252</v>
      </c>
      <c r="H127" s="208"/>
      <c r="I127" s="208"/>
      <c r="J127" s="208"/>
      <c r="K127" s="85"/>
      <c r="M127" s="209"/>
      <c r="N127" s="208"/>
    </row>
    <row r="128" spans="1:18" ht="21.95" customHeight="1">
      <c r="A128" s="229"/>
      <c r="C128" s="229" t="s">
        <v>269</v>
      </c>
      <c r="D128" s="229"/>
      <c r="E128" s="28" t="s">
        <v>270</v>
      </c>
      <c r="F128" s="55">
        <v>15</v>
      </c>
      <c r="H128" s="208">
        <v>56421594</v>
      </c>
      <c r="I128" s="208"/>
      <c r="J128" s="208">
        <v>58380679</v>
      </c>
      <c r="K128" s="85"/>
      <c r="L128" s="208">
        <v>1477842</v>
      </c>
      <c r="M128" s="209"/>
      <c r="N128" s="208">
        <v>3796299</v>
      </c>
    </row>
    <row r="129" spans="1:14" ht="21.95" customHeight="1">
      <c r="A129" s="229"/>
      <c r="C129" s="229" t="s">
        <v>271</v>
      </c>
      <c r="D129" s="229"/>
      <c r="E129" s="28" t="s">
        <v>272</v>
      </c>
      <c r="F129" s="55">
        <v>16.2</v>
      </c>
      <c r="H129" s="208">
        <v>2140000</v>
      </c>
      <c r="I129" s="208"/>
      <c r="J129" s="208">
        <v>7352048</v>
      </c>
      <c r="K129" s="85"/>
      <c r="L129" s="208">
        <v>0</v>
      </c>
      <c r="M129" s="209"/>
      <c r="N129" s="208">
        <v>0</v>
      </c>
    </row>
    <row r="130" spans="1:14" ht="21.95" customHeight="1">
      <c r="A130" s="229"/>
      <c r="C130" s="229" t="s">
        <v>273</v>
      </c>
      <c r="D130" s="229"/>
      <c r="E130" s="28" t="s">
        <v>81</v>
      </c>
      <c r="F130" s="55"/>
      <c r="H130" s="208"/>
      <c r="I130" s="208"/>
      <c r="J130" s="208"/>
      <c r="K130" s="85"/>
      <c r="M130" s="209"/>
      <c r="N130" s="208"/>
    </row>
    <row r="131" spans="1:14" ht="21.95" customHeight="1">
      <c r="A131" s="229"/>
      <c r="C131" s="229"/>
      <c r="D131" s="229"/>
      <c r="E131" s="28" t="s">
        <v>274</v>
      </c>
      <c r="F131" s="55">
        <v>15</v>
      </c>
      <c r="H131" s="208">
        <v>2000000</v>
      </c>
      <c r="I131" s="208"/>
      <c r="J131" s="208">
        <v>0</v>
      </c>
      <c r="K131" s="85"/>
      <c r="L131" s="208">
        <v>2000000</v>
      </c>
      <c r="M131" s="208"/>
      <c r="N131" s="208">
        <v>0</v>
      </c>
    </row>
    <row r="132" spans="1:14" ht="21.95" customHeight="1">
      <c r="A132" s="229"/>
      <c r="C132" s="229"/>
      <c r="D132" s="229"/>
      <c r="E132" s="28" t="s">
        <v>275</v>
      </c>
      <c r="F132" s="55">
        <v>17</v>
      </c>
      <c r="H132" s="208">
        <v>1350447</v>
      </c>
      <c r="I132" s="208"/>
      <c r="J132" s="208">
        <v>0</v>
      </c>
      <c r="K132" s="85"/>
      <c r="L132" s="208">
        <v>763239</v>
      </c>
      <c r="M132" s="209"/>
      <c r="N132" s="208">
        <v>0</v>
      </c>
    </row>
    <row r="133" spans="1:14" ht="21.95" customHeight="1">
      <c r="A133" s="229"/>
      <c r="C133" s="229" t="s">
        <v>276</v>
      </c>
      <c r="D133" s="229"/>
      <c r="E133" s="28" t="s">
        <v>277</v>
      </c>
      <c r="F133" s="55">
        <v>10.1</v>
      </c>
      <c r="H133" s="208">
        <v>14359803</v>
      </c>
      <c r="I133" s="208"/>
      <c r="J133" s="208">
        <v>26284916</v>
      </c>
      <c r="K133" s="85"/>
      <c r="L133" s="208">
        <v>0</v>
      </c>
      <c r="M133" s="209"/>
      <c r="N133" s="74">
        <v>0</v>
      </c>
    </row>
    <row r="134" spans="1:14" ht="21.95" customHeight="1">
      <c r="A134" s="229" t="s">
        <v>253</v>
      </c>
      <c r="F134" s="55"/>
      <c r="H134" s="208">
        <v>732359098</v>
      </c>
      <c r="I134" s="208"/>
      <c r="J134" s="208">
        <v>946799437</v>
      </c>
      <c r="K134" s="85"/>
      <c r="L134" s="85">
        <v>485786784</v>
      </c>
      <c r="M134" s="209"/>
      <c r="N134" s="85">
        <v>617680000</v>
      </c>
    </row>
    <row r="135" spans="1:14" ht="21.95" customHeight="1">
      <c r="A135" s="63"/>
      <c r="F135" s="55"/>
      <c r="H135" s="208"/>
      <c r="I135" s="208"/>
      <c r="J135" s="208"/>
      <c r="K135" s="85"/>
      <c r="M135" s="209"/>
      <c r="N135" s="209"/>
    </row>
    <row r="136" spans="1:14" ht="21.95" customHeight="1">
      <c r="A136" s="28" t="s">
        <v>54</v>
      </c>
      <c r="H136" s="208"/>
      <c r="I136" s="208"/>
      <c r="J136" s="208"/>
      <c r="K136" s="208"/>
      <c r="M136" s="208"/>
      <c r="N136" s="208"/>
    </row>
    <row r="137" spans="1:14" ht="21.95" customHeight="1">
      <c r="H137" s="208"/>
      <c r="I137" s="208"/>
      <c r="J137" s="208"/>
      <c r="K137" s="208"/>
      <c r="M137" s="208"/>
      <c r="N137" s="208"/>
    </row>
    <row r="138" spans="1:14" ht="21.95" customHeight="1">
      <c r="H138" s="208"/>
      <c r="I138" s="208"/>
      <c r="J138" s="208"/>
      <c r="K138" s="208"/>
      <c r="M138" s="208"/>
      <c r="N138" s="208"/>
    </row>
    <row r="139" spans="1:14" ht="21.95" customHeight="1">
      <c r="H139" s="208"/>
      <c r="I139" s="208"/>
      <c r="J139" s="208"/>
      <c r="K139" s="208"/>
      <c r="M139" s="208"/>
      <c r="N139" s="208"/>
    </row>
    <row r="140" spans="1:14" ht="21.95" hidden="1" customHeight="1">
      <c r="H140" s="208"/>
      <c r="I140" s="208"/>
      <c r="J140" s="208"/>
      <c r="K140" s="208"/>
      <c r="M140" s="208"/>
      <c r="N140" s="208"/>
    </row>
    <row r="141" spans="1:14" ht="21.95" customHeight="1">
      <c r="H141" s="208"/>
      <c r="I141" s="208"/>
      <c r="J141" s="208"/>
      <c r="K141" s="208"/>
      <c r="M141" s="208"/>
      <c r="N141" s="208"/>
    </row>
    <row r="142" spans="1:14" ht="21.95" customHeight="1">
      <c r="H142" s="208"/>
      <c r="I142" s="208"/>
      <c r="J142" s="208"/>
      <c r="K142" s="208"/>
      <c r="M142" s="208"/>
      <c r="N142" s="208"/>
    </row>
    <row r="143" spans="1:14" ht="21.95" customHeight="1">
      <c r="H143" s="208"/>
      <c r="I143" s="208"/>
      <c r="J143" s="208"/>
      <c r="K143" s="208"/>
      <c r="M143" s="208"/>
      <c r="N143" s="208"/>
    </row>
    <row r="144" spans="1:14" ht="35.25" customHeight="1">
      <c r="A144" s="63"/>
      <c r="H144" s="208"/>
      <c r="I144" s="208"/>
      <c r="J144" s="208"/>
      <c r="K144" s="208"/>
      <c r="M144" s="208"/>
      <c r="N144" s="208"/>
    </row>
    <row r="145" spans="1:14" ht="21.95" customHeight="1">
      <c r="A145" s="63"/>
      <c r="H145" s="208"/>
      <c r="I145" s="208"/>
      <c r="J145" s="208"/>
      <c r="K145" s="208"/>
      <c r="M145" s="208"/>
      <c r="N145" s="54" t="s">
        <v>261</v>
      </c>
    </row>
  </sheetData>
  <mergeCells count="9">
    <mergeCell ref="H101:N101"/>
    <mergeCell ref="H102:J102"/>
    <mergeCell ref="L102:N102"/>
    <mergeCell ref="H5:N5"/>
    <mergeCell ref="H6:J6"/>
    <mergeCell ref="L6:N6"/>
    <mergeCell ref="H53:N53"/>
    <mergeCell ref="H54:J54"/>
    <mergeCell ref="L54:N54"/>
  </mergeCells>
  <pageMargins left="0.9055118110236221" right="0.39370078740157483" top="0.59055118110236227" bottom="0.31496062992125984" header="0.39370078740157483" footer="0.31496062992125984"/>
  <pageSetup paperSize="9" scale="75" orientation="portrait" r:id="rId1"/>
  <headerFooter alignWithMargins="0"/>
  <rowBreaks count="1" manualBreakCount="1">
    <brk id="48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8FEAAD-2F9B-4BEE-84E6-5F0E189D6E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E875B5-50A9-4A65-B811-07614A7AB5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งบแสดงฐานะ(P1-P3)</vt:lpstr>
      <vt:lpstr>งบกำไรขาดทุน (P4)</vt:lpstr>
      <vt:lpstr>งบเปลี่ยนแปลงรวม (P5)</vt:lpstr>
      <vt:lpstr>งบเปลี่ยนแปลงเฉพาะ (P6)</vt:lpstr>
      <vt:lpstr>งบกระแสเงินสด (P7-P9)</vt:lpstr>
      <vt:lpstr>'งบกระแสเงินสด (P7-P9)'!Print_Area</vt:lpstr>
      <vt:lpstr>'งบกำไรขาดทุน (P4)'!Print_Area</vt:lpstr>
      <vt:lpstr>'งบเปลี่ยนแปลงรวม (P5)'!Print_Area</vt:lpstr>
      <vt:lpstr>'งบแสดงฐานะ(P1-P3)'!Print_Area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tiranart</dc:creator>
  <cp:lastModifiedBy>PROTOTYPE</cp:lastModifiedBy>
  <cp:revision/>
  <cp:lastPrinted>2023-05-15T10:54:12Z</cp:lastPrinted>
  <dcterms:created xsi:type="dcterms:W3CDTF">2003-02-24T04:38:40Z</dcterms:created>
  <dcterms:modified xsi:type="dcterms:W3CDTF">2023-05-15T10:54:51Z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