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1'2023\"/>
    </mc:Choice>
  </mc:AlternateContent>
  <bookViews>
    <workbookView xWindow="0" yWindow="0" windowWidth="20490" windowHeight="7620" tabRatio="447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CF!$A$1:$E$63</definedName>
    <definedName name="_xlnm.Print_Area" localSheetId="3">PL!$A$1:$G$28</definedName>
    <definedName name="_xlnm.Print_Area" localSheetId="4">SE!$A$1:$N$18</definedName>
  </definedNames>
  <calcPr calcId="191029"/>
</workbook>
</file>

<file path=xl/calcChain.xml><?xml version="1.0" encoding="utf-8"?>
<calcChain xmlns="http://schemas.openxmlformats.org/spreadsheetml/2006/main">
  <c r="G24" i="12" l="1"/>
  <c r="C16" i="10" l="1"/>
  <c r="C51" i="10" l="1"/>
  <c r="E36" i="10"/>
  <c r="C14" i="10"/>
  <c r="E61" i="1"/>
  <c r="E59" i="1"/>
  <c r="E57" i="1"/>
  <c r="E56" i="1"/>
  <c r="C36" i="10" l="1"/>
  <c r="C47" i="10" l="1"/>
  <c r="E11" i="12" l="1"/>
  <c r="E16" i="10" l="1"/>
  <c r="E14" i="10"/>
  <c r="C62" i="10" l="1"/>
  <c r="C63" i="10" s="1"/>
  <c r="G11" i="12" l="1"/>
  <c r="H18" i="9" l="1"/>
  <c r="H13" i="9"/>
  <c r="D18" i="9" l="1"/>
  <c r="L17" i="9"/>
  <c r="L18" i="9" s="1"/>
  <c r="F18" i="9"/>
  <c r="G18" i="12"/>
  <c r="G22" i="12" s="1"/>
  <c r="E8" i="10" s="1"/>
  <c r="E22" i="1"/>
  <c r="E18" i="12"/>
  <c r="E22" i="12" s="1"/>
  <c r="E24" i="12" s="1"/>
  <c r="D13" i="9"/>
  <c r="N16" i="9"/>
  <c r="G62" i="1"/>
  <c r="N11" i="9"/>
  <c r="F13" i="9"/>
  <c r="L12" i="9"/>
  <c r="L13" i="9" s="1"/>
  <c r="E47" i="10"/>
  <c r="E63" i="10"/>
  <c r="G47" i="1"/>
  <c r="E47" i="1"/>
  <c r="G22" i="1"/>
  <c r="G16" i="1"/>
  <c r="G42" i="1"/>
  <c r="E42" i="1"/>
  <c r="E16" i="1"/>
  <c r="E24" i="1" l="1"/>
  <c r="E49" i="1"/>
  <c r="G49" i="1"/>
  <c r="G64" i="1" s="1"/>
  <c r="G24" i="1"/>
  <c r="G26" i="12" l="1"/>
  <c r="J12" i="9" s="1"/>
  <c r="J13" i="9" s="1"/>
  <c r="G28" i="12" l="1"/>
  <c r="C8" i="10"/>
  <c r="E26" i="12"/>
  <c r="J17" i="9" s="1"/>
  <c r="J18" i="9" s="1"/>
  <c r="E28" i="12"/>
  <c r="E30" i="10"/>
  <c r="E49" i="10" s="1"/>
  <c r="E56" i="10" s="1"/>
  <c r="N12" i="9"/>
  <c r="N13" i="9" s="1"/>
  <c r="C30" i="10" l="1"/>
  <c r="C49" i="10" s="1"/>
  <c r="C56" i="10" s="1"/>
  <c r="E60" i="1"/>
  <c r="E62" i="1" s="1"/>
  <c r="E64" i="1" s="1"/>
  <c r="N17" i="9"/>
  <c r="N18" i="9" s="1"/>
</calcChain>
</file>

<file path=xl/sharedStrings.xml><?xml version="1.0" encoding="utf-8"?>
<sst xmlns="http://schemas.openxmlformats.org/spreadsheetml/2006/main" count="178" uniqueCount="139">
  <si>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</si>
  <si>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</si>
  <si>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</si>
  <si>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</si>
  <si>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</si>
  <si>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</si>
  <si>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</si>
  <si>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</si>
  <si>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</si>
  <si>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</si>
  <si>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</si>
  <si>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</si>
  <si>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</si>
  <si>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</si>
  <si>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</si>
  <si>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</si>
  <si>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</si>
  <si>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</si>
  <si>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</si>
  <si>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</si>
  <si>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</si>
  <si>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</si>
  <si>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</si>
  <si>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</si>
  <si>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</si>
  <si>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</si>
  <si>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</si>
  <si>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</si>
  <si>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</si>
  <si>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</si>
  <si>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</si>
  <si>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</si>
  <si>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</si>
  <si>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</si>
  <si>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</si>
  <si>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</si>
  <si>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</si>
  <si>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</si>
  <si>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</si>
  <si>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</si>
  <si>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</si>
  <si>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</si>
  <si>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</si>
  <si>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</si>
  <si>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</si>
  <si>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</si>
  <si>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</si>
  <si>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</si>
  <si>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</si>
  <si>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</si>
  <si>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</si>
  <si>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</si>
  <si>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</si>
  <si>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</si>
  <si>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</si>
  <si>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</si>
  <si>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</si>
  <si>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</si>
  <si>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</si>
  <si>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</si>
  <si>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</si>
  <si>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</si>
  <si>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</si>
  <si>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</si>
  <si>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</si>
  <si>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</si>
  <si>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</si>
  <si>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</si>
  <si>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</si>
  <si>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</si>
  <si>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</si>
  <si>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</si>
  <si>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</si>
  <si>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</si>
  <si>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</si>
  <si>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</si>
  <si>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</si>
  <si>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</si>
  <si>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</si>
  <si>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</si>
  <si>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</si>
  <si>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</si>
  <si>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</si>
  <si>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</si>
  <si>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</si>
  <si>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</si>
  <si>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</si>
  <si>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</si>
  <si>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</si>
  <si>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</si>
  <si>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</si>
  <si>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</si>
  <si>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</si>
  <si>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>Total comprehensive income for the period</t>
  </si>
  <si>
    <t xml:space="preserve">Authorized share capital </t>
  </si>
  <si>
    <t xml:space="preserve">Issued and paid-up share capital </t>
  </si>
  <si>
    <t>Cash Used in Financing Activities</t>
  </si>
  <si>
    <t>Balance as at January 1, 2022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</si>
  <si>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</si>
  <si>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</si>
  <si>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</si>
  <si>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</si>
  <si>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</si>
  <si>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</si>
  <si>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4, 14</t>
  </si>
  <si>
    <t>7, 21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</si>
  <si>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</si>
  <si>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</si>
  <si>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</si>
  <si>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</si>
  <si>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AS AT MARCH 31, 2023</t>
  </si>
  <si>
    <t>March 31, 2023</t>
  </si>
  <si>
    <t>December 31, 2022</t>
  </si>
  <si>
    <t>Retained earnings (deficit)</t>
  </si>
  <si>
    <t>Deficit</t>
  </si>
  <si>
    <t>FOR THE THREE-MONTH PERIOD ENDED MARCH 31, 2023</t>
  </si>
  <si>
    <t>Gain on foreign exchange rate - net</t>
  </si>
  <si>
    <t>Balance as at January 1, 2023</t>
  </si>
  <si>
    <t>Balance as at March 31, 2022</t>
  </si>
  <si>
    <t>Balance as at March 31, 2023</t>
  </si>
  <si>
    <t>Unrealized loss (gain) on foreign exchange - net</t>
  </si>
  <si>
    <t>Interest income</t>
  </si>
  <si>
    <t>Interest received</t>
  </si>
  <si>
    <t>PROFIT (LOSS) FOR THE PERIOD</t>
  </si>
  <si>
    <t>TOTAL COMPREHENSIVE INCOME (LOSS) FOR THE PERIOD</t>
  </si>
  <si>
    <t>Basic Earnings (Loss) per Share (In Baht)</t>
  </si>
  <si>
    <t>Reversal of loss on decline in value of inventories</t>
  </si>
  <si>
    <t>Total comprehensive loss for the period</t>
  </si>
  <si>
    <t>Profit (loss) for the period</t>
  </si>
  <si>
    <t>Reversal of allowance for decline in value of inventories</t>
  </si>
  <si>
    <t>NET INCREASE (DECREASE) IN CASH AND CASH EQUIVALENTS</t>
  </si>
  <si>
    <t xml:space="preserve">Adjustments to reconcile profit (loss) for the period to net cash </t>
  </si>
  <si>
    <t>4, 9, 11, 21</t>
  </si>
  <si>
    <t>9, 11</t>
  </si>
  <si>
    <t>Shareholders' Equity - Net</t>
  </si>
  <si>
    <t>(Deficit)</t>
  </si>
  <si>
    <t xml:space="preserve">   provided by (used in) operating activities:</t>
  </si>
  <si>
    <t>Net Cash Provided by (Used in) Operating Activities</t>
  </si>
  <si>
    <t>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</si>
</sst>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8" fillId="0" borderId="0"/>
    <xf numFmtId="0" fontId="129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8" fillId="0" borderId="0"/>
    <xf numFmtId="205" fontId="128" fillId="0" borderId="0"/>
    <xf numFmtId="0" fontId="128" fillId="0" borderId="0"/>
    <xf numFmtId="0" fontId="128" fillId="0" borderId="0"/>
    <xf numFmtId="0" fontId="130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9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9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30" fillId="0" borderId="0"/>
    <xf numFmtId="0" fontId="131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9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9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38" fontId="125" fillId="0" borderId="0" xfId="1018" applyNumberFormat="1" applyFont="1" applyAlignment="1">
      <alignment horizontal="left"/>
    </xf>
    <xf numFmtId="37" fontId="125" fillId="0" borderId="0" xfId="1018" applyNumberFormat="1" applyFont="1" applyAlignment="1">
      <alignment horizontal="right"/>
    </xf>
    <xf numFmtId="37" fontId="124" fillId="0" borderId="0" xfId="1018" applyNumberFormat="1" applyFont="1"/>
    <xf numFmtId="37" fontId="124" fillId="0" borderId="0" xfId="1018" applyNumberFormat="1" applyFont="1" applyAlignment="1">
      <alignment horizontal="centerContinuous"/>
    </xf>
    <xf numFmtId="0" fontId="124" fillId="0" borderId="0" xfId="0" applyFont="1"/>
    <xf numFmtId="0" fontId="125" fillId="0" borderId="0" xfId="1018" applyFont="1"/>
    <xf numFmtId="0" fontId="124" fillId="0" borderId="0" xfId="1018" applyFont="1" applyAlignment="1">
      <alignment horizontal="left"/>
    </xf>
    <xf numFmtId="167" fontId="124" fillId="0" borderId="0" xfId="1018" applyNumberFormat="1" applyFont="1" applyAlignment="1">
      <alignment horizontal="right"/>
    </xf>
    <xf numFmtId="37" fontId="125" fillId="0" borderId="0" xfId="1018" applyNumberFormat="1" applyFont="1"/>
    <xf numFmtId="167" fontId="124" fillId="0" borderId="8" xfId="1018" applyNumberFormat="1" applyFont="1" applyBorder="1"/>
    <xf numFmtId="223" fontId="124" fillId="0" borderId="0" xfId="1018" applyNumberFormat="1" applyFont="1"/>
    <xf numFmtId="40" fontId="124" fillId="0" borderId="0" xfId="1259" applyNumberFormat="1" applyFont="1"/>
    <xf numFmtId="223" fontId="124" fillId="0" borderId="0" xfId="1018" applyNumberFormat="1" applyFont="1" applyAlignment="1">
      <alignment horizontal="left"/>
    </xf>
    <xf numFmtId="0" fontId="125" fillId="0" borderId="0" xfId="1018" quotePrefix="1" applyFont="1" applyAlignment="1">
      <alignment horizontal="left"/>
    </xf>
    <xf numFmtId="0" fontId="124" fillId="0" borderId="0" xfId="1018" applyFont="1"/>
    <xf numFmtId="167" fontId="124" fillId="0" borderId="0" xfId="1018" applyNumberFormat="1" applyFont="1" applyAlignment="1">
      <alignment horizontal="left"/>
    </xf>
    <xf numFmtId="167" fontId="124" fillId="0" borderId="37" xfId="1018" applyNumberFormat="1" applyFont="1" applyBorder="1"/>
    <xf numFmtId="167" fontId="124" fillId="0" borderId="30" xfId="1018" applyNumberFormat="1" applyFont="1" applyBorder="1"/>
    <xf numFmtId="0" fontId="125" fillId="0" borderId="0" xfId="1018" applyFont="1" applyAlignment="1">
      <alignment horizontal="left"/>
    </xf>
    <xf numFmtId="0" fontId="132" fillId="0" borderId="0" xfId="0" quotePrefix="1" applyFont="1"/>
    <xf numFmtId="167" fontId="124" fillId="0" borderId="38" xfId="1018" applyNumberFormat="1" applyFont="1" applyBorder="1"/>
    <xf numFmtId="37" fontId="124" fillId="0" borderId="0" xfId="709" applyNumberFormat="1" applyFont="1" applyFill="1" applyAlignment="1"/>
    <xf numFmtId="167" fontId="124" fillId="0" borderId="0" xfId="1018" applyNumberFormat="1" applyFont="1"/>
    <xf numFmtId="40" fontId="124" fillId="0" borderId="0" xfId="734" applyFont="1" applyFill="1" applyAlignment="1"/>
    <xf numFmtId="39" fontId="124" fillId="0" borderId="0" xfId="950" applyNumberFormat="1" applyFont="1" applyFill="1" applyAlignment="1"/>
    <xf numFmtId="40" fontId="125" fillId="0" borderId="0" xfId="1259" applyNumberFormat="1" applyFont="1"/>
    <xf numFmtId="0" fontId="125" fillId="0" borderId="0" xfId="1041" applyFont="1" applyAlignment="1">
      <alignment horizontal="centerContinuous"/>
    </xf>
    <xf numFmtId="0" fontId="124" fillId="0" borderId="0" xfId="1041" applyFont="1" applyAlignment="1">
      <alignment horizontal="centerContinuous"/>
    </xf>
    <xf numFmtId="166" fontId="124" fillId="0" borderId="0" xfId="596" applyNumberFormat="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"/>
    </xf>
    <xf numFmtId="166" fontId="124" fillId="0" borderId="0" xfId="596" applyNumberFormat="1" applyFont="1" applyFill="1" applyAlignment="1">
      <alignment horizontal="right"/>
    </xf>
    <xf numFmtId="165" fontId="124" fillId="0" borderId="0" xfId="596" applyFont="1" applyFill="1" applyAlignment="1"/>
    <xf numFmtId="0" fontId="124" fillId="0" borderId="0" xfId="1041" applyFont="1"/>
    <xf numFmtId="40" fontId="125" fillId="0" borderId="0" xfId="1259" applyNumberFormat="1" applyFont="1" applyAlignment="1">
      <alignment horizontal="left"/>
    </xf>
    <xf numFmtId="166" fontId="124" fillId="0" borderId="0" xfId="596" applyNumberFormat="1" applyFont="1" applyFill="1" applyBorder="1" applyAlignment="1">
      <alignment horizontal="centerContinuous"/>
    </xf>
    <xf numFmtId="166" fontId="124" fillId="0" borderId="0" xfId="596" applyNumberFormat="1" applyFont="1" applyFill="1" applyAlignment="1"/>
    <xf numFmtId="165" fontId="124" fillId="0" borderId="0" xfId="596" applyFont="1" applyFill="1" applyBorder="1" applyAlignment="1"/>
    <xf numFmtId="166" fontId="124" fillId="0" borderId="0" xfId="596" applyNumberFormat="1" applyFont="1" applyFill="1" applyBorder="1" applyAlignment="1">
      <alignment horizontal="center"/>
    </xf>
    <xf numFmtId="166" fontId="124" fillId="0" borderId="39" xfId="596" applyNumberFormat="1" applyFont="1" applyFill="1" applyBorder="1" applyAlignment="1">
      <alignment horizontal="center"/>
    </xf>
    <xf numFmtId="0" fontId="125" fillId="0" borderId="0" xfId="1041" applyFont="1"/>
    <xf numFmtId="167" fontId="124" fillId="0" borderId="0" xfId="596" applyNumberFormat="1" applyFont="1" applyFill="1" applyBorder="1" applyAlignment="1">
      <alignment horizontal="center"/>
    </xf>
    <xf numFmtId="0" fontId="124" fillId="0" borderId="0" xfId="1041" applyFont="1" applyAlignment="1">
      <alignment horizontal="center"/>
    </xf>
    <xf numFmtId="40" fontId="125" fillId="0" borderId="0" xfId="0" applyNumberFormat="1" applyFont="1"/>
    <xf numFmtId="10" fontId="124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 wrapText="1"/>
    </xf>
    <xf numFmtId="166" fontId="124" fillId="0" borderId="0" xfId="596" applyNumberFormat="1" applyFont="1" applyFill="1" applyBorder="1" applyAlignment="1" applyProtection="1"/>
    <xf numFmtId="40" fontId="124" fillId="0" borderId="0" xfId="1259" quotePrefix="1" applyNumberFormat="1" applyFont="1"/>
    <xf numFmtId="167" fontId="124" fillId="0" borderId="0" xfId="596" quotePrefix="1" applyNumberFormat="1" applyFont="1" applyFill="1" applyBorder="1" applyAlignment="1" applyProtection="1"/>
    <xf numFmtId="167" fontId="124" fillId="0" borderId="0" xfId="596" applyNumberFormat="1" applyFont="1" applyFill="1" applyBorder="1" applyAlignment="1" applyProtection="1"/>
    <xf numFmtId="167" fontId="124" fillId="0" borderId="8" xfId="596" applyNumberFormat="1" applyFont="1" applyFill="1" applyBorder="1" applyAlignment="1" applyProtection="1"/>
    <xf numFmtId="167" fontId="124" fillId="0" borderId="37" xfId="596" applyNumberFormat="1" applyFont="1" applyFill="1" applyBorder="1" applyAlignment="1" applyProtection="1"/>
    <xf numFmtId="0" fontId="124" fillId="0" borderId="0" xfId="1013" applyFont="1"/>
    <xf numFmtId="167" fontId="124" fillId="0" borderId="0" xfId="596" applyNumberFormat="1" applyFont="1" applyFill="1" applyAlignment="1"/>
    <xf numFmtId="0" fontId="124" fillId="0" borderId="0" xfId="1013" applyFont="1" applyAlignment="1">
      <alignment horizontal="center"/>
    </xf>
    <xf numFmtId="224" fontId="124" fillId="0" borderId="30" xfId="596" applyNumberFormat="1" applyFont="1" applyFill="1" applyBorder="1" applyAlignment="1"/>
    <xf numFmtId="38" fontId="124" fillId="0" borderId="0" xfId="0" applyNumberFormat="1" applyFont="1"/>
    <xf numFmtId="38" fontId="125" fillId="0" borderId="0" xfId="1259" applyNumberFormat="1" applyFont="1" applyAlignment="1">
      <alignment horizontal="left"/>
    </xf>
    <xf numFmtId="40" fontId="124" fillId="0" borderId="0" xfId="1259" applyNumberFormat="1" applyFont="1" applyAlignment="1">
      <alignment horizontal="center"/>
    </xf>
    <xf numFmtId="0" fontId="124" fillId="0" borderId="0" xfId="0" applyFont="1" applyAlignment="1">
      <alignment horizontal="center"/>
    </xf>
    <xf numFmtId="37" fontId="125" fillId="0" borderId="0" xfId="1259" applyNumberFormat="1" applyFont="1"/>
    <xf numFmtId="167" fontId="124" fillId="0" borderId="0" xfId="1259" applyNumberFormat="1" applyFont="1"/>
    <xf numFmtId="167" fontId="124" fillId="0" borderId="0" xfId="596" applyNumberFormat="1" applyFont="1" applyFill="1" applyAlignment="1" applyProtection="1"/>
    <xf numFmtId="167" fontId="124" fillId="0" borderId="0" xfId="596" quotePrefix="1" applyNumberFormat="1" applyFont="1" applyFill="1" applyAlignment="1" applyProtection="1"/>
    <xf numFmtId="167" fontId="124" fillId="0" borderId="30" xfId="596" applyNumberFormat="1" applyFont="1" applyFill="1" applyBorder="1" applyAlignment="1" applyProtection="1"/>
    <xf numFmtId="38" fontId="124" fillId="0" borderId="0" xfId="1259" applyNumberFormat="1" applyFont="1"/>
    <xf numFmtId="167" fontId="124" fillId="0" borderId="0" xfId="0" applyNumberFormat="1" applyFont="1"/>
    <xf numFmtId="0" fontId="125" fillId="0" borderId="0" xfId="0" applyFont="1"/>
    <xf numFmtId="167" fontId="124" fillId="0" borderId="39" xfId="596" applyNumberFormat="1" applyFont="1" applyFill="1" applyBorder="1" applyAlignment="1" applyProtection="1"/>
    <xf numFmtId="0" fontId="125" fillId="0" borderId="0" xfId="935" applyFont="1"/>
    <xf numFmtId="40" fontId="124" fillId="0" borderId="0" xfId="935" applyNumberFormat="1" applyFont="1"/>
    <xf numFmtId="0" fontId="124" fillId="0" borderId="8" xfId="1259" applyNumberFormat="1" applyFont="1" applyBorder="1" applyAlignment="1">
      <alignment horizontal="center"/>
    </xf>
    <xf numFmtId="49" fontId="124" fillId="0" borderId="0" xfId="1259" applyNumberFormat="1" applyFont="1" applyAlignment="1">
      <alignment horizontal="center"/>
    </xf>
    <xf numFmtId="40" fontId="125" fillId="0" borderId="0" xfId="935" applyNumberFormat="1" applyFont="1"/>
    <xf numFmtId="0" fontId="132" fillId="0" borderId="0" xfId="0" applyFont="1"/>
    <xf numFmtId="40" fontId="124" fillId="0" borderId="0" xfId="1259" quotePrefix="1" applyNumberFormat="1" applyFont="1" applyAlignment="1">
      <alignment horizontal="center"/>
    </xf>
    <xf numFmtId="0" fontId="124" fillId="0" borderId="37" xfId="1259" applyNumberFormat="1" applyFont="1" applyBorder="1" applyAlignment="1">
      <alignment horizontal="center"/>
    </xf>
    <xf numFmtId="40" fontId="124" fillId="0" borderId="0" xfId="0" applyNumberFormat="1" applyFont="1"/>
    <xf numFmtId="0" fontId="125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/>
    </xf>
    <xf numFmtId="37" fontId="133" fillId="0" borderId="0" xfId="1018" applyNumberFormat="1" applyFont="1"/>
    <xf numFmtId="223" fontId="133" fillId="0" borderId="0" xfId="1018" applyNumberFormat="1" applyFont="1"/>
    <xf numFmtId="223" fontId="133" fillId="0" borderId="0" xfId="1018" applyNumberFormat="1" applyFont="1" applyAlignment="1">
      <alignment horizontal="left"/>
    </xf>
    <xf numFmtId="0" fontId="124" fillId="0" borderId="0" xfId="1259" quotePrefix="1" applyNumberFormat="1" applyFont="1" applyAlignment="1">
      <alignment horizontal="center"/>
    </xf>
    <xf numFmtId="0" fontId="125" fillId="0" borderId="0" xfId="1259" applyNumberFormat="1" applyFont="1"/>
    <xf numFmtId="0" fontId="125" fillId="0" borderId="0" xfId="1259" applyNumberFormat="1" applyFont="1" applyAlignment="1">
      <alignment horizontal="center"/>
    </xf>
    <xf numFmtId="40" fontId="124" fillId="0" borderId="0" xfId="935" quotePrefix="1" applyNumberFormat="1" applyFont="1"/>
    <xf numFmtId="43" fontId="124" fillId="0" borderId="0" xfId="596" applyNumberFormat="1" applyFont="1" applyFill="1" applyBorder="1" applyAlignment="1" applyProtection="1"/>
    <xf numFmtId="43" fontId="124" fillId="0" borderId="0" xfId="596" applyNumberFormat="1" applyFont="1" applyFill="1" applyBorder="1" applyAlignment="1"/>
    <xf numFmtId="167" fontId="124" fillId="0" borderId="0" xfId="596" applyNumberFormat="1" applyFont="1" applyFill="1" applyBorder="1" applyAlignment="1"/>
    <xf numFmtId="167" fontId="124" fillId="0" borderId="30" xfId="596" applyNumberFormat="1" applyFont="1" applyFill="1" applyBorder="1" applyAlignment="1"/>
    <xf numFmtId="167" fontId="124" fillId="0" borderId="37" xfId="596" applyNumberFormat="1" applyFont="1" applyFill="1" applyBorder="1" applyAlignment="1"/>
    <xf numFmtId="0" fontId="124" fillId="0" borderId="0" xfId="1259" applyNumberFormat="1" applyFont="1" applyAlignment="1">
      <alignment horizontal="center"/>
    </xf>
    <xf numFmtId="0" fontId="133" fillId="0" borderId="0" xfId="1018" applyFont="1"/>
    <xf numFmtId="166" fontId="124" fillId="0" borderId="0" xfId="596" applyNumberFormat="1" applyFont="1" applyFill="1" applyBorder="1" applyAlignment="1"/>
    <xf numFmtId="166" fontId="124" fillId="0" borderId="37" xfId="596" applyNumberFormat="1" applyFont="1" applyFill="1" applyBorder="1" applyAlignment="1">
      <alignment horizontal="center"/>
    </xf>
    <xf numFmtId="167" fontId="132" fillId="0" borderId="0" xfId="596" quotePrefix="1" applyNumberFormat="1" applyFont="1" applyFill="1" applyBorder="1" applyAlignment="1" applyProtection="1"/>
    <xf numFmtId="167" fontId="132" fillId="0" borderId="0" xfId="596" applyNumberFormat="1" applyFont="1" applyFill="1" applyBorder="1" applyAlignment="1" applyProtection="1"/>
    <xf numFmtId="167" fontId="132" fillId="0" borderId="37" xfId="596" applyNumberFormat="1" applyFont="1" applyFill="1" applyBorder="1" applyAlignment="1" applyProtection="1"/>
    <xf numFmtId="167" fontId="132" fillId="0" borderId="37" xfId="596" applyNumberFormat="1" applyFont="1" applyFill="1" applyBorder="1" applyAlignment="1"/>
    <xf numFmtId="167" fontId="132" fillId="0" borderId="8" xfId="596" applyNumberFormat="1" applyFont="1" applyFill="1" applyBorder="1" applyAlignment="1" applyProtection="1"/>
    <xf numFmtId="40" fontId="124" fillId="0" borderId="37" xfId="1259" applyNumberFormat="1" applyFont="1" applyBorder="1" applyAlignment="1">
      <alignment horizontal="center"/>
    </xf>
    <xf numFmtId="38" fontId="124" fillId="0" borderId="37" xfId="0" applyNumberFormat="1" applyFont="1" applyBorder="1" applyAlignment="1">
      <alignment horizontal="center"/>
    </xf>
    <xf numFmtId="166" fontId="124" fillId="0" borderId="37" xfId="596" applyNumberFormat="1" applyFont="1" applyFill="1" applyBorder="1" applyAlignment="1">
      <alignment horizontal="center"/>
    </xf>
    <xf numFmtId="166" fontId="124" fillId="0" borderId="8" xfId="596" applyNumberFormat="1" applyFont="1" applyFill="1" applyBorder="1" applyAlignment="1">
      <alignment horizontal="center"/>
    </xf>
    <xf numFmtId="40" fontId="124" fillId="0" borderId="37" xfId="935" applyNumberFormat="1" applyFont="1" applyBorder="1" applyAlignment="1">
      <alignment horizontal="center"/>
    </xf>
  </cellXfs>
  <cellStyles count="1313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6 2" xfId="1301"/>
    <cellStyle name="Comma 57" xfId="712"/>
    <cellStyle name="Comma 57 2" xfId="1302"/>
    <cellStyle name="Comma 58" xfId="713"/>
    <cellStyle name="Comma 58 2" xfId="130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2 2" xfId="1304"/>
    <cellStyle name="Normal 53" xfId="1021"/>
    <cellStyle name="Normal 53 2" xfId="1305"/>
    <cellStyle name="Normal 54" xfId="1022"/>
    <cellStyle name="Normal 54 2" xfId="1306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4 2" xfId="1310"/>
    <cellStyle name="Percent 25" xfId="1119"/>
    <cellStyle name="Percent 25 2" xfId="1311"/>
    <cellStyle name="Percent 26" xfId="1120"/>
    <cellStyle name="Percent 26 2" xfId="1312"/>
    <cellStyle name="Percent 27" xfId="1309"/>
    <cellStyle name="Percent 28" xfId="1299"/>
    <cellStyle name="Percent 29" xfId="1308"/>
    <cellStyle name="Percent 3" xfId="1121"/>
    <cellStyle name="Percent 3 2" xfId="1122"/>
    <cellStyle name="Percent 3 3" xfId="1123"/>
    <cellStyle name="Percent 30" xfId="1300"/>
    <cellStyle name="Percent 31" xfId="1307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="110" zoomScaleNormal="110" zoomScaleSheetLayoutView="100" workbookViewId="0"/>
  </sheetViews>
  <sheetFormatPr defaultColWidth="9.140625" defaultRowHeight="18" customHeight="1"/>
  <cols>
    <col min="1" max="1" width="2.42578125" style="78" customWidth="1"/>
    <col min="2" max="2" width="46.42578125" style="78" customWidth="1"/>
    <col min="3" max="3" width="10.42578125" style="60" customWidth="1"/>
    <col min="4" max="4" width="1.5703125" style="78" customWidth="1"/>
    <col min="5" max="5" width="14.42578125" style="57" customWidth="1"/>
    <col min="6" max="6" width="1.5703125" style="78" customWidth="1"/>
    <col min="7" max="7" width="14.42578125" style="57" customWidth="1"/>
    <col min="8" max="16384" width="9.140625" style="78"/>
  </cols>
  <sheetData>
    <row r="1" spans="1:7" ht="18" customHeight="1">
      <c r="A1" s="1" t="s">
        <v>29</v>
      </c>
      <c r="C1" s="85"/>
      <c r="D1" s="26"/>
      <c r="E1" s="26"/>
      <c r="F1" s="26"/>
      <c r="G1" s="26"/>
    </row>
    <row r="2" spans="1:7" s="43" customFormat="1" ht="18" customHeight="1">
      <c r="A2" s="43" t="s">
        <v>36</v>
      </c>
      <c r="B2" s="78"/>
      <c r="C2" s="85"/>
      <c r="D2" s="26"/>
      <c r="E2" s="26"/>
      <c r="F2" s="26"/>
      <c r="G2" s="26"/>
    </row>
    <row r="3" spans="1:7" ht="18" customHeight="1">
      <c r="A3" s="26" t="s">
        <v>110</v>
      </c>
      <c r="C3" s="85"/>
      <c r="D3" s="26"/>
      <c r="E3" s="26"/>
      <c r="F3" s="26"/>
      <c r="G3" s="26"/>
    </row>
    <row r="4" spans="1:7" ht="18" customHeight="1">
      <c r="A4" s="34"/>
      <c r="C4" s="86"/>
      <c r="D4" s="34"/>
      <c r="E4" s="58"/>
      <c r="F4" s="34"/>
      <c r="G4" s="58"/>
    </row>
    <row r="5" spans="1:7" ht="18" customHeight="1">
      <c r="A5" s="34" t="s">
        <v>37</v>
      </c>
      <c r="C5" s="86"/>
      <c r="D5" s="34"/>
      <c r="E5" s="58"/>
      <c r="F5" s="34"/>
      <c r="G5" s="58"/>
    </row>
    <row r="6" spans="1:7" ht="18" customHeight="1">
      <c r="A6" s="34"/>
      <c r="C6" s="93"/>
      <c r="D6" s="45"/>
      <c r="E6" s="102" t="s">
        <v>4</v>
      </c>
      <c r="F6" s="102"/>
      <c r="G6" s="102"/>
    </row>
    <row r="7" spans="1:7" ht="18" customHeight="1">
      <c r="A7" s="34"/>
      <c r="C7" s="93"/>
      <c r="D7" s="45"/>
      <c r="E7" s="76" t="s">
        <v>111</v>
      </c>
      <c r="F7" s="59"/>
      <c r="G7" s="76" t="s">
        <v>112</v>
      </c>
    </row>
    <row r="8" spans="1:7" ht="18" customHeight="1">
      <c r="A8" s="34"/>
      <c r="C8" s="93"/>
      <c r="D8" s="45"/>
      <c r="E8" s="59" t="s">
        <v>38</v>
      </c>
      <c r="F8" s="59"/>
      <c r="G8" s="59"/>
    </row>
    <row r="9" spans="1:7" ht="18" customHeight="1">
      <c r="A9" s="34"/>
      <c r="C9" s="77" t="s">
        <v>39</v>
      </c>
      <c r="D9" s="45"/>
      <c r="E9" s="46" t="s">
        <v>40</v>
      </c>
      <c r="F9" s="60"/>
      <c r="G9" s="46" t="s">
        <v>41</v>
      </c>
    </row>
    <row r="10" spans="1:7" ht="18" customHeight="1">
      <c r="A10" s="34"/>
      <c r="C10" s="86"/>
      <c r="D10" s="26"/>
      <c r="E10" s="61"/>
      <c r="F10" s="61"/>
      <c r="G10" s="61"/>
    </row>
    <row r="11" spans="1:7" ht="18" customHeight="1">
      <c r="A11" s="26" t="s">
        <v>42</v>
      </c>
      <c r="C11" s="93"/>
      <c r="D11" s="12"/>
      <c r="E11" s="62"/>
      <c r="F11" s="62"/>
      <c r="G11" s="62"/>
    </row>
    <row r="12" spans="1:7" ht="18" customHeight="1">
      <c r="A12" s="12" t="s">
        <v>43</v>
      </c>
      <c r="C12" s="84">
        <v>5</v>
      </c>
      <c r="D12" s="12"/>
      <c r="E12" s="63">
        <v>2061529</v>
      </c>
      <c r="F12" s="63"/>
      <c r="G12" s="63">
        <v>2215289</v>
      </c>
    </row>
    <row r="13" spans="1:7" ht="18" customHeight="1">
      <c r="A13" s="78" t="s">
        <v>83</v>
      </c>
      <c r="B13" s="12"/>
      <c r="C13" s="84">
        <v>6</v>
      </c>
      <c r="D13" s="12"/>
      <c r="E13" s="63">
        <v>104515</v>
      </c>
      <c r="F13" s="63"/>
      <c r="G13" s="63">
        <v>59829</v>
      </c>
    </row>
    <row r="14" spans="1:7" ht="18" customHeight="1">
      <c r="A14" s="12" t="s">
        <v>44</v>
      </c>
      <c r="B14" s="12"/>
      <c r="C14" s="93" t="s">
        <v>105</v>
      </c>
      <c r="D14" s="12"/>
      <c r="E14" s="63">
        <v>2436353</v>
      </c>
      <c r="F14" s="63"/>
      <c r="G14" s="63">
        <v>2217240</v>
      </c>
    </row>
    <row r="15" spans="1:7" ht="18" customHeight="1">
      <c r="A15" s="12" t="s">
        <v>81</v>
      </c>
      <c r="C15" s="93">
        <v>8</v>
      </c>
      <c r="D15" s="12"/>
      <c r="E15" s="63">
        <v>152118</v>
      </c>
      <c r="F15" s="63"/>
      <c r="G15" s="63">
        <v>144812</v>
      </c>
    </row>
    <row r="16" spans="1:7" ht="18" customHeight="1">
      <c r="A16" s="26" t="s">
        <v>45</v>
      </c>
      <c r="C16" s="93"/>
      <c r="D16" s="12"/>
      <c r="E16" s="51">
        <f>SUM(E12:E15)</f>
        <v>4754515</v>
      </c>
      <c r="F16" s="63"/>
      <c r="G16" s="51">
        <f>SUM(G12:G15)</f>
        <v>4637170</v>
      </c>
    </row>
    <row r="17" spans="1:7" ht="18" customHeight="1">
      <c r="A17" s="26"/>
      <c r="C17" s="93"/>
      <c r="D17" s="12"/>
      <c r="E17" s="63"/>
      <c r="F17" s="63"/>
      <c r="G17" s="63"/>
    </row>
    <row r="18" spans="1:7" ht="18" customHeight="1">
      <c r="A18" s="26" t="s">
        <v>46</v>
      </c>
      <c r="C18" s="93"/>
      <c r="D18" s="12"/>
      <c r="E18" s="63"/>
      <c r="F18" s="63"/>
      <c r="G18" s="63"/>
    </row>
    <row r="19" spans="1:7" ht="18" customHeight="1">
      <c r="A19" s="12" t="s">
        <v>47</v>
      </c>
      <c r="C19" s="93" t="s">
        <v>132</v>
      </c>
      <c r="D19" s="48"/>
      <c r="E19" s="64">
        <v>8490783</v>
      </c>
      <c r="F19" s="64"/>
      <c r="G19" s="64">
        <v>8601489</v>
      </c>
    </row>
    <row r="20" spans="1:7" ht="18" customHeight="1">
      <c r="A20" s="78" t="s">
        <v>60</v>
      </c>
      <c r="C20" s="93"/>
      <c r="D20" s="48"/>
      <c r="E20" s="64">
        <v>4531</v>
      </c>
      <c r="F20" s="64"/>
      <c r="G20" s="64">
        <v>4706</v>
      </c>
    </row>
    <row r="21" spans="1:7" ht="18" customHeight="1">
      <c r="A21" s="12" t="s">
        <v>82</v>
      </c>
      <c r="C21" s="93" t="s">
        <v>133</v>
      </c>
      <c r="D21" s="12"/>
      <c r="E21" s="63">
        <v>255989</v>
      </c>
      <c r="F21" s="63"/>
      <c r="G21" s="64">
        <v>251198</v>
      </c>
    </row>
    <row r="22" spans="1:7" ht="18" customHeight="1">
      <c r="A22" s="26" t="s">
        <v>48</v>
      </c>
      <c r="C22" s="93"/>
      <c r="D22" s="12"/>
      <c r="E22" s="51">
        <f>SUM(E19:E21)</f>
        <v>8751303</v>
      </c>
      <c r="F22" s="63"/>
      <c r="G22" s="51">
        <f>SUM(G19:G21)</f>
        <v>8857393</v>
      </c>
    </row>
    <row r="23" spans="1:7" ht="18" customHeight="1">
      <c r="A23" s="26"/>
      <c r="C23" s="93"/>
      <c r="D23" s="12"/>
      <c r="E23" s="63"/>
      <c r="F23" s="63"/>
      <c r="G23" s="63"/>
    </row>
    <row r="24" spans="1:7" ht="18" customHeight="1" thickBot="1">
      <c r="A24" s="26" t="s">
        <v>84</v>
      </c>
      <c r="C24" s="93"/>
      <c r="D24" s="12"/>
      <c r="E24" s="65">
        <f>SUM(E22,E16)</f>
        <v>13505818</v>
      </c>
      <c r="F24" s="63"/>
      <c r="G24" s="65">
        <f>SUM(G22,G16)</f>
        <v>13494563</v>
      </c>
    </row>
    <row r="25" spans="1:7" ht="18" customHeight="1" thickTop="1">
      <c r="A25" s="1" t="s">
        <v>29</v>
      </c>
      <c r="B25" s="5"/>
      <c r="C25" s="5"/>
      <c r="D25" s="5"/>
      <c r="E25" s="5"/>
      <c r="F25" s="5"/>
      <c r="G25" s="5"/>
    </row>
    <row r="26" spans="1:7" s="43" customFormat="1" ht="18" customHeight="1">
      <c r="A26" s="43" t="s">
        <v>92</v>
      </c>
      <c r="B26" s="34"/>
      <c r="C26" s="79"/>
      <c r="D26" s="34"/>
      <c r="E26" s="34"/>
      <c r="F26" s="34"/>
    </row>
    <row r="27" spans="1:7" ht="18" customHeight="1">
      <c r="A27" s="26" t="s">
        <v>110</v>
      </c>
      <c r="B27" s="26"/>
      <c r="C27" s="85"/>
      <c r="D27" s="26"/>
      <c r="E27" s="26"/>
      <c r="F27" s="26"/>
    </row>
    <row r="28" spans="1:7" ht="18" customHeight="1">
      <c r="A28" s="12"/>
      <c r="B28" s="26"/>
      <c r="C28" s="85"/>
      <c r="D28" s="26"/>
      <c r="E28" s="26"/>
      <c r="F28" s="26"/>
    </row>
    <row r="29" spans="1:7" ht="18" customHeight="1">
      <c r="A29" s="34" t="s">
        <v>49</v>
      </c>
      <c r="C29" s="79"/>
      <c r="D29" s="34"/>
      <c r="E29" s="58"/>
      <c r="F29" s="34"/>
      <c r="G29" s="58"/>
    </row>
    <row r="30" spans="1:7" ht="18" customHeight="1">
      <c r="C30" s="93"/>
      <c r="D30" s="45"/>
      <c r="E30" s="102" t="s">
        <v>4</v>
      </c>
      <c r="F30" s="102"/>
      <c r="G30" s="102"/>
    </row>
    <row r="31" spans="1:7" ht="18" customHeight="1">
      <c r="A31" s="34"/>
      <c r="C31" s="93"/>
      <c r="D31" s="45"/>
      <c r="E31" s="76" t="s">
        <v>111</v>
      </c>
      <c r="F31" s="59"/>
      <c r="G31" s="76" t="s">
        <v>112</v>
      </c>
    </row>
    <row r="32" spans="1:7" ht="18" customHeight="1">
      <c r="A32" s="34"/>
      <c r="C32" s="93"/>
      <c r="D32" s="45"/>
      <c r="E32" s="59" t="s">
        <v>38</v>
      </c>
      <c r="F32" s="59"/>
      <c r="G32" s="59"/>
    </row>
    <row r="33" spans="1:7" ht="18" customHeight="1">
      <c r="A33" s="34"/>
      <c r="C33" s="77" t="s">
        <v>39</v>
      </c>
      <c r="D33" s="45"/>
      <c r="E33" s="46" t="s">
        <v>40</v>
      </c>
      <c r="F33" s="60"/>
      <c r="G33" s="46" t="s">
        <v>41</v>
      </c>
    </row>
    <row r="34" spans="1:7" ht="18" customHeight="1">
      <c r="A34" s="34" t="s">
        <v>50</v>
      </c>
      <c r="C34" s="93"/>
      <c r="D34" s="12"/>
      <c r="E34" s="66"/>
      <c r="F34" s="12"/>
      <c r="G34" s="66"/>
    </row>
    <row r="35" spans="1:7" ht="18" customHeight="1">
      <c r="A35" s="12" t="s">
        <v>13</v>
      </c>
      <c r="C35" s="93">
        <v>13</v>
      </c>
      <c r="D35" s="12"/>
      <c r="E35" s="63">
        <v>242601</v>
      </c>
      <c r="F35" s="63"/>
      <c r="G35" s="63">
        <v>236856</v>
      </c>
    </row>
    <row r="36" spans="1:7" ht="18" customHeight="1">
      <c r="A36" s="12" t="s">
        <v>32</v>
      </c>
      <c r="C36" s="60" t="s">
        <v>104</v>
      </c>
      <c r="E36" s="67">
        <v>394347</v>
      </c>
      <c r="F36" s="67"/>
      <c r="G36" s="67">
        <v>370521</v>
      </c>
    </row>
    <row r="37" spans="1:7" ht="18" customHeight="1">
      <c r="A37" s="48" t="s">
        <v>31</v>
      </c>
      <c r="B37" s="12"/>
      <c r="C37" s="93"/>
      <c r="E37" s="54">
        <v>22218</v>
      </c>
      <c r="F37" s="54"/>
      <c r="G37" s="54">
        <v>12784</v>
      </c>
    </row>
    <row r="38" spans="1:7" ht="18" customHeight="1">
      <c r="A38" s="12" t="s">
        <v>67</v>
      </c>
      <c r="C38" s="93">
        <v>15</v>
      </c>
      <c r="E38" s="54">
        <v>10136</v>
      </c>
      <c r="F38" s="54"/>
      <c r="G38" s="54">
        <v>9816</v>
      </c>
    </row>
    <row r="39" spans="1:7" ht="18" customHeight="1">
      <c r="A39" s="12" t="s">
        <v>62</v>
      </c>
      <c r="C39" s="93">
        <v>16</v>
      </c>
      <c r="E39" s="54">
        <v>3814</v>
      </c>
      <c r="F39" s="54"/>
      <c r="G39" s="54">
        <v>3814</v>
      </c>
    </row>
    <row r="40" spans="1:7" ht="18" customHeight="1">
      <c r="A40" s="12" t="s">
        <v>51</v>
      </c>
      <c r="C40" s="60">
        <v>9</v>
      </c>
      <c r="E40" s="54">
        <v>4056</v>
      </c>
      <c r="F40" s="54"/>
      <c r="G40" s="54">
        <v>4339</v>
      </c>
    </row>
    <row r="41" spans="1:7" ht="18" customHeight="1">
      <c r="A41" s="12" t="s">
        <v>14</v>
      </c>
      <c r="D41" s="12"/>
      <c r="E41" s="52">
        <v>8125</v>
      </c>
      <c r="F41" s="63"/>
      <c r="G41" s="52">
        <v>4323</v>
      </c>
    </row>
    <row r="42" spans="1:7" ht="18" customHeight="1">
      <c r="A42" s="26" t="s">
        <v>52</v>
      </c>
      <c r="C42" s="84"/>
      <c r="D42" s="12"/>
      <c r="E42" s="51">
        <f>SUM(E35:E41)</f>
        <v>685297</v>
      </c>
      <c r="F42" s="63"/>
      <c r="G42" s="51">
        <f>SUM(G35:G41)</f>
        <v>642453</v>
      </c>
    </row>
    <row r="43" spans="1:7" ht="18" customHeight="1">
      <c r="A43" s="26"/>
      <c r="C43" s="84"/>
      <c r="D43" s="12"/>
      <c r="E43" s="88"/>
      <c r="F43" s="50"/>
      <c r="G43" s="50"/>
    </row>
    <row r="44" spans="1:7" ht="18" customHeight="1">
      <c r="A44" s="68" t="s">
        <v>53</v>
      </c>
      <c r="B44" s="5"/>
      <c r="D44" s="5"/>
      <c r="E44" s="89"/>
      <c r="F44" s="90"/>
      <c r="G44" s="90"/>
    </row>
    <row r="45" spans="1:7" s="5" customFormat="1" ht="18" customHeight="1">
      <c r="A45" s="12" t="s">
        <v>54</v>
      </c>
      <c r="C45" s="60">
        <v>9</v>
      </c>
      <c r="E45" s="90">
        <v>4567</v>
      </c>
      <c r="F45" s="90"/>
      <c r="G45" s="90">
        <v>5462</v>
      </c>
    </row>
    <row r="46" spans="1:7" s="5" customFormat="1" ht="18" customHeight="1">
      <c r="A46" s="12" t="s">
        <v>61</v>
      </c>
      <c r="C46" s="60">
        <v>17</v>
      </c>
      <c r="E46" s="92">
        <v>145681</v>
      </c>
      <c r="F46" s="90"/>
      <c r="G46" s="92">
        <v>143891</v>
      </c>
    </row>
    <row r="47" spans="1:7" s="5" customFormat="1" ht="18" customHeight="1">
      <c r="A47" s="26" t="s">
        <v>55</v>
      </c>
      <c r="C47" s="60"/>
      <c r="E47" s="92">
        <f>SUM(E45:E46)</f>
        <v>150248</v>
      </c>
      <c r="F47" s="90"/>
      <c r="G47" s="92">
        <f>SUM(G45:G46)</f>
        <v>149353</v>
      </c>
    </row>
    <row r="48" spans="1:7" s="5" customFormat="1" ht="18" customHeight="1">
      <c r="A48" s="26"/>
      <c r="C48" s="60"/>
      <c r="E48" s="89"/>
      <c r="F48" s="90"/>
      <c r="G48" s="90"/>
    </row>
    <row r="49" spans="1:7" s="5" customFormat="1" ht="18" customHeight="1">
      <c r="A49" s="26" t="s">
        <v>56</v>
      </c>
      <c r="B49" s="78"/>
      <c r="C49" s="84"/>
      <c r="D49" s="12"/>
      <c r="E49" s="52">
        <f>SUM(E47,E42)</f>
        <v>835545</v>
      </c>
      <c r="F49" s="63"/>
      <c r="G49" s="52">
        <f>SUM(G47,G42)</f>
        <v>791806</v>
      </c>
    </row>
    <row r="50" spans="1:7" s="5" customFormat="1" ht="18" customHeight="1">
      <c r="A50" s="26"/>
      <c r="B50" s="78"/>
      <c r="C50" s="84"/>
      <c r="D50" s="12"/>
      <c r="E50" s="50"/>
      <c r="F50" s="63"/>
      <c r="G50" s="50"/>
    </row>
    <row r="51" spans="1:7" ht="18" customHeight="1">
      <c r="A51" s="26" t="s">
        <v>57</v>
      </c>
      <c r="C51" s="93"/>
      <c r="D51" s="12"/>
      <c r="E51" s="50"/>
      <c r="F51" s="50"/>
      <c r="G51" s="50"/>
    </row>
    <row r="52" spans="1:7" ht="18" customHeight="1">
      <c r="A52" s="12" t="s">
        <v>58</v>
      </c>
      <c r="D52" s="12"/>
      <c r="E52" s="63"/>
      <c r="F52" s="63"/>
      <c r="G52" s="63"/>
    </row>
    <row r="53" spans="1:7" ht="18" customHeight="1">
      <c r="A53" s="78" t="s">
        <v>0</v>
      </c>
      <c r="B53" s="48" t="s">
        <v>94</v>
      </c>
      <c r="C53" s="84"/>
      <c r="D53" s="12"/>
      <c r="E53" s="78"/>
      <c r="G53" s="78"/>
    </row>
    <row r="54" spans="1:7" ht="18" customHeight="1" thickBot="1">
      <c r="B54" s="48" t="s">
        <v>109</v>
      </c>
      <c r="C54" s="84"/>
      <c r="D54" s="12"/>
      <c r="E54" s="91">
        <v>27600825</v>
      </c>
      <c r="F54" s="63"/>
      <c r="G54" s="91">
        <v>27600825</v>
      </c>
    </row>
    <row r="55" spans="1:7" ht="18" customHeight="1" thickTop="1">
      <c r="A55" s="78" t="s">
        <v>0</v>
      </c>
      <c r="B55" s="48" t="s">
        <v>95</v>
      </c>
      <c r="C55" s="84"/>
      <c r="D55" s="12"/>
      <c r="E55" s="78"/>
      <c r="G55" s="78"/>
    </row>
    <row r="56" spans="1:7" ht="18" customHeight="1">
      <c r="B56" s="48" t="s">
        <v>108</v>
      </c>
      <c r="C56" s="84"/>
      <c r="D56" s="12"/>
      <c r="E56" s="90">
        <f>SE!D18</f>
        <v>24467650</v>
      </c>
      <c r="F56" s="50"/>
      <c r="G56" s="90">
        <v>24467650</v>
      </c>
    </row>
    <row r="57" spans="1:7" ht="18" customHeight="1">
      <c r="A57" s="48" t="s">
        <v>85</v>
      </c>
      <c r="C57" s="84"/>
      <c r="D57" s="12"/>
      <c r="E57" s="90">
        <f>SE!F18</f>
        <v>-9667488</v>
      </c>
      <c r="F57" s="50"/>
      <c r="G57" s="90">
        <v>-9667488</v>
      </c>
    </row>
    <row r="58" spans="1:7" ht="18" customHeight="1">
      <c r="A58" s="12" t="s">
        <v>113</v>
      </c>
      <c r="C58" s="84"/>
      <c r="D58" s="12"/>
      <c r="E58" s="90"/>
      <c r="F58" s="50"/>
      <c r="G58" s="90"/>
    </row>
    <row r="59" spans="1:7" ht="18" customHeight="1">
      <c r="A59" s="12" t="s">
        <v>98</v>
      </c>
      <c r="B59" s="78" t="s">
        <v>99</v>
      </c>
      <c r="C59" s="84">
        <v>18</v>
      </c>
      <c r="D59" s="12"/>
      <c r="E59" s="90">
        <f>SE!H18</f>
        <v>37000</v>
      </c>
      <c r="F59" s="50"/>
      <c r="G59" s="90">
        <v>37000</v>
      </c>
    </row>
    <row r="60" spans="1:7" ht="18" customHeight="1">
      <c r="A60" s="12" t="s">
        <v>98</v>
      </c>
      <c r="B60" s="78" t="s">
        <v>114</v>
      </c>
      <c r="C60" s="93"/>
      <c r="D60" s="12"/>
      <c r="E60" s="90">
        <f>SE!J18</f>
        <v>-2476570</v>
      </c>
      <c r="F60" s="50"/>
      <c r="G60" s="90">
        <v>-2444086</v>
      </c>
    </row>
    <row r="61" spans="1:7" ht="18" customHeight="1">
      <c r="A61" s="78" t="s">
        <v>63</v>
      </c>
      <c r="B61" s="12"/>
      <c r="C61" s="93"/>
      <c r="D61" s="12"/>
      <c r="E61" s="92">
        <f>SE!L18</f>
        <v>309681</v>
      </c>
      <c r="F61" s="50"/>
      <c r="G61" s="92">
        <v>309681</v>
      </c>
    </row>
    <row r="62" spans="1:7" ht="18" customHeight="1">
      <c r="A62" s="26" t="s">
        <v>134</v>
      </c>
      <c r="C62" s="93"/>
      <c r="D62" s="12"/>
      <c r="E62" s="92">
        <f>SUM(E56:E61)</f>
        <v>12670273</v>
      </c>
      <c r="F62" s="50"/>
      <c r="G62" s="92">
        <f>SUM(G56:G61)</f>
        <v>12702757</v>
      </c>
    </row>
    <row r="63" spans="1:7" ht="18" customHeight="1">
      <c r="A63" s="12"/>
      <c r="C63" s="5"/>
      <c r="D63" s="12"/>
      <c r="E63" s="69"/>
      <c r="F63" s="50"/>
      <c r="G63" s="90"/>
    </row>
    <row r="64" spans="1:7" ht="18" customHeight="1" thickBot="1">
      <c r="A64" s="26" t="s">
        <v>59</v>
      </c>
      <c r="C64" s="93"/>
      <c r="D64" s="12"/>
      <c r="E64" s="91">
        <f>SUM(E49,E62)</f>
        <v>13505818</v>
      </c>
      <c r="F64" s="90"/>
      <c r="G64" s="91">
        <f>SUM(G49,G62)</f>
        <v>13494563</v>
      </c>
    </row>
    <row r="65" spans="5:7" ht="18" customHeight="1" thickTop="1">
      <c r="E65" s="32"/>
      <c r="F65" s="32"/>
      <c r="G65" s="32"/>
    </row>
    <row r="66" spans="5:7" ht="18" customHeight="1">
      <c r="E66" s="32"/>
      <c r="F66" s="32"/>
      <c r="G66" s="32"/>
    </row>
    <row r="67" spans="5:7" ht="18" customHeight="1">
      <c r="E67" s="32"/>
      <c r="F67" s="32"/>
      <c r="G67" s="32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zoomScaleSheetLayoutView="100" workbookViewId="0">
      <selection activeCell="A29" sqref="A29:XFD1048576"/>
    </sheetView>
  </sheetViews>
  <sheetFormatPr defaultColWidth="9.140625" defaultRowHeight="18" customHeight="1"/>
  <cols>
    <col min="1" max="1" width="2.42578125" style="78" customWidth="1"/>
    <col min="2" max="2" width="49.7109375" style="78" customWidth="1"/>
    <col min="3" max="3" width="9.140625" style="60" customWidth="1"/>
    <col min="4" max="4" width="1.5703125" style="78" customWidth="1"/>
    <col min="5" max="5" width="13.5703125" style="57" customWidth="1"/>
    <col min="6" max="6" width="1.5703125" style="78" customWidth="1"/>
    <col min="7" max="7" width="13.5703125" style="57" customWidth="1"/>
    <col min="8" max="16384" width="9.140625" style="78"/>
  </cols>
  <sheetData>
    <row r="1" spans="1:7" s="43" customFormat="1" ht="18" customHeight="1">
      <c r="A1" s="1" t="s">
        <v>29</v>
      </c>
      <c r="B1" s="34"/>
      <c r="C1" s="79"/>
      <c r="D1" s="34"/>
      <c r="E1" s="31"/>
      <c r="F1" s="34"/>
      <c r="G1" s="31" t="s">
        <v>1</v>
      </c>
    </row>
    <row r="2" spans="1:7" ht="18" customHeight="1">
      <c r="A2" s="43" t="s">
        <v>68</v>
      </c>
      <c r="B2" s="34"/>
      <c r="C2" s="79"/>
      <c r="D2" s="34"/>
      <c r="E2" s="31"/>
      <c r="F2" s="34"/>
      <c r="G2" s="31" t="s">
        <v>3</v>
      </c>
    </row>
    <row r="3" spans="1:7" ht="18" customHeight="1">
      <c r="A3" s="26" t="s">
        <v>115</v>
      </c>
      <c r="B3" s="34"/>
      <c r="C3" s="79"/>
      <c r="D3" s="34"/>
      <c r="E3" s="36"/>
      <c r="F3" s="34"/>
      <c r="G3" s="36"/>
    </row>
    <row r="4" spans="1:7" ht="18" customHeight="1">
      <c r="A4" s="34"/>
      <c r="B4" s="34"/>
      <c r="C4" s="79"/>
      <c r="D4" s="34"/>
      <c r="E4" s="44"/>
      <c r="F4" s="34"/>
      <c r="G4" s="44"/>
    </row>
    <row r="5" spans="1:7" ht="18" customHeight="1">
      <c r="B5" s="34"/>
      <c r="C5" s="79"/>
      <c r="D5" s="34"/>
      <c r="E5" s="103" t="s">
        <v>4</v>
      </c>
      <c r="F5" s="103"/>
      <c r="G5" s="103"/>
    </row>
    <row r="6" spans="1:7" ht="18" customHeight="1">
      <c r="B6" s="34"/>
      <c r="C6" s="77" t="s">
        <v>39</v>
      </c>
      <c r="D6" s="45"/>
      <c r="E6" s="80">
        <v>2023</v>
      </c>
      <c r="F6" s="45"/>
      <c r="G6" s="80">
        <v>2022</v>
      </c>
    </row>
    <row r="7" spans="1:7" ht="18" customHeight="1">
      <c r="A7" s="26" t="s">
        <v>69</v>
      </c>
      <c r="C7" s="93"/>
      <c r="D7" s="12"/>
      <c r="E7" s="47"/>
      <c r="F7" s="12"/>
      <c r="G7" s="47"/>
    </row>
    <row r="8" spans="1:7" ht="18" customHeight="1">
      <c r="A8" s="78" t="s">
        <v>107</v>
      </c>
      <c r="B8" s="12"/>
      <c r="C8" s="93">
        <v>19</v>
      </c>
      <c r="D8" s="48"/>
      <c r="E8" s="97">
        <v>3613283</v>
      </c>
      <c r="F8" s="48"/>
      <c r="G8" s="49">
        <v>5066388</v>
      </c>
    </row>
    <row r="9" spans="1:7" ht="18" customHeight="1">
      <c r="A9" s="78" t="s">
        <v>116</v>
      </c>
      <c r="B9" s="12"/>
      <c r="C9" s="93"/>
      <c r="D9" s="48"/>
      <c r="E9" s="97">
        <v>2911</v>
      </c>
      <c r="F9" s="48"/>
      <c r="G9" s="49">
        <v>2951</v>
      </c>
    </row>
    <row r="10" spans="1:7" ht="18" customHeight="1">
      <c r="A10" s="12" t="s">
        <v>64</v>
      </c>
      <c r="C10" s="93">
        <v>4</v>
      </c>
      <c r="D10" s="12"/>
      <c r="E10" s="99">
        <v>17553</v>
      </c>
      <c r="F10" s="12"/>
      <c r="G10" s="50">
        <v>12711</v>
      </c>
    </row>
    <row r="11" spans="1:7" ht="18" customHeight="1">
      <c r="A11" s="26" t="s">
        <v>70</v>
      </c>
      <c r="C11" s="93"/>
      <c r="D11" s="12"/>
      <c r="E11" s="101">
        <f>SUM(E8:E10)</f>
        <v>3633747</v>
      </c>
      <c r="F11" s="12"/>
      <c r="G11" s="51">
        <f>SUM(G8:G10)</f>
        <v>5082050</v>
      </c>
    </row>
    <row r="12" spans="1:7" ht="18" customHeight="1">
      <c r="A12" s="26"/>
      <c r="C12" s="93"/>
      <c r="D12" s="12"/>
      <c r="E12" s="50"/>
      <c r="F12" s="12"/>
      <c r="G12" s="50"/>
    </row>
    <row r="13" spans="1:7" ht="18" customHeight="1">
      <c r="A13" s="26" t="s">
        <v>71</v>
      </c>
      <c r="C13" s="93"/>
      <c r="D13" s="12"/>
      <c r="E13" s="50"/>
      <c r="F13" s="12"/>
      <c r="G13" s="50"/>
    </row>
    <row r="14" spans="1:7" ht="18" customHeight="1">
      <c r="A14" s="12" t="s">
        <v>72</v>
      </c>
      <c r="B14" s="12"/>
      <c r="C14" s="93"/>
      <c r="D14" s="12"/>
      <c r="E14" s="50"/>
      <c r="F14" s="12"/>
      <c r="G14" s="50"/>
    </row>
    <row r="15" spans="1:7" ht="18" customHeight="1">
      <c r="A15" s="12" t="s">
        <v>0</v>
      </c>
      <c r="B15" s="12" t="s">
        <v>74</v>
      </c>
      <c r="C15" s="93">
        <v>4</v>
      </c>
      <c r="D15" s="12"/>
      <c r="E15" s="98">
        <v>3500200</v>
      </c>
      <c r="F15" s="12"/>
      <c r="G15" s="50">
        <v>4416578</v>
      </c>
    </row>
    <row r="16" spans="1:7" ht="18" customHeight="1">
      <c r="A16" s="12" t="s">
        <v>0</v>
      </c>
      <c r="B16" s="12" t="s">
        <v>75</v>
      </c>
      <c r="C16" s="93"/>
      <c r="D16" s="12"/>
      <c r="E16" s="98">
        <v>10461</v>
      </c>
      <c r="F16" s="12"/>
      <c r="G16" s="50">
        <v>0</v>
      </c>
    </row>
    <row r="17" spans="1:7" ht="18" customHeight="1">
      <c r="A17" s="12" t="s">
        <v>0</v>
      </c>
      <c r="B17" s="12" t="s">
        <v>126</v>
      </c>
      <c r="C17" s="93"/>
      <c r="D17" s="12"/>
      <c r="E17" s="99">
        <v>-25396</v>
      </c>
      <c r="F17" s="12"/>
      <c r="G17" s="52">
        <v>-30</v>
      </c>
    </row>
    <row r="18" spans="1:7" ht="18" customHeight="1">
      <c r="A18" s="12" t="s">
        <v>76</v>
      </c>
      <c r="B18" s="12"/>
      <c r="C18" s="93"/>
      <c r="D18" s="12"/>
      <c r="E18" s="50">
        <f>SUM(E15:E17)</f>
        <v>3485265</v>
      </c>
      <c r="F18" s="12"/>
      <c r="G18" s="50">
        <f>SUM(G15:G17)</f>
        <v>4416548</v>
      </c>
    </row>
    <row r="19" spans="1:7" ht="18" customHeight="1">
      <c r="A19" s="78" t="s">
        <v>65</v>
      </c>
      <c r="B19" s="12"/>
      <c r="C19" s="93"/>
      <c r="D19" s="12"/>
      <c r="E19" s="98">
        <v>40160</v>
      </c>
      <c r="F19" s="12"/>
      <c r="G19" s="50">
        <v>45610</v>
      </c>
    </row>
    <row r="20" spans="1:7" ht="18" customHeight="1">
      <c r="A20" s="12" t="s">
        <v>66</v>
      </c>
      <c r="C20" s="93">
        <v>4</v>
      </c>
      <c r="D20" s="48"/>
      <c r="E20" s="98">
        <v>140355</v>
      </c>
      <c r="F20" s="48"/>
      <c r="G20" s="50">
        <v>148611</v>
      </c>
    </row>
    <row r="21" spans="1:7" ht="18" customHeight="1">
      <c r="A21" s="12" t="s">
        <v>7</v>
      </c>
      <c r="C21" s="93">
        <v>12</v>
      </c>
      <c r="D21" s="12"/>
      <c r="E21" s="100">
        <v>451</v>
      </c>
      <c r="F21" s="12"/>
      <c r="G21" s="92">
        <v>702</v>
      </c>
    </row>
    <row r="22" spans="1:7" ht="18" customHeight="1">
      <c r="A22" s="26" t="s">
        <v>73</v>
      </c>
      <c r="C22" s="84"/>
      <c r="D22" s="12"/>
      <c r="E22" s="51">
        <f>SUM(E18:E21)</f>
        <v>3666231</v>
      </c>
      <c r="F22" s="12"/>
      <c r="G22" s="51">
        <f>SUM(G18:G21)</f>
        <v>4611471</v>
      </c>
    </row>
    <row r="23" spans="1:7" ht="18" customHeight="1">
      <c r="A23" s="26"/>
      <c r="C23" s="84"/>
      <c r="D23" s="48"/>
      <c r="E23" s="50"/>
      <c r="F23" s="48"/>
      <c r="G23" s="50"/>
    </row>
    <row r="24" spans="1:7" ht="18" customHeight="1" thickBot="1">
      <c r="A24" s="26" t="s">
        <v>123</v>
      </c>
      <c r="C24" s="93"/>
      <c r="D24" s="12"/>
      <c r="E24" s="91">
        <f>E11-E22</f>
        <v>-32484</v>
      </c>
      <c r="F24" s="12"/>
      <c r="G24" s="91">
        <f>G11-G22</f>
        <v>470579</v>
      </c>
    </row>
    <row r="25" spans="1:7" ht="18" customHeight="1" thickTop="1">
      <c r="A25" s="26"/>
      <c r="C25" s="93"/>
      <c r="D25" s="12"/>
      <c r="E25" s="90"/>
      <c r="F25" s="12"/>
      <c r="G25" s="90"/>
    </row>
    <row r="26" spans="1:7" ht="18" customHeight="1" thickBot="1">
      <c r="A26" s="26" t="s">
        <v>124</v>
      </c>
      <c r="B26" s="53"/>
      <c r="C26" s="53"/>
      <c r="D26" s="53"/>
      <c r="E26" s="91">
        <f>E24</f>
        <v>-32484</v>
      </c>
      <c r="F26" s="53"/>
      <c r="G26" s="91">
        <f>G24</f>
        <v>470579</v>
      </c>
    </row>
    <row r="27" spans="1:7" ht="18" customHeight="1" thickTop="1">
      <c r="A27" s="26"/>
      <c r="B27" s="53"/>
      <c r="C27" s="53"/>
      <c r="D27" s="53"/>
      <c r="E27" s="54"/>
      <c r="F27" s="53"/>
      <c r="G27" s="54"/>
    </row>
    <row r="28" spans="1:7" ht="18" customHeight="1" thickBot="1">
      <c r="A28" s="26" t="s">
        <v>125</v>
      </c>
      <c r="B28" s="55"/>
      <c r="C28" s="55">
        <v>20</v>
      </c>
      <c r="D28" s="55"/>
      <c r="E28" s="56">
        <f>E24/25487/1000</f>
        <v>-1.2745321144112685E-3</v>
      </c>
      <c r="F28" s="55"/>
      <c r="G28" s="56">
        <f>G24/25487/1000</f>
        <v>1.8463491191587866E-2</v>
      </c>
    </row>
    <row r="29" spans="1:7" ht="18" customHeight="1" thickTop="1"/>
  </sheetData>
  <mergeCells count="1">
    <mergeCell ref="E5:G5"/>
  </mergeCells>
  <pageMargins left="0.90551181102362199" right="0.70866141732283505" top="0.78740157480314998" bottom="0.39370078740157499" header="0.39370078740157499" footer="0.31496062992126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/>
  </sheetViews>
  <sheetFormatPr defaultColWidth="9.140625" defaultRowHeight="18" customHeight="1"/>
  <cols>
    <col min="1" max="1" width="32.140625" style="33" customWidth="1"/>
    <col min="2" max="2" width="8.5703125" style="33" customWidth="1"/>
    <col min="3" max="3" width="1.5703125" style="33" customWidth="1"/>
    <col min="4" max="4" width="14.5703125" style="36" customWidth="1"/>
    <col min="5" max="5" width="1.5703125" style="36" customWidth="1"/>
    <col min="6" max="6" width="14.5703125" style="36" customWidth="1"/>
    <col min="7" max="7" width="1.5703125" style="36" customWidth="1"/>
    <col min="8" max="8" width="14.5703125" style="36" customWidth="1"/>
    <col min="9" max="9" width="1.5703125" style="36" customWidth="1"/>
    <col min="10" max="10" width="14.5703125" style="36" customWidth="1"/>
    <col min="11" max="11" width="1.5703125" style="36" customWidth="1"/>
    <col min="12" max="12" width="14.5703125" style="36" customWidth="1"/>
    <col min="13" max="13" width="1.5703125" style="36" customWidth="1"/>
    <col min="14" max="14" width="14.5703125" style="36" customWidth="1"/>
    <col min="15" max="15" width="15.85546875" style="32" bestFit="1" customWidth="1"/>
    <col min="16" max="16384" width="9.140625" style="33"/>
  </cols>
  <sheetData>
    <row r="1" spans="1:15" ht="18" customHeight="1">
      <c r="A1" s="1" t="s">
        <v>29</v>
      </c>
      <c r="B1" s="27"/>
      <c r="C1" s="28"/>
      <c r="D1" s="29"/>
      <c r="E1" s="29"/>
      <c r="F1" s="30"/>
      <c r="G1" s="30"/>
      <c r="H1" s="30"/>
      <c r="I1" s="30"/>
      <c r="J1" s="30"/>
      <c r="K1" s="30"/>
      <c r="L1" s="31"/>
      <c r="M1" s="30"/>
      <c r="N1" s="31" t="s">
        <v>1</v>
      </c>
    </row>
    <row r="2" spans="1:15" ht="18" customHeight="1">
      <c r="A2" s="34" t="s">
        <v>77</v>
      </c>
      <c r="B2" s="27"/>
      <c r="C2" s="28"/>
      <c r="D2" s="35"/>
      <c r="E2" s="35"/>
      <c r="F2" s="30"/>
      <c r="G2" s="30"/>
      <c r="H2" s="30"/>
      <c r="I2" s="30"/>
      <c r="J2" s="30"/>
      <c r="K2" s="30"/>
      <c r="L2" s="31"/>
      <c r="M2" s="30"/>
      <c r="N2" s="31" t="s">
        <v>3</v>
      </c>
    </row>
    <row r="3" spans="1:15" s="78" customFormat="1" ht="18" customHeight="1">
      <c r="A3" s="1" t="s">
        <v>115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2"/>
    </row>
    <row r="4" spans="1:15" s="78" customFormat="1" ht="18" customHeight="1">
      <c r="A4" s="34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2"/>
    </row>
    <row r="5" spans="1:15" s="78" customFormat="1" ht="18" customHeight="1">
      <c r="A5" s="34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2"/>
    </row>
    <row r="6" spans="1:15" ht="18" customHeight="1">
      <c r="A6" s="28"/>
      <c r="B6" s="28"/>
      <c r="D6" s="104" t="s">
        <v>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37"/>
    </row>
    <row r="7" spans="1:15" ht="18" customHeight="1">
      <c r="A7" s="28"/>
      <c r="B7" s="28"/>
      <c r="D7" s="38" t="s">
        <v>78</v>
      </c>
      <c r="E7" s="38"/>
      <c r="F7" s="39"/>
      <c r="G7" s="38"/>
      <c r="H7" s="105" t="s">
        <v>101</v>
      </c>
      <c r="I7" s="105"/>
      <c r="J7" s="105"/>
      <c r="K7" s="38"/>
      <c r="L7" s="30"/>
      <c r="M7" s="38"/>
      <c r="N7" s="30"/>
    </row>
    <row r="8" spans="1:15" ht="18" customHeight="1">
      <c r="A8" s="28"/>
      <c r="B8" s="28"/>
      <c r="D8" s="30" t="s">
        <v>79</v>
      </c>
      <c r="E8" s="30"/>
      <c r="F8" s="38" t="s">
        <v>87</v>
      </c>
      <c r="G8" s="38"/>
      <c r="H8" s="38" t="s">
        <v>102</v>
      </c>
      <c r="I8" s="38"/>
      <c r="J8" s="38" t="s">
        <v>100</v>
      </c>
      <c r="K8" s="38"/>
      <c r="L8" s="30" t="s">
        <v>89</v>
      </c>
      <c r="M8" s="38"/>
    </row>
    <row r="9" spans="1:15" ht="18" customHeight="1">
      <c r="A9" s="28"/>
      <c r="B9" s="38"/>
      <c r="D9" s="96" t="s">
        <v>80</v>
      </c>
      <c r="E9" s="38"/>
      <c r="F9" s="96" t="s">
        <v>88</v>
      </c>
      <c r="G9" s="38"/>
      <c r="H9" s="96" t="s">
        <v>103</v>
      </c>
      <c r="I9" s="38"/>
      <c r="J9" s="96" t="s">
        <v>135</v>
      </c>
      <c r="K9" s="38"/>
      <c r="L9" s="96" t="s">
        <v>90</v>
      </c>
      <c r="M9" s="38"/>
      <c r="N9" s="96" t="s">
        <v>138</v>
      </c>
    </row>
    <row r="10" spans="1:15" ht="18" customHeight="1">
      <c r="A10" s="28"/>
      <c r="B10" s="2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18" customHeight="1">
      <c r="A11" s="40" t="s">
        <v>97</v>
      </c>
      <c r="B11" s="28"/>
      <c r="D11" s="41">
        <v>24467650</v>
      </c>
      <c r="E11" s="41"/>
      <c r="F11" s="90">
        <v>-9667488</v>
      </c>
      <c r="G11" s="90"/>
      <c r="H11" s="90">
        <v>37000</v>
      </c>
      <c r="I11" s="41"/>
      <c r="J11" s="90">
        <v>691852</v>
      </c>
      <c r="K11" s="41"/>
      <c r="L11" s="90">
        <v>309681</v>
      </c>
      <c r="M11" s="41"/>
      <c r="N11" s="90">
        <f>SUM(D11:L11)</f>
        <v>15838695</v>
      </c>
    </row>
    <row r="12" spans="1:15" ht="18" customHeight="1">
      <c r="A12" s="33" t="s">
        <v>93</v>
      </c>
      <c r="B12" s="42"/>
      <c r="D12" s="92">
        <v>0</v>
      </c>
      <c r="E12" s="90"/>
      <c r="F12" s="92">
        <v>0</v>
      </c>
      <c r="G12" s="90"/>
      <c r="H12" s="92">
        <v>0</v>
      </c>
      <c r="I12" s="90"/>
      <c r="J12" s="92">
        <f>PL!G26</f>
        <v>470579</v>
      </c>
      <c r="K12" s="90"/>
      <c r="L12" s="92">
        <f>SUM(B12:I12)</f>
        <v>0</v>
      </c>
      <c r="M12" s="90"/>
      <c r="N12" s="92">
        <f>SUM(D12:L12)</f>
        <v>470579</v>
      </c>
      <c r="O12" s="37"/>
    </row>
    <row r="13" spans="1:15" ht="18" customHeight="1" thickBot="1">
      <c r="A13" s="40" t="s">
        <v>118</v>
      </c>
      <c r="D13" s="91">
        <f>SUM(D11:D12)</f>
        <v>24467650</v>
      </c>
      <c r="E13" s="90"/>
      <c r="F13" s="91">
        <f>SUM(F11:F12)</f>
        <v>-9667488</v>
      </c>
      <c r="G13" s="90"/>
      <c r="H13" s="91">
        <f>SUM(H11:H12)</f>
        <v>37000</v>
      </c>
      <c r="I13" s="90"/>
      <c r="J13" s="91">
        <f>SUM(J11:J12)</f>
        <v>1162431</v>
      </c>
      <c r="K13" s="90"/>
      <c r="L13" s="91">
        <f>SUM(L11:L12)</f>
        <v>309681</v>
      </c>
      <c r="M13" s="90"/>
      <c r="N13" s="91">
        <f>SUM(N11:N12)</f>
        <v>16309274</v>
      </c>
      <c r="O13" s="37"/>
    </row>
    <row r="14" spans="1:15" ht="18" customHeight="1" thickTop="1"/>
    <row r="16" spans="1:15" ht="18" customHeight="1">
      <c r="A16" s="40" t="s">
        <v>117</v>
      </c>
      <c r="B16" s="28"/>
      <c r="D16" s="41">
        <v>24467650</v>
      </c>
      <c r="E16" s="41"/>
      <c r="F16" s="90">
        <v>-9667488</v>
      </c>
      <c r="G16" s="90"/>
      <c r="H16" s="90">
        <v>37000</v>
      </c>
      <c r="I16" s="41"/>
      <c r="J16" s="90">
        <v>-2444086</v>
      </c>
      <c r="K16" s="41"/>
      <c r="L16" s="90">
        <v>309681</v>
      </c>
      <c r="M16" s="41"/>
      <c r="N16" s="90">
        <f>SUM(D16:L16)</f>
        <v>12702757</v>
      </c>
    </row>
    <row r="17" spans="1:14" ht="18" customHeight="1">
      <c r="A17" s="33" t="s">
        <v>127</v>
      </c>
      <c r="B17" s="42"/>
      <c r="D17" s="92">
        <v>0</v>
      </c>
      <c r="E17" s="90"/>
      <c r="F17" s="92">
        <v>0</v>
      </c>
      <c r="G17" s="90"/>
      <c r="H17" s="92">
        <v>0</v>
      </c>
      <c r="I17" s="90"/>
      <c r="J17" s="92">
        <f>PL!E26</f>
        <v>-32484</v>
      </c>
      <c r="K17" s="90"/>
      <c r="L17" s="92">
        <f>SUM(B17:I17)</f>
        <v>0</v>
      </c>
      <c r="M17" s="90"/>
      <c r="N17" s="92">
        <f>SUM(D17:L17)</f>
        <v>-32484</v>
      </c>
    </row>
    <row r="18" spans="1:14" ht="18" customHeight="1" thickBot="1">
      <c r="A18" s="40" t="s">
        <v>119</v>
      </c>
      <c r="D18" s="91">
        <f>SUM(D16:D17)</f>
        <v>24467650</v>
      </c>
      <c r="E18" s="90"/>
      <c r="F18" s="91">
        <f>SUM(F16:F17)</f>
        <v>-9667488</v>
      </c>
      <c r="G18" s="90"/>
      <c r="H18" s="91">
        <f>SUM(H16:H17)</f>
        <v>37000</v>
      </c>
      <c r="I18" s="90"/>
      <c r="J18" s="91">
        <f>SUM(J16:J17)</f>
        <v>-2476570</v>
      </c>
      <c r="K18" s="90"/>
      <c r="L18" s="91">
        <f>SUM(L16:L17)</f>
        <v>309681</v>
      </c>
      <c r="M18" s="90"/>
      <c r="N18" s="91">
        <f>SUM(N16:N17)</f>
        <v>12670273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="90" zoomScaleNormal="90" zoomScaleSheetLayoutView="100" workbookViewId="0">
      <selection activeCell="B70" sqref="B70"/>
    </sheetView>
  </sheetViews>
  <sheetFormatPr defaultColWidth="9.140625" defaultRowHeight="18" customHeight="1"/>
  <cols>
    <col min="1" max="1" width="2.42578125" style="15" customWidth="1"/>
    <col min="2" max="2" width="59.28515625" style="15" customWidth="1"/>
    <col min="3" max="3" width="14.140625" style="15" customWidth="1"/>
    <col min="4" max="4" width="1.5703125" style="15" customWidth="1"/>
    <col min="5" max="5" width="14.140625" style="15" customWidth="1"/>
    <col min="6" max="6" width="9.140625" style="94"/>
    <col min="7" max="16384" width="9.140625" style="15"/>
  </cols>
  <sheetData>
    <row r="1" spans="1:6" s="3" customFormat="1" ht="18" customHeight="1">
      <c r="A1" s="1" t="s">
        <v>29</v>
      </c>
      <c r="B1" s="1"/>
      <c r="C1" s="2"/>
      <c r="E1" s="31" t="s">
        <v>1</v>
      </c>
      <c r="F1" s="81"/>
    </row>
    <row r="2" spans="1:6" s="3" customFormat="1" ht="18" customHeight="1">
      <c r="A2" s="1" t="s">
        <v>2</v>
      </c>
      <c r="B2" s="1"/>
      <c r="C2" s="4"/>
      <c r="E2" s="31" t="s">
        <v>3</v>
      </c>
      <c r="F2" s="81"/>
    </row>
    <row r="3" spans="1:6" s="3" customFormat="1" ht="18" customHeight="1">
      <c r="A3" s="1" t="s">
        <v>115</v>
      </c>
      <c r="B3" s="1"/>
      <c r="C3" s="4"/>
      <c r="E3" s="4"/>
      <c r="F3" s="81"/>
    </row>
    <row r="4" spans="1:6" s="3" customFormat="1" ht="18" customHeight="1">
      <c r="C4" s="5"/>
      <c r="D4" s="5"/>
      <c r="E4" s="5"/>
      <c r="F4" s="81"/>
    </row>
    <row r="5" spans="1:6" s="3" customFormat="1" ht="18" customHeight="1">
      <c r="C5" s="106" t="s">
        <v>4</v>
      </c>
      <c r="D5" s="106"/>
      <c r="E5" s="106"/>
      <c r="F5" s="81"/>
    </row>
    <row r="6" spans="1:6" s="3" customFormat="1" ht="18" customHeight="1">
      <c r="A6" s="4"/>
      <c r="B6" s="4"/>
      <c r="C6" s="72">
        <v>2023</v>
      </c>
      <c r="D6" s="73"/>
      <c r="E6" s="72">
        <v>2022</v>
      </c>
      <c r="F6" s="81"/>
    </row>
    <row r="7" spans="1:6" ht="18" customHeight="1">
      <c r="A7" s="34" t="s">
        <v>5</v>
      </c>
      <c r="B7" s="6"/>
      <c r="C7" s="3"/>
      <c r="D7" s="3"/>
      <c r="E7" s="3"/>
    </row>
    <row r="8" spans="1:6" ht="18" customHeight="1">
      <c r="A8" s="45" t="s">
        <v>128</v>
      </c>
      <c r="C8" s="23">
        <f>PL!E24</f>
        <v>-32484</v>
      </c>
      <c r="D8" s="23"/>
      <c r="E8" s="23">
        <f>PL!G24</f>
        <v>470579</v>
      </c>
    </row>
    <row r="9" spans="1:6" ht="18" customHeight="1">
      <c r="A9" s="45" t="s">
        <v>131</v>
      </c>
      <c r="B9" s="7"/>
      <c r="C9" s="8"/>
      <c r="D9" s="23"/>
      <c r="E9" s="8"/>
    </row>
    <row r="10" spans="1:6" ht="18" customHeight="1">
      <c r="A10" s="45" t="s">
        <v>136</v>
      </c>
      <c r="B10" s="7"/>
      <c r="C10" s="8"/>
      <c r="D10" s="23"/>
      <c r="E10" s="8"/>
    </row>
    <row r="11" spans="1:6" ht="18" customHeight="1">
      <c r="A11" s="45" t="s">
        <v>6</v>
      </c>
      <c r="B11" s="7"/>
      <c r="C11" s="95">
        <v>128813</v>
      </c>
      <c r="D11" s="8"/>
      <c r="E11" s="23">
        <v>126967</v>
      </c>
    </row>
    <row r="12" spans="1:6" ht="18" customHeight="1">
      <c r="A12" s="15" t="s">
        <v>34</v>
      </c>
      <c r="B12" s="7"/>
      <c r="C12" s="95">
        <v>18375</v>
      </c>
      <c r="D12" s="8"/>
      <c r="E12" s="23">
        <v>23136</v>
      </c>
    </row>
    <row r="13" spans="1:6" ht="18" customHeight="1">
      <c r="A13" s="15" t="s">
        <v>121</v>
      </c>
      <c r="B13" s="7"/>
      <c r="C13" s="23">
        <v>-3040</v>
      </c>
      <c r="D13" s="8"/>
      <c r="E13" s="23">
        <v>0</v>
      </c>
    </row>
    <row r="14" spans="1:6" ht="18" customHeight="1">
      <c r="A14" s="15" t="s">
        <v>7</v>
      </c>
      <c r="B14" s="7"/>
      <c r="C14" s="23">
        <f>PL!E21</f>
        <v>451</v>
      </c>
      <c r="D14" s="23"/>
      <c r="E14" s="23">
        <f>PL!G21</f>
        <v>702</v>
      </c>
    </row>
    <row r="15" spans="1:6" ht="18" customHeight="1">
      <c r="A15" s="15" t="s">
        <v>120</v>
      </c>
      <c r="B15" s="7"/>
      <c r="C15" s="23">
        <v>827</v>
      </c>
      <c r="D15" s="8"/>
      <c r="E15" s="23">
        <v>-75</v>
      </c>
    </row>
    <row r="16" spans="1:6" ht="18" customHeight="1">
      <c r="A16" s="15" t="s">
        <v>129</v>
      </c>
      <c r="B16" s="7"/>
      <c r="C16" s="8">
        <f>PL!E17</f>
        <v>-25396</v>
      </c>
      <c r="D16" s="23"/>
      <c r="E16" s="8">
        <f>PL!G17</f>
        <v>-30</v>
      </c>
    </row>
    <row r="17" spans="1:6" ht="18" customHeight="1">
      <c r="A17" s="12" t="s">
        <v>61</v>
      </c>
      <c r="B17" s="7"/>
      <c r="C17" s="23">
        <v>2816</v>
      </c>
      <c r="D17" s="23"/>
      <c r="E17" s="23">
        <v>2788</v>
      </c>
    </row>
    <row r="18" spans="1:6" ht="18" customHeight="1">
      <c r="A18" s="15" t="s">
        <v>91</v>
      </c>
      <c r="B18" s="6"/>
      <c r="C18" s="23">
        <v>10238</v>
      </c>
      <c r="D18" s="23"/>
      <c r="E18" s="23">
        <v>32198</v>
      </c>
    </row>
    <row r="19" spans="1:6" ht="18" customHeight="1">
      <c r="A19" s="34" t="s">
        <v>8</v>
      </c>
      <c r="B19" s="12"/>
      <c r="C19" s="23"/>
      <c r="D19" s="23"/>
      <c r="E19" s="23"/>
    </row>
    <row r="20" spans="1:6" ht="18" customHeight="1">
      <c r="A20" s="15" t="s">
        <v>83</v>
      </c>
      <c r="B20" s="7"/>
      <c r="C20" s="23">
        <v>-44686</v>
      </c>
      <c r="D20" s="8"/>
      <c r="E20" s="23">
        <v>-102766</v>
      </c>
    </row>
    <row r="21" spans="1:6" ht="18" customHeight="1">
      <c r="A21" s="15" t="s">
        <v>9</v>
      </c>
      <c r="B21" s="12"/>
      <c r="C21" s="23">
        <v>-193717</v>
      </c>
      <c r="D21" s="23"/>
      <c r="E21" s="23">
        <v>411168</v>
      </c>
    </row>
    <row r="22" spans="1:6" ht="18" customHeight="1">
      <c r="A22" s="15" t="s">
        <v>10</v>
      </c>
      <c r="B22" s="7"/>
      <c r="C22" s="23">
        <v>-7306</v>
      </c>
      <c r="D22" s="23"/>
      <c r="E22" s="23">
        <v>-25932</v>
      </c>
    </row>
    <row r="23" spans="1:6" ht="18" customHeight="1">
      <c r="A23" s="15" t="s">
        <v>11</v>
      </c>
      <c r="B23" s="9"/>
      <c r="C23" s="23">
        <v>-23166</v>
      </c>
      <c r="D23" s="23"/>
      <c r="E23" s="23">
        <v>-14555</v>
      </c>
    </row>
    <row r="24" spans="1:6" ht="18" customHeight="1">
      <c r="A24" s="34" t="s">
        <v>12</v>
      </c>
      <c r="B24" s="7"/>
      <c r="C24" s="23"/>
      <c r="D24" s="23"/>
      <c r="E24" s="23"/>
    </row>
    <row r="25" spans="1:6" ht="18" customHeight="1">
      <c r="A25" s="15" t="s">
        <v>13</v>
      </c>
      <c r="B25" s="12"/>
      <c r="C25" s="23">
        <v>5896</v>
      </c>
      <c r="D25" s="23"/>
      <c r="E25" s="23">
        <v>64691</v>
      </c>
    </row>
    <row r="26" spans="1:6" ht="18" customHeight="1">
      <c r="A26" s="15" t="s">
        <v>31</v>
      </c>
      <c r="B26" s="12"/>
      <c r="C26" s="23">
        <v>9434</v>
      </c>
      <c r="D26" s="23"/>
      <c r="E26" s="23">
        <v>80179</v>
      </c>
    </row>
    <row r="27" spans="1:6" ht="18" customHeight="1">
      <c r="A27" s="15" t="s">
        <v>32</v>
      </c>
      <c r="B27" s="12"/>
      <c r="C27" s="23">
        <v>122180</v>
      </c>
      <c r="D27" s="23"/>
      <c r="E27" s="23">
        <v>37651</v>
      </c>
    </row>
    <row r="28" spans="1:6" ht="18" customHeight="1">
      <c r="A28" s="15" t="s">
        <v>14</v>
      </c>
      <c r="B28" s="12"/>
      <c r="C28" s="23">
        <v>3803</v>
      </c>
      <c r="D28" s="23"/>
      <c r="E28" s="23">
        <v>14913</v>
      </c>
    </row>
    <row r="29" spans="1:6" ht="18" customHeight="1">
      <c r="A29" s="15" t="s">
        <v>86</v>
      </c>
      <c r="B29" s="12"/>
      <c r="C29" s="23">
        <v>-1026</v>
      </c>
      <c r="D29" s="23"/>
      <c r="E29" s="23">
        <v>0</v>
      </c>
    </row>
    <row r="30" spans="1:6" ht="18" customHeight="1">
      <c r="A30" s="74" t="s">
        <v>137</v>
      </c>
      <c r="B30" s="6"/>
      <c r="C30" s="10">
        <f>SUM(C8:C29)</f>
        <v>-27988</v>
      </c>
      <c r="D30" s="23"/>
      <c r="E30" s="10">
        <f>SUM(E8:E29)</f>
        <v>1121614</v>
      </c>
    </row>
    <row r="31" spans="1:6" s="3" customFormat="1" ht="18" customHeight="1">
      <c r="A31" s="74"/>
      <c r="B31" s="6"/>
      <c r="C31" s="23"/>
      <c r="D31" s="23"/>
      <c r="E31" s="23"/>
      <c r="F31" s="81"/>
    </row>
    <row r="32" spans="1:6" s="3" customFormat="1" ht="18" customHeight="1">
      <c r="A32" s="34" t="s">
        <v>15</v>
      </c>
      <c r="B32" s="6"/>
      <c r="C32" s="23"/>
      <c r="D32" s="23"/>
      <c r="E32" s="23"/>
      <c r="F32" s="81"/>
    </row>
    <row r="33" spans="1:6" ht="18" customHeight="1">
      <c r="A33" s="45" t="s">
        <v>16</v>
      </c>
      <c r="B33" s="7"/>
      <c r="C33" s="23">
        <v>-127071</v>
      </c>
      <c r="D33" s="23"/>
      <c r="E33" s="23">
        <v>-58834</v>
      </c>
    </row>
    <row r="34" spans="1:6" s="11" customFormat="1" ht="18" customHeight="1">
      <c r="A34" s="45" t="s">
        <v>30</v>
      </c>
      <c r="B34" s="7"/>
      <c r="C34" s="23">
        <v>0</v>
      </c>
      <c r="D34" s="23"/>
      <c r="E34" s="23">
        <v>-1800</v>
      </c>
      <c r="F34" s="82"/>
    </row>
    <row r="35" spans="1:6" s="11" customFormat="1" ht="18" customHeight="1">
      <c r="A35" s="7" t="s">
        <v>122</v>
      </c>
      <c r="B35" s="7"/>
      <c r="C35" s="23">
        <v>3040</v>
      </c>
      <c r="D35" s="23"/>
      <c r="E35" s="23">
        <v>0</v>
      </c>
      <c r="F35" s="82"/>
    </row>
    <row r="36" spans="1:6" ht="18" customHeight="1">
      <c r="A36" s="74" t="s">
        <v>106</v>
      </c>
      <c r="B36" s="6"/>
      <c r="C36" s="10">
        <f>SUM(C33:C35)</f>
        <v>-124031</v>
      </c>
      <c r="D36" s="23"/>
      <c r="E36" s="10">
        <f>SUM(E33:E35)</f>
        <v>-60634</v>
      </c>
    </row>
    <row r="37" spans="1:6" ht="18" customHeight="1">
      <c r="A37" s="1" t="s">
        <v>29</v>
      </c>
      <c r="B37" s="1"/>
      <c r="C37" s="2"/>
      <c r="D37" s="3"/>
      <c r="E37" s="31" t="s">
        <v>1</v>
      </c>
    </row>
    <row r="38" spans="1:6" ht="18" customHeight="1">
      <c r="A38" s="70" t="s">
        <v>17</v>
      </c>
      <c r="B38" s="1"/>
      <c r="C38" s="4"/>
      <c r="D38" s="3"/>
      <c r="E38" s="31" t="s">
        <v>3</v>
      </c>
    </row>
    <row r="39" spans="1:6" ht="18" customHeight="1">
      <c r="A39" s="1" t="s">
        <v>115</v>
      </c>
      <c r="B39" s="1"/>
      <c r="C39" s="4"/>
      <c r="D39" s="3"/>
      <c r="E39" s="4"/>
    </row>
    <row r="40" spans="1:6" ht="18" customHeight="1">
      <c r="A40" s="3"/>
      <c r="B40" s="3"/>
      <c r="C40" s="12"/>
      <c r="D40" s="12"/>
      <c r="E40" s="12"/>
    </row>
    <row r="41" spans="1:6" ht="18" customHeight="1">
      <c r="A41" s="3"/>
      <c r="B41" s="3"/>
      <c r="C41" s="106" t="s">
        <v>4</v>
      </c>
      <c r="D41" s="106"/>
      <c r="E41" s="106"/>
    </row>
    <row r="42" spans="1:6" s="13" customFormat="1" ht="18" customHeight="1">
      <c r="A42" s="3"/>
      <c r="B42" s="3"/>
      <c r="C42" s="72">
        <v>2023</v>
      </c>
      <c r="D42" s="73"/>
      <c r="E42" s="72">
        <v>2022</v>
      </c>
      <c r="F42" s="83"/>
    </row>
    <row r="43" spans="1:6" s="13" customFormat="1" ht="18" customHeight="1">
      <c r="A43" s="3"/>
      <c r="B43" s="3"/>
      <c r="C43" s="23"/>
      <c r="D43" s="23"/>
      <c r="E43" s="23"/>
      <c r="F43" s="83"/>
    </row>
    <row r="44" spans="1:6" s="11" customFormat="1" ht="18" customHeight="1">
      <c r="A44" s="34" t="s">
        <v>18</v>
      </c>
      <c r="B44" s="14"/>
      <c r="C44" s="23"/>
      <c r="D44" s="23"/>
      <c r="E44" s="23"/>
      <c r="F44" s="82"/>
    </row>
    <row r="45" spans="1:6" s="11" customFormat="1" ht="18" customHeight="1">
      <c r="A45" s="45" t="s">
        <v>19</v>
      </c>
      <c r="B45" s="7"/>
      <c r="C45" s="23">
        <v>-1177</v>
      </c>
      <c r="D45" s="23"/>
      <c r="E45" s="23">
        <v>-693</v>
      </c>
      <c r="F45" s="82"/>
    </row>
    <row r="46" spans="1:6" s="11" customFormat="1" ht="18" customHeight="1">
      <c r="A46" s="71" t="s">
        <v>20</v>
      </c>
      <c r="B46" s="7"/>
      <c r="C46" s="23">
        <v>-132</v>
      </c>
      <c r="D46" s="23"/>
      <c r="E46" s="23">
        <v>-66</v>
      </c>
      <c r="F46" s="82"/>
    </row>
    <row r="47" spans="1:6" s="11" customFormat="1" ht="18" customHeight="1">
      <c r="A47" s="74" t="s">
        <v>96</v>
      </c>
      <c r="B47" s="6"/>
      <c r="C47" s="10">
        <f>SUM(C45:C46)</f>
        <v>-1309</v>
      </c>
      <c r="D47" s="16"/>
      <c r="E47" s="10">
        <f>SUM(E45:E46)</f>
        <v>-759</v>
      </c>
      <c r="F47" s="82"/>
    </row>
    <row r="48" spans="1:6" s="11" customFormat="1" ht="18" customHeight="1">
      <c r="A48" s="74"/>
      <c r="B48" s="6"/>
      <c r="C48" s="23"/>
      <c r="D48" s="23"/>
      <c r="E48" s="23"/>
      <c r="F48" s="82"/>
    </row>
    <row r="49" spans="1:6" s="11" customFormat="1" ht="18" customHeight="1">
      <c r="A49" s="34" t="s">
        <v>130</v>
      </c>
      <c r="B49" s="14"/>
      <c r="C49" s="23">
        <f>SUM(C47,C36,C30)</f>
        <v>-153328</v>
      </c>
      <c r="D49" s="23"/>
      <c r="E49" s="23">
        <f>SUM(E47,E36,E30)</f>
        <v>1060221</v>
      </c>
      <c r="F49" s="82"/>
    </row>
    <row r="50" spans="1:6" s="11" customFormat="1" ht="18" customHeight="1">
      <c r="A50" s="34"/>
      <c r="B50" s="6"/>
      <c r="C50" s="23"/>
      <c r="D50" s="23"/>
      <c r="E50" s="23"/>
      <c r="F50" s="82"/>
    </row>
    <row r="51" spans="1:6" s="11" customFormat="1" ht="18" customHeight="1">
      <c r="A51" s="34" t="s">
        <v>21</v>
      </c>
      <c r="B51" s="6"/>
      <c r="C51" s="23">
        <f>BS!G12</f>
        <v>2215289</v>
      </c>
      <c r="D51" s="23"/>
      <c r="E51" s="23">
        <v>800467</v>
      </c>
      <c r="F51" s="82"/>
    </row>
    <row r="52" spans="1:6" s="11" customFormat="1" ht="18" customHeight="1">
      <c r="A52" s="6"/>
      <c r="B52" s="6"/>
      <c r="C52" s="23"/>
      <c r="D52" s="23"/>
      <c r="E52" s="23"/>
      <c r="F52" s="82"/>
    </row>
    <row r="53" spans="1:6" s="11" customFormat="1" ht="18" customHeight="1">
      <c r="A53" s="15" t="s">
        <v>35</v>
      </c>
      <c r="B53" s="6"/>
      <c r="C53" s="23"/>
      <c r="D53" s="23"/>
      <c r="E53" s="23"/>
      <c r="F53" s="82"/>
    </row>
    <row r="54" spans="1:6" s="11" customFormat="1" ht="18" customHeight="1">
      <c r="A54" s="11" t="s">
        <v>33</v>
      </c>
      <c r="B54" s="6"/>
      <c r="C54" s="17">
        <v>-432</v>
      </c>
      <c r="D54" s="23"/>
      <c r="E54" s="17">
        <v>-23</v>
      </c>
      <c r="F54" s="82"/>
    </row>
    <row r="55" spans="1:6" s="11" customFormat="1" ht="18" customHeight="1">
      <c r="A55" s="6"/>
      <c r="B55" s="6"/>
      <c r="C55" s="23"/>
      <c r="D55" s="23"/>
      <c r="E55" s="23"/>
      <c r="F55" s="82"/>
    </row>
    <row r="56" spans="1:6" s="11" customFormat="1" ht="18" customHeight="1" thickBot="1">
      <c r="A56" s="34" t="s">
        <v>22</v>
      </c>
      <c r="B56" s="14"/>
      <c r="C56" s="18">
        <f>SUM(C49:C54)</f>
        <v>2061529</v>
      </c>
      <c r="D56" s="23"/>
      <c r="E56" s="18">
        <f>SUM(E49:E54)</f>
        <v>1860665</v>
      </c>
      <c r="F56" s="82"/>
    </row>
    <row r="57" spans="1:6" ht="18" customHeight="1" thickTop="1">
      <c r="A57" s="6"/>
      <c r="B57" s="6"/>
      <c r="C57" s="23"/>
      <c r="D57" s="23"/>
      <c r="E57" s="23"/>
    </row>
    <row r="58" spans="1:6" ht="18" customHeight="1">
      <c r="A58" s="68" t="s">
        <v>23</v>
      </c>
      <c r="B58" s="19"/>
      <c r="C58" s="23"/>
      <c r="D58" s="23"/>
      <c r="E58" s="23"/>
    </row>
    <row r="59" spans="1:6" ht="18" customHeight="1">
      <c r="A59" s="75" t="s">
        <v>25</v>
      </c>
      <c r="C59" s="23"/>
      <c r="D59" s="23"/>
      <c r="E59" s="23"/>
    </row>
    <row r="60" spans="1:6" ht="18" customHeight="1">
      <c r="A60" s="20" t="s">
        <v>27</v>
      </c>
      <c r="C60" s="23">
        <v>-98900</v>
      </c>
      <c r="D60" s="23"/>
      <c r="E60" s="23">
        <v>-8859</v>
      </c>
    </row>
    <row r="61" spans="1:6" ht="18" customHeight="1">
      <c r="A61" s="87" t="s">
        <v>26</v>
      </c>
      <c r="C61" s="23">
        <v>0</v>
      </c>
      <c r="D61" s="23"/>
      <c r="E61" s="23">
        <v>734</v>
      </c>
    </row>
    <row r="62" spans="1:6" ht="18" customHeight="1">
      <c r="A62" s="20" t="s">
        <v>28</v>
      </c>
      <c r="C62" s="23">
        <f>-C33</f>
        <v>127071</v>
      </c>
      <c r="D62" s="23"/>
      <c r="E62" s="23">
        <v>58834</v>
      </c>
    </row>
    <row r="63" spans="1:6" ht="18" customHeight="1" thickBot="1">
      <c r="A63" s="71" t="s">
        <v>24</v>
      </c>
      <c r="C63" s="21">
        <f>SUM(C60:C62)</f>
        <v>28171</v>
      </c>
      <c r="D63" s="23"/>
      <c r="E63" s="21">
        <f>SUM(E60:E62)</f>
        <v>50709</v>
      </c>
    </row>
    <row r="64" spans="1:6" ht="18" customHeight="1" thickTop="1">
      <c r="A64" s="11"/>
      <c r="B64" s="11"/>
      <c r="C64" s="37"/>
      <c r="E64" s="23"/>
    </row>
    <row r="65" spans="1:5" ht="18" customHeight="1">
      <c r="E65" s="22"/>
    </row>
    <row r="66" spans="1:5" ht="18" customHeight="1">
      <c r="A66" s="12"/>
      <c r="B66" s="12"/>
      <c r="E66" s="22"/>
    </row>
    <row r="67" spans="1:5" ht="18" customHeight="1">
      <c r="A67" s="13"/>
      <c r="B67" s="13"/>
      <c r="E67" s="22"/>
    </row>
    <row r="68" spans="1:5" ht="18" customHeight="1">
      <c r="A68" s="12"/>
      <c r="B68" s="12"/>
      <c r="E68" s="22"/>
    </row>
    <row r="69" spans="1:5" ht="18" customHeight="1">
      <c r="A69" s="12"/>
      <c r="B69" s="12"/>
      <c r="E69" s="22"/>
    </row>
    <row r="70" spans="1:5" ht="18" customHeight="1">
      <c r="E70" s="22"/>
    </row>
    <row r="71" spans="1:5" ht="18" customHeight="1">
      <c r="A71" s="24"/>
      <c r="B71" s="24"/>
      <c r="E71" s="22"/>
    </row>
    <row r="72" spans="1:5" ht="18" customHeight="1">
      <c r="A72" s="25"/>
      <c r="B72" s="25"/>
      <c r="E72" s="22"/>
    </row>
    <row r="73" spans="1:5" ht="18" customHeight="1">
      <c r="A73" s="25"/>
      <c r="B73" s="25"/>
      <c r="E73" s="22"/>
    </row>
    <row r="74" spans="1:5" ht="18" customHeight="1">
      <c r="A74" s="24"/>
      <c r="B74" s="24"/>
      <c r="E74" s="22"/>
    </row>
  </sheetData>
  <mergeCells count="2">
    <mergeCell ref="C5:E5"/>
    <mergeCell ref="C41:E41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2023-04-24T06:50:53Z</cp:lastPrinted>
  <dcterms:created xsi:type="dcterms:W3CDTF">1998-09-16T09:49:24Z</dcterms:created>
  <dcterms:modified xsi:type="dcterms:W3CDTF">2023-05-10T09:07:32Z</dcterms:modified>
</cp:coreProperties>
</file>