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12EE7196-0826-4E82-BAA4-768FE72B35AC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 3-5" sheetId="9" r:id="rId1"/>
    <sheet name="PL 6" sheetId="1" r:id="rId2"/>
    <sheet name="SH-conso 7-8" sheetId="8" r:id="rId3"/>
    <sheet name="CF9-10" sheetId="7" r:id="rId4"/>
  </sheets>
  <definedNames>
    <definedName name="_xlnm.Print_Area" localSheetId="0">'BL 3-5'!$A$1:$F$83</definedName>
    <definedName name="_xlnm.Print_Area" localSheetId="3">'CF9-10'!$A$1:$F$65</definedName>
    <definedName name="_xlnm.Print_Area" localSheetId="1">'PL 6'!$A$1:$F$31</definedName>
    <definedName name="_xlnm.Print_Area" localSheetId="2">'SH-conso 7-8'!$A$1:$L$33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D20" i="1"/>
  <c r="L29" i="8" l="1"/>
  <c r="L13" i="8"/>
  <c r="H32" i="8" l="1"/>
  <c r="F32" i="8"/>
  <c r="D32" i="8"/>
  <c r="F13" i="1"/>
  <c r="F58" i="9"/>
  <c r="D58" i="9" l="1"/>
  <c r="F60" i="7" l="1"/>
  <c r="F49" i="7"/>
  <c r="H16" i="8"/>
  <c r="F16" i="8"/>
  <c r="D16" i="8"/>
  <c r="F80" i="9"/>
  <c r="D80" i="9"/>
  <c r="G58" i="9"/>
  <c r="G63" i="9" s="1"/>
  <c r="G64" i="9" s="1"/>
  <c r="G57" i="9"/>
  <c r="F49" i="9"/>
  <c r="D49" i="9"/>
  <c r="F28" i="9"/>
  <c r="D28" i="9"/>
  <c r="F18" i="9"/>
  <c r="D18" i="9"/>
  <c r="F60" i="9" l="1"/>
  <c r="F82" i="9" s="1"/>
  <c r="F30" i="9"/>
  <c r="D30" i="9"/>
  <c r="F22" i="1"/>
  <c r="F24" i="1" s="1"/>
  <c r="F26" i="1" s="1"/>
  <c r="F28" i="1" s="1"/>
  <c r="D60" i="9"/>
  <c r="D82" i="9" s="1"/>
  <c r="D85" i="9" l="1"/>
  <c r="F85" i="9"/>
  <c r="F9" i="7"/>
  <c r="J12" i="8"/>
  <c r="L12" i="8" s="1"/>
  <c r="L14" i="8" s="1"/>
  <c r="L16" i="8" s="1"/>
  <c r="F17" i="7" l="1"/>
  <c r="F33" i="7" s="1"/>
  <c r="F44" i="7" s="1"/>
  <c r="J14" i="8"/>
  <c r="J16" i="8" s="1"/>
  <c r="D60" i="7"/>
  <c r="D49" i="7"/>
  <c r="F62" i="7" l="1"/>
  <c r="F64" i="7" s="1"/>
  <c r="D13" i="1"/>
  <c r="D22" i="1" l="1"/>
  <c r="D24" i="1" l="1"/>
  <c r="D26" i="1" l="1"/>
  <c r="D9" i="7" s="1"/>
  <c r="D17" i="7" s="1"/>
  <c r="D28" i="1" l="1"/>
  <c r="J28" i="8" s="1"/>
  <c r="L28" i="8" s="1"/>
  <c r="L30" i="8" s="1"/>
  <c r="L32" i="8" s="1"/>
  <c r="D33" i="7"/>
  <c r="D44" i="7" s="1"/>
  <c r="J30" i="8"/>
  <c r="J32" i="8" s="1"/>
  <c r="D62" i="7" l="1"/>
  <c r="D64" i="7" s="1"/>
  <c r="D66" i="7" l="1"/>
  <c r="D67" i="7"/>
</calcChain>
</file>

<file path=xl/sharedStrings.xml><?xml version="1.0" encoding="utf-8"?>
<sst xmlns="http://schemas.openxmlformats.org/spreadsheetml/2006/main" count="219" uniqueCount="144">
  <si>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</si>
  <si>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</si>
  <si>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</si>
  <si>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</si>
  <si>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</si>
  <si>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</si>
  <si>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</si>
  <si>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</si>
  <si>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</si>
  <si>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</si>
  <si>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</si>
  <si>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</si>
  <si>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</si>
  <si>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</si>
  <si>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</si>
  <si>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</si>
  <si>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</si>
  <si>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</si>
  <si>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</si>
  <si>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</si>
  <si>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</si>
  <si>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</si>
  <si>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</si>
  <si>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</si>
  <si>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</si>
  <si>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</si>
  <si>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</si>
  <si>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</si>
  <si>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</si>
  <si>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</si>
  <si>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</si>
  <si>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</si>
  <si>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</si>
  <si>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</si>
  <si>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</si>
  <si>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</si>
  <si>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</si>
  <si>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</si>
  <si>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</si>
  <si>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</si>
  <si>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</si>
  <si>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</si>
  <si>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</si>
  <si>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</si>
  <si>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</si>
  <si>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</si>
  <si>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</si>
  <si>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</si>
  <si>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</si>
  <si>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</si>
  <si>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</si>
  <si>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</si>
  <si>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</si>
  <si>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</si>
  <si>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</si>
  <si>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</si>
  <si>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</si>
  <si>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</si>
  <si>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</si>
  <si>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</si>
  <si>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</si>
  <si>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</si>
  <si>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</si>
  <si>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</si>
  <si>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</si>
  <si>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ส่วนเกินมูลค่าหุ้นสามัญ</t>
  </si>
  <si>
    <t>รวมส่วนของผู้ถือหุ้น</t>
  </si>
  <si>
    <t>กำไรก่อนภาษีเงินได้</t>
  </si>
  <si>
    <t>ลูกหนี้อื่น</t>
  </si>
  <si>
    <t>เจ้าหนี้อื่น</t>
  </si>
  <si>
    <t xml:space="preserve">กำไรสำหรับงวด 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</si>
  <si>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</si>
  <si>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</si>
  <si>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</si>
  <si>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</si>
  <si>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</si>
  <si>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</si>
  <si>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</si>
  <si>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</si>
  <si>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</si>
  <si>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</si>
  <si>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</si>
  <si>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</si>
  <si>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</si>
  <si>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 xml:space="preserve">31 ธันวาคม </t>
  </si>
  <si>
    <t>(ไม่ได้ตรวจสอบ)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</si>
  <si>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</si>
  <si>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</si>
  <si>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</si>
  <si>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</si>
  <si>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จ่ายภาษีเงินได้</t>
  </si>
  <si>
    <t>เงินสดจ่ายต้นทุนทางการเงิน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</si>
  <si>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</si>
  <si>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กระแสเงินสดสุทธิได้มาจากการดำเนินงาน</t>
  </si>
  <si>
    <t>กระแสเงินสดสุทธิใช้ไปในกิจกรรมลงทุน</t>
  </si>
  <si>
    <t>เงินสดจ่ายเพื่อชำระคืนเงินกู้ยืมระยะยาวจากสถาบันการเงิน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</si>
  <si>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</si>
  <si>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</si>
  <si>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</si>
  <si>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</si>
  <si>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เงินสดรับจากเงินกู้ยืมระยะยาวจากสถาบันการเงิน</t>
  </si>
  <si>
    <t>รายได้จากสัญญาเช่าเงินทุน</t>
  </si>
  <si>
    <t>ปรับรายการที่กระทบกำไรเป็นเงินสดรับ (จ่าย)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</si>
  <si>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</si>
  <si>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</si>
  <si>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(หุ้นสามัญจำนวน 596,509,825 หุ้น มูลค่า 1 บาทต่อหุ้น)</t>
  </si>
  <si>
    <t>เงินสดจ่ายเพื่อชำระคืนหนี้สินตามสัญญาเช่า</t>
  </si>
  <si>
    <t>31 มีนาคม</t>
  </si>
  <si>
    <t>2565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</si>
  <si>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</si>
  <si>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</si>
  <si>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</si>
  <si>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</si>
  <si>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เงินสดรับจากการขายอุปกรณ์และสินทรัพย์ที่ถือไว้เพื่อขาย</t>
  </si>
  <si>
    <t>เงินสดและรายการเทียบเท่าเงินสด ณ วันที่ 31 มีนาคม</t>
  </si>
  <si>
    <t>2566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</si>
  <si>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</si>
  <si>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</si>
  <si>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</si>
  <si>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</si>
  <si>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</si>
  <si>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</si>
  <si>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กลับรายการผลขาดทุนจากการปรับลดมูลค่าของสินค้าคงเหลือ</t>
  </si>
  <si>
    <t>จ่ายภาระผูกพันผลประโยชน์พนักงาน</t>
  </si>
  <si>
    <t>2, 6</t>
  </si>
  <si>
    <t>7.2, 9</t>
  </si>
  <si>
    <t>7.3, 9</t>
  </si>
  <si>
    <t>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</si>
  <si>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</si>
  <si>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</si>
  <si>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เบ็ดเสร็จสำหรับงวด</t>
  </si>
  <si>
    <t xml:space="preserve">   กำไรสำหรับงวด</t>
  </si>
  <si>
    <t>รวมกำไร (ขาดทุน) เบ็ดเสร็จสำหรับงวด</t>
  </si>
  <si>
    <t>กระแสเงินสดสุทธิได้มาจากกิจกรรมจัดหาเงิน</t>
  </si>
  <si>
    <t>ทุนที่ออกและ</t>
  </si>
  <si>
    <t xml:space="preserve">   กำไร (ขาดทุน) เบ็ดเสร็จอื่น</t>
  </si>
  <si>
    <t>เงินให้กู้ยีมระยะยาว</t>
  </si>
  <si>
    <t>เงินสดรับจากการออกหุ้นกู้</t>
  </si>
  <si>
    <t>กระแสเงินสดสุทธิใช้ไปในกิจกรรมดำเนินงาน</t>
  </si>
  <si>
    <t>เงินสดและรายการเทียบเท่าเงินสดเพิ่มขึ้น (ลดลง) สุทธิ</t>
  </si>
  <si>
    <t>กลับรายการค่าเผื่อผลขาดทุนด้านเครดิตที่คาดว่าจะเกิดขึ้น</t>
  </si>
  <si>
    <t>กำไรจากการดำเนินงาน</t>
  </si>
  <si>
    <t>อาคารเช่าและอุปกรณ์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</si>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</sst>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5" fillId="25" borderId="0" applyNumberFormat="0" applyBorder="0" applyAlignment="0" applyProtection="0"/>
    <xf numFmtId="0" fontId="9" fillId="3" borderId="0" applyNumberFormat="0" applyBorder="0" applyAlignment="0" applyProtection="0"/>
    <xf numFmtId="0" fontId="35" fillId="26" borderId="0" applyNumberFormat="0" applyBorder="0" applyAlignment="0" applyProtection="0"/>
    <xf numFmtId="0" fontId="9" fillId="4" borderId="0" applyNumberFormat="0" applyBorder="0" applyAlignment="0" applyProtection="0"/>
    <xf numFmtId="0" fontId="35" fillId="27" borderId="0" applyNumberFormat="0" applyBorder="0" applyAlignment="0" applyProtection="0"/>
    <xf numFmtId="0" fontId="9" fillId="5" borderId="0" applyNumberFormat="0" applyBorder="0" applyAlignment="0" applyProtection="0"/>
    <xf numFmtId="0" fontId="35" fillId="28" borderId="0" applyNumberFormat="0" applyBorder="0" applyAlignment="0" applyProtection="0"/>
    <xf numFmtId="0" fontId="9" fillId="6" borderId="0" applyNumberFormat="0" applyBorder="0" applyAlignment="0" applyProtection="0"/>
    <xf numFmtId="0" fontId="35" fillId="29" borderId="0" applyNumberFormat="0" applyBorder="0" applyAlignment="0" applyProtection="0"/>
    <xf numFmtId="0" fontId="9" fillId="7" borderId="0" applyNumberFormat="0" applyBorder="0" applyAlignment="0" applyProtection="0"/>
    <xf numFmtId="0" fontId="35" fillId="30" borderId="0" applyNumberFormat="0" applyBorder="0" applyAlignment="0" applyProtection="0"/>
    <xf numFmtId="0" fontId="9" fillId="8" borderId="0" applyNumberFormat="0" applyBorder="0" applyAlignment="0" applyProtection="0"/>
    <xf numFmtId="0" fontId="35" fillId="31" borderId="0" applyNumberFormat="0" applyBorder="0" applyAlignment="0" applyProtection="0"/>
    <xf numFmtId="0" fontId="9" fillId="9" borderId="0" applyNumberFormat="0" applyBorder="0" applyAlignment="0" applyProtection="0"/>
    <xf numFmtId="0" fontId="35" fillId="32" borderId="0" applyNumberFormat="0" applyBorder="0" applyAlignment="0" applyProtection="0"/>
    <xf numFmtId="0" fontId="9" fillId="10" borderId="0" applyNumberFormat="0" applyBorder="0" applyAlignment="0" applyProtection="0"/>
    <xf numFmtId="0" fontId="35" fillId="33" borderId="0" applyNumberFormat="0" applyBorder="0" applyAlignment="0" applyProtection="0"/>
    <xf numFmtId="0" fontId="9" fillId="5" borderId="0" applyNumberFormat="0" applyBorder="0" applyAlignment="0" applyProtection="0"/>
    <xf numFmtId="0" fontId="35" fillId="34" borderId="0" applyNumberFormat="0" applyBorder="0" applyAlignment="0" applyProtection="0"/>
    <xf numFmtId="0" fontId="9" fillId="8" borderId="0" applyNumberFormat="0" applyBorder="0" applyAlignment="0" applyProtection="0"/>
    <xf numFmtId="0" fontId="35" fillId="35" borderId="0" applyNumberFormat="0" applyBorder="0" applyAlignment="0" applyProtection="0"/>
    <xf numFmtId="0" fontId="9" fillId="11" borderId="0" applyNumberFormat="0" applyBorder="0" applyAlignment="0" applyProtection="0"/>
    <xf numFmtId="0" fontId="35" fillId="36" borderId="0" applyNumberFormat="0" applyBorder="0" applyAlignment="0" applyProtection="0"/>
    <xf numFmtId="0" fontId="10" fillId="12" borderId="0" applyNumberFormat="0" applyBorder="0" applyAlignment="0" applyProtection="0"/>
    <xf numFmtId="0" fontId="36" fillId="37" borderId="0" applyNumberFormat="0" applyBorder="0" applyAlignment="0" applyProtection="0"/>
    <xf numFmtId="0" fontId="10" fillId="9" borderId="0" applyNumberFormat="0" applyBorder="0" applyAlignment="0" applyProtection="0"/>
    <xf numFmtId="0" fontId="36" fillId="38" borderId="0" applyNumberFormat="0" applyBorder="0" applyAlignment="0" applyProtection="0"/>
    <xf numFmtId="0" fontId="10" fillId="10" borderId="0" applyNumberFormat="0" applyBorder="0" applyAlignment="0" applyProtection="0"/>
    <xf numFmtId="0" fontId="36" fillId="39" borderId="0" applyNumberFormat="0" applyBorder="0" applyAlignment="0" applyProtection="0"/>
    <xf numFmtId="0" fontId="10" fillId="13" borderId="0" applyNumberFormat="0" applyBorder="0" applyAlignment="0" applyProtection="0"/>
    <xf numFmtId="0" fontId="36" fillId="40" borderId="0" applyNumberFormat="0" applyBorder="0" applyAlignment="0" applyProtection="0"/>
    <xf numFmtId="0" fontId="10" fillId="14" borderId="0" applyNumberFormat="0" applyBorder="0" applyAlignment="0" applyProtection="0"/>
    <xf numFmtId="0" fontId="36" fillId="41" borderId="0" applyNumberFormat="0" applyBorder="0" applyAlignment="0" applyProtection="0"/>
    <xf numFmtId="0" fontId="10" fillId="15" borderId="0" applyNumberFormat="0" applyBorder="0" applyAlignment="0" applyProtection="0"/>
    <xf numFmtId="0" fontId="36" fillId="42" borderId="0" applyNumberFormat="0" applyBorder="0" applyAlignment="0" applyProtection="0"/>
    <xf numFmtId="0" fontId="10" fillId="16" borderId="0" applyNumberFormat="0" applyBorder="0" applyAlignment="0" applyProtection="0"/>
    <xf numFmtId="0" fontId="36" fillId="43" borderId="0" applyNumberFormat="0" applyBorder="0" applyAlignment="0" applyProtection="0"/>
    <xf numFmtId="0" fontId="10" fillId="17" borderId="0" applyNumberFormat="0" applyBorder="0" applyAlignment="0" applyProtection="0"/>
    <xf numFmtId="0" fontId="36" fillId="44" borderId="0" applyNumberFormat="0" applyBorder="0" applyAlignment="0" applyProtection="0"/>
    <xf numFmtId="0" fontId="10" fillId="18" borderId="0" applyNumberFormat="0" applyBorder="0" applyAlignment="0" applyProtection="0"/>
    <xf numFmtId="0" fontId="36" fillId="45" borderId="0" applyNumberFormat="0" applyBorder="0" applyAlignment="0" applyProtection="0"/>
    <xf numFmtId="0" fontId="10" fillId="13" borderId="0" applyNumberFormat="0" applyBorder="0" applyAlignment="0" applyProtection="0"/>
    <xf numFmtId="0" fontId="36" fillId="46" borderId="0" applyNumberFormat="0" applyBorder="0" applyAlignment="0" applyProtection="0"/>
    <xf numFmtId="0" fontId="10" fillId="14" borderId="0" applyNumberFormat="0" applyBorder="0" applyAlignment="0" applyProtection="0"/>
    <xf numFmtId="0" fontId="36" fillId="47" borderId="0" applyNumberFormat="0" applyBorder="0" applyAlignment="0" applyProtection="0"/>
    <xf numFmtId="0" fontId="10" fillId="19" borderId="0" applyNumberFormat="0" applyBorder="0" applyAlignment="0" applyProtection="0"/>
    <xf numFmtId="0" fontId="36" fillId="48" borderId="0" applyNumberFormat="0" applyBorder="0" applyAlignment="0" applyProtection="0"/>
    <xf numFmtId="0" fontId="11" fillId="3" borderId="0" applyNumberFormat="0" applyBorder="0" applyAlignment="0" applyProtection="0"/>
    <xf numFmtId="0" fontId="37" fillId="49" borderId="0" applyNumberFormat="0" applyBorder="0" applyAlignment="0" applyProtection="0"/>
    <xf numFmtId="0" fontId="12" fillId="20" borderId="1" applyNumberFormat="0" applyAlignment="0" applyProtection="0"/>
    <xf numFmtId="0" fontId="38" fillId="50" borderId="14" applyNumberFormat="0" applyAlignment="0" applyProtection="0"/>
    <xf numFmtId="0" fontId="13" fillId="21" borderId="2" applyNumberFormat="0" applyAlignment="0" applyProtection="0"/>
    <xf numFmtId="0" fontId="39" fillId="51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1" fillId="52" borderId="0" applyNumberFormat="0" applyBorder="0" applyAlignment="0" applyProtection="0"/>
    <xf numFmtId="0" fontId="16" fillId="0" borderId="3" applyNumberFormat="0" applyFill="0" applyAlignment="0" applyProtection="0"/>
    <xf numFmtId="0" fontId="42" fillId="0" borderId="16" applyNumberFormat="0" applyFill="0" applyAlignment="0" applyProtection="0"/>
    <xf numFmtId="0" fontId="17" fillId="0" borderId="4" applyNumberFormat="0" applyFill="0" applyAlignment="0" applyProtection="0"/>
    <xf numFmtId="0" fontId="43" fillId="0" borderId="17" applyNumberFormat="0" applyFill="0" applyAlignment="0" applyProtection="0"/>
    <xf numFmtId="0" fontId="18" fillId="0" borderId="5" applyNumberFormat="0" applyFill="0" applyAlignment="0" applyProtection="0"/>
    <xf numFmtId="0" fontId="44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7" borderId="1" applyNumberFormat="0" applyAlignment="0" applyProtection="0"/>
    <xf numFmtId="0" fontId="45" fillId="53" borderId="14" applyNumberFormat="0" applyAlignment="0" applyProtection="0"/>
    <xf numFmtId="0" fontId="20" fillId="0" borderId="6" applyNumberFormat="0" applyFill="0" applyAlignment="0" applyProtection="0"/>
    <xf numFmtId="0" fontId="46" fillId="0" borderId="19" applyNumberFormat="0" applyFill="0" applyAlignment="0" applyProtection="0"/>
    <xf numFmtId="0" fontId="21" fillId="22" borderId="0" applyNumberFormat="0" applyBorder="0" applyAlignment="0" applyProtection="0"/>
    <xf numFmtId="0" fontId="47" fillId="54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5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5" fillId="55" borderId="20" applyNumberFormat="0" applyFont="0" applyAlignment="0" applyProtection="0"/>
    <xf numFmtId="0" fontId="23" fillId="20" borderId="8" applyNumberFormat="0" applyAlignment="0" applyProtection="0"/>
    <xf numFmtId="0" fontId="48" fillId="50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50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22" fillId="0" borderId="0" xfId="0" applyFont="1" applyFill="1" applyAlignment="1">
      <alignment horizontal="justify"/>
    </xf>
    <xf numFmtId="0" fontId="22" fillId="0" borderId="0" xfId="0" applyFont="1" applyFill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/>
    <xf numFmtId="49" fontId="22" fillId="0" borderId="0" xfId="0" applyNumberFormat="1" applyFont="1" applyFill="1" applyBorder="1" applyAlignme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24" borderId="0" xfId="0" applyFill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8" fillId="0" borderId="0" xfId="88" applyNumberFormat="1" applyFont="1" applyFill="1" applyBorder="1" applyAlignment="1"/>
    <xf numFmtId="165" fontId="8" fillId="0" borderId="12" xfId="88" applyNumberFormat="1" applyFont="1" applyFill="1" applyBorder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0" fontId="0" fillId="0" borderId="0" xfId="0" applyFill="1"/>
    <xf numFmtId="43" fontId="0" fillId="0" borderId="0" xfId="55" applyFont="1" applyFill="1" applyBorder="1" applyAlignment="1"/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7" fontId="22" fillId="0" borderId="11" xfId="55" applyNumberFormat="1" applyFont="1" applyFill="1" applyBorder="1" applyAlignment="1">
      <alignment horizontal="center"/>
    </xf>
    <xf numFmtId="0" fontId="33" fillId="0" borderId="0" xfId="0" applyFont="1" applyFill="1" applyAlignment="1"/>
    <xf numFmtId="167" fontId="0" fillId="0" borderId="0" xfId="0" applyNumberFormat="1"/>
    <xf numFmtId="0" fontId="0" fillId="0" borderId="0" xfId="0" applyFont="1" applyFill="1" applyAlignment="1">
      <alignment horizontal="justify"/>
    </xf>
    <xf numFmtId="167" fontId="0" fillId="0" borderId="0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ont="1" applyBorder="1" applyAlignment="1"/>
    <xf numFmtId="164" fontId="0" fillId="0" borderId="0" xfId="0" applyNumberFormat="1" applyFont="1" applyBorder="1" applyAlignment="1"/>
    <xf numFmtId="0" fontId="3" fillId="0" borderId="0" xfId="0" applyFon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2" fillId="0" borderId="0" xfId="0" applyNumberFormat="1" applyFont="1"/>
    <xf numFmtId="165" fontId="6" fillId="0" borderId="0" xfId="0" applyNumberFormat="1" applyFont="1"/>
    <xf numFmtId="0" fontId="7" fillId="0" borderId="0" xfId="0" applyFont="1"/>
    <xf numFmtId="165" fontId="22" fillId="0" borderId="0" xfId="0" applyNumberFormat="1" applyFont="1"/>
    <xf numFmtId="165" fontId="8" fillId="0" borderId="0" xfId="0" applyNumberFormat="1" applyFont="1" applyAlignment="1">
      <alignment horizontal="right"/>
    </xf>
    <xf numFmtId="0" fontId="22" fillId="0" borderId="0" xfId="0" applyFont="1"/>
    <xf numFmtId="165" fontId="0" fillId="0" borderId="0" xfId="0" applyNumberFormat="1"/>
    <xf numFmtId="0" fontId="8" fillId="0" borderId="0" xfId="0" applyFont="1"/>
    <xf numFmtId="165" fontId="8" fillId="0" borderId="0" xfId="0" applyNumberFormat="1" applyFont="1"/>
    <xf numFmtId="165" fontId="8" fillId="0" borderId="12" xfId="0" applyNumberFormat="1" applyFont="1" applyBorder="1"/>
    <xf numFmtId="165" fontId="8" fillId="0" borderId="13" xfId="0" applyNumberFormat="1" applyFont="1" applyBorder="1"/>
    <xf numFmtId="0" fontId="34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7" fontId="8" fillId="0" borderId="11" xfId="55" applyNumberFormat="1" applyFont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2" fillId="0" borderId="0" xfId="0" applyNumberFormat="1" applyFo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5" fontId="8" fillId="0" borderId="10" xfId="88" applyNumberFormat="1" applyFont="1" applyFill="1" applyBorder="1" applyAlignment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165" fontId="0" fillId="0" borderId="0" xfId="0" applyNumberFormat="1" applyFill="1"/>
    <xf numFmtId="37" fontId="0" fillId="0" borderId="0" xfId="0" applyNumberFormat="1" applyFont="1" applyBorder="1" applyAlignment="1"/>
    <xf numFmtId="0" fontId="6" fillId="0" borderId="0" xfId="0" applyFont="1" applyAlignment="1">
      <alignment horizontal="center"/>
    </xf>
    <xf numFmtId="167" fontId="0" fillId="0" borderId="11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right"/>
    </xf>
    <xf numFmtId="167" fontId="0" fillId="0" borderId="0" xfId="55" applyNumberFormat="1" applyFont="1" applyFill="1" applyAlignment="1">
      <alignment horizontal="right"/>
    </xf>
    <xf numFmtId="167" fontId="22" fillId="0" borderId="0" xfId="0" applyNumberFormat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22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opLeftCell="A64" zoomScaleNormal="100" zoomScaleSheetLayoutView="100" workbookViewId="0">
      <selection activeCell="A73" sqref="A73"/>
    </sheetView>
  </sheetViews>
  <sheetFormatPr defaultColWidth="9.09765625" defaultRowHeight="21.5"/>
  <cols>
    <col min="1" max="1" width="56.09765625" customWidth="1"/>
    <col min="2" max="2" width="9.59765625" style="121" customWidth="1"/>
    <col min="3" max="3" width="1.59765625" style="107" customWidth="1"/>
    <col min="4" max="4" width="13.8984375" style="107" customWidth="1"/>
    <col min="5" max="5" width="1.59765625" style="107" customWidth="1"/>
    <col min="6" max="6" width="13.8984375" style="107" customWidth="1"/>
    <col min="7" max="7" width="17.09765625" style="81" hidden="1" customWidth="1"/>
    <col min="8" max="8" width="9.09765625" hidden="1" customWidth="1"/>
    <col min="10" max="10" width="12.3984375" style="32" bestFit="1" customWidth="1"/>
    <col min="11" max="11" width="10" style="32" bestFit="1" customWidth="1"/>
    <col min="12" max="12" width="12.3984375" style="32" bestFit="1" customWidth="1"/>
  </cols>
  <sheetData>
    <row r="1" spans="1:6" ht="23.15" customHeight="1">
      <c r="A1" s="94" t="s">
        <v>0</v>
      </c>
      <c r="B1" s="95"/>
      <c r="C1" s="96"/>
      <c r="D1" s="96"/>
      <c r="E1" s="96"/>
      <c r="F1" s="96"/>
    </row>
    <row r="2" spans="1:6" ht="23.15" customHeight="1">
      <c r="A2" s="94" t="s">
        <v>63</v>
      </c>
      <c r="B2" s="95"/>
      <c r="C2" s="96"/>
      <c r="D2" s="96"/>
      <c r="E2" s="96"/>
      <c r="F2" s="96"/>
    </row>
    <row r="3" spans="1:6" ht="23.15" customHeight="1">
      <c r="A3" s="94"/>
      <c r="B3" s="95"/>
      <c r="C3" s="96"/>
      <c r="D3" s="96"/>
      <c r="E3" s="96"/>
      <c r="F3" s="96"/>
    </row>
    <row r="4" spans="1:6" ht="23.15" customHeight="1">
      <c r="C4" s="98"/>
      <c r="D4" s="97" t="s">
        <v>107</v>
      </c>
      <c r="E4" s="97"/>
      <c r="F4" s="97" t="s">
        <v>84</v>
      </c>
    </row>
    <row r="5" spans="1:6" ht="23.15" customHeight="1">
      <c r="A5" s="94" t="s">
        <v>1</v>
      </c>
      <c r="B5" s="121" t="s">
        <v>2</v>
      </c>
      <c r="C5" s="98"/>
      <c r="D5" s="100" t="s">
        <v>115</v>
      </c>
      <c r="E5" s="123"/>
      <c r="F5" s="100" t="s">
        <v>108</v>
      </c>
    </row>
    <row r="6" spans="1:6" ht="23.15" customHeight="1">
      <c r="A6" s="94"/>
      <c r="C6" s="98"/>
      <c r="D6" s="101" t="s">
        <v>85</v>
      </c>
      <c r="E6" s="123"/>
      <c r="F6" s="100"/>
    </row>
    <row r="7" spans="1:6" ht="23.15" customHeight="1">
      <c r="B7" s="102"/>
      <c r="C7" s="102"/>
      <c r="D7" s="141" t="s">
        <v>3</v>
      </c>
      <c r="E7" s="141"/>
      <c r="F7" s="141"/>
    </row>
    <row r="8" spans="1:6" ht="23.15" customHeight="1">
      <c r="A8" s="103" t="s">
        <v>4</v>
      </c>
      <c r="C8" s="104"/>
      <c r="D8" s="105"/>
      <c r="E8" s="105"/>
      <c r="F8" s="105"/>
    </row>
    <row r="9" spans="1:6" ht="23.15" customHeight="1">
      <c r="A9" t="s">
        <v>5</v>
      </c>
      <c r="C9" s="104"/>
      <c r="D9" s="107">
        <v>80847</v>
      </c>
      <c r="E9" s="105"/>
      <c r="F9" s="107">
        <v>101481</v>
      </c>
    </row>
    <row r="10" spans="1:6" ht="23.15" customHeight="1">
      <c r="A10" t="s">
        <v>6</v>
      </c>
      <c r="B10" s="121">
        <v>3</v>
      </c>
      <c r="C10" s="104"/>
      <c r="D10" s="107">
        <v>103111</v>
      </c>
      <c r="E10" s="105"/>
      <c r="F10" s="107">
        <v>101288</v>
      </c>
    </row>
    <row r="11" spans="1:6" ht="23.15" customHeight="1">
      <c r="A11" t="s">
        <v>96</v>
      </c>
      <c r="B11" s="121" t="s">
        <v>143</v>
      </c>
      <c r="C11" s="104"/>
      <c r="D11" s="107">
        <v>1493616</v>
      </c>
      <c r="E11" s="105"/>
      <c r="F11" s="107">
        <v>1504196</v>
      </c>
    </row>
    <row r="12" spans="1:6" ht="23.15" customHeight="1">
      <c r="A12" t="s">
        <v>68</v>
      </c>
      <c r="B12" s="121">
        <v>2</v>
      </c>
      <c r="C12" s="104"/>
      <c r="D12" s="107">
        <v>302346</v>
      </c>
      <c r="E12" s="105"/>
      <c r="F12" s="107">
        <v>311277</v>
      </c>
    </row>
    <row r="13" spans="1:6" ht="23.15" customHeight="1">
      <c r="A13" t="s">
        <v>116</v>
      </c>
      <c r="B13" s="133"/>
      <c r="C13" s="104"/>
      <c r="D13" s="107">
        <v>28795</v>
      </c>
      <c r="E13" s="105"/>
      <c r="F13" s="107">
        <v>14621</v>
      </c>
    </row>
    <row r="14" spans="1:6" ht="23.15" customHeight="1">
      <c r="A14" t="s">
        <v>117</v>
      </c>
      <c r="B14" s="133"/>
      <c r="C14" s="104"/>
      <c r="D14" s="107">
        <v>14620</v>
      </c>
      <c r="E14" s="105"/>
      <c r="F14" s="107">
        <v>14394</v>
      </c>
    </row>
    <row r="15" spans="1:6" ht="23.15" customHeight="1">
      <c r="A15" t="s">
        <v>74</v>
      </c>
      <c r="C15" s="104"/>
      <c r="D15" s="131">
        <v>56200</v>
      </c>
      <c r="E15" s="105"/>
      <c r="F15" s="107">
        <v>51576</v>
      </c>
    </row>
    <row r="16" spans="1:6" ht="23.15" customHeight="1">
      <c r="A16" t="s">
        <v>73</v>
      </c>
      <c r="C16" s="104"/>
      <c r="D16" s="107">
        <v>648</v>
      </c>
      <c r="E16" s="105"/>
      <c r="F16" s="107">
        <v>648</v>
      </c>
    </row>
    <row r="17" spans="1:6" ht="23.15" customHeight="1">
      <c r="A17" t="s">
        <v>8</v>
      </c>
      <c r="C17" s="104"/>
      <c r="D17" s="107">
        <v>39021</v>
      </c>
      <c r="E17" s="105"/>
      <c r="F17" s="107">
        <v>14614</v>
      </c>
    </row>
    <row r="18" spans="1:6" ht="23.15" customHeight="1">
      <c r="A18" s="108" t="s">
        <v>9</v>
      </c>
      <c r="C18" s="109"/>
      <c r="D18" s="110">
        <f>SUM(D9:D17)</f>
        <v>2119204</v>
      </c>
      <c r="E18" s="105"/>
      <c r="F18" s="110">
        <f>SUM(F9:F17)</f>
        <v>2114095</v>
      </c>
    </row>
    <row r="19" spans="1:6" ht="25.4" customHeight="1">
      <c r="A19" s="108"/>
      <c r="C19" s="104"/>
      <c r="E19" s="105"/>
    </row>
    <row r="20" spans="1:6" ht="23.15" customHeight="1">
      <c r="A20" s="103" t="s">
        <v>10</v>
      </c>
      <c r="C20" s="104"/>
      <c r="E20" s="105"/>
    </row>
    <row r="21" spans="1:6" ht="23.15" customHeight="1">
      <c r="A21" t="s">
        <v>97</v>
      </c>
      <c r="B21" s="121" t="s">
        <v>143</v>
      </c>
      <c r="C21" s="104"/>
      <c r="D21" s="107">
        <v>1664544</v>
      </c>
      <c r="E21" s="105"/>
      <c r="F21" s="107">
        <v>1617299</v>
      </c>
    </row>
    <row r="22" spans="1:6" ht="23.15" customHeight="1">
      <c r="A22" t="s">
        <v>118</v>
      </c>
      <c r="B22" s="133"/>
      <c r="C22" s="104"/>
      <c r="D22" s="107">
        <v>25569</v>
      </c>
      <c r="E22" s="105"/>
      <c r="F22" s="107">
        <v>29310</v>
      </c>
    </row>
    <row r="23" spans="1:6" ht="23.15" customHeight="1">
      <c r="A23" t="s">
        <v>142</v>
      </c>
      <c r="B23" s="121" t="s">
        <v>124</v>
      </c>
      <c r="C23" s="104"/>
      <c r="D23" s="107">
        <v>6282675</v>
      </c>
      <c r="E23" s="105"/>
      <c r="F23" s="107">
        <v>5814429</v>
      </c>
    </row>
    <row r="24" spans="1:6" ht="23.15" customHeight="1">
      <c r="A24" t="s">
        <v>7</v>
      </c>
      <c r="C24" s="104"/>
      <c r="D24" s="107">
        <v>46887</v>
      </c>
      <c r="E24" s="105"/>
      <c r="F24" s="107">
        <v>46887</v>
      </c>
    </row>
    <row r="25" spans="1:6" ht="23.15" customHeight="1">
      <c r="A25" t="s">
        <v>72</v>
      </c>
      <c r="B25" s="121" t="s">
        <v>37</v>
      </c>
      <c r="C25" s="104"/>
      <c r="D25" s="52">
        <v>640</v>
      </c>
      <c r="E25" s="105"/>
      <c r="F25" s="52">
        <v>782</v>
      </c>
    </row>
    <row r="26" spans="1:6" ht="23.15" customHeight="1">
      <c r="A26" t="s">
        <v>11</v>
      </c>
      <c r="C26" s="104"/>
      <c r="D26" s="107">
        <v>465719</v>
      </c>
      <c r="E26" s="105"/>
      <c r="F26" s="107">
        <v>472410</v>
      </c>
    </row>
    <row r="27" spans="1:6" ht="23.15" customHeight="1">
      <c r="A27" s="106" t="s">
        <v>12</v>
      </c>
      <c r="C27" s="104"/>
      <c r="D27" s="131">
        <v>226605</v>
      </c>
      <c r="E27" s="105"/>
      <c r="F27" s="107">
        <v>189486</v>
      </c>
    </row>
    <row r="28" spans="1:6" ht="23.15" customHeight="1">
      <c r="A28" s="108" t="s">
        <v>13</v>
      </c>
      <c r="B28"/>
      <c r="C28" s="109"/>
      <c r="D28" s="110">
        <f>SUM(D21:D27)</f>
        <v>8712639</v>
      </c>
      <c r="E28" s="105"/>
      <c r="F28" s="110">
        <f>SUM(F21:F27)</f>
        <v>8170603</v>
      </c>
    </row>
    <row r="29" spans="1:6" ht="23.15" customHeight="1">
      <c r="A29" s="108"/>
      <c r="B29"/>
      <c r="C29" s="109"/>
      <c r="D29" s="105"/>
      <c r="E29" s="105"/>
      <c r="F29" s="105"/>
    </row>
    <row r="30" spans="1:6" ht="23.15" customHeight="1" thickBot="1">
      <c r="A30" s="108" t="s">
        <v>14</v>
      </c>
      <c r="B30"/>
      <c r="C30" s="109"/>
      <c r="D30" s="111">
        <f>+D18+D28</f>
        <v>10831843</v>
      </c>
      <c r="E30" s="105"/>
      <c r="F30" s="111">
        <f>+F18+F28</f>
        <v>10284698</v>
      </c>
    </row>
    <row r="31" spans="1:6" ht="23.15" customHeight="1" thickTop="1">
      <c r="A31" s="108"/>
      <c r="C31" s="104"/>
      <c r="D31" s="105"/>
      <c r="E31" s="105"/>
      <c r="F31" s="105"/>
    </row>
    <row r="32" spans="1:6" ht="23.15" customHeight="1">
      <c r="A32" s="108"/>
      <c r="C32" s="104"/>
      <c r="D32" s="105"/>
      <c r="E32" s="105"/>
      <c r="F32" s="105"/>
    </row>
    <row r="33" spans="1:6" ht="23.15" customHeight="1">
      <c r="A33" s="94"/>
    </row>
    <row r="34" spans="1:6" ht="23.15" customHeight="1">
      <c r="A34" s="94" t="s">
        <v>0</v>
      </c>
    </row>
    <row r="35" spans="1:6" ht="23.15" customHeight="1">
      <c r="A35" s="94" t="s">
        <v>63</v>
      </c>
    </row>
    <row r="36" spans="1:6" ht="23.15" customHeight="1">
      <c r="A36" s="94"/>
    </row>
    <row r="37" spans="1:6" ht="23.15" customHeight="1">
      <c r="C37" s="98"/>
      <c r="D37" s="97" t="s">
        <v>107</v>
      </c>
      <c r="E37" s="97"/>
      <c r="F37" s="97" t="s">
        <v>84</v>
      </c>
    </row>
    <row r="38" spans="1:6" ht="23.15" customHeight="1">
      <c r="A38" s="94" t="s">
        <v>15</v>
      </c>
      <c r="B38" s="121" t="s">
        <v>2</v>
      </c>
      <c r="C38" s="98"/>
      <c r="D38" s="100" t="s">
        <v>115</v>
      </c>
      <c r="E38" s="123"/>
      <c r="F38" s="100" t="s">
        <v>108</v>
      </c>
    </row>
    <row r="39" spans="1:6" ht="23.15" customHeight="1">
      <c r="A39" s="94"/>
      <c r="C39" s="98"/>
      <c r="D39" s="101" t="s">
        <v>85</v>
      </c>
      <c r="E39" s="123"/>
      <c r="F39" s="100"/>
    </row>
    <row r="40" spans="1:6" ht="23.15" customHeight="1">
      <c r="A40" s="112"/>
      <c r="B40" s="102"/>
      <c r="C40" s="102"/>
      <c r="D40" s="141" t="s">
        <v>3</v>
      </c>
      <c r="E40" s="141"/>
      <c r="F40" s="141"/>
    </row>
    <row r="41" spans="1:6" ht="23.15" customHeight="1">
      <c r="A41" s="103" t="s">
        <v>16</v>
      </c>
      <c r="C41" s="104"/>
      <c r="D41" s="104"/>
      <c r="E41" s="113"/>
      <c r="F41" s="104"/>
    </row>
    <row r="42" spans="1:6" ht="23.15" customHeight="1">
      <c r="A42" t="s">
        <v>17</v>
      </c>
      <c r="B42" s="121">
        <v>7.1</v>
      </c>
      <c r="D42" s="72">
        <v>1077814</v>
      </c>
      <c r="E42" s="113"/>
      <c r="F42" s="107">
        <v>1373883</v>
      </c>
    </row>
    <row r="43" spans="1:6" ht="23.15" customHeight="1">
      <c r="A43" t="s">
        <v>18</v>
      </c>
      <c r="B43" s="121">
        <v>2</v>
      </c>
      <c r="D43" s="107">
        <v>120752</v>
      </c>
      <c r="E43" s="113"/>
      <c r="F43" s="107">
        <v>120032</v>
      </c>
    </row>
    <row r="44" spans="1:6" ht="23.15" customHeight="1">
      <c r="A44" t="s">
        <v>69</v>
      </c>
      <c r="D44" s="107">
        <v>57975</v>
      </c>
      <c r="E44" s="113"/>
      <c r="F44" s="107">
        <v>90941</v>
      </c>
    </row>
    <row r="45" spans="1:6" ht="23.15" customHeight="1">
      <c r="A45" t="s">
        <v>103</v>
      </c>
      <c r="D45" s="107">
        <v>114494</v>
      </c>
      <c r="E45" s="113"/>
      <c r="F45" s="107">
        <v>89586</v>
      </c>
    </row>
    <row r="46" spans="1:6" ht="23.15" customHeight="1">
      <c r="A46" t="s">
        <v>98</v>
      </c>
      <c r="D46" s="107">
        <v>13086</v>
      </c>
      <c r="E46" s="113"/>
      <c r="F46" s="107">
        <v>10534</v>
      </c>
    </row>
    <row r="47" spans="1:6" ht="23.15" customHeight="1">
      <c r="A47" t="s">
        <v>19</v>
      </c>
      <c r="B47" s="121" t="s">
        <v>125</v>
      </c>
      <c r="D47" s="107">
        <v>1099827</v>
      </c>
      <c r="E47" s="113"/>
      <c r="F47" s="107">
        <v>799884</v>
      </c>
    </row>
    <row r="48" spans="1:6" ht="23.15" customHeight="1">
      <c r="A48" t="s">
        <v>20</v>
      </c>
      <c r="B48" s="121" t="s">
        <v>126</v>
      </c>
      <c r="D48" s="131">
        <v>1376282</v>
      </c>
      <c r="E48" s="113"/>
      <c r="F48" s="107">
        <v>1167639</v>
      </c>
    </row>
    <row r="49" spans="1:8" ht="23.15" customHeight="1">
      <c r="A49" s="108" t="s">
        <v>21</v>
      </c>
      <c r="D49" s="138">
        <f>SUM(D42:D48)</f>
        <v>3860230</v>
      </c>
      <c r="E49" s="105"/>
      <c r="F49" s="114">
        <f>SUM(F42:F48)</f>
        <v>3652499</v>
      </c>
      <c r="H49" s="81"/>
    </row>
    <row r="50" spans="1:8" ht="23.15" customHeight="1">
      <c r="A50" s="108"/>
      <c r="D50" s="131"/>
      <c r="E50" s="113"/>
      <c r="H50" s="81"/>
    </row>
    <row r="51" spans="1:8" ht="23.15" customHeight="1">
      <c r="A51" s="103" t="s">
        <v>22</v>
      </c>
      <c r="D51" s="131"/>
      <c r="E51" s="113"/>
      <c r="H51" s="81"/>
    </row>
    <row r="52" spans="1:8" ht="23.15" customHeight="1">
      <c r="A52" t="s">
        <v>99</v>
      </c>
      <c r="D52" s="131">
        <v>7652</v>
      </c>
      <c r="E52" s="113"/>
      <c r="F52" s="107">
        <v>12946</v>
      </c>
      <c r="H52" s="81"/>
    </row>
    <row r="53" spans="1:8" ht="23.15" customHeight="1">
      <c r="A53" t="s">
        <v>23</v>
      </c>
      <c r="B53" s="121" t="s">
        <v>125</v>
      </c>
      <c r="D53" s="131">
        <v>1447071</v>
      </c>
      <c r="E53" s="113"/>
      <c r="F53" s="107">
        <v>1448167</v>
      </c>
      <c r="G53" s="124"/>
    </row>
    <row r="54" spans="1:8" ht="23.15" customHeight="1">
      <c r="A54" t="s">
        <v>24</v>
      </c>
      <c r="B54" s="121" t="s">
        <v>126</v>
      </c>
      <c r="D54" s="131">
        <v>2010985</v>
      </c>
      <c r="E54" s="113"/>
      <c r="F54" s="107">
        <v>1748600</v>
      </c>
      <c r="G54" s="124"/>
    </row>
    <row r="55" spans="1:8" ht="23.15" customHeight="1">
      <c r="A55" t="s">
        <v>51</v>
      </c>
      <c r="D55" s="107">
        <v>89405</v>
      </c>
      <c r="E55" s="113"/>
      <c r="F55" s="107">
        <v>86124</v>
      </c>
      <c r="G55" s="124"/>
    </row>
    <row r="56" spans="1:8" ht="23.15" customHeight="1">
      <c r="A56" t="s">
        <v>25</v>
      </c>
      <c r="D56" s="107">
        <v>184170</v>
      </c>
      <c r="E56" s="113"/>
      <c r="F56" s="107">
        <v>131088</v>
      </c>
      <c r="G56" s="124"/>
    </row>
    <row r="57" spans="1:8" ht="23.15" customHeight="1">
      <c r="A57" t="s">
        <v>89</v>
      </c>
      <c r="D57" s="107">
        <v>68053</v>
      </c>
      <c r="E57" s="113"/>
      <c r="F57" s="107">
        <v>67684</v>
      </c>
      <c r="G57" s="124" t="e">
        <f>F57-#REF!</f>
        <v>#REF!</v>
      </c>
    </row>
    <row r="58" spans="1:8" ht="23.15" customHeight="1">
      <c r="A58" s="108" t="s">
        <v>26</v>
      </c>
      <c r="D58" s="114">
        <f>SUM(D52:D57)</f>
        <v>3807336</v>
      </c>
      <c r="E58" s="105"/>
      <c r="F58" s="114">
        <f>SUM(F51:F57)</f>
        <v>3494609</v>
      </c>
      <c r="G58" s="81" t="e">
        <f>#REF!</f>
        <v>#REF!</v>
      </c>
    </row>
    <row r="59" spans="1:8" ht="23.15" customHeight="1">
      <c r="A59" s="108"/>
      <c r="C59" s="104"/>
      <c r="D59" s="105"/>
      <c r="E59" s="105"/>
      <c r="F59" s="105"/>
      <c r="G59" s="81">
        <v>2253704</v>
      </c>
    </row>
    <row r="60" spans="1:8" ht="23.15" customHeight="1">
      <c r="A60" s="108" t="s">
        <v>27</v>
      </c>
      <c r="C60" s="104"/>
      <c r="D60" s="115">
        <f>+D49+D58</f>
        <v>7667566</v>
      </c>
      <c r="E60" s="105"/>
      <c r="F60" s="115">
        <f>+F49+F58</f>
        <v>7147108</v>
      </c>
      <c r="G60" s="81">
        <v>1541822</v>
      </c>
    </row>
    <row r="61" spans="1:8" ht="23.15" customHeight="1">
      <c r="A61" s="108"/>
      <c r="C61" s="104"/>
      <c r="D61" s="105"/>
      <c r="E61" s="105"/>
      <c r="F61" s="105"/>
    </row>
    <row r="62" spans="1:8" ht="23.15" customHeight="1">
      <c r="A62" s="94" t="s">
        <v>0</v>
      </c>
      <c r="G62" s="81">
        <v>-3270620</v>
      </c>
    </row>
    <row r="63" spans="1:8" ht="23.15" customHeight="1">
      <c r="A63" s="94" t="s">
        <v>63</v>
      </c>
      <c r="G63" s="81" t="e">
        <f>SUM(G58:G62)</f>
        <v>#REF!</v>
      </c>
    </row>
    <row r="64" spans="1:8" ht="23.15" customHeight="1">
      <c r="A64" s="94"/>
      <c r="G64" s="81" t="e">
        <f>F57-G63-1</f>
        <v>#REF!</v>
      </c>
    </row>
    <row r="65" spans="1:7" ht="23.15" customHeight="1">
      <c r="C65" s="98"/>
      <c r="D65" s="97" t="s">
        <v>107</v>
      </c>
      <c r="E65" s="97"/>
      <c r="F65" s="97" t="s">
        <v>84</v>
      </c>
    </row>
    <row r="66" spans="1:7" ht="23.15" customHeight="1">
      <c r="A66" s="94" t="s">
        <v>15</v>
      </c>
      <c r="C66" s="98"/>
      <c r="D66" s="100" t="s">
        <v>115</v>
      </c>
      <c r="E66" s="123"/>
      <c r="F66" s="100" t="s">
        <v>108</v>
      </c>
    </row>
    <row r="67" spans="1:7" ht="23.15" customHeight="1">
      <c r="A67" s="94"/>
      <c r="C67" s="98"/>
      <c r="D67" s="101" t="s">
        <v>85</v>
      </c>
      <c r="E67" s="123"/>
      <c r="F67" s="100"/>
    </row>
    <row r="68" spans="1:7" ht="23.15" customHeight="1">
      <c r="A68" s="112"/>
      <c r="B68" s="102"/>
      <c r="C68" s="102"/>
      <c r="D68" s="141" t="s">
        <v>3</v>
      </c>
      <c r="E68" s="141"/>
      <c r="F68" s="141"/>
    </row>
    <row r="69" spans="1:7" ht="23.15" customHeight="1">
      <c r="A69" s="103" t="s">
        <v>28</v>
      </c>
      <c r="C69" s="104"/>
      <c r="D69" s="113"/>
      <c r="E69" s="113"/>
      <c r="F69" s="113"/>
    </row>
    <row r="70" spans="1:7" ht="23.15" customHeight="1">
      <c r="A70" s="106" t="s">
        <v>29</v>
      </c>
      <c r="C70" s="104"/>
      <c r="D70" s="113"/>
      <c r="E70" s="113"/>
      <c r="F70" s="113"/>
    </row>
    <row r="71" spans="1:7" ht="23.15" customHeight="1">
      <c r="A71" s="106" t="s">
        <v>30</v>
      </c>
      <c r="C71" s="104"/>
      <c r="D71"/>
      <c r="E71"/>
      <c r="F71"/>
    </row>
    <row r="72" spans="1:7" ht="23.15" customHeight="1" thickBot="1">
      <c r="A72" s="125" t="s">
        <v>104</v>
      </c>
      <c r="C72" s="104"/>
      <c r="D72" s="116">
        <v>646800</v>
      </c>
      <c r="E72" s="113"/>
      <c r="F72" s="116">
        <v>646800</v>
      </c>
    </row>
    <row r="73" spans="1:7" ht="23.15" customHeight="1" thickTop="1">
      <c r="A73" s="106" t="s">
        <v>31</v>
      </c>
      <c r="C73" s="104"/>
      <c r="E73" s="113"/>
    </row>
    <row r="74" spans="1:7" ht="23.15" customHeight="1">
      <c r="A74" s="125" t="s">
        <v>105</v>
      </c>
      <c r="C74" s="104"/>
      <c r="D74" s="107">
        <v>596510</v>
      </c>
      <c r="E74" s="113"/>
      <c r="F74" s="107">
        <v>596510</v>
      </c>
    </row>
    <row r="75" spans="1:7" ht="23.15" customHeight="1">
      <c r="A75" t="s">
        <v>65</v>
      </c>
      <c r="C75" s="104"/>
      <c r="D75" s="107">
        <v>645169</v>
      </c>
      <c r="E75" s="113"/>
      <c r="F75" s="107">
        <v>645169</v>
      </c>
    </row>
    <row r="76" spans="1:7" ht="23.15" customHeight="1">
      <c r="A76" s="106" t="s">
        <v>32</v>
      </c>
      <c r="C76" s="104"/>
      <c r="E76" s="113"/>
    </row>
    <row r="77" spans="1:7" ht="23.15" customHeight="1">
      <c r="A77" s="106" t="s">
        <v>33</v>
      </c>
      <c r="C77" s="104"/>
      <c r="E77" s="113"/>
    </row>
    <row r="78" spans="1:7" ht="23.15" customHeight="1">
      <c r="A78" t="s">
        <v>83</v>
      </c>
      <c r="C78" s="104"/>
      <c r="D78" s="107">
        <v>64680</v>
      </c>
      <c r="E78" s="113"/>
      <c r="F78" s="107">
        <v>64680</v>
      </c>
    </row>
    <row r="79" spans="1:7" ht="23.15" customHeight="1">
      <c r="A79" s="106" t="s">
        <v>34</v>
      </c>
      <c r="C79" s="104"/>
      <c r="D79" s="107">
        <v>1857918</v>
      </c>
      <c r="E79" s="113"/>
      <c r="F79" s="107">
        <v>1831231</v>
      </c>
      <c r="G79" s="81">
        <v>1254789990</v>
      </c>
    </row>
    <row r="80" spans="1:7" ht="23.15" customHeight="1">
      <c r="A80" s="108" t="s">
        <v>66</v>
      </c>
      <c r="C80" s="104"/>
      <c r="D80" s="114">
        <f>SUM(D73:D79)</f>
        <v>3164277</v>
      </c>
      <c r="E80" s="105"/>
      <c r="F80" s="114">
        <f>SUM(F73:F79)</f>
        <v>3137590</v>
      </c>
    </row>
    <row r="81" spans="1:8" ht="23.15" customHeight="1">
      <c r="A81" s="108"/>
      <c r="C81" s="104"/>
      <c r="E81" s="105"/>
    </row>
    <row r="82" spans="1:8" ht="23.15" customHeight="1" thickBot="1">
      <c r="A82" s="108" t="s">
        <v>35</v>
      </c>
      <c r="C82" s="104"/>
      <c r="D82" s="117">
        <f>+D60+D80</f>
        <v>10831843</v>
      </c>
      <c r="E82" s="105"/>
      <c r="F82" s="117">
        <f>+F60+F80</f>
        <v>10284698</v>
      </c>
      <c r="H82" s="107"/>
    </row>
    <row r="83" spans="1:8" ht="23.15" customHeight="1" thickTop="1">
      <c r="H83" s="81"/>
    </row>
    <row r="84" spans="1:8" ht="23.15" customHeight="1"/>
    <row r="85" spans="1:8" ht="23.15" customHeight="1">
      <c r="D85" s="81">
        <f>+D30-D82</f>
        <v>0</v>
      </c>
      <c r="E85" s="81"/>
      <c r="F85" s="81">
        <f>+F30-F82</f>
        <v>0</v>
      </c>
    </row>
    <row r="86" spans="1:8" ht="23.15" customHeight="1"/>
    <row r="87" spans="1:8" ht="23.15" customHeight="1"/>
    <row r="88" spans="1:8" ht="23.15" customHeight="1"/>
    <row r="89" spans="1:8" ht="23.15" customHeight="1"/>
    <row r="90" spans="1:8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scale="98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showGridLines="0" topLeftCell="A28" zoomScale="110" zoomScaleNormal="110" zoomScaleSheetLayoutView="100" workbookViewId="0">
      <selection activeCell="D34" sqref="D34"/>
    </sheetView>
  </sheetViews>
  <sheetFormatPr defaultColWidth="9.09765625" defaultRowHeight="23.25" customHeight="1"/>
  <cols>
    <col min="1" max="1" width="57.8984375" style="2" customWidth="1"/>
    <col min="2" max="2" width="8.59765625" style="63" customWidth="1"/>
    <col min="3" max="3" width="1.59765625" style="3" customWidth="1"/>
    <col min="4" max="4" width="13.69921875" style="3" customWidth="1"/>
    <col min="5" max="5" width="1.59765625" style="3" customWidth="1"/>
    <col min="6" max="6" width="13.69921875" style="3" customWidth="1"/>
    <col min="7" max="16384" width="9.09765625" style="2"/>
  </cols>
  <sheetData>
    <row r="1" spans="1:6" s="11" customFormat="1" ht="23.25" customHeight="1">
      <c r="A1" s="1" t="s">
        <v>36</v>
      </c>
      <c r="B1" s="10"/>
      <c r="C1" s="10"/>
      <c r="D1" s="10"/>
      <c r="E1" s="10"/>
      <c r="F1" s="10"/>
    </row>
    <row r="2" spans="1:6" s="11" customFormat="1" ht="23.25" customHeight="1">
      <c r="A2" s="12" t="s">
        <v>79</v>
      </c>
      <c r="B2" s="13"/>
      <c r="C2" s="14"/>
      <c r="D2" s="14"/>
      <c r="E2" s="14"/>
      <c r="F2" s="14"/>
    </row>
    <row r="3" spans="1:6" s="11" customFormat="1" ht="19.5" customHeight="1">
      <c r="A3" s="12"/>
      <c r="B3" s="13"/>
      <c r="C3" s="14"/>
      <c r="D3" s="14"/>
      <c r="E3" s="14"/>
      <c r="F3" s="14"/>
    </row>
    <row r="4" spans="1:6" s="11" customFormat="1" ht="23">
      <c r="A4" s="46"/>
      <c r="B4" s="13"/>
      <c r="C4" s="14"/>
      <c r="D4" s="143" t="s">
        <v>78</v>
      </c>
      <c r="E4" s="144"/>
      <c r="F4" s="144"/>
    </row>
    <row r="5" spans="1:6" s="11" customFormat="1" ht="18.75" customHeight="1">
      <c r="A5" s="12"/>
      <c r="B5" s="13"/>
      <c r="C5" s="14"/>
      <c r="D5" s="145" t="s">
        <v>109</v>
      </c>
      <c r="E5" s="145"/>
      <c r="F5" s="145"/>
    </row>
    <row r="6" spans="1:6" ht="18.75" customHeight="1">
      <c r="A6" s="11"/>
      <c r="C6" s="54"/>
      <c r="D6" s="99" t="s">
        <v>115</v>
      </c>
      <c r="E6" s="98"/>
      <c r="F6" s="99" t="s">
        <v>108</v>
      </c>
    </row>
    <row r="7" spans="1:6" s="11" customFormat="1" ht="18.75" customHeight="1">
      <c r="A7" s="22"/>
      <c r="B7" s="16"/>
      <c r="C7" s="16"/>
      <c r="D7" s="142" t="s">
        <v>3</v>
      </c>
      <c r="E7" s="142"/>
      <c r="F7" s="142"/>
    </row>
    <row r="8" spans="1:6" s="11" customFormat="1" ht="23.25" customHeight="1">
      <c r="A8" s="17" t="s">
        <v>38</v>
      </c>
      <c r="B8" s="63"/>
      <c r="C8" s="63"/>
      <c r="D8" s="63"/>
      <c r="E8" s="63"/>
      <c r="F8" s="122"/>
    </row>
    <row r="9" spans="1:6" s="11" customFormat="1" ht="23.25" customHeight="1">
      <c r="A9" s="18" t="s">
        <v>39</v>
      </c>
      <c r="B9" s="19"/>
      <c r="D9" s="67">
        <v>409394</v>
      </c>
      <c r="E9" s="55"/>
      <c r="F9" s="67">
        <v>480315</v>
      </c>
    </row>
    <row r="10" spans="1:6" s="11" customFormat="1" ht="23.25" customHeight="1">
      <c r="A10" s="5" t="s">
        <v>101</v>
      </c>
      <c r="B10" s="127"/>
      <c r="D10" s="67">
        <v>59598</v>
      </c>
      <c r="E10" s="55"/>
      <c r="F10" s="67">
        <v>67251</v>
      </c>
    </row>
    <row r="11" spans="1:6" s="11" customFormat="1" ht="23.25" customHeight="1">
      <c r="A11" s="54" t="s">
        <v>75</v>
      </c>
      <c r="B11" s="15"/>
      <c r="D11" s="67">
        <v>182923</v>
      </c>
      <c r="E11" s="55"/>
      <c r="F11" s="67">
        <v>199400</v>
      </c>
    </row>
    <row r="12" spans="1:6" s="11" customFormat="1" ht="23.25" customHeight="1">
      <c r="A12" s="54" t="s">
        <v>40</v>
      </c>
      <c r="B12" s="63"/>
      <c r="D12" s="67">
        <v>9447</v>
      </c>
      <c r="E12" s="55"/>
      <c r="F12" s="67">
        <v>9960</v>
      </c>
    </row>
    <row r="13" spans="1:6" s="11" customFormat="1" ht="23.25" customHeight="1">
      <c r="A13" s="6" t="s">
        <v>41</v>
      </c>
      <c r="B13" s="20"/>
      <c r="D13" s="66">
        <f>SUM(D9:D12)</f>
        <v>661362</v>
      </c>
      <c r="E13" s="55"/>
      <c r="F13" s="66">
        <f>SUM(F9:F12)</f>
        <v>756926</v>
      </c>
    </row>
    <row r="14" spans="1:6" s="11" customFormat="1" ht="15" customHeight="1">
      <c r="A14" s="23"/>
      <c r="B14" s="20"/>
      <c r="D14" s="55"/>
      <c r="E14" s="55"/>
      <c r="F14" s="55"/>
    </row>
    <row r="15" spans="1:6" s="11" customFormat="1" ht="23.25" customHeight="1">
      <c r="A15" s="4" t="s">
        <v>42</v>
      </c>
      <c r="B15" s="20"/>
      <c r="D15" s="55"/>
      <c r="E15" s="55"/>
      <c r="F15" s="55"/>
    </row>
    <row r="16" spans="1:6" s="11" customFormat="1" ht="23.25" customHeight="1">
      <c r="A16" s="54" t="s">
        <v>43</v>
      </c>
      <c r="B16" s="19"/>
      <c r="D16" s="67">
        <v>352607</v>
      </c>
      <c r="E16" s="55"/>
      <c r="F16" s="67">
        <v>420196</v>
      </c>
    </row>
    <row r="17" spans="1:6" s="11" customFormat="1" ht="23.25" customHeight="1">
      <c r="A17" s="54" t="s">
        <v>76</v>
      </c>
      <c r="B17" s="20"/>
      <c r="D17" s="67">
        <v>163938</v>
      </c>
      <c r="E17" s="55"/>
      <c r="F17" s="67">
        <v>193469</v>
      </c>
    </row>
    <row r="18" spans="1:6" s="11" customFormat="1" ht="23.25" customHeight="1">
      <c r="A18" s="54" t="s">
        <v>44</v>
      </c>
      <c r="B18" s="19"/>
      <c r="D18" s="67">
        <v>63236</v>
      </c>
      <c r="E18" s="56"/>
      <c r="F18" s="67">
        <v>57338</v>
      </c>
    </row>
    <row r="19" spans="1:6" s="11" customFormat="1" ht="23.25" customHeight="1">
      <c r="A19" s="54" t="s">
        <v>140</v>
      </c>
      <c r="B19" s="19"/>
      <c r="D19" s="67">
        <v>-1385</v>
      </c>
      <c r="E19" s="56"/>
      <c r="F19" s="130">
        <v>0</v>
      </c>
    </row>
    <row r="20" spans="1:6" s="87" customFormat="1" ht="23.25" customHeight="1">
      <c r="A20" s="6" t="s">
        <v>45</v>
      </c>
      <c r="B20" s="20"/>
      <c r="C20" s="11"/>
      <c r="D20" s="66">
        <f>SUM(D16:D19)</f>
        <v>578396</v>
      </c>
      <c r="E20" s="55"/>
      <c r="F20" s="66">
        <f>SUM(F16:F19)</f>
        <v>671003</v>
      </c>
    </row>
    <row r="21" spans="1:6" s="11" customFormat="1" ht="23.25" customHeight="1">
      <c r="A21" s="23"/>
      <c r="B21" s="20"/>
      <c r="D21" s="55"/>
      <c r="E21" s="55"/>
      <c r="F21" s="55"/>
    </row>
    <row r="22" spans="1:6" s="11" customFormat="1" ht="23.25" customHeight="1">
      <c r="A22" s="6" t="s">
        <v>141</v>
      </c>
      <c r="B22" s="21"/>
      <c r="C22" s="22"/>
      <c r="D22" s="65">
        <f>D13-D20</f>
        <v>82966</v>
      </c>
      <c r="E22" s="23"/>
      <c r="F22" s="65">
        <f>F13-F20</f>
        <v>85923</v>
      </c>
    </row>
    <row r="23" spans="1:6" s="11" customFormat="1" ht="23.25" customHeight="1">
      <c r="A23" s="5" t="s">
        <v>46</v>
      </c>
      <c r="B23" s="119"/>
      <c r="C23" s="22"/>
      <c r="D23" s="77">
        <v>-49588</v>
      </c>
      <c r="E23" s="55"/>
      <c r="F23" s="77">
        <v>-48170</v>
      </c>
    </row>
    <row r="24" spans="1:6" s="11" customFormat="1" ht="23.25" customHeight="1">
      <c r="A24" s="6" t="s">
        <v>67</v>
      </c>
      <c r="B24" s="21"/>
      <c r="C24" s="22"/>
      <c r="D24" s="65">
        <f>SUM(D22:D23)</f>
        <v>33378</v>
      </c>
      <c r="E24" s="23"/>
      <c r="F24" s="65">
        <f>SUM(F22:F23)</f>
        <v>37753</v>
      </c>
    </row>
    <row r="25" spans="1:6" s="11" customFormat="1" ht="23.25" customHeight="1">
      <c r="A25" s="2" t="s">
        <v>127</v>
      </c>
      <c r="B25" s="63"/>
      <c r="D25" s="64">
        <v>6691</v>
      </c>
      <c r="E25" s="55"/>
      <c r="F25" s="64">
        <v>7581</v>
      </c>
    </row>
    <row r="26" spans="1:6" s="11" customFormat="1" ht="23.25" customHeight="1">
      <c r="A26" s="6" t="s">
        <v>70</v>
      </c>
      <c r="D26" s="66">
        <f>D24-D25</f>
        <v>26687</v>
      </c>
      <c r="F26" s="66">
        <f>F24-F25</f>
        <v>30172</v>
      </c>
    </row>
    <row r="27" spans="1:6" s="11" customFormat="1" ht="23.25" customHeight="1">
      <c r="A27" s="6" t="s">
        <v>128</v>
      </c>
      <c r="D27" s="136">
        <v>0</v>
      </c>
      <c r="F27" s="136">
        <v>0</v>
      </c>
    </row>
    <row r="28" spans="1:6" s="11" customFormat="1" ht="23.25" customHeight="1" thickBot="1">
      <c r="A28" s="6" t="s">
        <v>129</v>
      </c>
      <c r="D28" s="128">
        <f>D26+D27</f>
        <v>26687</v>
      </c>
      <c r="F28" s="128">
        <f>F26+F27</f>
        <v>30172</v>
      </c>
    </row>
    <row r="29" spans="1:6" s="11" customFormat="1" ht="15" customHeight="1" thickTop="1">
      <c r="A29" s="23"/>
      <c r="B29" s="20"/>
      <c r="D29" s="55"/>
      <c r="E29" s="55"/>
      <c r="F29" s="55"/>
    </row>
    <row r="30" spans="1:6" s="11" customFormat="1" ht="24" customHeight="1" thickBot="1">
      <c r="A30" s="6" t="s">
        <v>92</v>
      </c>
      <c r="B30" s="91"/>
      <c r="D30" s="82">
        <v>0.04</v>
      </c>
      <c r="E30" s="22"/>
      <c r="F30" s="82">
        <v>0.05</v>
      </c>
    </row>
    <row r="31" spans="1:6" s="11" customFormat="1" ht="15" customHeight="1" thickTop="1">
      <c r="A31" s="23"/>
      <c r="B31" s="20"/>
      <c r="D31" s="55"/>
      <c r="E31" s="55"/>
      <c r="F31" s="55"/>
    </row>
    <row r="32" spans="1:6" ht="23.25" customHeight="1">
      <c r="A32" s="47"/>
      <c r="B32" s="13"/>
      <c r="C32" s="48"/>
      <c r="D32"/>
      <c r="E32"/>
      <c r="F32"/>
    </row>
    <row r="33" spans="1:6" s="11" customFormat="1" ht="23.25" customHeight="1">
      <c r="A33" s="49"/>
      <c r="B33" s="13"/>
      <c r="C33" s="48"/>
      <c r="D33"/>
      <c r="E33"/>
      <c r="F33"/>
    </row>
    <row r="34" spans="1:6" s="11" customFormat="1" ht="23.25" customHeight="1">
      <c r="A34" s="47"/>
      <c r="B34" s="13"/>
      <c r="C34" s="48"/>
      <c r="D34"/>
      <c r="E34"/>
      <c r="F34"/>
    </row>
    <row r="35" spans="1:6" s="11" customFormat="1" ht="23.25" customHeight="1">
      <c r="A35" s="54"/>
      <c r="B35" s="63"/>
      <c r="C35" s="54"/>
      <c r="D35"/>
      <c r="E35"/>
      <c r="F35"/>
    </row>
    <row r="36" spans="1:6" s="11" customFormat="1" ht="23.25" customHeight="1">
      <c r="A36" s="54"/>
      <c r="B36" s="16"/>
      <c r="C36" s="16"/>
      <c r="D36"/>
      <c r="E36"/>
      <c r="F36"/>
    </row>
    <row r="37" spans="1:6" s="11" customFormat="1" ht="23.25" customHeight="1">
      <c r="A37" s="50"/>
      <c r="B37" s="63"/>
      <c r="C37" s="63"/>
      <c r="D37"/>
      <c r="E37"/>
      <c r="F37"/>
    </row>
    <row r="38" spans="1:6" s="11" customFormat="1" ht="23.25" customHeight="1">
      <c r="A38" s="51"/>
      <c r="B38" s="63"/>
      <c r="C38" s="54"/>
      <c r="D38"/>
      <c r="E38"/>
      <c r="F38"/>
    </row>
    <row r="39" spans="1:6" s="11" customFormat="1" ht="23.25" customHeight="1">
      <c r="A39" s="54"/>
      <c r="B39" s="20"/>
      <c r="C39" s="54"/>
      <c r="D39"/>
      <c r="E39"/>
      <c r="F39"/>
    </row>
    <row r="40" spans="1:6" s="11" customFormat="1" ht="23.25" customHeight="1">
      <c r="A40" s="2"/>
      <c r="B40" s="54"/>
      <c r="C40" s="54"/>
      <c r="D40" s="56"/>
      <c r="E40" s="56"/>
      <c r="F40" s="56"/>
    </row>
    <row r="41" spans="1:6" s="11" customFormat="1" ht="23.25" customHeight="1">
      <c r="A41" s="54"/>
      <c r="B41" s="63"/>
      <c r="C41" s="54"/>
      <c r="D41" s="56"/>
      <c r="E41" s="56"/>
      <c r="F41" s="56"/>
    </row>
    <row r="42" spans="1:6" s="11" customFormat="1" ht="23.25" customHeight="1">
      <c r="A42" s="6"/>
      <c r="B42" s="20"/>
      <c r="C42" s="54"/>
      <c r="D42" s="23"/>
      <c r="E42" s="56"/>
      <c r="F42" s="23"/>
    </row>
    <row r="43" spans="1:6" s="11" customFormat="1" ht="23.25" customHeight="1">
      <c r="A43" s="6"/>
      <c r="B43" s="20"/>
      <c r="C43" s="54"/>
      <c r="D43" s="56"/>
      <c r="E43" s="56"/>
      <c r="F43" s="56"/>
    </row>
    <row r="44" spans="1:6" s="11" customFormat="1" ht="23.25" customHeight="1">
      <c r="A44" s="4"/>
      <c r="B44" s="20"/>
      <c r="C44" s="54"/>
      <c r="D44" s="56"/>
      <c r="E44" s="56"/>
      <c r="F44" s="56"/>
    </row>
    <row r="45" spans="1:6" s="11" customFormat="1" ht="23.25" customHeight="1">
      <c r="A45" s="54"/>
      <c r="B45" s="63"/>
      <c r="C45" s="54"/>
      <c r="D45" s="56"/>
      <c r="E45" s="56"/>
      <c r="F45" s="56"/>
    </row>
    <row r="46" spans="1:6" s="11" customFormat="1" ht="23.25" customHeight="1">
      <c r="A46" s="54"/>
      <c r="B46" s="63"/>
      <c r="C46" s="54"/>
      <c r="D46" s="56"/>
      <c r="E46" s="56"/>
      <c r="F46" s="56"/>
    </row>
    <row r="47" spans="1:6" s="11" customFormat="1" ht="23.25" customHeight="1">
      <c r="A47" s="54"/>
      <c r="B47" s="20"/>
      <c r="C47" s="54"/>
      <c r="D47" s="56"/>
      <c r="E47" s="56"/>
      <c r="F47" s="56"/>
    </row>
    <row r="48" spans="1:6" s="11" customFormat="1" ht="23.25" customHeight="1">
      <c r="A48" s="6"/>
      <c r="B48" s="20"/>
      <c r="C48" s="54"/>
      <c r="D48" s="23"/>
      <c r="E48" s="56"/>
      <c r="F48" s="23"/>
    </row>
    <row r="49" spans="1:6" s="11" customFormat="1" ht="23.25" customHeight="1">
      <c r="A49" s="51"/>
      <c r="B49" s="20"/>
      <c r="C49" s="54"/>
      <c r="D49" s="56"/>
      <c r="E49" s="56"/>
      <c r="F49" s="56"/>
    </row>
    <row r="50" spans="1:6" s="11" customFormat="1" ht="23.25" customHeight="1">
      <c r="A50" s="6"/>
      <c r="B50" s="21"/>
      <c r="C50" s="6"/>
      <c r="D50" s="23"/>
      <c r="E50" s="23"/>
      <c r="F50" s="23"/>
    </row>
    <row r="51" spans="1:6" s="11" customFormat="1" ht="23.25" customHeight="1">
      <c r="A51" s="2"/>
      <c r="B51" s="63"/>
      <c r="C51" s="54"/>
      <c r="D51" s="56"/>
      <c r="E51" s="56"/>
      <c r="F51" s="56"/>
    </row>
    <row r="52" spans="1:6" s="11" customFormat="1" ht="23.25" customHeight="1">
      <c r="A52" s="6"/>
      <c r="B52" s="54"/>
      <c r="C52" s="54"/>
      <c r="D52" s="7"/>
      <c r="E52" s="54"/>
      <c r="F52" s="7"/>
    </row>
    <row r="53" spans="1:6" s="11" customFormat="1" ht="23.25" customHeight="1">
      <c r="A53" s="6"/>
      <c r="B53" s="54"/>
      <c r="C53" s="54"/>
      <c r="D53" s="7"/>
      <c r="E53" s="54"/>
      <c r="F53" s="7"/>
    </row>
    <row r="54" spans="1:6" s="11" customFormat="1" ht="23.25" customHeight="1">
      <c r="A54" s="4"/>
      <c r="B54" s="54"/>
      <c r="C54" s="54"/>
      <c r="D54" s="7"/>
      <c r="E54" s="54"/>
      <c r="F54" s="7"/>
    </row>
    <row r="55" spans="1:6" s="11" customFormat="1" ht="23.25" customHeight="1">
      <c r="A55" s="6"/>
      <c r="B55" s="54"/>
      <c r="C55" s="54"/>
      <c r="D55" s="8"/>
      <c r="E55" s="20"/>
      <c r="F55" s="8"/>
    </row>
    <row r="56" spans="1:6" s="11" customFormat="1" ht="23.25" customHeight="1">
      <c r="A56" s="6"/>
      <c r="B56" s="54"/>
      <c r="C56" s="54"/>
      <c r="D56" s="7"/>
      <c r="E56" s="54"/>
      <c r="F56" s="7"/>
    </row>
    <row r="57" spans="1:6" ht="23.25" customHeight="1">
      <c r="A57" s="5"/>
      <c r="B57" s="54"/>
      <c r="C57" s="54"/>
      <c r="D57" s="7"/>
      <c r="E57" s="54"/>
      <c r="F57" s="7"/>
    </row>
    <row r="58" spans="1:6" ht="23.25" customHeight="1">
      <c r="A58" s="6"/>
      <c r="B58" s="54"/>
      <c r="C58" s="54"/>
      <c r="D58" s="7"/>
      <c r="E58" s="54"/>
      <c r="F58" s="7"/>
    </row>
    <row r="59" spans="1:6" ht="23.25" customHeight="1">
      <c r="C59" s="54"/>
      <c r="D59" s="33"/>
      <c r="E59" s="6"/>
      <c r="F59" s="33"/>
    </row>
  </sheetData>
  <mergeCells count="3">
    <mergeCell ref="D7:F7"/>
    <mergeCell ref="D4:F4"/>
    <mergeCell ref="D5:F5"/>
  </mergeCells>
  <phoneticPr fontId="2" type="noConversion"/>
  <pageMargins left="0.8" right="0.8" top="0.48" bottom="0.5" header="0.5" footer="0.5"/>
  <pageSetup paperSize="9" scale="9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topLeftCell="A25" zoomScale="80" zoomScaleNormal="80" zoomScaleSheetLayoutView="90" workbookViewId="0">
      <selection activeCell="L34" sqref="L34"/>
    </sheetView>
  </sheetViews>
  <sheetFormatPr defaultColWidth="9.09765625" defaultRowHeight="21.5"/>
  <cols>
    <col min="1" max="1" width="2.09765625" style="59" customWidth="1"/>
    <col min="2" max="2" width="58" style="59" customWidth="1"/>
    <col min="3" max="3" width="9.59765625" style="59" bestFit="1" customWidth="1"/>
    <col min="4" max="4" width="12.69921875" style="59" customWidth="1"/>
    <col min="5" max="5" width="2.09765625" style="59" customWidth="1"/>
    <col min="6" max="6" width="14.09765625" style="59" customWidth="1"/>
    <col min="7" max="7" width="2.09765625" style="59" customWidth="1"/>
    <col min="8" max="8" width="14.09765625" style="59" customWidth="1"/>
    <col min="9" max="9" width="2.09765625" style="59" customWidth="1"/>
    <col min="10" max="10" width="14.09765625" style="59" customWidth="1"/>
    <col min="11" max="11" width="2.09765625" style="59" customWidth="1"/>
    <col min="12" max="12" width="14.09765625" style="59" customWidth="1"/>
    <col min="13" max="13" width="14.59765625" style="79" bestFit="1" customWidth="1"/>
    <col min="14" max="14" width="9.09765625" style="79"/>
    <col min="15" max="15" width="13.59765625" style="79" bestFit="1" customWidth="1"/>
    <col min="16" max="16" width="9.09765625" style="79"/>
    <col min="17" max="17" width="16" style="79" bestFit="1" customWidth="1"/>
    <col min="18" max="18" width="9.09765625" style="79"/>
    <col min="19" max="19" width="16" style="79" bestFit="1" customWidth="1"/>
    <col min="20" max="20" width="9.09765625" style="79"/>
    <col min="21" max="16384" width="9.09765625" style="59"/>
  </cols>
  <sheetData>
    <row r="1" spans="1:12" ht="22.75" customHeight="1">
      <c r="A1" s="45" t="s">
        <v>36</v>
      </c>
      <c r="B1" s="57"/>
      <c r="C1" s="57"/>
      <c r="J1" s="40"/>
      <c r="K1" s="40"/>
    </row>
    <row r="2" spans="1:12" ht="22.75" customHeight="1">
      <c r="A2" s="45" t="s">
        <v>80</v>
      </c>
      <c r="B2" s="57"/>
      <c r="C2" s="57"/>
      <c r="J2" s="40"/>
      <c r="K2" s="40"/>
    </row>
    <row r="3" spans="1:12" ht="22.75" customHeight="1">
      <c r="A3" s="45"/>
      <c r="B3" s="57"/>
      <c r="C3" s="57"/>
      <c r="J3" s="40"/>
      <c r="K3" s="40"/>
    </row>
    <row r="4" spans="1:12" ht="22.75" customHeight="1">
      <c r="A4" s="57"/>
      <c r="B4" s="57"/>
      <c r="C4" s="57"/>
      <c r="D4" s="34"/>
      <c r="E4" s="34"/>
      <c r="F4" s="41"/>
      <c r="G4" s="34"/>
      <c r="H4" s="146" t="s">
        <v>32</v>
      </c>
      <c r="I4" s="146"/>
      <c r="J4" s="146"/>
      <c r="K4" s="34"/>
      <c r="L4" s="34"/>
    </row>
    <row r="5" spans="1:12" ht="22.75" customHeight="1">
      <c r="D5" s="41" t="s">
        <v>134</v>
      </c>
      <c r="E5" s="41"/>
      <c r="F5" s="41" t="s">
        <v>55</v>
      </c>
      <c r="G5" s="41"/>
      <c r="H5" s="41" t="s">
        <v>56</v>
      </c>
      <c r="I5" s="35"/>
      <c r="J5" s="41" t="s">
        <v>57</v>
      </c>
      <c r="K5" s="41"/>
      <c r="L5" s="41" t="s">
        <v>58</v>
      </c>
    </row>
    <row r="6" spans="1:12" ht="22.75" customHeight="1">
      <c r="C6" s="63"/>
      <c r="D6" s="41" t="s">
        <v>59</v>
      </c>
      <c r="E6" s="41"/>
      <c r="F6" s="41" t="s">
        <v>71</v>
      </c>
      <c r="G6" s="41"/>
      <c r="H6" s="41" t="s">
        <v>60</v>
      </c>
      <c r="I6" s="41"/>
      <c r="J6" s="41" t="s">
        <v>61</v>
      </c>
      <c r="K6" s="41"/>
      <c r="L6" s="41" t="s">
        <v>62</v>
      </c>
    </row>
    <row r="7" spans="1:12" ht="22.75" customHeight="1">
      <c r="B7" s="36"/>
      <c r="C7" s="36"/>
      <c r="D7" s="147" t="s">
        <v>3</v>
      </c>
      <c r="E7" s="147"/>
      <c r="F7" s="147"/>
      <c r="G7" s="147"/>
      <c r="H7" s="147"/>
      <c r="I7" s="147"/>
      <c r="J7" s="147"/>
      <c r="K7" s="147"/>
      <c r="L7" s="147"/>
    </row>
    <row r="8" spans="1:12" ht="23.5" customHeight="1">
      <c r="A8" s="57" t="s">
        <v>110</v>
      </c>
      <c r="B8" s="57"/>
      <c r="C8" s="57"/>
      <c r="D8" s="58"/>
      <c r="E8" s="60"/>
      <c r="F8" s="58"/>
      <c r="G8" s="60"/>
      <c r="H8" s="58"/>
      <c r="I8" s="60"/>
      <c r="J8" s="60"/>
      <c r="K8" s="60"/>
      <c r="L8" s="58"/>
    </row>
    <row r="9" spans="1:12" ht="22">
      <c r="A9" s="57" t="s">
        <v>111</v>
      </c>
      <c r="D9" s="83">
        <v>596510</v>
      </c>
      <c r="E9" s="58"/>
      <c r="F9" s="83">
        <v>645169</v>
      </c>
      <c r="G9" s="58"/>
      <c r="H9" s="83">
        <v>64680</v>
      </c>
      <c r="I9" s="58"/>
      <c r="J9" s="83">
        <v>1776746</v>
      </c>
      <c r="K9" s="58"/>
      <c r="L9" s="58">
        <v>3083105</v>
      </c>
    </row>
    <row r="10" spans="1:12" ht="7" customHeight="1">
      <c r="D10" s="42"/>
      <c r="E10" s="38"/>
      <c r="F10" s="42"/>
      <c r="G10" s="38"/>
      <c r="H10" s="42"/>
      <c r="I10" s="58"/>
      <c r="J10" s="9"/>
      <c r="K10" s="38"/>
      <c r="L10" s="38"/>
    </row>
    <row r="11" spans="1:12" ht="23.5" customHeight="1">
      <c r="A11" s="57" t="s">
        <v>130</v>
      </c>
      <c r="B11" s="57"/>
      <c r="C11" s="57"/>
      <c r="D11" s="58"/>
      <c r="E11" s="60"/>
      <c r="F11" s="58"/>
      <c r="G11" s="60"/>
      <c r="H11" s="58"/>
      <c r="I11" s="60"/>
      <c r="J11" s="60"/>
      <c r="K11" s="60"/>
      <c r="L11" s="58"/>
    </row>
    <row r="12" spans="1:12" ht="23.5" customHeight="1">
      <c r="A12" s="59" t="s">
        <v>131</v>
      </c>
      <c r="D12" s="44">
        <v>0</v>
      </c>
      <c r="E12" s="38"/>
      <c r="F12" s="44">
        <v>0</v>
      </c>
      <c r="G12" s="38"/>
      <c r="H12" s="44">
        <v>0</v>
      </c>
      <c r="I12" s="58"/>
      <c r="J12" s="52">
        <f>'PL 6'!F26</f>
        <v>30172</v>
      </c>
      <c r="K12" s="38"/>
      <c r="L12" s="137">
        <f t="shared" ref="L12:L13" si="0">SUM(D12:J12)</f>
        <v>30172</v>
      </c>
    </row>
    <row r="13" spans="1:12" ht="23.5" customHeight="1">
      <c r="A13" s="59" t="s">
        <v>135</v>
      </c>
      <c r="D13" s="44">
        <v>0</v>
      </c>
      <c r="E13" s="38"/>
      <c r="F13" s="44">
        <v>0</v>
      </c>
      <c r="G13" s="38"/>
      <c r="H13" s="44">
        <v>0</v>
      </c>
      <c r="I13" s="58"/>
      <c r="J13" s="129">
        <v>0</v>
      </c>
      <c r="K13" s="38"/>
      <c r="L13" s="86">
        <f t="shared" si="0"/>
        <v>0</v>
      </c>
    </row>
    <row r="14" spans="1:12" ht="23.5" customHeight="1">
      <c r="A14" s="57" t="s">
        <v>132</v>
      </c>
      <c r="B14" s="57"/>
      <c r="C14" s="57"/>
      <c r="D14" s="53">
        <v>0</v>
      </c>
      <c r="E14" s="43"/>
      <c r="F14" s="53">
        <v>0</v>
      </c>
      <c r="G14" s="43"/>
      <c r="H14" s="53">
        <v>0</v>
      </c>
      <c r="I14" s="58"/>
      <c r="J14" s="120">
        <f>SUM(J12:J12)</f>
        <v>30172</v>
      </c>
      <c r="K14" s="58"/>
      <c r="L14" s="39">
        <f>SUM(L12:L12)</f>
        <v>30172</v>
      </c>
    </row>
    <row r="15" spans="1:12" ht="7" customHeight="1">
      <c r="D15" s="42"/>
      <c r="E15" s="38"/>
      <c r="F15" s="42"/>
      <c r="G15" s="38"/>
      <c r="H15" s="42"/>
      <c r="I15" s="58"/>
      <c r="J15" s="9"/>
      <c r="K15" s="38"/>
      <c r="L15" s="38"/>
    </row>
    <row r="16" spans="1:12" ht="23.5" customHeight="1" thickBot="1">
      <c r="A16" s="6" t="s">
        <v>112</v>
      </c>
      <c r="B16" s="6"/>
      <c r="C16" s="6"/>
      <c r="D16" s="84">
        <f>SUM(D9)</f>
        <v>596510</v>
      </c>
      <c r="E16" s="85"/>
      <c r="F16" s="84">
        <f>SUM(F9)</f>
        <v>645169</v>
      </c>
      <c r="G16" s="85"/>
      <c r="H16" s="84">
        <f>SUM(H9)</f>
        <v>64680</v>
      </c>
      <c r="I16" s="58"/>
      <c r="J16" s="84">
        <f>J9+J14</f>
        <v>1806918</v>
      </c>
      <c r="K16" s="58"/>
      <c r="L16" s="84">
        <f>L9+L14</f>
        <v>3113277</v>
      </c>
    </row>
    <row r="17" spans="1:12" ht="22.75" customHeight="1" thickTop="1">
      <c r="A17" s="45" t="s">
        <v>36</v>
      </c>
      <c r="B17" s="57"/>
      <c r="C17" s="57"/>
      <c r="J17" s="40"/>
      <c r="K17" s="40"/>
    </row>
    <row r="18" spans="1:12" ht="22.75" customHeight="1">
      <c r="A18" s="45" t="s">
        <v>80</v>
      </c>
      <c r="B18" s="57"/>
      <c r="C18" s="57"/>
      <c r="J18" s="40"/>
      <c r="K18" s="40"/>
    </row>
    <row r="19" spans="1:12" ht="22.75" customHeight="1">
      <c r="A19" s="45"/>
      <c r="B19" s="57"/>
      <c r="C19" s="57"/>
      <c r="J19" s="40"/>
      <c r="K19" s="40"/>
    </row>
    <row r="20" spans="1:12" ht="22.75" customHeight="1">
      <c r="A20" s="57"/>
      <c r="B20" s="57"/>
      <c r="C20" s="57"/>
      <c r="D20" s="34"/>
      <c r="E20" s="34"/>
      <c r="F20" s="41"/>
      <c r="G20" s="34"/>
      <c r="H20" s="146" t="s">
        <v>32</v>
      </c>
      <c r="I20" s="146"/>
      <c r="J20" s="146"/>
      <c r="K20" s="34"/>
      <c r="L20" s="34"/>
    </row>
    <row r="21" spans="1:12" ht="22.75" customHeight="1">
      <c r="D21" s="41" t="s">
        <v>134</v>
      </c>
      <c r="E21" s="41"/>
      <c r="F21" s="41" t="s">
        <v>55</v>
      </c>
      <c r="G21" s="41"/>
      <c r="H21" s="41" t="s">
        <v>56</v>
      </c>
      <c r="I21" s="35"/>
      <c r="J21" s="41" t="s">
        <v>57</v>
      </c>
      <c r="K21" s="41"/>
      <c r="L21" s="41" t="s">
        <v>58</v>
      </c>
    </row>
    <row r="22" spans="1:12" ht="22.75" customHeight="1">
      <c r="C22" s="135"/>
      <c r="D22" s="41" t="s">
        <v>59</v>
      </c>
      <c r="E22" s="41"/>
      <c r="F22" s="41" t="s">
        <v>71</v>
      </c>
      <c r="G22" s="41"/>
      <c r="H22" s="41" t="s">
        <v>60</v>
      </c>
      <c r="I22" s="41"/>
      <c r="J22" s="41" t="s">
        <v>61</v>
      </c>
      <c r="K22" s="41"/>
      <c r="L22" s="41" t="s">
        <v>62</v>
      </c>
    </row>
    <row r="23" spans="1:12" ht="23.5" customHeight="1">
      <c r="B23" s="36"/>
      <c r="C23" s="36"/>
      <c r="D23" s="147" t="s">
        <v>3</v>
      </c>
      <c r="E23" s="147"/>
      <c r="F23" s="147"/>
      <c r="G23" s="147"/>
      <c r="H23" s="147"/>
      <c r="I23" s="147"/>
      <c r="J23" s="147"/>
      <c r="K23" s="147"/>
      <c r="L23" s="147"/>
    </row>
    <row r="24" spans="1:12" ht="23.5" customHeight="1">
      <c r="A24" s="57" t="s">
        <v>119</v>
      </c>
      <c r="B24" s="57"/>
      <c r="C24" s="57"/>
      <c r="D24" s="58"/>
      <c r="E24" s="60"/>
      <c r="F24" s="58"/>
      <c r="G24" s="60"/>
      <c r="H24" s="58"/>
      <c r="I24" s="60"/>
      <c r="J24" s="60"/>
      <c r="K24" s="60"/>
      <c r="L24" s="58"/>
    </row>
    <row r="25" spans="1:12" ht="22">
      <c r="A25" s="57" t="s">
        <v>120</v>
      </c>
      <c r="D25" s="83">
        <v>596510</v>
      </c>
      <c r="E25" s="58"/>
      <c r="F25" s="83">
        <v>645169</v>
      </c>
      <c r="G25" s="58"/>
      <c r="H25" s="83">
        <v>64680</v>
      </c>
      <c r="I25" s="58"/>
      <c r="J25" s="83">
        <v>1831231</v>
      </c>
      <c r="K25" s="58"/>
      <c r="L25" s="58">
        <v>3137590</v>
      </c>
    </row>
    <row r="26" spans="1:12" ht="7" customHeight="1">
      <c r="D26" s="42"/>
      <c r="E26" s="38"/>
      <c r="F26" s="42"/>
      <c r="G26" s="38"/>
      <c r="H26" s="42"/>
      <c r="I26" s="58"/>
      <c r="J26" s="9"/>
      <c r="K26" s="38"/>
      <c r="L26" s="38"/>
    </row>
    <row r="27" spans="1:12" ht="23.5" customHeight="1">
      <c r="A27" s="57" t="s">
        <v>130</v>
      </c>
      <c r="B27" s="57"/>
      <c r="C27" s="57"/>
      <c r="D27" s="58"/>
      <c r="E27" s="60"/>
      <c r="F27" s="58"/>
      <c r="G27" s="60"/>
      <c r="H27" s="58"/>
      <c r="I27" s="60"/>
      <c r="J27" s="60"/>
      <c r="K27" s="60"/>
      <c r="L27" s="58"/>
    </row>
    <row r="28" spans="1:12" ht="23.5" customHeight="1">
      <c r="A28" s="59" t="s">
        <v>131</v>
      </c>
      <c r="D28" s="44">
        <v>0</v>
      </c>
      <c r="E28" s="38"/>
      <c r="F28" s="44">
        <v>0</v>
      </c>
      <c r="G28" s="38"/>
      <c r="H28" s="44">
        <v>0</v>
      </c>
      <c r="I28" s="58"/>
      <c r="J28" s="52">
        <f>'PL 6'!D28</f>
        <v>26687</v>
      </c>
      <c r="K28" s="38"/>
      <c r="L28" s="137">
        <f t="shared" ref="L28:L29" si="1">SUM(D28:J28)</f>
        <v>26687</v>
      </c>
    </row>
    <row r="29" spans="1:12" ht="23.5" customHeight="1">
      <c r="A29" s="59" t="s">
        <v>135</v>
      </c>
      <c r="D29" s="44">
        <v>0</v>
      </c>
      <c r="E29" s="38"/>
      <c r="F29" s="44">
        <v>0</v>
      </c>
      <c r="G29" s="38"/>
      <c r="H29" s="44">
        <v>0</v>
      </c>
      <c r="I29" s="58"/>
      <c r="J29" s="129">
        <v>0</v>
      </c>
      <c r="K29" s="38"/>
      <c r="L29" s="86">
        <f t="shared" si="1"/>
        <v>0</v>
      </c>
    </row>
    <row r="30" spans="1:12" ht="23.5" customHeight="1">
      <c r="A30" s="57" t="s">
        <v>132</v>
      </c>
      <c r="B30" s="57"/>
      <c r="C30" s="57"/>
      <c r="D30" s="53">
        <v>0</v>
      </c>
      <c r="E30" s="43"/>
      <c r="F30" s="53">
        <v>0</v>
      </c>
      <c r="G30" s="43"/>
      <c r="H30" s="53">
        <v>0</v>
      </c>
      <c r="I30" s="58"/>
      <c r="J30" s="120">
        <f>SUM(J28:J28)</f>
        <v>26687</v>
      </c>
      <c r="K30" s="58"/>
      <c r="L30" s="120">
        <f>SUM(L28:L28)</f>
        <v>26687</v>
      </c>
    </row>
    <row r="31" spans="1:12" ht="7" customHeight="1">
      <c r="D31" s="42"/>
      <c r="E31" s="38"/>
      <c r="F31" s="42"/>
      <c r="G31" s="38"/>
      <c r="H31" s="42"/>
      <c r="I31" s="58"/>
      <c r="J31" s="9"/>
      <c r="K31" s="38"/>
      <c r="L31" s="38"/>
    </row>
    <row r="32" spans="1:12" ht="23.5" customHeight="1" thickBot="1">
      <c r="A32" s="6" t="s">
        <v>121</v>
      </c>
      <c r="B32" s="6"/>
      <c r="C32" s="6"/>
      <c r="D32" s="84">
        <f>D25+D30</f>
        <v>596510</v>
      </c>
      <c r="E32" s="85"/>
      <c r="F32" s="84">
        <f>F25+F30</f>
        <v>645169</v>
      </c>
      <c r="G32" s="85"/>
      <c r="H32" s="84">
        <f>H25+H30</f>
        <v>64680</v>
      </c>
      <c r="I32" s="58"/>
      <c r="J32" s="84">
        <f>J25+J30</f>
        <v>1857918</v>
      </c>
      <c r="K32" s="58"/>
      <c r="L32" s="84">
        <f>L25+L30</f>
        <v>3164277</v>
      </c>
    </row>
    <row r="33" spans="1:12" ht="23.5" customHeight="1" thickTop="1">
      <c r="A33" s="6"/>
      <c r="B33" s="6"/>
      <c r="C33" s="6"/>
      <c r="D33" s="85"/>
      <c r="E33" s="85"/>
      <c r="F33" s="85"/>
      <c r="G33" s="85"/>
      <c r="H33" s="85"/>
      <c r="I33" s="58"/>
      <c r="J33" s="85"/>
      <c r="K33" s="58"/>
      <c r="L33" s="132"/>
    </row>
    <row r="34" spans="1:12" ht="23.5" customHeight="1">
      <c r="H34" s="79"/>
      <c r="J34" s="79"/>
      <c r="L34" s="85"/>
    </row>
    <row r="35" spans="1:12" ht="23.5" customHeight="1">
      <c r="H35" s="79"/>
      <c r="J35" s="79"/>
    </row>
    <row r="36" spans="1:12" ht="23.5" customHeight="1">
      <c r="H36" s="79"/>
      <c r="J36" s="79"/>
    </row>
    <row r="37" spans="1:12" ht="23.5" customHeight="1">
      <c r="H37" s="92"/>
      <c r="J37" s="79"/>
      <c r="L37" s="5"/>
    </row>
    <row r="38" spans="1:12" ht="23.5" customHeight="1">
      <c r="H38" s="92"/>
    </row>
    <row r="39" spans="1:12" ht="23.5" customHeight="1">
      <c r="H39" s="81"/>
      <c r="J39" s="92"/>
    </row>
    <row r="40" spans="1:12" ht="23.5" customHeight="1">
      <c r="H40" s="93"/>
    </row>
    <row r="41" spans="1:12" ht="23.5" customHeight="1"/>
    <row r="42" spans="1:12" ht="23.5" customHeight="1"/>
    <row r="43" spans="1:12" ht="23.5" customHeight="1"/>
    <row r="44" spans="1:12" ht="23.5" customHeight="1"/>
    <row r="45" spans="1:12" ht="23.5" customHeight="1"/>
    <row r="46" spans="1:12" ht="23.5" customHeight="1"/>
    <row r="47" spans="1:12" ht="23.5" customHeight="1"/>
    <row r="48" spans="1:12" ht="23.5" customHeight="1"/>
    <row r="49" ht="23.5" customHeight="1"/>
    <row r="50" ht="23.5" customHeight="1"/>
    <row r="51" ht="23.5" customHeight="1"/>
    <row r="52" ht="23.5" customHeight="1"/>
    <row r="53" ht="23.5" customHeight="1"/>
    <row r="54" ht="23.5" customHeight="1"/>
    <row r="55" ht="23.5" customHeight="1"/>
    <row r="56" ht="23.5" customHeight="1"/>
    <row r="57" ht="23.5" customHeight="1"/>
    <row r="58" ht="23.5" customHeight="1"/>
    <row r="59" ht="23.5" customHeight="1"/>
    <row r="60" ht="23.5" customHeight="1"/>
    <row r="61" ht="23.5" customHeight="1"/>
    <row r="62" ht="23.5" customHeight="1"/>
    <row r="63" ht="23.5" customHeight="1"/>
    <row r="64" ht="23.5" customHeight="1"/>
    <row r="65" ht="23.5" customHeight="1"/>
    <row r="66" ht="23.5" customHeight="1"/>
    <row r="67" ht="23.5" customHeight="1"/>
    <row r="68" ht="23.5" customHeight="1"/>
    <row r="69" ht="23.5" customHeight="1"/>
    <row r="70" ht="23.5" customHeight="1"/>
    <row r="71" ht="23.5" customHeight="1"/>
    <row r="72" ht="23.5" customHeight="1"/>
    <row r="73" ht="23.5" customHeight="1"/>
    <row r="74" ht="23.5" customHeight="1"/>
  </sheetData>
  <mergeCells count="4">
    <mergeCell ref="H4:J4"/>
    <mergeCell ref="D7:L7"/>
    <mergeCell ref="H20:J20"/>
    <mergeCell ref="D23:L23"/>
  </mergeCells>
  <pageMargins left="0.8" right="0.8" top="0.48" bottom="0.5" header="0.4" footer="0.5"/>
  <pageSetup paperSize="9" scale="98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7"/>
  <sheetViews>
    <sheetView showGridLines="0" tabSelected="1" zoomScaleNormal="100" zoomScaleSheetLayoutView="90" workbookViewId="0">
      <selection activeCell="I8" sqref="I8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25" customFormat="1" ht="21.5" customHeight="1">
      <c r="A1" s="1" t="s">
        <v>0</v>
      </c>
      <c r="B1" s="24"/>
      <c r="C1" s="24"/>
      <c r="D1" s="24"/>
      <c r="E1" s="24"/>
      <c r="F1" s="24"/>
    </row>
    <row r="2" spans="1:7" s="25" customFormat="1" ht="21.5" customHeight="1">
      <c r="A2" s="24" t="s">
        <v>82</v>
      </c>
      <c r="B2" s="24"/>
      <c r="C2" s="24"/>
      <c r="D2" s="24"/>
      <c r="E2" s="24"/>
      <c r="F2" s="24"/>
    </row>
    <row r="3" spans="1:7" s="11" customFormat="1" ht="21.5" customHeight="1">
      <c r="A3" s="46"/>
      <c r="B3" s="46"/>
      <c r="C3" s="46"/>
      <c r="D3" s="46"/>
      <c r="E3" s="46"/>
      <c r="F3" s="46"/>
    </row>
    <row r="4" spans="1:7" s="25" customFormat="1" ht="21.5" customHeight="1">
      <c r="A4" s="24"/>
      <c r="B4" s="24"/>
      <c r="C4" s="24"/>
      <c r="D4" s="143" t="s">
        <v>78</v>
      </c>
      <c r="E4" s="144"/>
      <c r="F4" s="144"/>
    </row>
    <row r="5" spans="1:7" s="11" customFormat="1" ht="21.5" customHeight="1">
      <c r="C5" s="15"/>
      <c r="D5" s="145" t="s">
        <v>109</v>
      </c>
      <c r="E5" s="145"/>
      <c r="F5" s="145"/>
    </row>
    <row r="6" spans="1:7" s="11" customFormat="1" ht="21.5" customHeight="1">
      <c r="C6" s="15"/>
      <c r="D6" s="99" t="s">
        <v>115</v>
      </c>
      <c r="E6" s="98"/>
      <c r="F6" s="99" t="s">
        <v>108</v>
      </c>
    </row>
    <row r="7" spans="1:7" s="11" customFormat="1" ht="21.5" customHeight="1">
      <c r="C7" s="15"/>
      <c r="D7" s="142" t="s">
        <v>3</v>
      </c>
      <c r="E7" s="142"/>
      <c r="F7" s="142"/>
    </row>
    <row r="8" spans="1:7" s="11" customFormat="1" ht="21.5" customHeight="1">
      <c r="A8" s="26" t="s">
        <v>48</v>
      </c>
      <c r="B8" s="27"/>
      <c r="C8" s="27"/>
      <c r="D8" s="27"/>
      <c r="E8" s="27"/>
      <c r="F8" s="27"/>
    </row>
    <row r="9" spans="1:7" s="11" customFormat="1" ht="21.5" customHeight="1">
      <c r="A9" s="11" t="s">
        <v>47</v>
      </c>
      <c r="D9" s="68">
        <f>'PL 6'!D26</f>
        <v>26687</v>
      </c>
      <c r="E9" s="64"/>
      <c r="F9" s="68">
        <f>'PL 6'!F26</f>
        <v>30172</v>
      </c>
      <c r="G9" s="55"/>
    </row>
    <row r="10" spans="1:7" s="11" customFormat="1" ht="21.5" customHeight="1">
      <c r="A10" s="28" t="s">
        <v>102</v>
      </c>
      <c r="D10" s="69"/>
      <c r="E10" s="64"/>
      <c r="F10" s="69"/>
      <c r="G10" s="55"/>
    </row>
    <row r="11" spans="1:7" s="11" customFormat="1" ht="21.5" customHeight="1">
      <c r="A11" s="11" t="s">
        <v>49</v>
      </c>
      <c r="D11" s="68">
        <v>278062</v>
      </c>
      <c r="E11" s="64"/>
      <c r="F11" s="68">
        <v>337973</v>
      </c>
      <c r="G11" s="55"/>
    </row>
    <row r="12" spans="1:7" s="11" customFormat="1" ht="21.5" customHeight="1">
      <c r="A12" s="62" t="s">
        <v>46</v>
      </c>
      <c r="D12" s="68">
        <v>49588</v>
      </c>
      <c r="E12" s="64"/>
      <c r="F12" s="68">
        <v>48170</v>
      </c>
      <c r="G12" s="55"/>
    </row>
    <row r="13" spans="1:7" s="11" customFormat="1" ht="21.5" customHeight="1">
      <c r="A13" s="62" t="s">
        <v>140</v>
      </c>
      <c r="D13" s="68">
        <v>-1385</v>
      </c>
      <c r="E13" s="64"/>
      <c r="F13" s="139">
        <v>0</v>
      </c>
      <c r="G13" s="55"/>
    </row>
    <row r="14" spans="1:7" s="11" customFormat="1" ht="21.5" customHeight="1">
      <c r="A14" s="62" t="s">
        <v>122</v>
      </c>
      <c r="D14" s="90">
        <v>0</v>
      </c>
      <c r="E14" s="64"/>
      <c r="F14" s="90">
        <v>-2673</v>
      </c>
      <c r="G14" s="55"/>
    </row>
    <row r="15" spans="1:7" s="11" customFormat="1" ht="21.5" customHeight="1">
      <c r="A15" s="61" t="s">
        <v>89</v>
      </c>
      <c r="D15" s="70">
        <v>1459</v>
      </c>
      <c r="E15" s="64"/>
      <c r="F15" s="70">
        <v>1288</v>
      </c>
      <c r="G15" s="55"/>
    </row>
    <row r="16" spans="1:7" s="11" customFormat="1" ht="21.5" customHeight="1">
      <c r="A16" s="37" t="s">
        <v>127</v>
      </c>
      <c r="D16" s="71">
        <v>6691</v>
      </c>
      <c r="E16" s="64"/>
      <c r="F16" s="134">
        <v>7581</v>
      </c>
      <c r="G16" s="55"/>
    </row>
    <row r="17" spans="1:9" s="11" customFormat="1" ht="21.5" customHeight="1">
      <c r="A17" s="22"/>
      <c r="D17" s="68">
        <f>SUM(D9:D16)</f>
        <v>361102</v>
      </c>
      <c r="E17" s="64"/>
      <c r="F17" s="68">
        <f>SUM(F9:F16)</f>
        <v>422511</v>
      </c>
      <c r="G17" s="55"/>
    </row>
    <row r="18" spans="1:9" s="11" customFormat="1" ht="21.5" customHeight="1">
      <c r="A18" s="28" t="s">
        <v>50</v>
      </c>
      <c r="D18" s="29"/>
      <c r="E18" s="55"/>
      <c r="F18" s="29"/>
      <c r="G18" s="55"/>
    </row>
    <row r="19" spans="1:9" s="11" customFormat="1" ht="21.5" customHeight="1">
      <c r="A19" s="11" t="s">
        <v>6</v>
      </c>
      <c r="D19" s="68">
        <v>-1823</v>
      </c>
      <c r="E19" s="64"/>
      <c r="F19" s="68">
        <v>1903</v>
      </c>
      <c r="G19" s="55"/>
    </row>
    <row r="20" spans="1:9" s="11" customFormat="1" ht="21.5" customHeight="1">
      <c r="A20" s="62" t="s">
        <v>97</v>
      </c>
      <c r="D20" s="68">
        <v>3119</v>
      </c>
      <c r="E20" s="64"/>
      <c r="F20" s="68">
        <v>-350495</v>
      </c>
      <c r="G20" s="55"/>
    </row>
    <row r="21" spans="1:9" s="11" customFormat="1" ht="21.5" customHeight="1">
      <c r="A21" s="62" t="s">
        <v>68</v>
      </c>
      <c r="D21" s="68">
        <v>8931</v>
      </c>
      <c r="E21" s="64"/>
      <c r="F21" s="68">
        <v>-6255</v>
      </c>
      <c r="G21" s="55"/>
    </row>
    <row r="22" spans="1:9" s="11" customFormat="1" ht="21.5" customHeight="1">
      <c r="A22" s="62" t="s">
        <v>116</v>
      </c>
      <c r="D22" s="68">
        <v>-14174</v>
      </c>
      <c r="E22" s="64"/>
      <c r="F22" s="68">
        <v>0</v>
      </c>
      <c r="G22" s="55"/>
    </row>
    <row r="23" spans="1:9" s="11" customFormat="1" ht="21.5" customHeight="1">
      <c r="A23" s="62" t="s">
        <v>136</v>
      </c>
      <c r="D23" s="68">
        <v>3515</v>
      </c>
      <c r="E23" s="64"/>
      <c r="F23" s="68">
        <v>0</v>
      </c>
      <c r="G23" s="55"/>
    </row>
    <row r="24" spans="1:9" s="11" customFormat="1" ht="21.5" customHeight="1">
      <c r="A24" s="2" t="s">
        <v>74</v>
      </c>
      <c r="D24" s="70">
        <v>163938</v>
      </c>
      <c r="E24" s="64"/>
      <c r="F24" s="70">
        <v>193469</v>
      </c>
      <c r="G24" s="55"/>
    </row>
    <row r="25" spans="1:9" s="11" customFormat="1" ht="21.5" customHeight="1">
      <c r="A25" s="11" t="s">
        <v>73</v>
      </c>
      <c r="D25" s="68">
        <v>0</v>
      </c>
      <c r="E25" s="64"/>
      <c r="F25" s="68">
        <v>-57</v>
      </c>
      <c r="G25" s="55"/>
    </row>
    <row r="26" spans="1:9" s="11" customFormat="1" ht="21.5" customHeight="1">
      <c r="A26" s="30" t="s">
        <v>8</v>
      </c>
      <c r="D26" s="68">
        <v>-24407</v>
      </c>
      <c r="E26" s="64"/>
      <c r="F26" s="68">
        <v>-21061</v>
      </c>
      <c r="G26" s="55"/>
      <c r="I26" s="140"/>
    </row>
    <row r="27" spans="1:9" s="11" customFormat="1" ht="21.5" customHeight="1">
      <c r="A27" s="11" t="s">
        <v>12</v>
      </c>
      <c r="D27" s="68">
        <v>-4897</v>
      </c>
      <c r="E27" s="64"/>
      <c r="F27" s="68">
        <v>147636</v>
      </c>
      <c r="G27" s="55"/>
    </row>
    <row r="28" spans="1:9" s="11" customFormat="1" ht="21.5" customHeight="1">
      <c r="A28" s="11" t="s">
        <v>18</v>
      </c>
      <c r="D28" s="68">
        <v>720</v>
      </c>
      <c r="E28" s="64"/>
      <c r="F28" s="68">
        <v>-141096</v>
      </c>
      <c r="G28" s="55"/>
    </row>
    <row r="29" spans="1:9" s="11" customFormat="1" ht="21.5" customHeight="1">
      <c r="A29" s="37" t="s">
        <v>69</v>
      </c>
      <c r="D29" s="68">
        <v>-15320</v>
      </c>
      <c r="E29" s="64"/>
      <c r="F29" s="68">
        <v>-8696</v>
      </c>
      <c r="G29" s="55"/>
    </row>
    <row r="30" spans="1:9" s="11" customFormat="1" ht="21.5" customHeight="1">
      <c r="A30" s="37" t="s">
        <v>99</v>
      </c>
      <c r="D30" s="68">
        <v>0</v>
      </c>
      <c r="E30" s="64"/>
      <c r="F30" s="68">
        <v>6163</v>
      </c>
      <c r="G30" s="55"/>
    </row>
    <row r="31" spans="1:9" s="11" customFormat="1" ht="21.5" customHeight="1">
      <c r="A31" s="31" t="s">
        <v>51</v>
      </c>
      <c r="D31" s="70">
        <v>3281</v>
      </c>
      <c r="E31" s="64"/>
      <c r="F31" s="68">
        <v>-3264</v>
      </c>
      <c r="G31" s="55"/>
    </row>
    <row r="32" spans="1:9" s="11" customFormat="1" ht="21.5" customHeight="1">
      <c r="A32" s="11" t="s">
        <v>25</v>
      </c>
      <c r="D32" s="71">
        <v>77990</v>
      </c>
      <c r="E32" s="72"/>
      <c r="F32" s="71">
        <v>-12924</v>
      </c>
      <c r="G32" s="55"/>
    </row>
    <row r="33" spans="1:12" s="11" customFormat="1" ht="21.5" customHeight="1">
      <c r="A33" s="37" t="s">
        <v>93</v>
      </c>
      <c r="D33" s="70">
        <f>SUM(D17:D32)</f>
        <v>561975</v>
      </c>
      <c r="E33" s="72"/>
      <c r="F33" s="70">
        <f>SUM(F17:F32)</f>
        <v>227834</v>
      </c>
      <c r="G33" s="55"/>
    </row>
    <row r="34" spans="1:12" s="11" customFormat="1" ht="23.25" customHeight="1">
      <c r="A34" s="1" t="s">
        <v>36</v>
      </c>
      <c r="B34" s="22"/>
      <c r="C34" s="22"/>
      <c r="D34" s="74"/>
      <c r="E34" s="74"/>
      <c r="F34" s="74"/>
      <c r="G34" s="55"/>
    </row>
    <row r="35" spans="1:12" s="11" customFormat="1" ht="18.75" customHeight="1">
      <c r="A35" s="24" t="s">
        <v>81</v>
      </c>
      <c r="B35" s="22"/>
      <c r="C35" s="22"/>
      <c r="D35" s="74"/>
      <c r="E35" s="74"/>
      <c r="F35" s="74"/>
      <c r="G35" s="55"/>
    </row>
    <row r="36" spans="1:12" s="11" customFormat="1" ht="20.25" customHeight="1">
      <c r="A36" s="46"/>
      <c r="B36" s="13"/>
      <c r="C36" s="14"/>
      <c r="D36" s="75"/>
      <c r="E36" s="75"/>
      <c r="F36" s="75"/>
      <c r="G36" s="55"/>
    </row>
    <row r="37" spans="1:12" s="11" customFormat="1" ht="20.25" customHeight="1">
      <c r="A37" s="24"/>
      <c r="B37" s="22"/>
      <c r="C37" s="22"/>
      <c r="D37" s="143" t="s">
        <v>78</v>
      </c>
      <c r="E37" s="144"/>
      <c r="F37" s="144"/>
      <c r="G37" s="55"/>
    </row>
    <row r="38" spans="1:12" s="11" customFormat="1" ht="20.25" customHeight="1">
      <c r="A38" s="24"/>
      <c r="B38" s="22"/>
      <c r="C38" s="22"/>
      <c r="D38" s="145" t="s">
        <v>109</v>
      </c>
      <c r="E38" s="145"/>
      <c r="F38" s="145"/>
      <c r="G38" s="55"/>
    </row>
    <row r="39" spans="1:12" s="11" customFormat="1" ht="20.25" customHeight="1">
      <c r="A39" s="24"/>
      <c r="B39" s="28"/>
      <c r="C39" s="22"/>
      <c r="D39" s="99" t="s">
        <v>115</v>
      </c>
      <c r="E39" s="98"/>
      <c r="F39" s="99" t="s">
        <v>108</v>
      </c>
      <c r="G39" s="55"/>
    </row>
    <row r="40" spans="1:12" s="11" customFormat="1" ht="18.75" customHeight="1">
      <c r="A40" s="24"/>
      <c r="B40" s="22"/>
      <c r="C40" s="22"/>
      <c r="D40" s="142" t="s">
        <v>3</v>
      </c>
      <c r="E40" s="142"/>
      <c r="F40" s="142"/>
      <c r="G40" s="55"/>
    </row>
    <row r="41" spans="1:12" s="11" customFormat="1" ht="19.5" customHeight="1">
      <c r="A41" s="54" t="s">
        <v>77</v>
      </c>
      <c r="D41" s="70">
        <v>-945737</v>
      </c>
      <c r="E41" s="72"/>
      <c r="F41" s="90">
        <v>-478056</v>
      </c>
      <c r="G41" s="55"/>
    </row>
    <row r="42" spans="1:12" s="11" customFormat="1" ht="19.5" customHeight="1">
      <c r="A42" s="5" t="s">
        <v>123</v>
      </c>
      <c r="D42" s="70">
        <v>-1090</v>
      </c>
      <c r="E42" s="72"/>
      <c r="F42" s="90">
        <v>-5818</v>
      </c>
      <c r="G42" s="55"/>
    </row>
    <row r="43" spans="1:12" s="11" customFormat="1" ht="19.5" customHeight="1">
      <c r="A43" s="89" t="s">
        <v>90</v>
      </c>
      <c r="D43" s="68">
        <v>-38587</v>
      </c>
      <c r="E43" s="64"/>
      <c r="F43" s="68">
        <v>-38175</v>
      </c>
      <c r="G43" s="55"/>
    </row>
    <row r="44" spans="1:12" s="11" customFormat="1" ht="19.5" customHeight="1">
      <c r="A44" s="22" t="s">
        <v>138</v>
      </c>
      <c r="D44" s="73">
        <f>D33+SUM(D41:D43)</f>
        <v>-423439</v>
      </c>
      <c r="E44" s="64"/>
      <c r="F44" s="73">
        <f>F33+SUM(F41:F43)</f>
        <v>-294215</v>
      </c>
      <c r="G44" s="55"/>
    </row>
    <row r="45" spans="1:12" s="11" customFormat="1" ht="18.75" customHeight="1">
      <c r="A45" s="22"/>
      <c r="D45" s="64"/>
      <c r="E45" s="64"/>
      <c r="F45" s="64"/>
      <c r="G45" s="55"/>
    </row>
    <row r="46" spans="1:12" s="11" customFormat="1" ht="21.75" customHeight="1">
      <c r="A46" s="26" t="s">
        <v>52</v>
      </c>
      <c r="B46" s="22"/>
      <c r="C46" s="22"/>
      <c r="D46" s="22"/>
      <c r="E46" s="22"/>
      <c r="F46" s="22"/>
      <c r="G46" s="55"/>
    </row>
    <row r="47" spans="1:12" s="11" customFormat="1" ht="21.75" customHeight="1">
      <c r="A47" s="11" t="s">
        <v>86</v>
      </c>
      <c r="D47" s="64">
        <v>-2179</v>
      </c>
      <c r="E47" s="64"/>
      <c r="F47" s="64">
        <v>-6707</v>
      </c>
      <c r="G47" s="55"/>
    </row>
    <row r="48" spans="1:12" s="11" customFormat="1" ht="23.25" hidden="1" customHeight="1">
      <c r="A48" s="62" t="s">
        <v>113</v>
      </c>
      <c r="D48" s="64">
        <v>0</v>
      </c>
      <c r="E48" s="64"/>
      <c r="F48" s="64">
        <v>0</v>
      </c>
      <c r="G48" s="55"/>
      <c r="L48" s="62" t="s">
        <v>37</v>
      </c>
    </row>
    <row r="49" spans="1:11" s="11" customFormat="1" ht="22" customHeight="1">
      <c r="A49" s="22" t="s">
        <v>94</v>
      </c>
      <c r="D49" s="73">
        <f>SUM(D47:D48)</f>
        <v>-2179</v>
      </c>
      <c r="E49" s="118"/>
      <c r="F49" s="73">
        <f>SUM(F47:F48)</f>
        <v>-6707</v>
      </c>
      <c r="G49" s="55"/>
    </row>
    <row r="50" spans="1:11" s="11" customFormat="1" ht="18.75" customHeight="1">
      <c r="A50" s="22"/>
      <c r="D50" s="64"/>
      <c r="E50" s="64"/>
      <c r="F50" s="64"/>
      <c r="G50" s="55"/>
    </row>
    <row r="51" spans="1:11" s="11" customFormat="1" ht="21.75" customHeight="1">
      <c r="A51" s="26" t="s">
        <v>53</v>
      </c>
      <c r="D51" s="64"/>
      <c r="E51" s="64"/>
      <c r="F51" s="64"/>
      <c r="G51" s="55"/>
    </row>
    <row r="52" spans="1:11" s="11" customFormat="1" ht="21.75" customHeight="1">
      <c r="A52" s="37" t="s">
        <v>91</v>
      </c>
      <c r="D52" s="68">
        <v>-63302</v>
      </c>
      <c r="E52" s="64"/>
      <c r="F52" s="68">
        <v>-62967</v>
      </c>
      <c r="G52" s="55"/>
    </row>
    <row r="53" spans="1:11" s="11" customFormat="1" ht="21.75" customHeight="1">
      <c r="A53" s="37" t="s">
        <v>54</v>
      </c>
      <c r="D53" s="64">
        <v>1460000</v>
      </c>
      <c r="E53" s="64"/>
      <c r="F53" s="64">
        <v>2040000</v>
      </c>
      <c r="G53" s="55"/>
    </row>
    <row r="54" spans="1:11" s="11" customFormat="1" ht="21.75" customHeight="1">
      <c r="A54" s="30" t="s">
        <v>87</v>
      </c>
      <c r="D54" s="64">
        <v>-1760000</v>
      </c>
      <c r="E54" s="64"/>
      <c r="F54" s="64">
        <v>-960000</v>
      </c>
      <c r="G54" s="55"/>
    </row>
    <row r="55" spans="1:11" s="11" customFormat="1" ht="21.75" customHeight="1">
      <c r="A55" s="30" t="s">
        <v>137</v>
      </c>
      <c r="D55" s="64">
        <v>500000</v>
      </c>
      <c r="E55" s="64"/>
      <c r="F55" s="64">
        <v>0</v>
      </c>
      <c r="G55" s="55"/>
    </row>
    <row r="56" spans="1:11" s="11" customFormat="1" ht="21.75" customHeight="1">
      <c r="A56" s="30" t="s">
        <v>88</v>
      </c>
      <c r="D56" s="52">
        <v>-200000</v>
      </c>
      <c r="E56" s="64"/>
      <c r="F56" s="52">
        <v>-1000000</v>
      </c>
      <c r="G56" s="55"/>
    </row>
    <row r="57" spans="1:11" s="11" customFormat="1" ht="21.75" customHeight="1">
      <c r="A57" s="37" t="s">
        <v>100</v>
      </c>
      <c r="D57" s="52">
        <v>800000</v>
      </c>
      <c r="E57" s="64"/>
      <c r="F57" s="52">
        <v>500000</v>
      </c>
      <c r="G57" s="55"/>
    </row>
    <row r="58" spans="1:11" s="11" customFormat="1" ht="21.75" customHeight="1">
      <c r="A58" s="37" t="s">
        <v>95</v>
      </c>
      <c r="D58" s="90">
        <v>-328972</v>
      </c>
      <c r="E58" s="64"/>
      <c r="F58" s="90">
        <v>-207494</v>
      </c>
      <c r="G58" s="55"/>
    </row>
    <row r="59" spans="1:11" s="11" customFormat="1" ht="23.25" customHeight="1">
      <c r="A59" s="89" t="s">
        <v>106</v>
      </c>
      <c r="D59" s="52">
        <v>-2742</v>
      </c>
      <c r="E59" s="64"/>
      <c r="F59" s="52">
        <v>-5355</v>
      </c>
      <c r="G59" s="55"/>
    </row>
    <row r="60" spans="1:11" s="11" customFormat="1" ht="22" customHeight="1">
      <c r="A60" s="22" t="s">
        <v>133</v>
      </c>
      <c r="D60" s="76">
        <f>SUM(D52:D59)</f>
        <v>404984</v>
      </c>
      <c r="E60" s="64"/>
      <c r="F60" s="76">
        <f>SUM(F52:F59)</f>
        <v>304184</v>
      </c>
      <c r="G60" s="55"/>
    </row>
    <row r="61" spans="1:11" s="11" customFormat="1" ht="21.25" customHeight="1">
      <c r="D61" s="64"/>
      <c r="E61" s="64"/>
      <c r="F61" s="64"/>
      <c r="G61" s="55"/>
    </row>
    <row r="62" spans="1:11" s="11" customFormat="1" ht="22">
      <c r="A62" s="22" t="s">
        <v>139</v>
      </c>
      <c r="D62" s="74">
        <f>D44+D49+D60</f>
        <v>-20634</v>
      </c>
      <c r="E62" s="64"/>
      <c r="F62" s="74">
        <f>F44+F49+F60</f>
        <v>3262</v>
      </c>
      <c r="G62" s="55"/>
      <c r="J62"/>
    </row>
    <row r="63" spans="1:11" s="11" customFormat="1" ht="21.25" customHeight="1">
      <c r="A63" s="37" t="s">
        <v>64</v>
      </c>
      <c r="D63" s="126">
        <v>101481</v>
      </c>
      <c r="E63" s="64"/>
      <c r="F63" s="77">
        <v>69223</v>
      </c>
      <c r="G63" s="55"/>
      <c r="J63"/>
    </row>
    <row r="64" spans="1:11" s="11" customFormat="1" ht="23.25" customHeight="1" thickBot="1">
      <c r="A64" s="22" t="s">
        <v>114</v>
      </c>
      <c r="B64" s="19"/>
      <c r="D64" s="78">
        <f>SUM(D62:D63)</f>
        <v>80847</v>
      </c>
      <c r="E64" s="64"/>
      <c r="F64" s="78">
        <f>SUM(F62:F63)</f>
        <v>72485</v>
      </c>
      <c r="G64" s="55"/>
      <c r="J64"/>
      <c r="K64"/>
    </row>
    <row r="65" spans="1:8" ht="22" thickTop="1">
      <c r="A65" s="11"/>
      <c r="B65" s="11"/>
      <c r="C65" s="11"/>
      <c r="E65" s="32"/>
      <c r="G65" s="55"/>
      <c r="H65" s="11"/>
    </row>
    <row r="66" spans="1:8">
      <c r="D66" s="32">
        <f>+D64-'BL 3-5'!D9</f>
        <v>0</v>
      </c>
      <c r="F66" s="32"/>
    </row>
    <row r="67" spans="1:8">
      <c r="D67" s="88">
        <f>D64-'BL 3-5'!D9</f>
        <v>0</v>
      </c>
      <c r="F67" s="88"/>
    </row>
    <row r="84" ht="15" customHeight="1"/>
    <row r="85" ht="18.75" customHeight="1"/>
    <row r="86" ht="18.75" customHeight="1"/>
    <row r="87" ht="18.75" customHeight="1"/>
    <row r="88" ht="18.75" customHeight="1"/>
    <row r="107" ht="22.75" customHeight="1"/>
    <row r="114" spans="4:6" ht="25.5" customHeight="1"/>
    <row r="117" spans="4:6" ht="15" customHeight="1"/>
    <row r="118" spans="4:6" ht="18.75" customHeight="1"/>
    <row r="119" spans="4:6" ht="18.75" customHeight="1"/>
    <row r="120" spans="4:6" ht="18.75" customHeight="1"/>
    <row r="121" spans="4:6" ht="18.75" customHeight="1"/>
    <row r="128" spans="4:6">
      <c r="D128" s="80"/>
      <c r="F128" s="80"/>
    </row>
    <row r="129" spans="4:6">
      <c r="D129" s="80"/>
      <c r="F129" s="80"/>
    </row>
    <row r="130" spans="4:6">
      <c r="D130" s="80"/>
      <c r="F130" s="80"/>
    </row>
    <row r="131" spans="4:6">
      <c r="D131" s="80"/>
      <c r="F131" s="80"/>
    </row>
    <row r="132" spans="4:6">
      <c r="D132" s="80"/>
      <c r="F132" s="80"/>
    </row>
    <row r="133" spans="4:6">
      <c r="D133" s="80"/>
      <c r="F133" s="80"/>
    </row>
    <row r="134" spans="4:6">
      <c r="D134" s="80"/>
      <c r="F134" s="80"/>
    </row>
    <row r="147" ht="25.5" customHeight="1"/>
  </sheetData>
  <mergeCells count="6">
    <mergeCell ref="D40:F40"/>
    <mergeCell ref="D4:F4"/>
    <mergeCell ref="D5:F5"/>
    <mergeCell ref="D7:F7"/>
    <mergeCell ref="D37:F37"/>
    <mergeCell ref="D38:F38"/>
  </mergeCells>
  <pageMargins left="0.8" right="0.8" top="0.48" bottom="0.5" header="0.5" footer="0.5"/>
  <pageSetup paperSize="9" scale="9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5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CF9-10</vt:lpstr>
      <vt:lpstr>'BL 3-5'!Print_Area</vt:lpstr>
      <vt:lpstr>'CF9-10'!Print_Area</vt:lpstr>
      <vt:lpstr>'PL 6'!Print_Area</vt:lpstr>
      <vt:lpstr>'SH-conso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2023-05-11T19:45:40Z</cp:lastPrinted>
  <dcterms:created xsi:type="dcterms:W3CDTF">2011-03-31T02:27:11Z</dcterms:created>
  <dcterms:modified xsi:type="dcterms:W3CDTF">2023-05-11T19:45:45Z</dcterms:modified>
</cp:coreProperties>
</file>