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3\M-03\"/>
    </mc:Choice>
  </mc:AlternateContent>
  <xr:revisionPtr revIDLastSave="0" documentId="13_ncr:1_{845FA82A-8219-46F9-BAA3-4AC3AD494DF2}" xr6:coauthVersionLast="47" xr6:coauthVersionMax="47" xr10:uidLastSave="{00000000-0000-0000-0000-000000000000}"/>
  <bookViews>
    <workbookView xWindow="-110" yWindow="-110" windowWidth="19420" windowHeight="10420" activeTab="3" xr2:uid="{00000000-000D-0000-FFFF-FFFF00000000}"/>
  </bookViews>
  <sheets>
    <sheet name="BL-2-3" sheetId="9" r:id="rId1"/>
    <sheet name="PL" sheetId="6" r:id="rId2"/>
    <sheet name="SH5-6" sheetId="7" r:id="rId3"/>
    <sheet name="CF7-8" sheetId="11" r:id="rId4"/>
  </sheets>
  <definedNames>
    <definedName name="_xlnm.Print_Area" localSheetId="0">'BL-2-3'!$A$1:$F$75</definedName>
    <definedName name="_xlnm.Print_Area" localSheetId="3">'CF7-8'!$A$1:$F$68</definedName>
    <definedName name="_xlnm.Print_Area" localSheetId="1">PL!$A$1:$E$31</definedName>
    <definedName name="_xlnm.Print_Area" localSheetId="2">'SH5-6'!$A$1:$L$37</definedName>
    <definedName name="Title2nd" localSheetId="3">'CF7-8'!#REF!</definedName>
    <definedName name="Title2nd" localSheetId="1">PL!#REF!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6" i="11" l="1"/>
  <c r="F64" i="11" s="1"/>
  <c r="D9" i="11" l="1"/>
  <c r="D17" i="11" l="1"/>
  <c r="E20" i="6"/>
  <c r="C20" i="6"/>
  <c r="D62" i="11" l="1"/>
  <c r="J14" i="7"/>
  <c r="L14" i="7" s="1"/>
  <c r="J33" i="7"/>
  <c r="L33" i="7" s="1"/>
  <c r="F47" i="9"/>
  <c r="F62" i="11" l="1"/>
  <c r="F51" i="11"/>
  <c r="D51" i="11"/>
  <c r="F17" i="11"/>
  <c r="F34" i="11" s="1"/>
  <c r="D34" i="11" l="1"/>
  <c r="F66" i="11"/>
  <c r="D46" i="11" l="1"/>
  <c r="D64" i="11" s="1"/>
  <c r="D66" i="11" s="1"/>
  <c r="C13" i="6"/>
  <c r="H34" i="7" l="1"/>
  <c r="H36" i="7" s="1"/>
  <c r="F34" i="7"/>
  <c r="F36" i="7" s="1"/>
  <c r="D34" i="7"/>
  <c r="D36" i="7" s="1"/>
  <c r="H15" i="7" l="1"/>
  <c r="H17" i="7" s="1"/>
  <c r="F15" i="7"/>
  <c r="F17" i="7" s="1"/>
  <c r="D15" i="7"/>
  <c r="D17" i="7" s="1"/>
  <c r="E13" i="6"/>
  <c r="F72" i="9"/>
  <c r="D72" i="9"/>
  <c r="F57" i="9"/>
  <c r="D57" i="9"/>
  <c r="D47" i="9"/>
  <c r="F28" i="9"/>
  <c r="D28" i="9"/>
  <c r="F18" i="9"/>
  <c r="D18" i="9"/>
  <c r="F30" i="9" l="1"/>
  <c r="F59" i="9"/>
  <c r="F74" i="9" s="1"/>
  <c r="D59" i="9"/>
  <c r="D30" i="9"/>
  <c r="E22" i="6"/>
  <c r="E24" i="6" s="1"/>
  <c r="E26" i="6" s="1"/>
  <c r="E28" i="6" l="1"/>
  <c r="D74" i="9"/>
  <c r="D76" i="9" s="1"/>
  <c r="F76" i="9"/>
  <c r="J13" i="7" l="1"/>
  <c r="L13" i="7" s="1"/>
  <c r="L15" i="7" s="1"/>
  <c r="L17" i="7" s="1"/>
  <c r="J15" i="7" l="1"/>
  <c r="J17" i="7" s="1"/>
  <c r="C22" i="6"/>
  <c r="C24" i="6" s="1"/>
  <c r="C26" i="6" s="1"/>
  <c r="J32" i="7" l="1"/>
  <c r="L32" i="7" s="1"/>
  <c r="L34" i="7" s="1"/>
  <c r="L36" i="7" s="1"/>
  <c r="C28" i="6"/>
  <c r="J34" i="7" l="1"/>
  <c r="J36" i="7" s="1"/>
</calcChain>
</file>

<file path=xl/sharedStrings.xml><?xml version="1.0" encoding="utf-8"?>
<sst xmlns="http://schemas.openxmlformats.org/spreadsheetml/2006/main" count="199" uniqueCount="138">
  <si>
    <t xml:space="preserve">Phatra Leasing Public Company Limited </t>
  </si>
  <si>
    <t>Assets</t>
  </si>
  <si>
    <t>Note</t>
  </si>
  <si>
    <t>Current assets</t>
  </si>
  <si>
    <t>Cash and cash equivalents</t>
  </si>
  <si>
    <t xml:space="preserve">Receivables under operating lease contracts </t>
  </si>
  <si>
    <t xml:space="preserve">Other current assets </t>
  </si>
  <si>
    <t xml:space="preserve">Total current assets </t>
  </si>
  <si>
    <t>Non-current assets</t>
  </si>
  <si>
    <t>Receivables under finance lease contracts</t>
  </si>
  <si>
    <t>Intangible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</si>
  <si>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</si>
  <si>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</si>
  <si>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</si>
  <si>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</si>
  <si>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</si>
  <si>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Short-term loans from financial institutions</t>
  </si>
  <si>
    <t xml:space="preserve">Total current liabilities </t>
  </si>
  <si>
    <t>Non-current liabilities</t>
  </si>
  <si>
    <t xml:space="preserve">Debentures </t>
  </si>
  <si>
    <t>Advances received from lessees for exercising</t>
  </si>
  <si>
    <t xml:space="preserve">   purchase option and guarantee deposits</t>
  </si>
  <si>
    <t>Rental income received in advance</t>
  </si>
  <si>
    <t>Total non-current liabilities</t>
  </si>
  <si>
    <t xml:space="preserve">Total liabilities </t>
  </si>
  <si>
    <t>Equity</t>
  </si>
  <si>
    <t xml:space="preserve">Share capital </t>
  </si>
  <si>
    <t xml:space="preserve">   Authorised share capital</t>
  </si>
  <si>
    <t xml:space="preserve">   Issued and paid-up share capital</t>
  </si>
  <si>
    <t>Retained earnings</t>
  </si>
  <si>
    <t xml:space="preserve">   Appropriated</t>
  </si>
  <si>
    <t xml:space="preserve">   Unappropriated</t>
  </si>
  <si>
    <t>Total equity</t>
  </si>
  <si>
    <t>Total liabilities and equity</t>
  </si>
  <si>
    <t>31 December</t>
  </si>
  <si>
    <t>(Unaudited)</t>
  </si>
  <si>
    <t>(in thousand Baht)</t>
  </si>
  <si>
    <t>Deferred tax assets</t>
  </si>
  <si>
    <t>Current portion of long-term loans from financial institutions</t>
  </si>
  <si>
    <t>Long-term loans from financial institutions</t>
  </si>
  <si>
    <t xml:space="preserve">Income from finance lease contracts </t>
  </si>
  <si>
    <t>Other income</t>
  </si>
  <si>
    <t>Expenses</t>
  </si>
  <si>
    <t>Direct rental costs</t>
  </si>
  <si>
    <t xml:space="preserve">Administrative expenses </t>
  </si>
  <si>
    <t>Total expenses</t>
  </si>
  <si>
    <t>Finance costs</t>
  </si>
  <si>
    <t>Profit for the period</t>
  </si>
  <si>
    <t>Issued and</t>
  </si>
  <si>
    <t>paid-up</t>
  </si>
  <si>
    <t>share capital</t>
  </si>
  <si>
    <t xml:space="preserve"> Legal reserve</t>
  </si>
  <si>
    <t>Unappropriated</t>
  </si>
  <si>
    <t>Cash flows from operating activities</t>
  </si>
  <si>
    <t>Depreciation and amortisation</t>
  </si>
  <si>
    <t xml:space="preserve">Change in operating assets and liabilities </t>
  </si>
  <si>
    <t>Receivables under operating lease contracts</t>
  </si>
  <si>
    <t>Other current assets</t>
  </si>
  <si>
    <t xml:space="preserve">Advances received from lessees for exercising  </t>
  </si>
  <si>
    <t>Cash flows from investing activities</t>
  </si>
  <si>
    <t>Cash flows from financing activities</t>
  </si>
  <si>
    <t>Proceeds from short-term loans from financial institutions</t>
  </si>
  <si>
    <t>Repayment of short-term loans from financial institutions</t>
  </si>
  <si>
    <t>Total comprehensive income for the period</t>
  </si>
  <si>
    <t>Repayment of debentures</t>
  </si>
  <si>
    <t>Cash and cash equivalents at 1 January</t>
  </si>
  <si>
    <t>Other receivables</t>
  </si>
  <si>
    <t>Other payables</t>
  </si>
  <si>
    <t>Rental income from operating lease contracts</t>
  </si>
  <si>
    <t xml:space="preserve">Profit before income tax </t>
  </si>
  <si>
    <t xml:space="preserve">Property foreclosed </t>
  </si>
  <si>
    <t>Inventory</t>
  </si>
  <si>
    <t>Revenue from sale of assets under operating lease contracts</t>
  </si>
  <si>
    <t>Cost of sale of assets under operating lease contracts</t>
  </si>
  <si>
    <t>Cash paid for purchase operating lease assets</t>
  </si>
  <si>
    <t>Statement of financial position</t>
  </si>
  <si>
    <t>Statement of comprehensive income (Unaudited)</t>
  </si>
  <si>
    <t>Statement of cash flows (Unaudited)</t>
  </si>
  <si>
    <t>Three-month period ended</t>
  </si>
  <si>
    <t xml:space="preserve">      Legal reserve</t>
  </si>
  <si>
    <t>Acquisition of equipment</t>
  </si>
  <si>
    <t>Net cash generated from operating</t>
  </si>
  <si>
    <t>Adjustments to reconcile profit to cash receipts (payments)</t>
  </si>
  <si>
    <t>Share</t>
  </si>
  <si>
    <t>Current portion of receivables under finance lease contracts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</si>
  <si>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</si>
  <si>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</t>
  </si>
  <si>
    <t>Non-current provisions for employee benefits</t>
  </si>
  <si>
    <t xml:space="preserve">Net cash used in investing activities  </t>
  </si>
  <si>
    <t>Finance costs paid</t>
  </si>
  <si>
    <t>Repayment of long-term loans from financial institutions</t>
  </si>
  <si>
    <t>Lease liabilities</t>
  </si>
  <si>
    <t>Proceeds from long-term loans from financial institutions</t>
  </si>
  <si>
    <t>Current portion of lease liabilities</t>
  </si>
  <si>
    <t xml:space="preserve">   (646,800,483 ordinary shares, par value at Baht 1 per share)</t>
  </si>
  <si>
    <t xml:space="preserve">   (596,509,825 ordinary shares, par value at Baht 1 per share)</t>
  </si>
  <si>
    <t>Revenues</t>
  </si>
  <si>
    <t>Total revenues</t>
  </si>
  <si>
    <t>Trade accounts payables</t>
  </si>
  <si>
    <t>Current portion of rental income received in advance</t>
  </si>
  <si>
    <t>Current portion of debentures</t>
  </si>
  <si>
    <t>Share premium on ordinary shares</t>
  </si>
  <si>
    <t>Comprehensive income for the period</t>
  </si>
  <si>
    <t>Statement of changes in equity (Unaudited)</t>
  </si>
  <si>
    <t>ordinary shares</t>
  </si>
  <si>
    <t>premium on</t>
  </si>
  <si>
    <t>Assets held for sales</t>
  </si>
  <si>
    <t>Repayment of lease liabilities</t>
  </si>
  <si>
    <t>31 March</t>
  </si>
  <si>
    <t>Balance at 31 March 2022</t>
  </si>
  <si>
    <t>Three-month period ended 31 March 2022</t>
  </si>
  <si>
    <t>Balance at 1 January 2022</t>
  </si>
  <si>
    <t>Cash and cash equivalents at 31 March</t>
  </si>
  <si>
    <t>Proceeds from sale of equipment and assets held for sale</t>
  </si>
  <si>
    <t>Reversal of loss on inventory devaluation</t>
  </si>
  <si>
    <t>Short-term loans</t>
  </si>
  <si>
    <t>Current portion of long-term loans</t>
  </si>
  <si>
    <t>Long-term loans</t>
  </si>
  <si>
    <t>Three-month period ended 31 March 2023</t>
  </si>
  <si>
    <t>Balance at 1 January 2023</t>
  </si>
  <si>
    <t>Balance at 31 March 2023</t>
  </si>
  <si>
    <t>2, 6</t>
  </si>
  <si>
    <t>7.2, 9</t>
  </si>
  <si>
    <t>7.3, 9</t>
  </si>
  <si>
    <t>Other comprehensive income for the period</t>
  </si>
  <si>
    <t xml:space="preserve">    Profit for the period</t>
  </si>
  <si>
    <t xml:space="preserve">    Other comprehensive income for the period</t>
  </si>
  <si>
    <t xml:space="preserve">Net cash from financing activities  </t>
  </si>
  <si>
    <t>Benefits paid</t>
  </si>
  <si>
    <t>Profit from operating</t>
  </si>
  <si>
    <t>Proceeds from debentures</t>
  </si>
  <si>
    <t>Reversal of allowance for expected credit loss</t>
  </si>
  <si>
    <t xml:space="preserve">Net cash used in operating activities </t>
  </si>
  <si>
    <t>Net increase (decrease) in cash and cash equivalents</t>
  </si>
  <si>
    <t>Income tax</t>
  </si>
  <si>
    <t>Income tax paid</t>
  </si>
  <si>
    <t xml:space="preserve">Leasehold building and equipment </t>
  </si>
  <si>
    <t>2, 4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</si>
</sst>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-* #,##0.00_-;\-* #,##0.00_-;_-* &quot;-&quot;??_-;_-@_-"/>
    <numFmt numFmtId="168" formatCode="#,##0.000\ ;\(#,##0.000\)"/>
  </numFmts>
  <fonts count="53">
    <font>
      <sz val="11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1"/>
      <name val="Times New Roman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u/>
      <sz val="11"/>
      <name val="Times New Roman"/>
      <family val="1"/>
    </font>
    <font>
      <sz val="14"/>
      <name val="Cordia New"/>
      <family val="2"/>
    </font>
    <font>
      <sz val="11"/>
      <color theme="1"/>
      <name val="Times New Roman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15" fillId="0" borderId="0"/>
    <xf numFmtId="0" fontId="15" fillId="0" borderId="0"/>
    <xf numFmtId="0" fontId="29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31" fillId="0" borderId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0" fontId="36" fillId="35" borderId="0" applyNumberFormat="0" applyBorder="0" applyAlignment="0" applyProtection="0"/>
    <xf numFmtId="0" fontId="37" fillId="36" borderId="0" applyNumberFormat="0" applyBorder="0" applyAlignment="0" applyProtection="0"/>
    <xf numFmtId="0" fontId="37" fillId="37" borderId="0" applyNumberFormat="0" applyBorder="0" applyAlignment="0" applyProtection="0"/>
    <xf numFmtId="0" fontId="37" fillId="38" borderId="0" applyNumberFormat="0" applyBorder="0" applyAlignment="0" applyProtection="0"/>
    <xf numFmtId="0" fontId="37" fillId="39" borderId="0" applyNumberFormat="0" applyBorder="0" applyAlignment="0" applyProtection="0"/>
    <xf numFmtId="0" fontId="37" fillId="40" borderId="0" applyNumberFormat="0" applyBorder="0" applyAlignment="0" applyProtection="0"/>
    <xf numFmtId="0" fontId="37" fillId="41" borderId="0" applyNumberFormat="0" applyBorder="0" applyAlignment="0" applyProtection="0"/>
    <xf numFmtId="0" fontId="37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4" borderId="0" applyNumberFormat="0" applyBorder="0" applyAlignment="0" applyProtection="0"/>
    <xf numFmtId="0" fontId="37" fillId="45" borderId="0" applyNumberFormat="0" applyBorder="0" applyAlignment="0" applyProtection="0"/>
    <xf numFmtId="0" fontId="37" fillId="46" borderId="0" applyNumberFormat="0" applyBorder="0" applyAlignment="0" applyProtection="0"/>
    <xf numFmtId="0" fontId="37" fillId="47" borderId="0" applyNumberFormat="0" applyBorder="0" applyAlignment="0" applyProtection="0"/>
    <xf numFmtId="0" fontId="38" fillId="48" borderId="0" applyNumberFormat="0" applyBorder="0" applyAlignment="0" applyProtection="0"/>
    <xf numFmtId="0" fontId="39" fillId="49" borderId="14" applyNumberFormat="0" applyAlignment="0" applyProtection="0"/>
    <xf numFmtId="0" fontId="40" fillId="50" borderId="15" applyNumberFormat="0" applyAlignment="0" applyProtection="0"/>
    <xf numFmtId="167" fontId="35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167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51" borderId="0" applyNumberFormat="0" applyBorder="0" applyAlignment="0" applyProtection="0"/>
    <xf numFmtId="0" fontId="43" fillId="0" borderId="16" applyNumberFormat="0" applyFill="0" applyAlignment="0" applyProtection="0"/>
    <xf numFmtId="0" fontId="44" fillId="0" borderId="17" applyNumberFormat="0" applyFill="0" applyAlignment="0" applyProtection="0"/>
    <xf numFmtId="0" fontId="45" fillId="0" borderId="18" applyNumberFormat="0" applyFill="0" applyAlignment="0" applyProtection="0"/>
    <xf numFmtId="0" fontId="45" fillId="0" borderId="0" applyNumberFormat="0" applyFill="0" applyBorder="0" applyAlignment="0" applyProtection="0"/>
    <xf numFmtId="0" fontId="46" fillId="52" borderId="14" applyNumberFormat="0" applyAlignment="0" applyProtection="0"/>
    <xf numFmtId="0" fontId="47" fillId="0" borderId="19" applyNumberFormat="0" applyFill="0" applyAlignment="0" applyProtection="0"/>
    <xf numFmtId="0" fontId="48" fillId="53" borderId="0" applyNumberFormat="0" applyBorder="0" applyAlignment="0" applyProtection="0"/>
    <xf numFmtId="0" fontId="31" fillId="0" borderId="0"/>
    <xf numFmtId="0" fontId="33" fillId="0" borderId="0"/>
    <xf numFmtId="0" fontId="34" fillId="0" borderId="0">
      <alignment vertical="top"/>
    </xf>
    <xf numFmtId="0" fontId="34" fillId="0" borderId="0">
      <alignment vertical="top"/>
    </xf>
    <xf numFmtId="0" fontId="36" fillId="0" borderId="0"/>
    <xf numFmtId="0" fontId="33" fillId="0" borderId="0"/>
    <xf numFmtId="0" fontId="1" fillId="0" borderId="0"/>
    <xf numFmtId="0" fontId="33" fillId="0" borderId="0"/>
    <xf numFmtId="0" fontId="32" fillId="0" borderId="0"/>
    <xf numFmtId="0" fontId="31" fillId="23" borderId="7" applyNumberFormat="0" applyFont="0" applyAlignment="0" applyProtection="0"/>
    <xf numFmtId="0" fontId="36" fillId="54" borderId="20" applyNumberFormat="0" applyFont="0" applyAlignment="0" applyProtection="0"/>
    <xf numFmtId="0" fontId="49" fillId="49" borderId="21" applyNumberFormat="0" applyAlignment="0" applyProtection="0"/>
    <xf numFmtId="9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0"/>
    <xf numFmtId="0" fontId="50" fillId="0" borderId="0" applyNumberFormat="0" applyFill="0" applyBorder="0" applyAlignment="0" applyProtection="0"/>
    <xf numFmtId="0" fontId="51" fillId="0" borderId="22" applyNumberFormat="0" applyFill="0" applyAlignment="0" applyProtection="0"/>
    <xf numFmtId="0" fontId="52" fillId="0" borderId="0" applyNumberFormat="0" applyFill="0" applyBorder="0" applyAlignment="0" applyProtection="0"/>
  </cellStyleXfs>
  <cellXfs count="157">
    <xf numFmtId="0" fontId="0" fillId="0" borderId="0" xfId="0"/>
    <xf numFmtId="0" fontId="15" fillId="0" borderId="0" xfId="38" applyNumberFormat="1" applyFont="1" applyFill="1" applyBorder="1" applyAlignment="1">
      <alignment horizontal="center"/>
    </xf>
    <xf numFmtId="49" fontId="21" fillId="0" borderId="0" xfId="39" applyNumberFormat="1" applyFont="1" applyFill="1" applyBorder="1" applyAlignment="1">
      <alignment horizontal="left"/>
    </xf>
    <xf numFmtId="0" fontId="23" fillId="0" borderId="0" xfId="39" applyNumberFormat="1" applyFont="1" applyFill="1" applyBorder="1" applyAlignment="1"/>
    <xf numFmtId="0" fontId="15" fillId="0" borderId="0" xfId="39" applyNumberFormat="1" applyFont="1" applyFill="1" applyAlignment="1"/>
    <xf numFmtId="164" fontId="15" fillId="0" borderId="0" xfId="39" applyNumberFormat="1" applyFont="1" applyFill="1" applyAlignment="1"/>
    <xf numFmtId="49" fontId="22" fillId="0" borderId="0" xfId="39" applyNumberFormat="1" applyFont="1" applyFill="1" applyAlignment="1"/>
    <xf numFmtId="49" fontId="15" fillId="0" borderId="0" xfId="39" applyNumberFormat="1" applyFont="1" applyFill="1" applyAlignment="1"/>
    <xf numFmtId="0" fontId="23" fillId="0" borderId="0" xfId="39" applyNumberFormat="1" applyFont="1" applyFill="1" applyBorder="1" applyAlignment="1">
      <alignment horizontal="center"/>
    </xf>
    <xf numFmtId="0" fontId="15" fillId="0" borderId="0" xfId="39" applyNumberFormat="1" applyFont="1" applyFill="1" applyBorder="1" applyAlignment="1">
      <alignment horizontal="center"/>
    </xf>
    <xf numFmtId="49" fontId="24" fillId="0" borderId="0" xfId="39" applyNumberFormat="1" applyFont="1" applyFill="1" applyAlignment="1"/>
    <xf numFmtId="0" fontId="23" fillId="0" borderId="0" xfId="39" applyFont="1" applyFill="1" applyAlignment="1">
      <alignment horizontal="center"/>
    </xf>
    <xf numFmtId="49" fontId="25" fillId="0" borderId="0" xfId="39" applyNumberFormat="1" applyFont="1" applyFill="1" applyAlignment="1"/>
    <xf numFmtId="164" fontId="25" fillId="0" borderId="10" xfId="39" applyNumberFormat="1" applyFont="1" applyFill="1" applyBorder="1" applyAlignment="1"/>
    <xf numFmtId="164" fontId="25" fillId="0" borderId="0" xfId="39" applyNumberFormat="1" applyFont="1" applyFill="1" applyAlignment="1"/>
    <xf numFmtId="164" fontId="25" fillId="0" borderId="0" xfId="39" applyNumberFormat="1" applyFont="1" applyFill="1" applyBorder="1" applyAlignment="1"/>
    <xf numFmtId="164" fontId="15" fillId="0" borderId="0" xfId="39" applyNumberFormat="1" applyFont="1" applyFill="1" applyBorder="1" applyAlignment="1"/>
    <xf numFmtId="0" fontId="15" fillId="0" borderId="0" xfId="39" applyFont="1" applyFill="1" applyAlignment="1">
      <alignment horizontal="center"/>
    </xf>
    <xf numFmtId="0" fontId="26" fillId="0" borderId="0" xfId="39" applyNumberFormat="1" applyFont="1" applyFill="1" applyBorder="1" applyAlignment="1"/>
    <xf numFmtId="0" fontId="27" fillId="0" borderId="0" xfId="39" applyNumberFormat="1" applyFont="1" applyFill="1" applyAlignment="1"/>
    <xf numFmtId="164" fontId="27" fillId="0" borderId="0" xfId="39" applyNumberFormat="1" applyFont="1" applyFill="1" applyAlignment="1"/>
    <xf numFmtId="164" fontId="15" fillId="0" borderId="0" xfId="39" applyNumberFormat="1" applyFont="1" applyFill="1" applyBorder="1" applyAlignment="1">
      <alignment horizontal="center"/>
    </xf>
    <xf numFmtId="49" fontId="15" fillId="0" borderId="0" xfId="39" applyNumberFormat="1" applyFont="1" applyFill="1" applyAlignment="1">
      <alignment horizontal="center"/>
    </xf>
    <xf numFmtId="0" fontId="15" fillId="0" borderId="0" xfId="39" applyNumberFormat="1" applyFont="1" applyFill="1" applyAlignment="1">
      <alignment horizontal="center"/>
    </xf>
    <xf numFmtId="0" fontId="28" fillId="0" borderId="0" xfId="39" applyNumberFormat="1" applyFont="1" applyFill="1" applyAlignment="1">
      <alignment horizontal="center"/>
    </xf>
    <xf numFmtId="49" fontId="15" fillId="0" borderId="0" xfId="39" applyNumberFormat="1" applyFont="1" applyFill="1" applyBorder="1" applyAlignment="1">
      <alignment horizontal="center"/>
    </xf>
    <xf numFmtId="164" fontId="15" fillId="0" borderId="0" xfId="39" applyNumberFormat="1" applyFont="1" applyFill="1" applyAlignment="1">
      <alignment horizontal="center"/>
    </xf>
    <xf numFmtId="0" fontId="15" fillId="0" borderId="0" xfId="39" applyFont="1" applyFill="1" applyAlignment="1"/>
    <xf numFmtId="0" fontId="25" fillId="0" borderId="0" xfId="0" applyFont="1" applyFill="1" applyAlignment="1"/>
    <xf numFmtId="0" fontId="25" fillId="0" borderId="0" xfId="0" applyFont="1" applyAlignment="1">
      <alignment wrapText="1"/>
    </xf>
    <xf numFmtId="0" fontId="25" fillId="0" borderId="0" xfId="0" applyFont="1" applyFill="1" applyAlignment="1">
      <alignment horizontal="left"/>
    </xf>
    <xf numFmtId="164" fontId="15" fillId="0" borderId="0" xfId="0" applyNumberFormat="1" applyFont="1" applyBorder="1" applyAlignment="1"/>
    <xf numFmtId="164" fontId="25" fillId="0" borderId="0" xfId="0" applyNumberFormat="1" applyFont="1" applyBorder="1" applyAlignment="1"/>
    <xf numFmtId="0" fontId="15" fillId="0" borderId="0" xfId="0" applyFont="1" applyFill="1" applyAlignment="1">
      <alignment horizontal="left"/>
    </xf>
    <xf numFmtId="164" fontId="15" fillId="0" borderId="0" xfId="0" applyNumberFormat="1" applyFont="1" applyFill="1" applyBorder="1" applyAlignment="1">
      <alignment horizontal="center"/>
    </xf>
    <xf numFmtId="164" fontId="15" fillId="0" borderId="0" xfId="0" applyNumberFormat="1" applyFont="1" applyFill="1" applyBorder="1" applyAlignment="1">
      <alignment horizontal="right"/>
    </xf>
    <xf numFmtId="164" fontId="25" fillId="0" borderId="12" xfId="0" applyNumberFormat="1" applyFont="1" applyBorder="1" applyAlignment="1"/>
    <xf numFmtId="37" fontId="25" fillId="0" borderId="0" xfId="39" applyNumberFormat="1" applyFont="1" applyFill="1" applyBorder="1" applyAlignment="1"/>
    <xf numFmtId="0" fontId="25" fillId="0" borderId="0" xfId="39" applyFont="1" applyFill="1" applyBorder="1" applyAlignment="1"/>
    <xf numFmtId="165" fontId="25" fillId="0" borderId="0" xfId="0" applyNumberFormat="1" applyFont="1" applyFill="1" applyAlignment="1"/>
    <xf numFmtId="43" fontId="15" fillId="0" borderId="0" xfId="28" applyFont="1" applyFill="1" applyBorder="1" applyAlignment="1">
      <alignment horizontal="center"/>
    </xf>
    <xf numFmtId="49" fontId="25" fillId="0" borderId="0" xfId="39" applyNumberFormat="1" applyFont="1" applyFill="1" applyBorder="1" applyAlignment="1"/>
    <xf numFmtId="49" fontId="0" fillId="0" borderId="0" xfId="39" applyNumberFormat="1" applyFont="1" applyFill="1" applyAlignment="1"/>
    <xf numFmtId="49" fontId="23" fillId="0" borderId="0" xfId="39" applyNumberFormat="1" applyFont="1" applyFill="1" applyAlignment="1">
      <alignment horizontal="center"/>
    </xf>
    <xf numFmtId="43" fontId="15" fillId="0" borderId="11" xfId="28" applyFont="1" applyFill="1" applyBorder="1" applyAlignment="1">
      <alignment horizontal="center"/>
    </xf>
    <xf numFmtId="166" fontId="25" fillId="0" borderId="11" xfId="28" applyNumberFormat="1" applyFont="1" applyFill="1" applyBorder="1" applyAlignment="1">
      <alignment horizontal="center"/>
    </xf>
    <xf numFmtId="166" fontId="25" fillId="0" borderId="0" xfId="0" applyNumberFormat="1" applyFont="1" applyBorder="1" applyAlignment="1"/>
    <xf numFmtId="0" fontId="25" fillId="0" borderId="0" xfId="0" applyFont="1" applyFill="1"/>
    <xf numFmtId="41" fontId="25" fillId="0" borderId="0" xfId="39" applyNumberFormat="1" applyFont="1" applyFill="1" applyBorder="1" applyAlignment="1"/>
    <xf numFmtId="164" fontId="25" fillId="0" borderId="11" xfId="0" applyNumberFormat="1" applyFont="1" applyBorder="1" applyAlignment="1"/>
    <xf numFmtId="166" fontId="15" fillId="0" borderId="0" xfId="28" applyNumberFormat="1" applyFont="1" applyFill="1" applyBorder="1" applyAlignment="1"/>
    <xf numFmtId="0" fontId="15" fillId="0" borderId="0" xfId="39" applyFont="1" applyFill="1" applyBorder="1" applyAlignment="1"/>
    <xf numFmtId="165" fontId="25" fillId="0" borderId="12" xfId="0" applyNumberFormat="1" applyFont="1" applyFill="1" applyBorder="1" applyAlignment="1">
      <alignment vertical="center"/>
    </xf>
    <xf numFmtId="166" fontId="15" fillId="0" borderId="0" xfId="28" applyNumberFormat="1" applyFont="1" applyFill="1" applyAlignment="1">
      <alignment horizontal="right"/>
    </xf>
    <xf numFmtId="166" fontId="15" fillId="0" borderId="0" xfId="28" applyNumberFormat="1" applyFont="1" applyFill="1" applyAlignment="1"/>
    <xf numFmtId="166" fontId="15" fillId="0" borderId="0" xfId="28" applyNumberFormat="1" applyFont="1" applyFill="1" applyAlignment="1">
      <alignment horizontal="center"/>
    </xf>
    <xf numFmtId="166" fontId="15" fillId="0" borderId="11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>
      <alignment horizontal="right"/>
    </xf>
    <xf numFmtId="166" fontId="15" fillId="0" borderId="0" xfId="28" applyNumberFormat="1" applyFont="1" applyFill="1" applyBorder="1" applyAlignment="1">
      <alignment horizontal="right"/>
    </xf>
    <xf numFmtId="166" fontId="0" fillId="0" borderId="0" xfId="28" applyNumberFormat="1" applyFont="1" applyFill="1" applyAlignment="1">
      <alignment horizontal="center"/>
    </xf>
    <xf numFmtId="166" fontId="25" fillId="0" borderId="10" xfId="28" applyNumberFormat="1" applyFont="1" applyFill="1" applyBorder="1" applyAlignment="1">
      <alignment horizontal="right"/>
    </xf>
    <xf numFmtId="166" fontId="25" fillId="0" borderId="0" xfId="28" applyNumberFormat="1" applyFont="1" applyFill="1" applyBorder="1" applyAlignment="1">
      <alignment horizontal="right"/>
    </xf>
    <xf numFmtId="166" fontId="25" fillId="0" borderId="0" xfId="28" applyNumberFormat="1" applyFont="1" applyFill="1" applyAlignment="1"/>
    <xf numFmtId="166" fontId="25" fillId="0" borderId="13" xfId="28" applyNumberFormat="1" applyFont="1" applyFill="1" applyBorder="1" applyAlignment="1">
      <alignment horizontal="right"/>
    </xf>
    <xf numFmtId="0" fontId="23" fillId="0" borderId="0" xfId="38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0" fontId="0" fillId="0" borderId="0" xfId="39" applyNumberFormat="1" applyFont="1" applyFill="1" applyBorder="1" applyAlignment="1">
      <alignment horizontal="center"/>
    </xf>
    <xf numFmtId="0" fontId="0" fillId="0" borderId="0" xfId="39" applyNumberFormat="1" applyFont="1" applyFill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43" fontId="15" fillId="0" borderId="0" xfId="28" applyFont="1" applyFill="1" applyAlignment="1"/>
    <xf numFmtId="43" fontId="25" fillId="0" borderId="0" xfId="28" applyFont="1" applyFill="1" applyAlignment="1"/>
    <xf numFmtId="164" fontId="23" fillId="0" borderId="0" xfId="39" applyNumberFormat="1" applyFont="1" applyFill="1" applyBorder="1" applyAlignment="1">
      <alignment horizontal="center"/>
    </xf>
    <xf numFmtId="49" fontId="24" fillId="0" borderId="0" xfId="0" applyNumberFormat="1" applyFont="1"/>
    <xf numFmtId="164" fontId="15" fillId="0" borderId="0" xfId="0" applyNumberFormat="1" applyFont="1" applyAlignment="1">
      <alignment horizontal="right"/>
    </xf>
    <xf numFmtId="49" fontId="15" fillId="0" borderId="0" xfId="0" applyNumberFormat="1" applyFont="1"/>
    <xf numFmtId="49" fontId="0" fillId="0" borderId="0" xfId="0" applyNumberFormat="1"/>
    <xf numFmtId="49" fontId="25" fillId="0" borderId="0" xfId="0" applyNumberFormat="1" applyFont="1"/>
    <xf numFmtId="164" fontId="25" fillId="0" borderId="10" xfId="0" applyNumberFormat="1" applyFont="1" applyBorder="1" applyAlignment="1">
      <alignment horizontal="right"/>
    </xf>
    <xf numFmtId="164" fontId="25" fillId="0" borderId="0" xfId="0" applyNumberFormat="1" applyFont="1" applyAlignment="1">
      <alignment horizontal="right"/>
    </xf>
    <xf numFmtId="164" fontId="25" fillId="0" borderId="12" xfId="0" applyNumberFormat="1" applyFont="1" applyBorder="1" applyAlignment="1">
      <alignment horizontal="right"/>
    </xf>
    <xf numFmtId="164" fontId="15" fillId="0" borderId="0" xfId="0" applyNumberFormat="1" applyFont="1"/>
    <xf numFmtId="164" fontId="25" fillId="0" borderId="11" xfId="0" applyNumberFormat="1" applyFont="1" applyBorder="1" applyAlignment="1">
      <alignment horizontal="right"/>
    </xf>
    <xf numFmtId="49" fontId="24" fillId="0" borderId="0" xfId="0" applyNumberFormat="1" applyFont="1" applyAlignment="1">
      <alignment vertical="center"/>
    </xf>
    <xf numFmtId="164" fontId="15" fillId="0" borderId="12" xfId="0" applyNumberFormat="1" applyFont="1" applyBorder="1" applyAlignment="1">
      <alignment horizontal="right"/>
    </xf>
    <xf numFmtId="164" fontId="23" fillId="0" borderId="0" xfId="39" applyNumberFormat="1" applyFont="1" applyFill="1" applyBorder="1" applyAlignment="1">
      <alignment horizontal="center"/>
    </xf>
    <xf numFmtId="0" fontId="15" fillId="0" borderId="0" xfId="0" applyFont="1"/>
    <xf numFmtId="49" fontId="22" fillId="0" borderId="0" xfId="0" applyNumberFormat="1" applyFont="1"/>
    <xf numFmtId="0" fontId="23" fillId="0" borderId="0" xfId="0" applyFont="1"/>
    <xf numFmtId="49" fontId="0" fillId="0" borderId="0" xfId="38" quotePrefix="1" applyNumberFormat="1" applyFont="1" applyAlignment="1">
      <alignment horizontal="center"/>
    </xf>
    <xf numFmtId="49" fontId="23" fillId="0" borderId="0" xfId="38" applyNumberFormat="1" applyFont="1" applyAlignment="1">
      <alignment horizontal="center"/>
    </xf>
    <xf numFmtId="0" fontId="2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38" applyAlignment="1">
      <alignment horizontal="center"/>
    </xf>
    <xf numFmtId="43" fontId="15" fillId="0" borderId="0" xfId="0" applyNumberFormat="1" applyFont="1"/>
    <xf numFmtId="164" fontId="0" fillId="0" borderId="0" xfId="0" applyNumberFormat="1"/>
    <xf numFmtId="0" fontId="23" fillId="0" borderId="0" xfId="39" applyFont="1"/>
    <xf numFmtId="0" fontId="0" fillId="0" borderId="0" xfId="39" applyFont="1" applyFill="1" applyAlignment="1">
      <alignment horizontal="center"/>
    </xf>
    <xf numFmtId="166" fontId="15" fillId="0" borderId="11" xfId="28" applyNumberFormat="1" applyFont="1" applyFill="1" applyBorder="1" applyAlignment="1"/>
    <xf numFmtId="164" fontId="15" fillId="0" borderId="0" xfId="0" applyNumberFormat="1" applyFont="1" applyFill="1" applyAlignment="1">
      <alignment horizontal="right"/>
    </xf>
    <xf numFmtId="0" fontId="23" fillId="0" borderId="0" xfId="39" applyFont="1" applyAlignment="1">
      <alignment horizontal="center"/>
    </xf>
    <xf numFmtId="0" fontId="15" fillId="0" borderId="0" xfId="39"/>
    <xf numFmtId="49" fontId="22" fillId="0" borderId="0" xfId="39" applyNumberFormat="1" applyFont="1"/>
    <xf numFmtId="49" fontId="25" fillId="0" borderId="0" xfId="39" applyNumberFormat="1" applyFont="1"/>
    <xf numFmtId="49" fontId="15" fillId="0" borderId="0" xfId="39" applyNumberFormat="1"/>
    <xf numFmtId="0" fontId="24" fillId="0" borderId="0" xfId="39" applyFont="1"/>
    <xf numFmtId="37" fontId="15" fillId="0" borderId="0" xfId="39" applyNumberFormat="1"/>
    <xf numFmtId="37" fontId="15" fillId="0" borderId="0" xfId="39" applyNumberFormat="1" applyAlignment="1">
      <alignment horizontal="right"/>
    </xf>
    <xf numFmtId="0" fontId="0" fillId="0" borderId="0" xfId="39" applyFont="1"/>
    <xf numFmtId="0" fontId="25" fillId="0" borderId="0" xfId="0" applyFont="1"/>
    <xf numFmtId="0" fontId="25" fillId="0" borderId="0" xfId="39" applyFont="1"/>
    <xf numFmtId="164" fontId="15" fillId="0" borderId="0" xfId="39" applyNumberFormat="1"/>
    <xf numFmtId="166" fontId="15" fillId="0" borderId="0" xfId="39" applyNumberFormat="1"/>
    <xf numFmtId="37" fontId="25" fillId="0" borderId="0" xfId="39" applyNumberFormat="1" applyFont="1"/>
    <xf numFmtId="37" fontId="23" fillId="0" borderId="0" xfId="39" applyNumberFormat="1" applyFont="1" applyAlignment="1">
      <alignment horizontal="center"/>
    </xf>
    <xf numFmtId="0" fontId="0" fillId="0" borderId="0" xfId="0" applyAlignment="1">
      <alignment wrapText="1"/>
    </xf>
    <xf numFmtId="37" fontId="25" fillId="0" borderId="0" xfId="39" applyNumberFormat="1" applyFont="1" applyAlignment="1">
      <alignment horizontal="right"/>
    </xf>
    <xf numFmtId="164" fontId="15" fillId="0" borderId="0" xfId="0" applyNumberFormat="1" applyFont="1" applyFill="1"/>
    <xf numFmtId="49" fontId="15" fillId="0" borderId="0" xfId="38" applyNumberFormat="1" applyFill="1" applyAlignment="1">
      <alignment horizontal="center"/>
    </xf>
    <xf numFmtId="0" fontId="15" fillId="0" borderId="0" xfId="0" applyFont="1" applyFill="1" applyAlignment="1">
      <alignment horizontal="center"/>
    </xf>
    <xf numFmtId="164" fontId="25" fillId="0" borderId="10" xfId="0" applyNumberFormat="1" applyFont="1" applyFill="1" applyBorder="1" applyAlignment="1">
      <alignment horizontal="right"/>
    </xf>
    <xf numFmtId="164" fontId="25" fillId="0" borderId="0" xfId="0" applyNumberFormat="1" applyFont="1" applyFill="1" applyAlignment="1">
      <alignment horizontal="right"/>
    </xf>
    <xf numFmtId="164" fontId="25" fillId="0" borderId="12" xfId="0" applyNumberFormat="1" applyFont="1" applyFill="1" applyBorder="1" applyAlignment="1">
      <alignment horizontal="right"/>
    </xf>
    <xf numFmtId="164" fontId="0" fillId="0" borderId="0" xfId="0" applyNumberFormat="1" applyFill="1"/>
    <xf numFmtId="164" fontId="25" fillId="0" borderId="11" xfId="0" applyNumberFormat="1" applyFont="1" applyFill="1" applyBorder="1" applyAlignment="1">
      <alignment horizontal="right"/>
    </xf>
    <xf numFmtId="164" fontId="15" fillId="0" borderId="12" xfId="0" applyNumberFormat="1" applyFont="1" applyFill="1" applyBorder="1" applyAlignment="1">
      <alignment horizontal="right"/>
    </xf>
    <xf numFmtId="168" fontId="15" fillId="0" borderId="0" xfId="39" applyNumberFormat="1" applyFont="1" applyFill="1" applyAlignment="1"/>
    <xf numFmtId="166" fontId="15" fillId="0" borderId="0" xfId="39" applyNumberFormat="1" applyFont="1" applyFill="1" applyAlignment="1"/>
    <xf numFmtId="0" fontId="15" fillId="0" borderId="0" xfId="39" applyFill="1"/>
    <xf numFmtId="37" fontId="15" fillId="0" borderId="0" xfId="39" applyNumberFormat="1" applyFill="1" applyAlignment="1">
      <alignment horizontal="right"/>
    </xf>
    <xf numFmtId="37" fontId="25" fillId="0" borderId="0" xfId="39" applyNumberFormat="1" applyFont="1" applyFill="1" applyAlignment="1">
      <alignment horizontal="right"/>
    </xf>
    <xf numFmtId="164" fontId="15" fillId="0" borderId="0" xfId="39" applyNumberFormat="1" applyFill="1"/>
    <xf numFmtId="0" fontId="23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43" fontId="25" fillId="0" borderId="10" xfId="28" applyFont="1" applyFill="1" applyBorder="1" applyAlignment="1"/>
    <xf numFmtId="0" fontId="25" fillId="0" borderId="0" xfId="0" applyFont="1" applyFill="1" applyBorder="1" applyAlignment="1">
      <alignment horizontal="left"/>
    </xf>
    <xf numFmtId="166" fontId="15" fillId="0" borderId="0" xfId="28" applyNumberFormat="1" applyFont="1" applyFill="1" applyBorder="1" applyAlignment="1">
      <alignment horizontal="center"/>
    </xf>
    <xf numFmtId="43" fontId="25" fillId="0" borderId="11" xfId="28" applyFont="1" applyFill="1" applyBorder="1" applyAlignment="1">
      <alignment horizontal="center"/>
    </xf>
    <xf numFmtId="164" fontId="25" fillId="0" borderId="12" xfId="0" applyNumberFormat="1" applyFont="1" applyFill="1" applyBorder="1" applyAlignment="1">
      <alignment vertical="center"/>
    </xf>
    <xf numFmtId="164" fontId="25" fillId="0" borderId="0" xfId="0" applyNumberFormat="1" applyFont="1" applyFill="1" applyAlignment="1"/>
    <xf numFmtId="166" fontId="0" fillId="0" borderId="0" xfId="28" applyNumberFormat="1" applyFont="1" applyFill="1" applyAlignment="1"/>
    <xf numFmtId="0" fontId="0" fillId="0" borderId="0" xfId="39" applyFont="1" applyFill="1"/>
    <xf numFmtId="166" fontId="0" fillId="0" borderId="0" xfId="28" applyNumberFormat="1" applyFont="1" applyFill="1" applyAlignment="1">
      <alignment horizontal="right"/>
    </xf>
    <xf numFmtId="43" fontId="15" fillId="0" borderId="0" xfId="28" applyFont="1" applyFill="1" applyBorder="1" applyAlignment="1"/>
    <xf numFmtId="43" fontId="15" fillId="0" borderId="11" xfId="28" applyFont="1" applyFill="1" applyBorder="1" applyAlignment="1">
      <alignment horizontal="right"/>
    </xf>
    <xf numFmtId="43" fontId="15" fillId="0" borderId="0" xfId="28" applyFont="1" applyBorder="1" applyAlignment="1"/>
    <xf numFmtId="49" fontId="0" fillId="0" borderId="0" xfId="0" applyNumberFormat="1" applyFont="1"/>
    <xf numFmtId="49" fontId="21" fillId="0" borderId="0" xfId="0" applyNumberFormat="1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0" xfId="39" applyFont="1" applyAlignment="1">
      <alignment horizontal="center"/>
    </xf>
    <xf numFmtId="0" fontId="23" fillId="0" borderId="0" xfId="39" applyNumberFormat="1" applyFont="1" applyFill="1" applyBorder="1" applyAlignment="1">
      <alignment horizontal="center"/>
    </xf>
    <xf numFmtId="0" fontId="30" fillId="0" borderId="0" xfId="40" applyFont="1" applyFill="1" applyAlignment="1">
      <alignment horizontal="center"/>
    </xf>
    <xf numFmtId="0" fontId="15" fillId="0" borderId="0" xfId="40" applyFont="1" applyFill="1" applyAlignment="1">
      <alignment horizontal="center"/>
    </xf>
    <xf numFmtId="49" fontId="30" fillId="0" borderId="0" xfId="40" applyNumberFormat="1" applyFont="1" applyFill="1" applyAlignment="1">
      <alignment horizontal="center"/>
    </xf>
    <xf numFmtId="49" fontId="21" fillId="0" borderId="0" xfId="39" applyNumberFormat="1" applyFont="1" applyFill="1" applyAlignment="1">
      <alignment horizontal="left"/>
    </xf>
    <xf numFmtId="164" fontId="15" fillId="0" borderId="11" xfId="39" applyNumberFormat="1" applyFont="1" applyFill="1" applyBorder="1" applyAlignment="1">
      <alignment horizontal="center"/>
    </xf>
    <xf numFmtId="164" fontId="23" fillId="0" borderId="0" xfId="39" applyNumberFormat="1" applyFont="1" applyFill="1" applyBorder="1" applyAlignment="1">
      <alignment horizontal="center"/>
    </xf>
    <xf numFmtId="49" fontId="21" fillId="0" borderId="0" xfId="39" applyNumberFormat="1" applyFont="1" applyAlignment="1">
      <alignment horizontal="left"/>
    </xf>
  </cellXfs>
  <cellStyles count="107">
    <cellStyle name="20% - Accent1" xfId="1" builtinId="30" customBuiltin="1"/>
    <cellStyle name="20% - Accent1 2" xfId="47" xr:uid="{EBBA463F-9051-4702-9123-DB511B7D3DB7}"/>
    <cellStyle name="20% - Accent2" xfId="2" builtinId="34" customBuiltin="1"/>
    <cellStyle name="20% - Accent2 2" xfId="48" xr:uid="{5B084DEF-B80B-472D-8ACE-EE7C8B5B61AD}"/>
    <cellStyle name="20% - Accent3" xfId="3" builtinId="38" customBuiltin="1"/>
    <cellStyle name="20% - Accent3 2" xfId="49" xr:uid="{AF994DA5-157F-420B-A04E-16848045747E}"/>
    <cellStyle name="20% - Accent4" xfId="4" builtinId="42" customBuiltin="1"/>
    <cellStyle name="20% - Accent4 2" xfId="50" xr:uid="{BEA525F6-D234-415F-B04F-1007E5B6494E}"/>
    <cellStyle name="20% - Accent5" xfId="5" builtinId="46" customBuiltin="1"/>
    <cellStyle name="20% - Accent5 2" xfId="51" xr:uid="{8275C2DD-BAE6-413B-A5AD-F985AECD8A30}"/>
    <cellStyle name="20% - Accent6" xfId="6" builtinId="50" customBuiltin="1"/>
    <cellStyle name="20% - Accent6 2" xfId="52" xr:uid="{145978BF-ECC5-467E-AF95-3A9C3B1780C5}"/>
    <cellStyle name="40% - Accent1" xfId="7" builtinId="31" customBuiltin="1"/>
    <cellStyle name="40% - Accent1 2" xfId="53" xr:uid="{7DF7FB7D-DE5B-4C65-8F04-1798E9D9CAA4}"/>
    <cellStyle name="40% - Accent2" xfId="8" builtinId="35" customBuiltin="1"/>
    <cellStyle name="40% - Accent2 2" xfId="54" xr:uid="{45D8F6D1-ED47-448B-9B73-3F87079FCACB}"/>
    <cellStyle name="40% - Accent3" xfId="9" builtinId="39" customBuiltin="1"/>
    <cellStyle name="40% - Accent3 2" xfId="55" xr:uid="{879216A5-AC7A-4396-9D14-9983CB28DCD7}"/>
    <cellStyle name="40% - Accent4" xfId="10" builtinId="43" customBuiltin="1"/>
    <cellStyle name="40% - Accent4 2" xfId="56" xr:uid="{FF83E673-08A7-4B0B-884C-9F04E5EFA9B1}"/>
    <cellStyle name="40% - Accent5" xfId="11" builtinId="47" customBuiltin="1"/>
    <cellStyle name="40% - Accent5 2" xfId="57" xr:uid="{0C938CC9-BFE5-4514-A659-31665864C105}"/>
    <cellStyle name="40% - Accent6" xfId="12" builtinId="51" customBuiltin="1"/>
    <cellStyle name="40% - Accent6 2" xfId="58" xr:uid="{B6A63859-A892-4CBA-8D2E-3AB82A08C8B1}"/>
    <cellStyle name="60% - Accent1" xfId="13" builtinId="32" customBuiltin="1"/>
    <cellStyle name="60% - Accent1 2" xfId="59" xr:uid="{460CBD6F-91D5-4B29-9DF8-72E843CCCA1D}"/>
    <cellStyle name="60% - Accent2" xfId="14" builtinId="36" customBuiltin="1"/>
    <cellStyle name="60% - Accent2 2" xfId="60" xr:uid="{AFD43796-B0ED-4420-ABFC-97FD492920F7}"/>
    <cellStyle name="60% - Accent3" xfId="15" builtinId="40" customBuiltin="1"/>
    <cellStyle name="60% - Accent3 2" xfId="61" xr:uid="{FD7B95BA-E11A-448A-9C95-B9F07AEDEF6E}"/>
    <cellStyle name="60% - Accent4" xfId="16" builtinId="44" customBuiltin="1"/>
    <cellStyle name="60% - Accent4 2" xfId="62" xr:uid="{39527C32-D6C5-4B38-8919-CAAAE4FD72CE}"/>
    <cellStyle name="60% - Accent5" xfId="17" builtinId="48" customBuiltin="1"/>
    <cellStyle name="60% - Accent5 2" xfId="63" xr:uid="{24677AA3-57C7-4E66-9972-049DA3DB2C75}"/>
    <cellStyle name="60% - Accent6" xfId="18" builtinId="52" customBuiltin="1"/>
    <cellStyle name="60% - Accent6 2" xfId="64" xr:uid="{F277A5A9-9168-4484-AAE2-AC3A8650F84C}"/>
    <cellStyle name="Accent1" xfId="19" builtinId="29" customBuiltin="1"/>
    <cellStyle name="Accent1 2" xfId="65" xr:uid="{9DD03B29-24C5-45FE-8D62-C1A617864219}"/>
    <cellStyle name="Accent2" xfId="20" builtinId="33" customBuiltin="1"/>
    <cellStyle name="Accent2 2" xfId="66" xr:uid="{1A541143-5C11-4F09-891F-2CF22E32139B}"/>
    <cellStyle name="Accent3" xfId="21" builtinId="37" customBuiltin="1"/>
    <cellStyle name="Accent3 2" xfId="67" xr:uid="{6B47FD9B-88A1-499E-B002-CA59344BE875}"/>
    <cellStyle name="Accent4" xfId="22" builtinId="41" customBuiltin="1"/>
    <cellStyle name="Accent4 2" xfId="68" xr:uid="{CC656660-698A-4C61-8DAE-9F55EC7E38B2}"/>
    <cellStyle name="Accent5" xfId="23" builtinId="45" customBuiltin="1"/>
    <cellStyle name="Accent5 2" xfId="69" xr:uid="{2DDF6702-7AEC-47B2-9A37-CF654BF5E6B7}"/>
    <cellStyle name="Accent6" xfId="24" builtinId="49" customBuiltin="1"/>
    <cellStyle name="Accent6 2" xfId="70" xr:uid="{E24B4987-21B7-4F6A-80A5-11AD44BE3C8C}"/>
    <cellStyle name="Bad" xfId="25" builtinId="27" customBuiltin="1"/>
    <cellStyle name="Bad 2" xfId="71" xr:uid="{B3273B43-A65A-463F-81F2-F96F1B3205A8}"/>
    <cellStyle name="Calculation" xfId="26" builtinId="22" customBuiltin="1"/>
    <cellStyle name="Calculation 2" xfId="72" xr:uid="{8BC27EB7-D183-47A3-9F47-92DB9B63519D}"/>
    <cellStyle name="Check Cell" xfId="27" builtinId="23" customBuiltin="1"/>
    <cellStyle name="Check Cell 2" xfId="73" xr:uid="{5678607F-9DEC-4096-82E4-5E4247F8FD27}"/>
    <cellStyle name="Comma" xfId="28" builtinId="3"/>
    <cellStyle name="Comma 2" xfId="74" xr:uid="{C4C1E6D9-1920-4294-BB61-73EDBDD5CF76}"/>
    <cellStyle name="Comma 3" xfId="75" xr:uid="{EFB57479-DCB3-4976-9C0E-DC299A0FE63C}"/>
    <cellStyle name="Comma 4" xfId="76" xr:uid="{D4C45BA4-EFA5-404F-B372-C6C27D644D9B}"/>
    <cellStyle name="Comma 5" xfId="77" xr:uid="{12028C1D-24E1-42B9-A27B-73877F4DD0A2}"/>
    <cellStyle name="Comma 6" xfId="78" xr:uid="{F0928827-E5B5-423D-B834-C4C02B58F219}"/>
    <cellStyle name="Explanatory Text" xfId="29" builtinId="53" customBuiltin="1"/>
    <cellStyle name="Explanatory Text 2" xfId="79" xr:uid="{F8EEB31C-4D7F-434F-B673-AF49D4E4F78C}"/>
    <cellStyle name="Good" xfId="30" builtinId="26" customBuiltin="1"/>
    <cellStyle name="Good 2" xfId="80" xr:uid="{7AB346FE-6CDB-4F64-A23C-086C2F739FD7}"/>
    <cellStyle name="Heading 1" xfId="31" builtinId="16" customBuiltin="1"/>
    <cellStyle name="Heading 1 2" xfId="81" xr:uid="{9389AB14-0F96-4467-89F0-F7EE44591580}"/>
    <cellStyle name="Heading 2" xfId="32" builtinId="17" customBuiltin="1"/>
    <cellStyle name="Heading 2 2" xfId="82" xr:uid="{292F71DA-6A58-4A4C-99C8-87B075250613}"/>
    <cellStyle name="Heading 3" xfId="33" builtinId="18" customBuiltin="1"/>
    <cellStyle name="Heading 3 2" xfId="83" xr:uid="{0187A51E-AEE6-4C33-8240-98D42483FE22}"/>
    <cellStyle name="Heading 4" xfId="34" builtinId="19" customBuiltin="1"/>
    <cellStyle name="Heading 4 2" xfId="84" xr:uid="{0DB975EF-CE19-4B5F-B305-4E52A8A5AFD5}"/>
    <cellStyle name="Input" xfId="35" builtinId="20" customBuiltin="1"/>
    <cellStyle name="Input 2" xfId="85" xr:uid="{DF8C8A9C-5DBD-4BD7-AC34-9C6608CB5353}"/>
    <cellStyle name="Linked Cell" xfId="36" builtinId="24" customBuiltin="1"/>
    <cellStyle name="Linked Cell 2" xfId="86" xr:uid="{E9A0C9CA-E2FA-4517-ABB2-8D25EE9AA1AB}"/>
    <cellStyle name="Neutral" xfId="37" builtinId="28" customBuiltin="1"/>
    <cellStyle name="Neutral 2" xfId="87" xr:uid="{E4F5D44A-F2B1-48DD-B2A5-08E5B38B0A02}"/>
    <cellStyle name="Normal" xfId="0" builtinId="0"/>
    <cellStyle name="Normal 13" xfId="88" xr:uid="{9EC47C67-C20E-48CF-BFC3-D5BBD78D074E}"/>
    <cellStyle name="Normal 2" xfId="89" xr:uid="{6B08273A-B643-4503-9901-98CD20442D59}"/>
    <cellStyle name="Normal 2 2" xfId="90" xr:uid="{F6C95DBE-39C6-4B95-9715-D2DD71E0F021}"/>
    <cellStyle name="Normal 3" xfId="91" xr:uid="{5DF7C924-462F-40E3-9380-C2955EE64051}"/>
    <cellStyle name="Normal 4" xfId="92" xr:uid="{F7FC045C-9E2A-46EF-AF17-53EA9589DDE6}"/>
    <cellStyle name="Normal 4 2" xfId="93" xr:uid="{F98F5A4E-6184-419C-9EBC-29BC2FAC517A}"/>
    <cellStyle name="Normal 5" xfId="94" xr:uid="{E46E89E8-389B-4C36-8310-FD16C0DE3B09}"/>
    <cellStyle name="Normal 6" xfId="95" xr:uid="{CCFDDE6A-BA0B-4590-8263-D65DA7E024DC}"/>
    <cellStyle name="Normal 7" xfId="96" xr:uid="{5BFF7DA0-D80E-40DD-AF12-BCCB0129D0EE}"/>
    <cellStyle name="Normal 8" xfId="46" xr:uid="{4DFDCB6A-7931-4680-9ACF-683441C31C47}"/>
    <cellStyle name="Normal_pha085a101b-09e-1 Rev 2" xfId="38" xr:uid="{00000000-0005-0000-0000-000026000000}"/>
    <cellStyle name="Normal_pha085a101b-09e-1 Rev 2 (2)" xfId="39" xr:uid="{00000000-0005-0000-0000-000027000000}"/>
    <cellStyle name="Normal_SMK45Q1" xfId="40" xr:uid="{00000000-0005-0000-0000-000028000000}"/>
    <cellStyle name="Note" xfId="41" builtinId="10" customBuiltin="1"/>
    <cellStyle name="Note 2" xfId="98" xr:uid="{C20F4C13-A0CA-4E4F-81F7-0866CE972E47}"/>
    <cellStyle name="Note 3" xfId="97" xr:uid="{3EC87322-D638-450E-8E31-CF1B78009BEA}"/>
    <cellStyle name="Output" xfId="42" builtinId="21" customBuiltin="1"/>
    <cellStyle name="Output 2" xfId="99" xr:uid="{9BF2B866-8B5C-487D-916B-2D2DDF464C10}"/>
    <cellStyle name="Percent 2" xfId="100" xr:uid="{0DC5191F-0290-4B35-B5E3-3C9348243BE0}"/>
    <cellStyle name="Percent 3" xfId="101" xr:uid="{23674D44-8E88-4642-82D8-D345B52E567A}"/>
    <cellStyle name="Percent 4" xfId="102" xr:uid="{376D0D08-662C-402A-9618-B3C251D3F476}"/>
    <cellStyle name="Style 1" xfId="103" xr:uid="{EFDB37E2-B33F-4F30-9614-7000731C0FBA}"/>
    <cellStyle name="Title" xfId="43" builtinId="15" customBuiltin="1"/>
    <cellStyle name="Title 2" xfId="104" xr:uid="{90D34B72-FCEC-453C-AA4E-CAC74F7B0C93}"/>
    <cellStyle name="Total" xfId="44" builtinId="25" customBuiltin="1"/>
    <cellStyle name="Total 2" xfId="105" xr:uid="{C0823AE2-D06C-4419-AF13-2292F5315889}"/>
    <cellStyle name="Warning Text" xfId="45" builtinId="11" customBuiltin="1"/>
    <cellStyle name="Warning Text 2" xfId="106" xr:uid="{DF083A67-670F-4910-A9FF-B8BA6A783C7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"/>
  <sheetViews>
    <sheetView topLeftCell="A64" zoomScaleNormal="100" zoomScaleSheetLayoutView="85" workbookViewId="0">
      <selection activeCell="A41" sqref="A41"/>
    </sheetView>
  </sheetViews>
  <sheetFormatPr defaultColWidth="9.1796875" defaultRowHeight="20.25" customHeight="1"/>
  <cols>
    <col min="1" max="1" width="55.453125" style="74" customWidth="1"/>
    <col min="2" max="2" width="7.1796875" style="87" customWidth="1"/>
    <col min="3" max="3" width="1.1796875" style="85" customWidth="1"/>
    <col min="4" max="4" width="12.81640625" style="80" customWidth="1"/>
    <col min="5" max="5" width="1.1796875" style="80" customWidth="1"/>
    <col min="6" max="6" width="12.81640625" style="116" customWidth="1"/>
    <col min="7" max="7" width="19.1796875" style="85" bestFit="1" customWidth="1"/>
    <col min="8" max="8" width="10.08984375" style="85" bestFit="1" customWidth="1"/>
    <col min="9" max="9" width="19.1796875" style="85" bestFit="1" customWidth="1"/>
    <col min="10" max="10" width="19.81640625" style="85" bestFit="1" customWidth="1"/>
    <col min="11" max="11" width="10.7265625" style="85" bestFit="1" customWidth="1"/>
    <col min="12" max="12" width="17.81640625" style="85" bestFit="1" customWidth="1"/>
    <col min="13" max="16384" width="9.1796875" style="85"/>
  </cols>
  <sheetData>
    <row r="1" spans="1:12" ht="18" customHeight="1">
      <c r="A1" s="146" t="s">
        <v>0</v>
      </c>
      <c r="B1" s="146"/>
      <c r="C1" s="146"/>
      <c r="D1" s="146"/>
      <c r="E1" s="146"/>
      <c r="F1" s="146"/>
    </row>
    <row r="2" spans="1:12" ht="18" customHeight="1">
      <c r="A2" s="86" t="s">
        <v>75</v>
      </c>
    </row>
    <row r="3" spans="1:12" ht="18" customHeight="1">
      <c r="A3" s="86"/>
    </row>
    <row r="4" spans="1:12" ht="18" customHeight="1">
      <c r="A4" s="86"/>
      <c r="D4" s="88" t="s">
        <v>108</v>
      </c>
      <c r="E4" s="89"/>
      <c r="F4" s="117" t="s">
        <v>34</v>
      </c>
    </row>
    <row r="5" spans="1:12" ht="18" customHeight="1">
      <c r="A5" s="86" t="s">
        <v>1</v>
      </c>
      <c r="B5" s="90" t="s">
        <v>2</v>
      </c>
      <c r="D5" s="91">
        <v>2023</v>
      </c>
      <c r="E5" s="90"/>
      <c r="F5" s="132">
        <v>2022</v>
      </c>
    </row>
    <row r="6" spans="1:12" ht="18" customHeight="1">
      <c r="A6" s="86"/>
      <c r="B6" s="90"/>
      <c r="D6" s="92" t="s">
        <v>35</v>
      </c>
      <c r="E6" s="90"/>
      <c r="F6" s="118"/>
    </row>
    <row r="7" spans="1:12" ht="18" customHeight="1">
      <c r="A7" s="86"/>
      <c r="B7" s="90"/>
      <c r="D7" s="147" t="s">
        <v>36</v>
      </c>
      <c r="E7" s="147"/>
      <c r="F7" s="147"/>
    </row>
    <row r="8" spans="1:12" ht="18" customHeight="1">
      <c r="A8" s="72" t="s">
        <v>3</v>
      </c>
      <c r="B8" s="90"/>
      <c r="D8" s="73"/>
      <c r="E8" s="73"/>
      <c r="F8" s="98"/>
    </row>
    <row r="9" spans="1:12" ht="18" customHeight="1">
      <c r="A9" s="74" t="s">
        <v>4</v>
      </c>
      <c r="B9" s="90"/>
      <c r="D9" s="73">
        <v>80847</v>
      </c>
      <c r="E9" s="73"/>
      <c r="F9" s="98">
        <v>101481</v>
      </c>
      <c r="G9" s="69"/>
      <c r="I9" s="69"/>
      <c r="J9" s="93"/>
      <c r="L9" s="80"/>
    </row>
    <row r="10" spans="1:12" ht="18" customHeight="1">
      <c r="A10" s="75" t="s">
        <v>5</v>
      </c>
      <c r="B10" s="90">
        <v>3</v>
      </c>
      <c r="D10" s="73">
        <v>103111</v>
      </c>
      <c r="E10" s="73"/>
      <c r="F10" s="98">
        <v>101288</v>
      </c>
      <c r="G10" s="69"/>
      <c r="I10" s="69"/>
      <c r="J10" s="93"/>
      <c r="L10" s="80"/>
    </row>
    <row r="11" spans="1:12" ht="18" customHeight="1">
      <c r="A11" s="75" t="s">
        <v>84</v>
      </c>
      <c r="B11" s="90" t="s">
        <v>137</v>
      </c>
      <c r="D11" s="98">
        <v>1493616</v>
      </c>
      <c r="E11" s="73"/>
      <c r="F11" s="98">
        <v>1504196</v>
      </c>
      <c r="G11" s="69"/>
      <c r="I11" s="69"/>
      <c r="J11" s="93"/>
      <c r="L11" s="80"/>
    </row>
    <row r="12" spans="1:12" ht="18" customHeight="1">
      <c r="A12" s="75" t="s">
        <v>66</v>
      </c>
      <c r="B12" s="90">
        <v>2</v>
      </c>
      <c r="D12" s="98">
        <v>302346</v>
      </c>
      <c r="E12" s="73"/>
      <c r="F12" s="98">
        <v>311277</v>
      </c>
      <c r="G12" s="69"/>
      <c r="I12" s="69"/>
      <c r="J12" s="93"/>
      <c r="K12" s="93"/>
      <c r="L12" s="80"/>
    </row>
    <row r="13" spans="1:12" ht="18" customHeight="1">
      <c r="A13" s="75" t="s">
        <v>115</v>
      </c>
      <c r="B13" s="131"/>
      <c r="D13" s="98">
        <v>28795</v>
      </c>
      <c r="E13" s="73"/>
      <c r="F13" s="98">
        <v>14621</v>
      </c>
      <c r="G13" s="69"/>
      <c r="I13" s="69"/>
      <c r="J13" s="93"/>
      <c r="K13" s="93"/>
      <c r="L13" s="80"/>
    </row>
    <row r="14" spans="1:12" ht="18" customHeight="1">
      <c r="A14" s="75" t="s">
        <v>116</v>
      </c>
      <c r="B14" s="131"/>
      <c r="D14" s="98">
        <v>14620</v>
      </c>
      <c r="E14" s="73"/>
      <c r="F14" s="98">
        <v>14394</v>
      </c>
      <c r="G14" s="69"/>
      <c r="I14" s="69"/>
      <c r="J14" s="93"/>
      <c r="K14" s="93"/>
      <c r="L14" s="80"/>
    </row>
    <row r="15" spans="1:12" ht="18" customHeight="1">
      <c r="A15" s="75" t="s">
        <v>71</v>
      </c>
      <c r="B15" s="90"/>
      <c r="D15" s="98">
        <v>56200</v>
      </c>
      <c r="E15" s="73"/>
      <c r="F15" s="98">
        <v>51576</v>
      </c>
      <c r="G15" s="69"/>
      <c r="I15" s="69"/>
      <c r="J15" s="93"/>
      <c r="L15" s="80"/>
    </row>
    <row r="16" spans="1:12" ht="18" customHeight="1">
      <c r="A16" s="75" t="s">
        <v>106</v>
      </c>
      <c r="B16" s="90"/>
      <c r="D16" s="98">
        <v>648</v>
      </c>
      <c r="E16" s="73"/>
      <c r="F16" s="98">
        <v>648</v>
      </c>
      <c r="G16" s="69"/>
      <c r="I16" s="69"/>
      <c r="J16" s="93"/>
      <c r="K16" s="93"/>
      <c r="L16" s="80"/>
    </row>
    <row r="17" spans="1:12" ht="18" customHeight="1">
      <c r="A17" s="74" t="s">
        <v>6</v>
      </c>
      <c r="B17" s="90"/>
      <c r="D17" s="98">
        <v>39021</v>
      </c>
      <c r="E17" s="73"/>
      <c r="F17" s="98">
        <v>14614</v>
      </c>
      <c r="G17" s="69"/>
      <c r="I17" s="69"/>
      <c r="J17" s="93"/>
      <c r="K17" s="93"/>
      <c r="L17" s="80"/>
    </row>
    <row r="18" spans="1:12" ht="18" customHeight="1">
      <c r="A18" s="76" t="s">
        <v>7</v>
      </c>
      <c r="B18" s="90"/>
      <c r="D18" s="119">
        <f>SUM(D9:D17)</f>
        <v>2119204</v>
      </c>
      <c r="E18" s="78"/>
      <c r="F18" s="119">
        <f>SUM(F9:F17)</f>
        <v>2114095</v>
      </c>
      <c r="G18" s="69"/>
      <c r="H18" s="69"/>
      <c r="I18" s="69"/>
      <c r="J18" s="93"/>
      <c r="L18" s="80"/>
    </row>
    <row r="19" spans="1:12" ht="18" customHeight="1">
      <c r="B19" s="90"/>
      <c r="D19" s="98"/>
      <c r="E19" s="73"/>
      <c r="F19" s="98"/>
      <c r="G19" s="69"/>
      <c r="H19" s="69"/>
      <c r="I19" s="69"/>
      <c r="J19" s="93"/>
      <c r="L19" s="80"/>
    </row>
    <row r="20" spans="1:12" ht="18" customHeight="1">
      <c r="A20" s="72" t="s">
        <v>8</v>
      </c>
      <c r="B20" s="90"/>
      <c r="D20" s="98"/>
      <c r="E20" s="73"/>
      <c r="F20" s="98"/>
      <c r="G20" s="69"/>
      <c r="H20" s="69"/>
      <c r="I20" s="69"/>
      <c r="J20" s="93"/>
      <c r="L20" s="80"/>
    </row>
    <row r="21" spans="1:12" ht="18" customHeight="1">
      <c r="A21" s="74" t="s">
        <v>9</v>
      </c>
      <c r="B21" s="90" t="s">
        <v>137</v>
      </c>
      <c r="D21" s="98">
        <v>1664544</v>
      </c>
      <c r="E21" s="73"/>
      <c r="F21" s="98">
        <v>1617299</v>
      </c>
      <c r="G21" s="69"/>
      <c r="I21" s="69"/>
      <c r="J21" s="93"/>
      <c r="L21" s="80"/>
    </row>
    <row r="22" spans="1:12" ht="18" customHeight="1">
      <c r="A22" s="74" t="s">
        <v>117</v>
      </c>
      <c r="B22" s="131"/>
      <c r="D22" s="98">
        <v>25569</v>
      </c>
      <c r="E22" s="73"/>
      <c r="F22" s="98">
        <v>29310</v>
      </c>
      <c r="G22" s="69"/>
      <c r="I22" s="69"/>
      <c r="J22" s="93"/>
      <c r="L22" s="80"/>
    </row>
    <row r="23" spans="1:12" ht="18" customHeight="1">
      <c r="A23" s="145" t="s">
        <v>136</v>
      </c>
      <c r="B23" s="90" t="s">
        <v>121</v>
      </c>
      <c r="D23" s="98">
        <v>6282675</v>
      </c>
      <c r="E23" s="73"/>
      <c r="F23" s="98">
        <v>5814429</v>
      </c>
      <c r="G23" s="69"/>
      <c r="I23" s="69"/>
      <c r="J23" s="93"/>
      <c r="L23" s="80"/>
    </row>
    <row r="24" spans="1:12" ht="18" customHeight="1">
      <c r="A24" s="75" t="s">
        <v>70</v>
      </c>
      <c r="B24" s="90"/>
      <c r="D24" s="98">
        <v>46887</v>
      </c>
      <c r="E24" s="73"/>
      <c r="F24" s="98">
        <v>46887</v>
      </c>
      <c r="G24" s="69"/>
      <c r="I24" s="69"/>
      <c r="J24" s="93"/>
      <c r="L24" s="80"/>
    </row>
    <row r="25" spans="1:12" ht="18" customHeight="1">
      <c r="A25" s="74" t="s">
        <v>10</v>
      </c>
      <c r="B25" s="90"/>
      <c r="D25" s="98">
        <v>640</v>
      </c>
      <c r="E25" s="73"/>
      <c r="F25" s="98">
        <v>782</v>
      </c>
      <c r="G25" s="69"/>
      <c r="I25" s="69"/>
      <c r="J25" s="93"/>
      <c r="L25" s="80"/>
    </row>
    <row r="26" spans="1:12" ht="18" customHeight="1">
      <c r="A26" s="75" t="s">
        <v>37</v>
      </c>
      <c r="B26" s="90"/>
      <c r="D26" s="98">
        <v>465719</v>
      </c>
      <c r="E26" s="73"/>
      <c r="F26" s="98">
        <v>472410</v>
      </c>
      <c r="G26" s="69"/>
      <c r="I26" s="69"/>
      <c r="J26" s="93"/>
      <c r="L26" s="80"/>
    </row>
    <row r="27" spans="1:12" ht="18" customHeight="1">
      <c r="A27" s="75" t="s">
        <v>11</v>
      </c>
      <c r="B27" s="90"/>
      <c r="D27" s="98">
        <v>226605</v>
      </c>
      <c r="E27" s="73"/>
      <c r="F27" s="98">
        <v>189486</v>
      </c>
      <c r="G27" s="69"/>
      <c r="I27" s="69"/>
      <c r="J27" s="93"/>
      <c r="K27" s="93"/>
      <c r="L27" s="80"/>
    </row>
    <row r="28" spans="1:12" ht="18" customHeight="1">
      <c r="A28" s="76" t="s">
        <v>12</v>
      </c>
      <c r="B28" s="90"/>
      <c r="D28" s="77">
        <f>SUM(D21:D27)</f>
        <v>8712639</v>
      </c>
      <c r="E28" s="78"/>
      <c r="F28" s="119">
        <f>SUM(F21:F27)</f>
        <v>8170603</v>
      </c>
      <c r="G28" s="69"/>
      <c r="I28" s="69"/>
      <c r="J28" s="93"/>
      <c r="L28" s="80"/>
    </row>
    <row r="29" spans="1:12" ht="10" customHeight="1">
      <c r="B29" s="90"/>
      <c r="D29" s="78"/>
      <c r="E29" s="78"/>
      <c r="F29" s="120"/>
      <c r="G29" s="69"/>
      <c r="J29" s="93"/>
      <c r="L29" s="80"/>
    </row>
    <row r="30" spans="1:12" ht="18" customHeight="1" thickBot="1">
      <c r="A30" s="76" t="s">
        <v>13</v>
      </c>
      <c r="B30" s="90"/>
      <c r="D30" s="79">
        <f>D18+D28</f>
        <v>10831843</v>
      </c>
      <c r="E30" s="78"/>
      <c r="F30" s="121">
        <f>F18+F28</f>
        <v>10284698</v>
      </c>
      <c r="G30" s="69"/>
      <c r="H30" s="69"/>
      <c r="I30" s="69"/>
      <c r="J30" s="93"/>
      <c r="K30" s="93"/>
      <c r="L30" s="80"/>
    </row>
    <row r="31" spans="1:12" ht="20.25" customHeight="1" thickTop="1">
      <c r="G31" s="69"/>
      <c r="H31" s="69"/>
      <c r="I31" s="69"/>
      <c r="L31" s="80"/>
    </row>
    <row r="32" spans="1:12" ht="18.649999999999999" customHeight="1">
      <c r="A32" s="146" t="s">
        <v>0</v>
      </c>
      <c r="B32" s="146"/>
      <c r="C32" s="146"/>
      <c r="D32" s="146"/>
      <c r="E32" s="146"/>
      <c r="F32" s="146"/>
      <c r="G32" s="69"/>
      <c r="H32" s="69"/>
      <c r="I32" s="69"/>
      <c r="L32" s="80"/>
    </row>
    <row r="33" spans="1:12" ht="18.649999999999999" customHeight="1">
      <c r="A33" s="86" t="s">
        <v>75</v>
      </c>
      <c r="G33" s="69"/>
      <c r="H33" s="69"/>
      <c r="I33" s="69"/>
      <c r="L33" s="80"/>
    </row>
    <row r="34" spans="1:12" ht="18.649999999999999" customHeight="1">
      <c r="A34" s="86"/>
      <c r="G34" s="69"/>
      <c r="H34" s="69"/>
      <c r="I34" s="69"/>
      <c r="L34" s="80"/>
    </row>
    <row r="35" spans="1:12" ht="18.649999999999999" customHeight="1">
      <c r="A35" s="86"/>
      <c r="D35" s="88" t="s">
        <v>108</v>
      </c>
      <c r="E35" s="89"/>
      <c r="F35" s="117" t="s">
        <v>34</v>
      </c>
      <c r="G35" s="69"/>
      <c r="H35" s="69"/>
      <c r="I35" s="69"/>
      <c r="L35" s="80"/>
    </row>
    <row r="36" spans="1:12" ht="18.649999999999999" customHeight="1">
      <c r="A36" s="86" t="s">
        <v>14</v>
      </c>
      <c r="B36" s="90" t="s">
        <v>2</v>
      </c>
      <c r="D36" s="91">
        <v>2023</v>
      </c>
      <c r="E36" s="90"/>
      <c r="F36" s="118">
        <v>2022</v>
      </c>
      <c r="G36" s="69"/>
      <c r="H36" s="69"/>
      <c r="I36" s="69"/>
      <c r="L36" s="80"/>
    </row>
    <row r="37" spans="1:12" ht="18.649999999999999" customHeight="1">
      <c r="A37" s="86"/>
      <c r="B37" s="90"/>
      <c r="D37" s="92" t="s">
        <v>35</v>
      </c>
      <c r="E37" s="90"/>
      <c r="F37" s="118"/>
      <c r="G37" s="69"/>
      <c r="H37" s="69"/>
      <c r="I37" s="69"/>
      <c r="L37" s="80"/>
    </row>
    <row r="38" spans="1:12" ht="18.649999999999999" customHeight="1">
      <c r="A38" s="86"/>
      <c r="B38" s="90"/>
      <c r="D38" s="148" t="s">
        <v>36</v>
      </c>
      <c r="E38" s="148"/>
      <c r="F38" s="148"/>
      <c r="G38" s="69"/>
      <c r="H38" s="69"/>
      <c r="I38" s="69"/>
      <c r="L38" s="80"/>
    </row>
    <row r="39" spans="1:12" ht="18.649999999999999" customHeight="1">
      <c r="A39" s="72" t="s">
        <v>15</v>
      </c>
      <c r="B39" s="90"/>
      <c r="D39" s="73"/>
      <c r="E39" s="73"/>
      <c r="F39" s="98"/>
      <c r="G39" s="69"/>
      <c r="H39" s="69"/>
      <c r="I39" s="69"/>
      <c r="L39" s="80"/>
    </row>
    <row r="40" spans="1:12" ht="18.649999999999999" customHeight="1">
      <c r="A40" s="75" t="s">
        <v>16</v>
      </c>
      <c r="B40" s="90">
        <v>7.1</v>
      </c>
      <c r="D40" s="53">
        <v>1077814</v>
      </c>
      <c r="E40" s="73"/>
      <c r="F40" s="98">
        <v>1373883</v>
      </c>
      <c r="G40" s="69"/>
      <c r="I40" s="69"/>
      <c r="J40" s="93"/>
      <c r="L40" s="80"/>
    </row>
    <row r="41" spans="1:12" ht="18.649999999999999" customHeight="1">
      <c r="A41" s="75" t="s">
        <v>98</v>
      </c>
      <c r="B41" s="90">
        <v>2</v>
      </c>
      <c r="D41" s="73">
        <v>120752</v>
      </c>
      <c r="E41" s="73"/>
      <c r="F41" s="98">
        <v>120032</v>
      </c>
      <c r="G41" s="69"/>
      <c r="I41" s="69"/>
      <c r="J41" s="93"/>
      <c r="L41" s="80"/>
    </row>
    <row r="42" spans="1:12" ht="18.649999999999999" customHeight="1">
      <c r="A42" s="75" t="s">
        <v>67</v>
      </c>
      <c r="B42" s="90"/>
      <c r="D42" s="98">
        <v>57975</v>
      </c>
      <c r="E42" s="73"/>
      <c r="F42" s="98">
        <v>90941</v>
      </c>
      <c r="G42" s="69"/>
      <c r="I42" s="69"/>
      <c r="J42" s="93"/>
      <c r="K42" s="93"/>
      <c r="L42" s="80"/>
    </row>
    <row r="43" spans="1:12" ht="18.649999999999999" customHeight="1">
      <c r="A43" s="75" t="s">
        <v>99</v>
      </c>
      <c r="B43" s="90"/>
      <c r="D43" s="73">
        <v>114494</v>
      </c>
      <c r="E43" s="73"/>
      <c r="F43" s="98">
        <v>89586</v>
      </c>
      <c r="G43" s="69"/>
      <c r="I43" s="69"/>
      <c r="J43" s="93"/>
      <c r="L43" s="80"/>
    </row>
    <row r="44" spans="1:12" ht="18.649999999999999" customHeight="1">
      <c r="A44" s="75" t="s">
        <v>93</v>
      </c>
      <c r="B44" s="90"/>
      <c r="D44" s="94">
        <v>13086</v>
      </c>
      <c r="E44" s="73"/>
      <c r="F44" s="122">
        <v>10534</v>
      </c>
      <c r="G44" s="69"/>
      <c r="I44" s="69"/>
      <c r="J44" s="93"/>
      <c r="L44" s="80"/>
    </row>
    <row r="45" spans="1:12" ht="18.649999999999999" customHeight="1">
      <c r="A45" s="75" t="s">
        <v>100</v>
      </c>
      <c r="B45" s="90" t="s">
        <v>122</v>
      </c>
      <c r="D45" s="73">
        <v>1099827</v>
      </c>
      <c r="E45" s="73"/>
      <c r="F45" s="98">
        <v>799884</v>
      </c>
      <c r="G45" s="69"/>
      <c r="I45" s="69"/>
      <c r="J45" s="93"/>
      <c r="L45" s="80"/>
    </row>
    <row r="46" spans="1:12" ht="18.649999999999999" customHeight="1">
      <c r="A46" s="75" t="s">
        <v>38</v>
      </c>
      <c r="B46" s="90" t="s">
        <v>123</v>
      </c>
      <c r="D46" s="122">
        <v>1376282</v>
      </c>
      <c r="E46" s="73"/>
      <c r="F46" s="122">
        <v>1167639</v>
      </c>
      <c r="G46" s="69"/>
      <c r="I46" s="69"/>
      <c r="J46" s="93"/>
      <c r="L46" s="80"/>
    </row>
    <row r="47" spans="1:12" ht="18.649999999999999" customHeight="1">
      <c r="A47" s="76" t="s">
        <v>17</v>
      </c>
      <c r="B47" s="90"/>
      <c r="D47" s="77">
        <f>SUM(D40:D46)</f>
        <v>3860230</v>
      </c>
      <c r="E47" s="78"/>
      <c r="F47" s="119">
        <f>SUM(F40:F46)</f>
        <v>3652499</v>
      </c>
      <c r="G47" s="69"/>
      <c r="I47" s="69"/>
      <c r="J47" s="93"/>
      <c r="L47" s="80"/>
    </row>
    <row r="48" spans="1:12" ht="10" customHeight="1">
      <c r="B48" s="90"/>
      <c r="D48" s="73"/>
      <c r="E48" s="73"/>
      <c r="F48" s="98"/>
      <c r="G48" s="69"/>
      <c r="I48" s="69"/>
      <c r="J48" s="93"/>
      <c r="L48" s="80"/>
    </row>
    <row r="49" spans="1:12" ht="18.649999999999999" customHeight="1">
      <c r="A49" s="72" t="s">
        <v>18</v>
      </c>
      <c r="B49" s="90"/>
      <c r="D49" s="73"/>
      <c r="E49" s="73"/>
      <c r="F49" s="98"/>
      <c r="G49" s="69"/>
      <c r="I49" s="69"/>
      <c r="J49" s="93"/>
      <c r="L49" s="80"/>
    </row>
    <row r="50" spans="1:12" ht="18.649999999999999" customHeight="1">
      <c r="A50" s="75" t="s">
        <v>91</v>
      </c>
      <c r="B50" s="90"/>
      <c r="D50" s="73">
        <v>7652</v>
      </c>
      <c r="E50" s="73"/>
      <c r="F50" s="98">
        <v>12946</v>
      </c>
      <c r="G50" s="69"/>
      <c r="I50" s="69"/>
      <c r="J50" s="93"/>
      <c r="L50" s="80"/>
    </row>
    <row r="51" spans="1:12" ht="18.649999999999999" customHeight="1">
      <c r="A51" s="74" t="s">
        <v>19</v>
      </c>
      <c r="B51" s="90" t="s">
        <v>122</v>
      </c>
      <c r="D51" s="73">
        <v>1447071</v>
      </c>
      <c r="E51" s="73"/>
      <c r="F51" s="98">
        <v>1448167</v>
      </c>
      <c r="G51" s="69"/>
      <c r="I51" s="69"/>
      <c r="J51" s="93"/>
      <c r="L51" s="80"/>
    </row>
    <row r="52" spans="1:12" ht="18.649999999999999" customHeight="1">
      <c r="A52" s="75" t="s">
        <v>39</v>
      </c>
      <c r="B52" s="90" t="s">
        <v>123</v>
      </c>
      <c r="D52" s="98">
        <v>2010985</v>
      </c>
      <c r="E52" s="73"/>
      <c r="F52" s="98">
        <v>1748600</v>
      </c>
      <c r="G52" s="69"/>
      <c r="I52" s="69"/>
      <c r="J52" s="93"/>
      <c r="L52" s="80"/>
    </row>
    <row r="53" spans="1:12" ht="18.649999999999999" customHeight="1">
      <c r="A53" s="74" t="s">
        <v>20</v>
      </c>
      <c r="B53" s="90"/>
      <c r="E53" s="73"/>
      <c r="F53" s="53"/>
      <c r="G53" s="69"/>
      <c r="I53" s="69"/>
      <c r="J53" s="93"/>
      <c r="L53" s="80"/>
    </row>
    <row r="54" spans="1:12" ht="18.649999999999999" customHeight="1">
      <c r="A54" s="75" t="s">
        <v>21</v>
      </c>
      <c r="B54" s="90"/>
      <c r="D54" s="80">
        <v>89405</v>
      </c>
      <c r="E54" s="73"/>
      <c r="F54" s="116">
        <v>86124</v>
      </c>
      <c r="G54" s="69"/>
      <c r="I54" s="69"/>
      <c r="J54" s="93"/>
      <c r="L54" s="80"/>
    </row>
    <row r="55" spans="1:12" ht="18.649999999999999" customHeight="1">
      <c r="A55" s="74" t="s">
        <v>22</v>
      </c>
      <c r="D55" s="80">
        <v>184170</v>
      </c>
      <c r="E55" s="73"/>
      <c r="F55" s="116">
        <v>131088</v>
      </c>
      <c r="G55" s="69"/>
      <c r="I55" s="69"/>
      <c r="J55" s="93"/>
      <c r="L55" s="80"/>
    </row>
    <row r="56" spans="1:12" ht="18.649999999999999" customHeight="1">
      <c r="A56" s="75" t="s">
        <v>87</v>
      </c>
      <c r="B56" s="90"/>
      <c r="D56" s="80">
        <v>68053</v>
      </c>
      <c r="E56" s="73"/>
      <c r="F56" s="98">
        <v>67684</v>
      </c>
      <c r="G56" s="69"/>
      <c r="I56" s="69"/>
      <c r="J56" s="93"/>
      <c r="L56" s="80"/>
    </row>
    <row r="57" spans="1:12" ht="18.649999999999999" customHeight="1">
      <c r="A57" s="76" t="s">
        <v>23</v>
      </c>
      <c r="B57" s="90"/>
      <c r="D57" s="77">
        <f>SUM(D50:D56)</f>
        <v>3807336</v>
      </c>
      <c r="E57" s="78"/>
      <c r="F57" s="119">
        <f>SUM(F50:F56)</f>
        <v>3494609</v>
      </c>
      <c r="G57" s="69"/>
      <c r="I57" s="69"/>
      <c r="J57" s="93"/>
      <c r="L57" s="80"/>
    </row>
    <row r="58" spans="1:12" ht="10" customHeight="1">
      <c r="B58" s="90"/>
      <c r="D58" s="78"/>
      <c r="E58" s="78"/>
      <c r="F58" s="120"/>
      <c r="G58" s="69"/>
      <c r="I58" s="69"/>
      <c r="J58" s="93"/>
      <c r="L58" s="80"/>
    </row>
    <row r="59" spans="1:12" ht="18" customHeight="1">
      <c r="A59" s="76" t="s">
        <v>24</v>
      </c>
      <c r="B59" s="90"/>
      <c r="D59" s="81">
        <f>+D47+D57</f>
        <v>7667566</v>
      </c>
      <c r="E59" s="78"/>
      <c r="F59" s="123">
        <f>+F47+F57</f>
        <v>7147108</v>
      </c>
      <c r="G59" s="69"/>
      <c r="I59" s="69"/>
      <c r="J59" s="93"/>
      <c r="K59" s="93"/>
      <c r="L59" s="80"/>
    </row>
    <row r="60" spans="1:12" ht="10" customHeight="1">
      <c r="B60" s="90"/>
      <c r="D60" s="73"/>
      <c r="E60" s="73"/>
      <c r="F60" s="98"/>
      <c r="G60" s="69"/>
      <c r="I60" s="69"/>
      <c r="J60" s="93"/>
      <c r="L60" s="80"/>
    </row>
    <row r="61" spans="1:12" ht="18.649999999999999" customHeight="1">
      <c r="A61" s="82" t="s">
        <v>25</v>
      </c>
      <c r="B61" s="90"/>
      <c r="D61" s="73"/>
      <c r="E61" s="73"/>
      <c r="F61" s="98"/>
      <c r="G61" s="69"/>
      <c r="I61" s="69"/>
      <c r="J61" s="93"/>
      <c r="L61" s="80"/>
    </row>
    <row r="62" spans="1:12" ht="18.649999999999999" customHeight="1">
      <c r="A62" s="74" t="s">
        <v>26</v>
      </c>
      <c r="B62" s="90"/>
      <c r="D62" s="73"/>
      <c r="E62" s="73"/>
      <c r="F62" s="98"/>
      <c r="G62" s="69"/>
      <c r="I62" s="69"/>
      <c r="J62" s="93"/>
      <c r="L62" s="80"/>
    </row>
    <row r="63" spans="1:12" ht="18.649999999999999" customHeight="1">
      <c r="A63" s="75" t="s">
        <v>27</v>
      </c>
      <c r="B63" s="90"/>
      <c r="D63" s="73"/>
      <c r="E63" s="73"/>
      <c r="F63" s="98"/>
      <c r="G63" s="69"/>
      <c r="I63" s="69"/>
      <c r="J63" s="93"/>
      <c r="L63" s="80"/>
    </row>
    <row r="64" spans="1:12" ht="18.649999999999999" customHeight="1" thickBot="1">
      <c r="A64" s="95" t="s">
        <v>94</v>
      </c>
      <c r="B64" s="90"/>
      <c r="D64" s="83">
        <v>646800</v>
      </c>
      <c r="E64" s="73"/>
      <c r="F64" s="124">
        <v>646800</v>
      </c>
      <c r="G64" s="69"/>
      <c r="I64" s="69"/>
      <c r="J64" s="93"/>
      <c r="L64" s="80"/>
    </row>
    <row r="65" spans="1:12" ht="18.649999999999999" customHeight="1" thickTop="1">
      <c r="A65" s="75" t="s">
        <v>28</v>
      </c>
      <c r="B65" s="90"/>
      <c r="D65" s="73"/>
      <c r="E65" s="73"/>
      <c r="F65" s="98"/>
      <c r="G65" s="69"/>
      <c r="I65" s="69"/>
      <c r="J65" s="93"/>
      <c r="L65" s="80"/>
    </row>
    <row r="66" spans="1:12" ht="18.649999999999999" customHeight="1">
      <c r="A66" s="95" t="s">
        <v>95</v>
      </c>
      <c r="B66" s="90"/>
      <c r="D66" s="73">
        <v>596510</v>
      </c>
      <c r="E66" s="73"/>
      <c r="F66" s="98">
        <v>596510</v>
      </c>
      <c r="G66" s="69"/>
      <c r="I66" s="69"/>
      <c r="J66" s="93"/>
      <c r="L66" s="80"/>
    </row>
    <row r="67" spans="1:12" ht="18.649999999999999" customHeight="1">
      <c r="A67" s="75" t="s">
        <v>101</v>
      </c>
      <c r="B67" s="90"/>
      <c r="D67" s="73">
        <v>645169</v>
      </c>
      <c r="E67" s="73"/>
      <c r="F67" s="98">
        <v>645169</v>
      </c>
      <c r="G67" s="70"/>
      <c r="I67" s="70"/>
      <c r="J67" s="93"/>
      <c r="L67" s="80"/>
    </row>
    <row r="68" spans="1:12" ht="18.649999999999999" customHeight="1">
      <c r="A68" s="75" t="s">
        <v>29</v>
      </c>
      <c r="B68" s="90"/>
      <c r="D68" s="73"/>
      <c r="E68" s="73"/>
      <c r="F68" s="98"/>
      <c r="J68" s="93"/>
      <c r="L68" s="80"/>
    </row>
    <row r="69" spans="1:12" ht="18.649999999999999" customHeight="1">
      <c r="A69" s="75" t="s">
        <v>30</v>
      </c>
      <c r="B69" s="90"/>
      <c r="D69" s="73"/>
      <c r="E69" s="73"/>
      <c r="F69" s="98"/>
      <c r="J69" s="93"/>
      <c r="L69" s="80"/>
    </row>
    <row r="70" spans="1:12" ht="18.649999999999999" customHeight="1">
      <c r="A70" s="75" t="s">
        <v>79</v>
      </c>
      <c r="B70" s="90"/>
      <c r="D70" s="73">
        <v>64680</v>
      </c>
      <c r="E70" s="73"/>
      <c r="F70" s="98">
        <v>64680</v>
      </c>
      <c r="G70" s="70"/>
      <c r="I70" s="70"/>
      <c r="J70" s="93"/>
      <c r="L70" s="80"/>
    </row>
    <row r="71" spans="1:12" ht="18.649999999999999" customHeight="1">
      <c r="A71" s="75" t="s">
        <v>31</v>
      </c>
      <c r="B71" s="90"/>
      <c r="D71" s="73">
        <v>1857918</v>
      </c>
      <c r="E71" s="73"/>
      <c r="F71" s="98">
        <v>1831231</v>
      </c>
      <c r="G71" s="70"/>
      <c r="I71" s="70"/>
      <c r="J71" s="93"/>
      <c r="L71" s="80"/>
    </row>
    <row r="72" spans="1:12" ht="18.649999999999999" customHeight="1">
      <c r="A72" s="76" t="s">
        <v>32</v>
      </c>
      <c r="B72" s="90"/>
      <c r="D72" s="77">
        <f>SUM(D66:D71)</f>
        <v>3164277</v>
      </c>
      <c r="E72" s="78"/>
      <c r="F72" s="119">
        <f>SUM(F66:F71)</f>
        <v>3137590</v>
      </c>
      <c r="G72" s="69"/>
      <c r="H72" s="70"/>
      <c r="I72" s="70"/>
      <c r="J72" s="93"/>
      <c r="L72" s="80"/>
    </row>
    <row r="73" spans="1:12" ht="9.65" customHeight="1">
      <c r="A73" s="76"/>
      <c r="B73" s="90"/>
      <c r="D73" s="78"/>
      <c r="E73" s="78"/>
      <c r="F73" s="120"/>
      <c r="G73" s="69"/>
      <c r="H73" s="70"/>
      <c r="I73" s="70"/>
      <c r="J73" s="93"/>
      <c r="L73" s="80"/>
    </row>
    <row r="74" spans="1:12" ht="18.649999999999999" customHeight="1" thickBot="1">
      <c r="A74" s="76" t="s">
        <v>33</v>
      </c>
      <c r="B74" s="90"/>
      <c r="D74" s="79">
        <f>SUM(D59+D72)</f>
        <v>10831843</v>
      </c>
      <c r="E74" s="78"/>
      <c r="F74" s="121">
        <f>SUM(F59+F72)</f>
        <v>10284698</v>
      </c>
      <c r="G74" s="69"/>
      <c r="H74" s="70"/>
      <c r="I74" s="70"/>
      <c r="J74" s="93"/>
      <c r="L74" s="80"/>
    </row>
    <row r="75" spans="1:12" ht="20.25" customHeight="1" thickTop="1">
      <c r="C75" s="80"/>
      <c r="J75" s="93"/>
      <c r="L75" s="80"/>
    </row>
    <row r="76" spans="1:12" ht="20.25" customHeight="1">
      <c r="D76" s="69">
        <f>D30-D74</f>
        <v>0</v>
      </c>
      <c r="E76" s="69"/>
      <c r="F76" s="69">
        <f>F30-F74</f>
        <v>0</v>
      </c>
      <c r="J76" s="93"/>
    </row>
  </sheetData>
  <mergeCells count="4">
    <mergeCell ref="A1:F1"/>
    <mergeCell ref="D7:F7"/>
    <mergeCell ref="A32:F32"/>
    <mergeCell ref="D38:F38"/>
  </mergeCells>
  <pageMargins left="0.8" right="0.8" top="0.48" bottom="0.5" header="0.5" footer="0.5"/>
  <pageSetup paperSize="9" scale="95" firstPageNumber="2" fitToHeight="0" orientation="portrait" useFirstPageNumber="1" r:id="rId1"/>
  <headerFooter>
    <oddFooter>&amp;L The accompanying notes from an integral part of the interim financial statements.
&amp;C&amp;P</oddFooter>
  </headerFooter>
  <rowBreaks count="1" manualBreakCount="1">
    <brk id="31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33"/>
  <sheetViews>
    <sheetView topLeftCell="A28" zoomScale="90" zoomScaleNormal="90" zoomScaleSheetLayoutView="85" workbookViewId="0"/>
  </sheetViews>
  <sheetFormatPr defaultColWidth="9.1796875" defaultRowHeight="20.25" customHeight="1"/>
  <cols>
    <col min="1" max="1" width="55.08984375" style="7" customWidth="1"/>
    <col min="2" max="2" width="8.453125" style="3" customWidth="1"/>
    <col min="3" max="3" width="12.453125" style="5" customWidth="1"/>
    <col min="4" max="4" width="1.81640625" style="5" customWidth="1"/>
    <col min="5" max="5" width="12.453125" style="5" customWidth="1"/>
    <col min="6" max="6" width="9.1796875" style="4"/>
    <col min="7" max="7" width="11.453125" style="4" customWidth="1"/>
    <col min="8" max="8" width="9.1796875" style="4"/>
    <col min="9" max="10" width="11.81640625" style="4" bestFit="1" customWidth="1"/>
    <col min="11" max="16384" width="9.1796875" style="4"/>
  </cols>
  <sheetData>
    <row r="1" spans="1:5" ht="20.25" customHeight="1">
      <c r="A1" s="2" t="s">
        <v>0</v>
      </c>
    </row>
    <row r="2" spans="1:5" ht="20.25" customHeight="1">
      <c r="A2" s="6" t="s">
        <v>76</v>
      </c>
    </row>
    <row r="3" spans="1:5" ht="14.25" customHeight="1">
      <c r="A3" s="6"/>
    </row>
    <row r="4" spans="1:5" ht="20.25" customHeight="1">
      <c r="A4" s="6"/>
      <c r="C4" s="150" t="s">
        <v>78</v>
      </c>
      <c r="D4" s="151"/>
      <c r="E4" s="151"/>
    </row>
    <row r="5" spans="1:5" ht="20.25" customHeight="1">
      <c r="A5" s="6"/>
      <c r="C5" s="152" t="s">
        <v>108</v>
      </c>
      <c r="D5" s="152"/>
      <c r="E5" s="152"/>
    </row>
    <row r="6" spans="1:5" ht="20.25" customHeight="1">
      <c r="B6" s="8"/>
      <c r="C6" s="1">
        <v>2023</v>
      </c>
      <c r="D6" s="64"/>
      <c r="E6" s="1">
        <v>2022</v>
      </c>
    </row>
    <row r="7" spans="1:5" ht="20.25" customHeight="1">
      <c r="B7" s="8"/>
      <c r="C7" s="149" t="s">
        <v>36</v>
      </c>
      <c r="D7" s="149"/>
      <c r="E7" s="149"/>
    </row>
    <row r="8" spans="1:5" ht="20.25" customHeight="1">
      <c r="A8" s="10" t="s">
        <v>96</v>
      </c>
      <c r="B8" s="11"/>
      <c r="C8" s="4"/>
      <c r="D8" s="4"/>
      <c r="E8" s="4"/>
    </row>
    <row r="9" spans="1:5" ht="20.25" customHeight="1">
      <c r="A9" s="7" t="s">
        <v>68</v>
      </c>
      <c r="B9" s="11"/>
      <c r="C9" s="50">
        <v>409394</v>
      </c>
      <c r="E9" s="50">
        <v>480315</v>
      </c>
    </row>
    <row r="10" spans="1:5" ht="20.25" customHeight="1">
      <c r="A10" s="7" t="s">
        <v>40</v>
      </c>
      <c r="B10" s="11"/>
      <c r="C10" s="50">
        <v>59598</v>
      </c>
      <c r="E10" s="50">
        <v>67251</v>
      </c>
    </row>
    <row r="11" spans="1:5" ht="20.25" customHeight="1">
      <c r="A11" s="42" t="s">
        <v>72</v>
      </c>
      <c r="B11" s="11"/>
      <c r="C11" s="50">
        <v>182923</v>
      </c>
      <c r="E11" s="50">
        <v>199400</v>
      </c>
    </row>
    <row r="12" spans="1:5" ht="20.25" customHeight="1">
      <c r="A12" s="7" t="s">
        <v>41</v>
      </c>
      <c r="B12" s="11"/>
      <c r="C12" s="50">
        <v>9447</v>
      </c>
      <c r="E12" s="50">
        <v>9960</v>
      </c>
    </row>
    <row r="13" spans="1:5" ht="20.25" customHeight="1">
      <c r="A13" s="12" t="s">
        <v>97</v>
      </c>
      <c r="B13" s="11"/>
      <c r="C13" s="13">
        <f>SUM(C9:C12)</f>
        <v>661362</v>
      </c>
      <c r="D13" s="14"/>
      <c r="E13" s="13">
        <f>SUM(E9:E12)</f>
        <v>756926</v>
      </c>
    </row>
    <row r="14" spans="1:5" ht="20.25" customHeight="1">
      <c r="B14" s="11"/>
    </row>
    <row r="15" spans="1:5" ht="20.25" customHeight="1">
      <c r="A15" s="10" t="s">
        <v>42</v>
      </c>
      <c r="B15" s="11"/>
    </row>
    <row r="16" spans="1:5" ht="20.25" customHeight="1">
      <c r="A16" s="7" t="s">
        <v>43</v>
      </c>
      <c r="B16" s="11"/>
      <c r="C16" s="16">
        <v>352607</v>
      </c>
      <c r="E16" s="16">
        <v>420196</v>
      </c>
    </row>
    <row r="17" spans="1:12" ht="20.25" customHeight="1">
      <c r="A17" s="42" t="s">
        <v>73</v>
      </c>
      <c r="B17" s="11"/>
      <c r="C17" s="16">
        <v>163938</v>
      </c>
      <c r="E17" s="16">
        <v>193469</v>
      </c>
    </row>
    <row r="18" spans="1:12" ht="20.25" customHeight="1">
      <c r="A18" s="7" t="s">
        <v>44</v>
      </c>
      <c r="B18" s="11"/>
      <c r="C18" s="16">
        <v>63236</v>
      </c>
      <c r="E18" s="16">
        <v>57338</v>
      </c>
    </row>
    <row r="19" spans="1:12" ht="20.25" customHeight="1">
      <c r="A19" s="7" t="s">
        <v>131</v>
      </c>
      <c r="B19" s="11"/>
      <c r="C19" s="16">
        <v>-1385</v>
      </c>
      <c r="E19" s="142">
        <v>0</v>
      </c>
    </row>
    <row r="20" spans="1:12" ht="20.25" customHeight="1">
      <c r="A20" s="12" t="s">
        <v>45</v>
      </c>
      <c r="B20" s="11"/>
      <c r="C20" s="13">
        <f>SUM(C16:C19)</f>
        <v>578396</v>
      </c>
      <c r="D20" s="14"/>
      <c r="E20" s="13">
        <f>SUM(E16:E19)</f>
        <v>671003</v>
      </c>
    </row>
    <row r="21" spans="1:12" ht="20.25" customHeight="1">
      <c r="B21" s="11"/>
    </row>
    <row r="22" spans="1:12" ht="20.25" customHeight="1">
      <c r="A22" s="12" t="s">
        <v>129</v>
      </c>
      <c r="C22" s="15">
        <f>SUM(C13-C20)</f>
        <v>82966</v>
      </c>
      <c r="D22" s="14"/>
      <c r="E22" s="15">
        <f>SUM(E13-E20)</f>
        <v>85923</v>
      </c>
    </row>
    <row r="23" spans="1:12" ht="20.25" customHeight="1">
      <c r="A23" s="42" t="s">
        <v>46</v>
      </c>
      <c r="B23" s="11"/>
      <c r="C23" s="97">
        <v>-49588</v>
      </c>
      <c r="E23" s="97">
        <v>-48170</v>
      </c>
      <c r="L23" s="126"/>
    </row>
    <row r="24" spans="1:12" ht="20.25" customHeight="1">
      <c r="A24" s="12" t="s">
        <v>69</v>
      </c>
      <c r="C24" s="15">
        <f>C22+SUM(C23:C23)</f>
        <v>33378</v>
      </c>
      <c r="D24" s="14"/>
      <c r="E24" s="15">
        <f>E22+SUM(E23:E23)</f>
        <v>37753</v>
      </c>
    </row>
    <row r="25" spans="1:12" ht="20.25" customHeight="1">
      <c r="A25" s="42" t="s">
        <v>134</v>
      </c>
      <c r="B25" s="11"/>
      <c r="C25" s="54">
        <v>6691</v>
      </c>
      <c r="D25" s="16"/>
      <c r="E25" s="54">
        <v>7581</v>
      </c>
    </row>
    <row r="26" spans="1:12" ht="20.25" customHeight="1">
      <c r="A26" s="12" t="s">
        <v>47</v>
      </c>
      <c r="B26" s="11"/>
      <c r="C26" s="13">
        <f>C24-C25</f>
        <v>26687</v>
      </c>
      <c r="D26" s="14"/>
      <c r="E26" s="13">
        <f>E24-E25</f>
        <v>30172</v>
      </c>
    </row>
    <row r="27" spans="1:12" ht="20.25" customHeight="1">
      <c r="A27" s="12" t="s">
        <v>124</v>
      </c>
      <c r="B27" s="11"/>
      <c r="C27" s="133">
        <v>0</v>
      </c>
      <c r="D27" s="14"/>
      <c r="E27" s="133">
        <v>0</v>
      </c>
    </row>
    <row r="28" spans="1:12" ht="20.25" customHeight="1" thickBot="1">
      <c r="A28" s="12" t="s">
        <v>63</v>
      </c>
      <c r="B28" s="11"/>
      <c r="C28" s="137">
        <f>C26+C27</f>
        <v>26687</v>
      </c>
      <c r="D28" s="138"/>
      <c r="E28" s="137">
        <f>E26+E27</f>
        <v>30172</v>
      </c>
    </row>
    <row r="29" spans="1:12" ht="20.25" customHeight="1" thickTop="1">
      <c r="A29" s="12"/>
      <c r="B29" s="11"/>
      <c r="C29" s="15"/>
      <c r="D29" s="15"/>
      <c r="E29" s="15"/>
    </row>
    <row r="30" spans="1:12" ht="20.25" customHeight="1" thickBot="1">
      <c r="A30" s="29" t="s">
        <v>85</v>
      </c>
      <c r="B30" s="68"/>
      <c r="C30" s="52">
        <v>0.04</v>
      </c>
      <c r="D30" s="39"/>
      <c r="E30" s="52">
        <v>0.05</v>
      </c>
    </row>
    <row r="31" spans="1:12" ht="20.25" customHeight="1" thickTop="1"/>
    <row r="33" spans="3:3" ht="20.25" customHeight="1">
      <c r="C33" s="125"/>
    </row>
  </sheetData>
  <mergeCells count="3">
    <mergeCell ref="C7:E7"/>
    <mergeCell ref="C4:E4"/>
    <mergeCell ref="C5:E5"/>
  </mergeCells>
  <phoneticPr fontId="20" type="noConversion"/>
  <pageMargins left="0.8" right="0.8" top="0.48" bottom="0.5" header="0.5" footer="0.5"/>
  <pageSetup paperSize="9" scale="95" firstPageNumber="4" fitToWidth="0" fitToHeight="0" orientation="portrait" useFirstPageNumber="1" r:id="rId1"/>
  <headerFooter>
    <oddFooter>&amp;L  The accompanying notes from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37"/>
  <sheetViews>
    <sheetView topLeftCell="A34" zoomScale="90" zoomScaleNormal="90" zoomScaleSheetLayoutView="70" workbookViewId="0">
      <selection activeCell="M25" sqref="M1:P1048576"/>
    </sheetView>
  </sheetViews>
  <sheetFormatPr defaultColWidth="9.1796875" defaultRowHeight="20.25" customHeight="1"/>
  <cols>
    <col min="1" max="1" width="45.1796875" style="27" customWidth="1"/>
    <col min="2" max="2" width="6.1796875" style="27" customWidth="1"/>
    <col min="3" max="3" width="1.81640625" style="27" customWidth="1"/>
    <col min="4" max="4" width="16.453125" style="27" customWidth="1"/>
    <col min="5" max="5" width="1.81640625" style="27" customWidth="1"/>
    <col min="6" max="6" width="16.453125" style="27" customWidth="1"/>
    <col min="7" max="7" width="1.81640625" style="27" customWidth="1"/>
    <col min="8" max="8" width="16.453125" style="27" customWidth="1"/>
    <col min="9" max="9" width="1.81640625" style="27" customWidth="1"/>
    <col min="10" max="10" width="16.36328125" style="27" customWidth="1"/>
    <col min="11" max="11" width="1.81640625" style="27" customWidth="1"/>
    <col min="12" max="12" width="16.453125" style="27" customWidth="1"/>
    <col min="13" max="16384" width="9.1796875" style="27"/>
  </cols>
  <sheetData>
    <row r="1" spans="1:12" ht="20.25" customHeight="1">
      <c r="A1" s="153" t="s">
        <v>0</v>
      </c>
      <c r="B1" s="153"/>
      <c r="C1" s="153"/>
      <c r="D1" s="153"/>
      <c r="E1" s="153"/>
      <c r="F1" s="153"/>
      <c r="G1" s="153"/>
      <c r="H1" s="153"/>
      <c r="I1" s="153"/>
      <c r="J1" s="153"/>
      <c r="L1" s="17"/>
    </row>
    <row r="2" spans="1:12" ht="20.25" customHeight="1">
      <c r="A2" s="6" t="s">
        <v>103</v>
      </c>
      <c r="B2" s="6"/>
      <c r="C2" s="6"/>
      <c r="D2" s="18"/>
      <c r="E2" s="19"/>
      <c r="F2" s="20"/>
      <c r="G2" s="5"/>
      <c r="I2" s="5"/>
      <c r="L2" s="17"/>
    </row>
    <row r="3" spans="1:12" ht="20.25" customHeight="1">
      <c r="A3" s="6"/>
      <c r="B3" s="6"/>
      <c r="C3" s="6"/>
      <c r="D3" s="18"/>
      <c r="E3" s="19"/>
      <c r="F3" s="20"/>
      <c r="G3" s="5"/>
      <c r="H3" s="5"/>
      <c r="I3" s="4"/>
      <c r="J3" s="4"/>
      <c r="K3" s="4"/>
      <c r="L3" s="17"/>
    </row>
    <row r="4" spans="1:12" ht="20.25" customHeight="1">
      <c r="A4" s="12"/>
      <c r="B4" s="12"/>
      <c r="C4" s="12"/>
      <c r="D4" s="22"/>
      <c r="E4" s="22"/>
      <c r="F4" s="9"/>
      <c r="G4" s="23"/>
      <c r="H4" s="154" t="s">
        <v>29</v>
      </c>
      <c r="I4" s="154"/>
      <c r="J4" s="154"/>
      <c r="K4" s="17"/>
      <c r="L4" s="17"/>
    </row>
    <row r="5" spans="1:12" ht="20.25" customHeight="1">
      <c r="A5" s="12"/>
      <c r="B5" s="12"/>
      <c r="C5" s="12"/>
      <c r="D5" s="22" t="s">
        <v>48</v>
      </c>
      <c r="E5" s="22"/>
      <c r="F5" s="66" t="s">
        <v>83</v>
      </c>
      <c r="G5" s="24"/>
      <c r="H5" s="17"/>
      <c r="K5" s="17"/>
    </row>
    <row r="6" spans="1:12" ht="20.25" customHeight="1">
      <c r="A6" s="41"/>
      <c r="B6" s="41"/>
      <c r="C6" s="41"/>
      <c r="D6" s="22" t="s">
        <v>49</v>
      </c>
      <c r="E6" s="22"/>
      <c r="F6" s="67" t="s">
        <v>105</v>
      </c>
      <c r="G6" s="24"/>
      <c r="H6" s="17"/>
      <c r="K6" s="17"/>
      <c r="L6" s="17"/>
    </row>
    <row r="7" spans="1:12" ht="20.25" customHeight="1">
      <c r="A7" s="12"/>
      <c r="B7" s="43"/>
      <c r="C7" s="43"/>
      <c r="D7" s="25" t="s">
        <v>50</v>
      </c>
      <c r="E7" s="22"/>
      <c r="F7" s="96" t="s">
        <v>104</v>
      </c>
      <c r="G7" s="23"/>
      <c r="H7" s="21" t="s">
        <v>51</v>
      </c>
      <c r="I7" s="26"/>
      <c r="J7" s="21" t="s">
        <v>52</v>
      </c>
      <c r="K7" s="17"/>
      <c r="L7" s="17" t="s">
        <v>32</v>
      </c>
    </row>
    <row r="8" spans="1:12" ht="20.25" customHeight="1">
      <c r="B8" s="12"/>
      <c r="C8" s="12"/>
      <c r="D8" s="155" t="s">
        <v>36</v>
      </c>
      <c r="E8" s="155"/>
      <c r="F8" s="155"/>
      <c r="G8" s="155"/>
      <c r="H8" s="155"/>
      <c r="I8" s="155"/>
      <c r="J8" s="155"/>
      <c r="K8" s="155"/>
      <c r="L8" s="155"/>
    </row>
    <row r="9" spans="1:12" ht="20.25" customHeight="1">
      <c r="A9" s="12" t="s">
        <v>110</v>
      </c>
      <c r="B9" s="12"/>
      <c r="C9" s="12"/>
      <c r="D9" s="84"/>
      <c r="E9" s="84"/>
      <c r="F9" s="84"/>
      <c r="G9" s="84"/>
      <c r="H9" s="84"/>
      <c r="I9" s="84"/>
      <c r="J9" s="84"/>
      <c r="K9" s="84"/>
      <c r="L9" s="84"/>
    </row>
    <row r="10" spans="1:12" ht="20.25" customHeight="1">
      <c r="A10" s="12" t="s">
        <v>111</v>
      </c>
      <c r="B10" s="12"/>
      <c r="C10" s="12"/>
      <c r="D10" s="37">
        <v>596510</v>
      </c>
      <c r="E10" s="38"/>
      <c r="F10" s="37">
        <v>645169</v>
      </c>
      <c r="G10" s="38"/>
      <c r="H10" s="37">
        <v>64680</v>
      </c>
      <c r="I10" s="38"/>
      <c r="J10" s="37">
        <v>1776746</v>
      </c>
      <c r="K10" s="38"/>
      <c r="L10" s="37">
        <v>3083105</v>
      </c>
    </row>
    <row r="11" spans="1:12" ht="20.25" customHeight="1">
      <c r="A11" s="47"/>
      <c r="B11" s="12"/>
      <c r="C11" s="48"/>
      <c r="D11" s="37"/>
      <c r="E11" s="48"/>
      <c r="F11" s="37"/>
      <c r="G11" s="48"/>
      <c r="H11" s="37"/>
      <c r="I11" s="48"/>
      <c r="J11" s="37"/>
      <c r="K11" s="48"/>
      <c r="L11" s="37"/>
    </row>
    <row r="12" spans="1:12" ht="20.25" customHeight="1">
      <c r="A12" s="30" t="s">
        <v>102</v>
      </c>
      <c r="B12" s="30"/>
      <c r="C12" s="30"/>
      <c r="D12" s="32"/>
      <c r="E12" s="32"/>
      <c r="F12" s="32"/>
      <c r="G12" s="32"/>
      <c r="H12" s="32"/>
      <c r="I12" s="32"/>
      <c r="J12" s="32"/>
      <c r="K12" s="32"/>
      <c r="L12" s="32"/>
    </row>
    <row r="13" spans="1:12" ht="20.25" customHeight="1">
      <c r="A13" s="65" t="s">
        <v>125</v>
      </c>
      <c r="B13" s="33"/>
      <c r="C13" s="33"/>
      <c r="D13" s="40">
        <v>0</v>
      </c>
      <c r="E13" s="51"/>
      <c r="F13" s="40">
        <v>0</v>
      </c>
      <c r="G13" s="31"/>
      <c r="H13" s="40">
        <v>0</v>
      </c>
      <c r="I13" s="32"/>
      <c r="J13" s="135">
        <f>PL!E26</f>
        <v>30172</v>
      </c>
      <c r="K13" s="31"/>
      <c r="L13" s="135">
        <f>SUM(D13:J13)</f>
        <v>30172</v>
      </c>
    </row>
    <row r="14" spans="1:12" ht="20.25" customHeight="1">
      <c r="A14" s="65" t="s">
        <v>126</v>
      </c>
      <c r="B14" s="33"/>
      <c r="C14" s="33"/>
      <c r="D14" s="44">
        <v>0</v>
      </c>
      <c r="E14" s="51"/>
      <c r="F14" s="44">
        <v>0</v>
      </c>
      <c r="G14" s="31"/>
      <c r="H14" s="44">
        <v>0</v>
      </c>
      <c r="I14" s="32"/>
      <c r="J14" s="44">
        <f>SUM(J12:J12)</f>
        <v>0</v>
      </c>
      <c r="K14" s="31"/>
      <c r="L14" s="44">
        <f>SUM(D14:J14)</f>
        <v>0</v>
      </c>
    </row>
    <row r="15" spans="1:12" s="51" customFormat="1" ht="20.25" customHeight="1">
      <c r="A15" s="134" t="s">
        <v>63</v>
      </c>
      <c r="B15" s="134"/>
      <c r="C15" s="134"/>
      <c r="D15" s="136">
        <f>SUM(D13:D13)</f>
        <v>0</v>
      </c>
      <c r="E15" s="38"/>
      <c r="F15" s="136">
        <f>SUM(F13:F13)</f>
        <v>0</v>
      </c>
      <c r="G15" s="32"/>
      <c r="H15" s="136">
        <f>SUM(H13:H13)</f>
        <v>0</v>
      </c>
      <c r="I15" s="32"/>
      <c r="J15" s="45">
        <f>SUM(J13:J13)</f>
        <v>30172</v>
      </c>
      <c r="K15" s="32"/>
      <c r="L15" s="45">
        <f>SUM(L13)</f>
        <v>30172</v>
      </c>
    </row>
    <row r="16" spans="1:12" ht="20.25" customHeight="1">
      <c r="D16" s="34"/>
      <c r="E16" s="31"/>
      <c r="F16" s="34"/>
      <c r="G16" s="31"/>
      <c r="H16" s="34"/>
      <c r="I16" s="32"/>
      <c r="J16" s="35"/>
      <c r="K16" s="31"/>
      <c r="L16" s="31"/>
    </row>
    <row r="17" spans="1:12" ht="20.25" customHeight="1" thickBot="1">
      <c r="A17" s="28" t="s">
        <v>109</v>
      </c>
      <c r="B17" s="28"/>
      <c r="C17" s="28"/>
      <c r="D17" s="36">
        <f>D15+D10</f>
        <v>596510</v>
      </c>
      <c r="F17" s="36">
        <f>F15+F10</f>
        <v>645169</v>
      </c>
      <c r="H17" s="36">
        <f>H15+H10</f>
        <v>64680</v>
      </c>
      <c r="J17" s="36">
        <f>J15+J10</f>
        <v>1806918</v>
      </c>
      <c r="L17" s="36">
        <f>L15+L10</f>
        <v>3113277</v>
      </c>
    </row>
    <row r="18" spans="1:12" ht="20.25" customHeight="1" thickTop="1">
      <c r="A18" s="28"/>
      <c r="B18" s="28"/>
      <c r="C18" s="28"/>
      <c r="D18" s="32"/>
      <c r="F18" s="32"/>
      <c r="H18" s="32"/>
      <c r="J18" s="32"/>
      <c r="L18" s="32"/>
    </row>
    <row r="19" spans="1:12" ht="20.25" customHeight="1">
      <c r="L19" s="5" t="s">
        <v>86</v>
      </c>
    </row>
    <row r="20" spans="1:12" ht="20.25" customHeight="1">
      <c r="A20" s="153" t="s">
        <v>0</v>
      </c>
      <c r="B20" s="153"/>
      <c r="C20" s="153"/>
      <c r="D20" s="153"/>
      <c r="E20" s="153"/>
      <c r="F20" s="153"/>
      <c r="G20" s="153"/>
      <c r="H20" s="153"/>
      <c r="I20" s="153"/>
      <c r="J20" s="153"/>
      <c r="L20" s="17"/>
    </row>
    <row r="21" spans="1:12" ht="20.25" customHeight="1">
      <c r="A21" s="6" t="s">
        <v>103</v>
      </c>
      <c r="B21" s="6"/>
      <c r="C21" s="6"/>
      <c r="D21" s="18"/>
      <c r="E21" s="19"/>
      <c r="F21" s="20"/>
      <c r="G21" s="5"/>
      <c r="I21" s="5"/>
      <c r="L21" s="17"/>
    </row>
    <row r="22" spans="1:12" ht="20.25" customHeight="1">
      <c r="A22" s="6"/>
      <c r="B22" s="6"/>
      <c r="C22" s="6"/>
      <c r="D22" s="18"/>
      <c r="E22" s="19"/>
      <c r="F22" s="20"/>
      <c r="G22" s="5"/>
      <c r="H22" s="5"/>
      <c r="I22" s="4"/>
      <c r="J22" s="4"/>
      <c r="K22" s="4"/>
      <c r="L22" s="17"/>
    </row>
    <row r="23" spans="1:12" ht="20.25" customHeight="1">
      <c r="A23" s="12"/>
      <c r="B23" s="12"/>
      <c r="C23" s="12"/>
      <c r="D23" s="22"/>
      <c r="E23" s="22"/>
      <c r="F23" s="9"/>
      <c r="G23" s="23"/>
      <c r="H23" s="154" t="s">
        <v>29</v>
      </c>
      <c r="I23" s="154"/>
      <c r="J23" s="154"/>
      <c r="K23" s="17"/>
      <c r="L23" s="17"/>
    </row>
    <row r="24" spans="1:12" ht="20.25" customHeight="1">
      <c r="A24" s="12"/>
      <c r="B24" s="12"/>
      <c r="C24" s="12"/>
      <c r="D24" s="22" t="s">
        <v>48</v>
      </c>
      <c r="E24" s="22"/>
      <c r="F24" s="66" t="s">
        <v>83</v>
      </c>
      <c r="G24" s="24"/>
      <c r="H24" s="17"/>
      <c r="K24" s="17"/>
    </row>
    <row r="25" spans="1:12" ht="20.25" customHeight="1">
      <c r="A25" s="41"/>
      <c r="B25" s="41"/>
      <c r="C25" s="41"/>
      <c r="D25" s="22" t="s">
        <v>49</v>
      </c>
      <c r="E25" s="22"/>
      <c r="F25" s="67" t="s">
        <v>105</v>
      </c>
      <c r="G25" s="24"/>
      <c r="H25" s="17"/>
      <c r="K25" s="17"/>
      <c r="L25" s="17"/>
    </row>
    <row r="26" spans="1:12" ht="20.25" customHeight="1">
      <c r="A26" s="12"/>
      <c r="B26" s="43"/>
      <c r="C26" s="43"/>
      <c r="D26" s="25" t="s">
        <v>50</v>
      </c>
      <c r="E26" s="22"/>
      <c r="F26" s="96" t="s">
        <v>104</v>
      </c>
      <c r="G26" s="23"/>
      <c r="H26" s="21" t="s">
        <v>51</v>
      </c>
      <c r="I26" s="26"/>
      <c r="J26" s="21" t="s">
        <v>52</v>
      </c>
      <c r="K26" s="17"/>
      <c r="L26" s="17" t="s">
        <v>32</v>
      </c>
    </row>
    <row r="27" spans="1:12" ht="20.25" customHeight="1">
      <c r="B27" s="12"/>
      <c r="C27" s="12"/>
      <c r="D27" s="155" t="s">
        <v>36</v>
      </c>
      <c r="E27" s="155"/>
      <c r="F27" s="155"/>
      <c r="G27" s="155"/>
      <c r="H27" s="155"/>
      <c r="I27" s="155"/>
      <c r="J27" s="155"/>
      <c r="K27" s="155"/>
      <c r="L27" s="155"/>
    </row>
    <row r="28" spans="1:12" ht="20.25" customHeight="1">
      <c r="A28" s="12" t="s">
        <v>118</v>
      </c>
      <c r="B28" s="12"/>
      <c r="C28" s="12"/>
      <c r="D28" s="71"/>
      <c r="E28" s="71"/>
      <c r="F28" s="71"/>
      <c r="G28" s="71"/>
      <c r="H28" s="71"/>
      <c r="I28" s="71"/>
      <c r="J28" s="71"/>
      <c r="K28" s="71"/>
      <c r="L28" s="71"/>
    </row>
    <row r="29" spans="1:12" ht="20.25" customHeight="1">
      <c r="A29" s="12" t="s">
        <v>119</v>
      </c>
      <c r="B29" s="28"/>
      <c r="C29" s="28"/>
      <c r="D29" s="37">
        <v>596510</v>
      </c>
      <c r="E29" s="38"/>
      <c r="F29" s="37">
        <v>645169</v>
      </c>
      <c r="G29" s="38"/>
      <c r="H29" s="37">
        <v>64680</v>
      </c>
      <c r="I29" s="38"/>
      <c r="J29" s="37">
        <v>1831231</v>
      </c>
      <c r="K29" s="38"/>
      <c r="L29" s="37">
        <v>3137590</v>
      </c>
    </row>
    <row r="30" spans="1:12" ht="20.25" customHeight="1">
      <c r="A30" s="47"/>
      <c r="B30" s="12"/>
      <c r="C30" s="48"/>
      <c r="D30" s="37"/>
      <c r="E30" s="48"/>
      <c r="F30" s="37"/>
      <c r="G30" s="48"/>
      <c r="H30" s="37"/>
      <c r="I30" s="48"/>
      <c r="J30" s="37"/>
      <c r="K30" s="48"/>
      <c r="L30" s="37"/>
    </row>
    <row r="31" spans="1:12" ht="20.25" customHeight="1">
      <c r="A31" s="30" t="s">
        <v>102</v>
      </c>
      <c r="B31" s="30"/>
      <c r="C31" s="30"/>
      <c r="D31" s="32"/>
      <c r="E31" s="32"/>
      <c r="F31" s="32"/>
      <c r="G31" s="32"/>
      <c r="H31" s="32"/>
      <c r="I31" s="32"/>
      <c r="J31" s="32"/>
      <c r="K31" s="32"/>
      <c r="L31" s="32"/>
    </row>
    <row r="32" spans="1:12" ht="20.25" customHeight="1">
      <c r="A32" s="65" t="s">
        <v>125</v>
      </c>
      <c r="B32" s="33"/>
      <c r="C32" s="33"/>
      <c r="D32" s="40">
        <v>0</v>
      </c>
      <c r="E32" s="51"/>
      <c r="F32" s="40">
        <v>0</v>
      </c>
      <c r="G32" s="31"/>
      <c r="H32" s="40">
        <v>0</v>
      </c>
      <c r="I32" s="32"/>
      <c r="J32" s="35">
        <f>PL!C26</f>
        <v>26687</v>
      </c>
      <c r="K32" s="31"/>
      <c r="L32" s="35">
        <f>SUM(D32:J32)</f>
        <v>26687</v>
      </c>
    </row>
    <row r="33" spans="1:12" ht="20.25" customHeight="1">
      <c r="A33" s="65" t="s">
        <v>126</v>
      </c>
      <c r="B33" s="33"/>
      <c r="C33" s="33"/>
      <c r="D33" s="44">
        <v>0</v>
      </c>
      <c r="E33" s="51"/>
      <c r="F33" s="44">
        <v>0</v>
      </c>
      <c r="G33" s="31"/>
      <c r="H33" s="44">
        <v>0</v>
      </c>
      <c r="I33" s="32"/>
      <c r="J33" s="143">
        <f>SUM(J31:J31)</f>
        <v>0</v>
      </c>
      <c r="K33" s="144"/>
      <c r="L33" s="143">
        <f>SUM(D33:J33)</f>
        <v>0</v>
      </c>
    </row>
    <row r="34" spans="1:12" ht="20.25" customHeight="1">
      <c r="A34" s="30" t="s">
        <v>63</v>
      </c>
      <c r="B34" s="30"/>
      <c r="C34" s="30"/>
      <c r="D34" s="45">
        <f>SUM(D32:D32)</f>
        <v>0</v>
      </c>
      <c r="E34" s="46"/>
      <c r="F34" s="45">
        <f>SUM(F32:F32)</f>
        <v>0</v>
      </c>
      <c r="G34" s="46"/>
      <c r="H34" s="45">
        <f>SUM(H32:H32)</f>
        <v>0</v>
      </c>
      <c r="I34" s="32"/>
      <c r="J34" s="49">
        <f>SUM(J32:J32)</f>
        <v>26687</v>
      </c>
      <c r="K34" s="32"/>
      <c r="L34" s="49">
        <f>SUM(L32:L32)</f>
        <v>26687</v>
      </c>
    </row>
    <row r="35" spans="1:12" ht="20.25" customHeight="1">
      <c r="D35" s="34"/>
      <c r="E35" s="31"/>
      <c r="F35" s="34"/>
      <c r="G35" s="31"/>
      <c r="H35" s="34"/>
      <c r="I35" s="32"/>
      <c r="J35" s="35"/>
      <c r="K35" s="31"/>
      <c r="L35" s="31"/>
    </row>
    <row r="36" spans="1:12" ht="20.25" customHeight="1" thickBot="1">
      <c r="A36" s="28" t="s">
        <v>120</v>
      </c>
      <c r="B36" s="28"/>
      <c r="C36" s="28"/>
      <c r="D36" s="36">
        <f>D34+D29</f>
        <v>596510</v>
      </c>
      <c r="F36" s="36">
        <f>F34+F29</f>
        <v>645169</v>
      </c>
      <c r="H36" s="36">
        <f>H34+H29</f>
        <v>64680</v>
      </c>
      <c r="J36" s="36">
        <f>J34+J29</f>
        <v>1857918</v>
      </c>
      <c r="L36" s="36">
        <f>L34+L29</f>
        <v>3164277</v>
      </c>
    </row>
    <row r="37" spans="1:12" ht="20.25" customHeight="1" thickTop="1"/>
  </sheetData>
  <mergeCells count="6">
    <mergeCell ref="A20:J20"/>
    <mergeCell ref="H23:J23"/>
    <mergeCell ref="D27:L27"/>
    <mergeCell ref="A1:J1"/>
    <mergeCell ref="H4:J4"/>
    <mergeCell ref="D8:L8"/>
  </mergeCells>
  <phoneticPr fontId="20" type="noConversion"/>
  <pageMargins left="0.8" right="0.8" top="0.48" bottom="0.5" header="0.5" footer="0.5"/>
  <pageSetup paperSize="9" scale="91" firstPageNumber="5" orientation="landscape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B09D6E-DF02-49DA-BDEF-BC0E292DA69D}">
  <dimension ref="A1:J67"/>
  <sheetViews>
    <sheetView tabSelected="1" topLeftCell="A58" zoomScale="80" zoomScaleNormal="80" zoomScaleSheetLayoutView="85" workbookViewId="0">
      <selection activeCell="D70" sqref="D70"/>
    </sheetView>
  </sheetViews>
  <sheetFormatPr defaultColWidth="9.1796875" defaultRowHeight="20.25" customHeight="1"/>
  <cols>
    <col min="1" max="1" width="45.90625" style="103" customWidth="1"/>
    <col min="2" max="2" width="3.81640625" style="95" customWidth="1"/>
    <col min="3" max="3" width="8.453125" style="100" customWidth="1"/>
    <col min="4" max="4" width="12.81640625" style="130" customWidth="1"/>
    <col min="5" max="5" width="1.81640625" style="110" customWidth="1"/>
    <col min="6" max="6" width="12.81640625" style="110" customWidth="1"/>
    <col min="7" max="7" width="9.54296875" style="100" bestFit="1" customWidth="1"/>
    <col min="8" max="8" width="11.453125" style="100" customWidth="1"/>
    <col min="9" max="16384" width="9.1796875" style="100"/>
  </cols>
  <sheetData>
    <row r="1" spans="1:6" ht="20.25" customHeight="1">
      <c r="A1" s="156" t="s">
        <v>0</v>
      </c>
      <c r="B1" s="156"/>
      <c r="C1" s="156"/>
      <c r="D1" s="156"/>
      <c r="E1" s="156"/>
      <c r="F1" s="156"/>
    </row>
    <row r="2" spans="1:6" ht="20.25" customHeight="1">
      <c r="A2" s="101" t="s">
        <v>77</v>
      </c>
      <c r="B2" s="102"/>
      <c r="D2" s="127"/>
      <c r="E2" s="100"/>
      <c r="F2" s="100"/>
    </row>
    <row r="3" spans="1:6" ht="20.25" customHeight="1">
      <c r="A3" s="101"/>
      <c r="B3" s="102"/>
      <c r="D3" s="127"/>
      <c r="E3" s="100"/>
      <c r="F3" s="100"/>
    </row>
    <row r="4" spans="1:6" ht="20.25" customHeight="1">
      <c r="A4" s="101"/>
      <c r="B4" s="102"/>
      <c r="D4" s="150" t="s">
        <v>78</v>
      </c>
      <c r="E4" s="151"/>
      <c r="F4" s="151"/>
    </row>
    <row r="5" spans="1:6" ht="20.25" customHeight="1">
      <c r="A5" s="102"/>
      <c r="D5" s="152" t="s">
        <v>108</v>
      </c>
      <c r="E5" s="152"/>
      <c r="F5" s="152"/>
    </row>
    <row r="6" spans="1:6" ht="20.25" customHeight="1">
      <c r="B6" s="99"/>
      <c r="D6" s="1">
        <v>2023</v>
      </c>
      <c r="E6" s="64"/>
      <c r="F6" s="1">
        <v>2022</v>
      </c>
    </row>
    <row r="7" spans="1:6" ht="20.25" customHeight="1">
      <c r="B7" s="99"/>
      <c r="D7" s="148" t="s">
        <v>36</v>
      </c>
      <c r="E7" s="148"/>
      <c r="F7" s="148"/>
    </row>
    <row r="8" spans="1:6" ht="20" customHeight="1">
      <c r="A8" s="104" t="s">
        <v>53</v>
      </c>
      <c r="B8" s="104"/>
      <c r="C8" s="105"/>
      <c r="D8" s="128"/>
      <c r="E8" s="106"/>
      <c r="F8" s="106"/>
    </row>
    <row r="9" spans="1:6" ht="20.25" customHeight="1">
      <c r="A9" s="100" t="s">
        <v>47</v>
      </c>
      <c r="B9" s="100"/>
      <c r="C9" s="105"/>
      <c r="D9" s="141">
        <f>PL!C28</f>
        <v>26687</v>
      </c>
      <c r="E9" s="53"/>
      <c r="F9" s="53">
        <v>30172</v>
      </c>
    </row>
    <row r="10" spans="1:6" ht="20.25" customHeight="1">
      <c r="A10" s="95" t="s">
        <v>82</v>
      </c>
      <c r="B10" s="104"/>
      <c r="C10" s="105"/>
      <c r="D10" s="53"/>
      <c r="E10" s="53"/>
      <c r="F10" s="53"/>
    </row>
    <row r="11" spans="1:6" ht="20.25" customHeight="1">
      <c r="A11" s="100" t="s">
        <v>54</v>
      </c>
      <c r="B11" s="100"/>
      <c r="C11" s="105"/>
      <c r="D11" s="53">
        <v>278062</v>
      </c>
      <c r="E11" s="54"/>
      <c r="F11" s="53">
        <v>337973</v>
      </c>
    </row>
    <row r="12" spans="1:6" ht="20.25" customHeight="1">
      <c r="A12" s="107" t="s">
        <v>46</v>
      </c>
      <c r="B12" s="100"/>
      <c r="C12" s="105"/>
      <c r="D12" s="53">
        <v>49588</v>
      </c>
      <c r="E12" s="54"/>
      <c r="F12" s="53">
        <v>48170</v>
      </c>
    </row>
    <row r="13" spans="1:6" ht="20.25" customHeight="1">
      <c r="A13" s="107" t="s">
        <v>131</v>
      </c>
      <c r="B13" s="100"/>
      <c r="C13" s="105"/>
      <c r="D13" s="53">
        <v>-1385</v>
      </c>
      <c r="E13" s="54"/>
      <c r="F13" s="53">
        <v>0</v>
      </c>
    </row>
    <row r="14" spans="1:6" ht="20.25" customHeight="1">
      <c r="A14" s="107" t="s">
        <v>114</v>
      </c>
      <c r="B14" s="100"/>
      <c r="C14" s="105"/>
      <c r="D14" s="55">
        <v>0</v>
      </c>
      <c r="E14" s="54"/>
      <c r="F14" s="55">
        <v>-2673</v>
      </c>
    </row>
    <row r="15" spans="1:6" ht="20.25" customHeight="1">
      <c r="A15" s="107" t="s">
        <v>87</v>
      </c>
      <c r="B15" s="100"/>
      <c r="C15" s="105"/>
      <c r="D15" s="53">
        <v>1459</v>
      </c>
      <c r="E15" s="54"/>
      <c r="F15" s="53">
        <v>1288</v>
      </c>
    </row>
    <row r="16" spans="1:6" ht="20.25" customHeight="1">
      <c r="A16" s="107" t="s">
        <v>134</v>
      </c>
      <c r="B16" s="100"/>
      <c r="C16" s="105"/>
      <c r="D16" s="56">
        <v>6691</v>
      </c>
      <c r="E16" s="54"/>
      <c r="F16" s="56">
        <v>7581</v>
      </c>
    </row>
    <row r="17" spans="1:9" ht="20.25" customHeight="1">
      <c r="A17" s="100"/>
      <c r="B17" s="100"/>
      <c r="C17" s="105"/>
      <c r="D17" s="53">
        <f>SUM(D9:D16)</f>
        <v>361102</v>
      </c>
      <c r="E17" s="53"/>
      <c r="F17" s="53">
        <f>SUM(F9:F16)</f>
        <v>422511</v>
      </c>
    </row>
    <row r="18" spans="1:9" ht="20.25" customHeight="1">
      <c r="A18" s="95" t="s">
        <v>55</v>
      </c>
      <c r="C18" s="105"/>
      <c r="D18" s="57"/>
      <c r="E18" s="57"/>
      <c r="F18" s="57"/>
    </row>
    <row r="19" spans="1:9" ht="20.25" customHeight="1">
      <c r="A19" s="100" t="s">
        <v>56</v>
      </c>
      <c r="B19" s="100"/>
      <c r="C19" s="105"/>
      <c r="D19" s="53">
        <v>-1823</v>
      </c>
      <c r="E19" s="53"/>
      <c r="F19" s="53">
        <v>1903</v>
      </c>
    </row>
    <row r="20" spans="1:9" ht="20.25" customHeight="1">
      <c r="A20" s="107" t="s">
        <v>9</v>
      </c>
      <c r="B20" s="100"/>
      <c r="C20" s="105"/>
      <c r="D20" s="53">
        <v>3119</v>
      </c>
      <c r="E20" s="53"/>
      <c r="F20" s="53">
        <v>-350495</v>
      </c>
    </row>
    <row r="21" spans="1:9" ht="20.25" customHeight="1">
      <c r="A21" s="107" t="s">
        <v>66</v>
      </c>
      <c r="B21" s="100"/>
      <c r="C21" s="105"/>
      <c r="D21" s="53">
        <v>8931</v>
      </c>
      <c r="E21" s="53"/>
      <c r="F21" s="53">
        <v>-6255</v>
      </c>
    </row>
    <row r="22" spans="1:9" ht="20.25" customHeight="1">
      <c r="A22" s="140" t="s">
        <v>115</v>
      </c>
      <c r="B22" s="100"/>
      <c r="C22" s="105"/>
      <c r="D22" s="53">
        <v>-14174</v>
      </c>
      <c r="E22" s="53"/>
      <c r="F22" s="53">
        <v>0</v>
      </c>
    </row>
    <row r="23" spans="1:9" ht="20.25" customHeight="1">
      <c r="A23" s="140" t="s">
        <v>117</v>
      </c>
      <c r="B23" s="100"/>
      <c r="C23" s="105"/>
      <c r="D23" s="53">
        <v>3515</v>
      </c>
      <c r="E23" s="53"/>
      <c r="F23" s="53">
        <v>0</v>
      </c>
    </row>
    <row r="24" spans="1:9" ht="20.25" customHeight="1">
      <c r="A24" s="107" t="s">
        <v>71</v>
      </c>
      <c r="B24" s="100"/>
      <c r="C24" s="105"/>
      <c r="D24" s="53">
        <v>163938</v>
      </c>
      <c r="E24" s="58"/>
      <c r="F24" s="53">
        <v>193469</v>
      </c>
    </row>
    <row r="25" spans="1:9" ht="20.25" customHeight="1">
      <c r="A25" s="107" t="s">
        <v>106</v>
      </c>
      <c r="B25" s="100"/>
      <c r="C25" s="105"/>
      <c r="D25" s="59">
        <v>0</v>
      </c>
      <c r="E25" s="53"/>
      <c r="F25" s="59">
        <v>-57</v>
      </c>
    </row>
    <row r="26" spans="1:9" ht="20.25" customHeight="1">
      <c r="A26" s="100" t="s">
        <v>57</v>
      </c>
      <c r="B26" s="100"/>
      <c r="C26" s="105"/>
      <c r="D26" s="53">
        <v>-24407</v>
      </c>
      <c r="E26" s="53"/>
      <c r="F26" s="53">
        <v>-21061</v>
      </c>
      <c r="I26" s="111"/>
    </row>
    <row r="27" spans="1:9" ht="20.25" customHeight="1">
      <c r="A27" s="100" t="s">
        <v>11</v>
      </c>
      <c r="B27" s="100"/>
      <c r="C27" s="105"/>
      <c r="D27" s="53">
        <v>-4897</v>
      </c>
      <c r="E27" s="53"/>
      <c r="F27" s="53">
        <v>147636</v>
      </c>
      <c r="I27" s="111"/>
    </row>
    <row r="28" spans="1:9" ht="20.25" customHeight="1">
      <c r="A28" s="107" t="s">
        <v>98</v>
      </c>
      <c r="B28" s="100"/>
      <c r="C28" s="105"/>
      <c r="D28" s="53">
        <v>720</v>
      </c>
      <c r="E28" s="53"/>
      <c r="F28" s="53">
        <v>-141096</v>
      </c>
    </row>
    <row r="29" spans="1:9" ht="20.25" customHeight="1">
      <c r="A29" s="107" t="s">
        <v>67</v>
      </c>
      <c r="B29" s="100"/>
      <c r="C29" s="105"/>
      <c r="D29" s="53">
        <v>-15320</v>
      </c>
      <c r="E29" s="53"/>
      <c r="F29" s="53">
        <v>-8696</v>
      </c>
      <c r="I29" s="111"/>
    </row>
    <row r="30" spans="1:9" ht="20.25" customHeight="1">
      <c r="A30" s="107" t="s">
        <v>91</v>
      </c>
      <c r="B30" s="100"/>
      <c r="C30" s="105"/>
      <c r="D30" s="53">
        <v>0</v>
      </c>
      <c r="E30" s="53"/>
      <c r="F30" s="53">
        <v>6163</v>
      </c>
    </row>
    <row r="31" spans="1:9" ht="20.25" customHeight="1">
      <c r="A31" s="100" t="s">
        <v>58</v>
      </c>
      <c r="B31" s="100"/>
      <c r="C31" s="105"/>
      <c r="D31" s="54"/>
      <c r="E31" s="58"/>
      <c r="F31" s="54"/>
    </row>
    <row r="32" spans="1:9" ht="20.25" customHeight="1">
      <c r="A32" s="100" t="s">
        <v>21</v>
      </c>
      <c r="B32" s="100"/>
      <c r="C32" s="105"/>
      <c r="D32" s="54">
        <v>3281</v>
      </c>
      <c r="E32" s="58"/>
      <c r="F32" s="54">
        <v>-3264</v>
      </c>
    </row>
    <row r="33" spans="1:10" ht="20.25" customHeight="1">
      <c r="A33" s="100" t="s">
        <v>22</v>
      </c>
      <c r="B33" s="100"/>
      <c r="C33" s="105"/>
      <c r="D33" s="56">
        <v>77990</v>
      </c>
      <c r="E33" s="58"/>
      <c r="F33" s="56">
        <v>-12924</v>
      </c>
    </row>
    <row r="34" spans="1:10" ht="20.25" customHeight="1">
      <c r="A34" s="114" t="s">
        <v>81</v>
      </c>
      <c r="B34" s="100"/>
      <c r="C34" s="105"/>
      <c r="D34" s="53">
        <f>SUM(D17:D33)</f>
        <v>561975</v>
      </c>
      <c r="E34" s="58"/>
      <c r="F34" s="53">
        <f>SUM(F17:F33)</f>
        <v>227834</v>
      </c>
    </row>
    <row r="35" spans="1:10" ht="20.25" customHeight="1">
      <c r="A35" s="109"/>
      <c r="B35" s="109"/>
      <c r="C35" s="105"/>
      <c r="D35" s="129"/>
      <c r="E35" s="115"/>
      <c r="F35" s="115"/>
    </row>
    <row r="36" spans="1:10" ht="20.25" customHeight="1">
      <c r="A36" s="156" t="s">
        <v>0</v>
      </c>
      <c r="B36" s="156"/>
      <c r="C36" s="156"/>
      <c r="D36" s="156"/>
      <c r="E36" s="156"/>
      <c r="F36" s="156"/>
    </row>
    <row r="37" spans="1:10" ht="20.25" customHeight="1">
      <c r="A37" s="101" t="s">
        <v>77</v>
      </c>
      <c r="B37" s="102"/>
      <c r="D37" s="127"/>
      <c r="E37" s="100"/>
      <c r="F37" s="100"/>
    </row>
    <row r="38" spans="1:10" ht="20.25" customHeight="1">
      <c r="A38" s="101"/>
      <c r="B38" s="102"/>
      <c r="D38" s="127"/>
      <c r="E38" s="100"/>
      <c r="F38" s="100"/>
    </row>
    <row r="39" spans="1:10" ht="20.25" customHeight="1">
      <c r="A39" s="101"/>
      <c r="B39" s="102"/>
      <c r="D39" s="150" t="s">
        <v>78</v>
      </c>
      <c r="E39" s="151"/>
      <c r="F39" s="151"/>
    </row>
    <row r="40" spans="1:10" ht="20.25" customHeight="1">
      <c r="A40" s="102"/>
      <c r="D40" s="152" t="s">
        <v>108</v>
      </c>
      <c r="E40" s="152"/>
      <c r="F40" s="152"/>
    </row>
    <row r="41" spans="1:10" ht="20.25" customHeight="1">
      <c r="B41" s="99"/>
      <c r="C41" s="99"/>
      <c r="D41" s="1">
        <v>2023</v>
      </c>
      <c r="E41" s="64"/>
      <c r="F41" s="1">
        <v>2022</v>
      </c>
    </row>
    <row r="42" spans="1:10" ht="20.5" customHeight="1">
      <c r="B42" s="99"/>
      <c r="D42" s="148" t="s">
        <v>36</v>
      </c>
      <c r="E42" s="148"/>
      <c r="F42" s="148"/>
    </row>
    <row r="43" spans="1:10" ht="20.25" customHeight="1">
      <c r="A43" s="107" t="s">
        <v>74</v>
      </c>
      <c r="B43" s="100"/>
      <c r="C43" s="105"/>
      <c r="D43" s="53">
        <v>-945737</v>
      </c>
      <c r="E43" s="58"/>
      <c r="F43" s="53">
        <v>-478056</v>
      </c>
      <c r="I43" s="111"/>
      <c r="J43" s="111"/>
    </row>
    <row r="44" spans="1:10" ht="20.25" customHeight="1">
      <c r="A44" s="107" t="s">
        <v>128</v>
      </c>
      <c r="B44" s="100"/>
      <c r="C44" s="105"/>
      <c r="D44" s="53">
        <v>-1090</v>
      </c>
      <c r="E44" s="58"/>
      <c r="F44" s="53">
        <v>-5818</v>
      </c>
    </row>
    <row r="45" spans="1:10" ht="20.25" customHeight="1">
      <c r="A45" s="107" t="s">
        <v>135</v>
      </c>
      <c r="B45" s="100"/>
      <c r="C45" s="105"/>
      <c r="D45" s="58">
        <v>-38587</v>
      </c>
      <c r="E45" s="53"/>
      <c r="F45" s="58">
        <v>-38175</v>
      </c>
    </row>
    <row r="46" spans="1:10" ht="20.25" customHeight="1">
      <c r="A46" s="108" t="s">
        <v>132</v>
      </c>
      <c r="B46" s="109"/>
      <c r="C46" s="105"/>
      <c r="D46" s="60">
        <f>SUM(D34,D43:D45)</f>
        <v>-423439</v>
      </c>
      <c r="E46" s="57"/>
      <c r="F46" s="60">
        <f>SUM(F34,F43:F45)</f>
        <v>-294215</v>
      </c>
    </row>
    <row r="47" spans="1:10" ht="20.25" customHeight="1">
      <c r="A47" s="108"/>
      <c r="B47" s="109"/>
      <c r="C47" s="105"/>
      <c r="D47" s="61"/>
      <c r="E47" s="57"/>
      <c r="F47" s="61"/>
    </row>
    <row r="48" spans="1:10" ht="20.25" customHeight="1">
      <c r="A48" s="104" t="s">
        <v>59</v>
      </c>
      <c r="B48" s="104"/>
      <c r="C48" s="105"/>
      <c r="D48" s="128"/>
      <c r="E48" s="106"/>
      <c r="F48" s="106"/>
    </row>
    <row r="49" spans="1:7" ht="20.25" customHeight="1">
      <c r="A49" s="100" t="s">
        <v>80</v>
      </c>
      <c r="B49" s="104"/>
      <c r="C49" s="105"/>
      <c r="D49" s="53">
        <v>-2179</v>
      </c>
      <c r="E49" s="53"/>
      <c r="F49" s="53">
        <v>-6707</v>
      </c>
    </row>
    <row r="50" spans="1:7" ht="20.25" hidden="1" customHeight="1">
      <c r="A50" s="107" t="s">
        <v>113</v>
      </c>
      <c r="B50" s="104"/>
      <c r="C50" s="105"/>
      <c r="D50" s="56">
        <v>0</v>
      </c>
      <c r="E50" s="53"/>
      <c r="F50" s="56">
        <v>0</v>
      </c>
    </row>
    <row r="51" spans="1:7" ht="20.25" customHeight="1">
      <c r="A51" s="108" t="s">
        <v>88</v>
      </c>
      <c r="B51" s="109"/>
      <c r="C51" s="105"/>
      <c r="D51" s="60">
        <f>SUM(D49:D50)</f>
        <v>-2179</v>
      </c>
      <c r="E51" s="57"/>
      <c r="F51" s="60">
        <f>SUM(F49:F50)</f>
        <v>-6707</v>
      </c>
    </row>
    <row r="52" spans="1:7" ht="20.25" customHeight="1">
      <c r="A52" s="108"/>
      <c r="B52" s="109"/>
      <c r="C52" s="105"/>
      <c r="D52" s="61"/>
      <c r="E52" s="57"/>
      <c r="F52" s="61"/>
    </row>
    <row r="53" spans="1:7" ht="20.25" customHeight="1">
      <c r="A53" s="104" t="s">
        <v>60</v>
      </c>
      <c r="B53" s="104"/>
      <c r="C53" s="105"/>
      <c r="D53" s="53"/>
      <c r="E53" s="53"/>
      <c r="F53" s="53"/>
    </row>
    <row r="54" spans="1:7" ht="20.25" customHeight="1">
      <c r="A54" s="107" t="s">
        <v>89</v>
      </c>
      <c r="B54" s="100"/>
      <c r="C54" s="105"/>
      <c r="D54" s="54">
        <v>-63302</v>
      </c>
      <c r="E54" s="54"/>
      <c r="F54" s="54">
        <v>-62967</v>
      </c>
    </row>
    <row r="55" spans="1:7" ht="20.25" customHeight="1">
      <c r="A55" s="100" t="s">
        <v>61</v>
      </c>
      <c r="B55" s="100"/>
      <c r="C55" s="105"/>
      <c r="D55" s="58">
        <v>1460000</v>
      </c>
      <c r="E55" s="54"/>
      <c r="F55" s="58">
        <v>2040000</v>
      </c>
    </row>
    <row r="56" spans="1:7" ht="20.25" customHeight="1">
      <c r="A56" s="100" t="s">
        <v>62</v>
      </c>
      <c r="B56" s="100"/>
      <c r="C56" s="105"/>
      <c r="D56" s="54">
        <v>-1760000</v>
      </c>
      <c r="E56" s="54"/>
      <c r="F56" s="54">
        <v>-960000</v>
      </c>
    </row>
    <row r="57" spans="1:7" ht="20.25" customHeight="1">
      <c r="A57" s="100" t="s">
        <v>130</v>
      </c>
      <c r="B57" s="100"/>
      <c r="C57" s="105"/>
      <c r="D57" s="54">
        <v>500000</v>
      </c>
      <c r="E57" s="54"/>
      <c r="F57" s="139">
        <v>0</v>
      </c>
    </row>
    <row r="58" spans="1:7" ht="20.25" customHeight="1">
      <c r="A58" s="100" t="s">
        <v>64</v>
      </c>
      <c r="B58" s="100"/>
      <c r="C58" s="105"/>
      <c r="D58" s="55">
        <v>-200000</v>
      </c>
      <c r="E58" s="54"/>
      <c r="F58" s="55">
        <v>-1000000</v>
      </c>
    </row>
    <row r="59" spans="1:7" ht="20.25" customHeight="1">
      <c r="A59" s="107" t="s">
        <v>92</v>
      </c>
      <c r="B59" s="100"/>
      <c r="C59" s="105"/>
      <c r="D59" s="55">
        <v>800000</v>
      </c>
      <c r="E59" s="54"/>
      <c r="F59" s="55">
        <v>500000</v>
      </c>
    </row>
    <row r="60" spans="1:7" ht="20.25" customHeight="1">
      <c r="A60" s="107" t="s">
        <v>90</v>
      </c>
      <c r="B60" s="100"/>
      <c r="C60" s="105"/>
      <c r="D60" s="130">
        <v>-328972</v>
      </c>
      <c r="E60" s="54"/>
      <c r="F60" s="110">
        <v>-207494</v>
      </c>
      <c r="G60" s="111"/>
    </row>
    <row r="61" spans="1:7" ht="20.25" customHeight="1">
      <c r="A61" s="107" t="s">
        <v>107</v>
      </c>
      <c r="B61" s="100"/>
      <c r="C61" s="105"/>
      <c r="D61" s="58">
        <v>-2742</v>
      </c>
      <c r="E61" s="54"/>
      <c r="F61" s="58">
        <v>-5355</v>
      </c>
    </row>
    <row r="62" spans="1:7" ht="20.25" customHeight="1">
      <c r="A62" s="108" t="s">
        <v>127</v>
      </c>
      <c r="B62" s="109"/>
      <c r="C62" s="105"/>
      <c r="D62" s="60">
        <f>SUM(D54:D61)</f>
        <v>404984</v>
      </c>
      <c r="E62" s="61">
        <v>0</v>
      </c>
      <c r="F62" s="60">
        <f>SUM(F54:F61)</f>
        <v>304184</v>
      </c>
    </row>
    <row r="63" spans="1:7" ht="20.25" customHeight="1">
      <c r="A63" s="109"/>
      <c r="B63" s="109"/>
      <c r="C63" s="105"/>
      <c r="D63" s="54"/>
      <c r="E63" s="57"/>
      <c r="F63" s="54"/>
    </row>
    <row r="64" spans="1:7" ht="20.25" customHeight="1">
      <c r="A64" s="109" t="s">
        <v>133</v>
      </c>
      <c r="B64" s="109"/>
      <c r="C64" s="112"/>
      <c r="D64" s="62">
        <f>SUM(D46+D51+D62)</f>
        <v>-20634</v>
      </c>
      <c r="E64" s="57"/>
      <c r="F64" s="62">
        <f>SUM(F46+F51+F62)</f>
        <v>3262</v>
      </c>
    </row>
    <row r="65" spans="1:6" ht="20.25" customHeight="1">
      <c r="A65" s="100" t="s">
        <v>65</v>
      </c>
      <c r="B65" s="100"/>
      <c r="C65" s="105"/>
      <c r="D65" s="58">
        <v>101481</v>
      </c>
      <c r="E65" s="54"/>
      <c r="F65" s="58">
        <v>69223</v>
      </c>
    </row>
    <row r="66" spans="1:6" ht="20.25" customHeight="1" thickBot="1">
      <c r="A66" s="109" t="s">
        <v>112</v>
      </c>
      <c r="B66" s="109"/>
      <c r="C66" s="113"/>
      <c r="D66" s="63">
        <f>SUM(D64:D65)</f>
        <v>80847</v>
      </c>
      <c r="E66" s="57"/>
      <c r="F66" s="63">
        <f>SUM(F64:F65)</f>
        <v>72485</v>
      </c>
    </row>
    <row r="67" spans="1:6" ht="20.25" customHeight="1" thickTop="1"/>
  </sheetData>
  <mergeCells count="8">
    <mergeCell ref="D40:F40"/>
    <mergeCell ref="D42:F42"/>
    <mergeCell ref="A1:F1"/>
    <mergeCell ref="D4:F4"/>
    <mergeCell ref="D5:F5"/>
    <mergeCell ref="D7:F7"/>
    <mergeCell ref="A36:F36"/>
    <mergeCell ref="D39:F39"/>
  </mergeCells>
  <pageMargins left="0.8" right="0.8" top="0.48" bottom="0.48" header="0.5" footer="0.5"/>
  <pageSetup paperSize="9" firstPageNumber="7" orientation="portrait" useFirstPageNumber="1" r:id="rId1"/>
  <headerFooter alignWithMargins="0">
    <oddFooter>&amp;L  The accompanying notes from an integral part of the interim financial statements.
&amp;C&amp;P</oddFooter>
  </headerFooter>
  <rowBreaks count="1" manualBreakCount="1">
    <brk id="3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BL-2-3</vt:lpstr>
      <vt:lpstr>PL</vt:lpstr>
      <vt:lpstr>SH5-6</vt:lpstr>
      <vt:lpstr>CF7-8</vt:lpstr>
      <vt:lpstr>'BL-2-3'!Print_Area</vt:lpstr>
      <vt:lpstr>'CF7-8'!Print_Area</vt:lpstr>
      <vt:lpstr>PL!Print_Area</vt:lpstr>
      <vt:lpstr>'SH5-6'!Print_Area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Somjai, Nigonyanont</cp:lastModifiedBy>
  <cp:lastPrinted>2023-05-11T15:26:58Z</cp:lastPrinted>
  <dcterms:created xsi:type="dcterms:W3CDTF">2011-03-31T03:33:17Z</dcterms:created>
  <dcterms:modified xsi:type="dcterms:W3CDTF">2023-05-11T15:27:01Z</dcterms:modified>
</cp:coreProperties>
</file>