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2023\M-03\"/>
    </mc:Choice>
  </mc:AlternateContent>
  <xr:revisionPtr revIDLastSave="0" documentId="13_ncr:1_{615C04B4-6165-4AEB-A9B8-FCACF661FF33}" xr6:coauthVersionLast="47" xr6:coauthVersionMax="47" xr10:uidLastSave="{00000000-0000-0000-0000-000000000000}"/>
  <bookViews>
    <workbookView xWindow="-110" yWindow="-110" windowWidth="19420" windowHeight="10420" tabRatio="798" activeTab="5" xr2:uid="{00000000-000D-0000-FFFF-FFFF00000000}"/>
  </bookViews>
  <sheets>
    <sheet name="BS-3-5" sheetId="32" r:id="rId1"/>
    <sheet name="PL 3 Months" sheetId="34" r:id="rId2"/>
    <sheet name="CH-Conso 65" sheetId="14" r:id="rId3"/>
    <sheet name="CH-Conso 66" sheetId="33" r:id="rId4"/>
    <sheet name="CH-Seperate" sheetId="16" r:id="rId5"/>
    <sheet name="CF" sheetId="28" r:id="rId6"/>
  </sheets>
  <externalReferences>
    <externalReference r:id="rId7"/>
  </externalReferences>
  <definedNames>
    <definedName name="_xlnm._FilterDatabase" localSheetId="1" hidden="1">'PL 3 Months'!$A$62:$B$68</definedName>
    <definedName name="diff">#REF!</definedName>
    <definedName name="_xlnm.Print_Area" localSheetId="0">'BS-3-5'!$A$1:$J$95</definedName>
    <definedName name="_xlnm.Print_Area" localSheetId="5">CF!$A$1:$I$95</definedName>
    <definedName name="_xlnm.Print_Area" localSheetId="2">'CH-Conso 65'!$A$1:$Z$35</definedName>
    <definedName name="_xlnm.Print_Area" localSheetId="3">'CH-Conso 66'!$A$1:$AB$35</definedName>
    <definedName name="_xlnm.Print_Area" localSheetId="4">'CH-Seperate'!$A$1:$N$50</definedName>
    <definedName name="_xlnm.Print_Area" localSheetId="1">'PL 3 Months'!$A$1:$I$91</definedName>
    <definedName name="_xlnm.Print_Area">[1]EQ4NTV!#REF!</definedName>
    <definedName name="PRINT_AREA_MI">[1]EQ4NTV!#REF!</definedName>
    <definedName name="เงินกู้">#REF!</definedName>
    <definedName name="ขนส่ง">#REF!</definedName>
    <definedName name="ขาย">#REF!</definedName>
    <definedName name="ขายอื่น">#REF!</definedName>
    <definedName name="ค่าเช่า">#REF!</definedName>
    <definedName name="ดอกเบี้ยค้าง">#REF!</definedName>
    <definedName name="ดอกเบี้ยรับ">#REF!</definedName>
    <definedName name="รายได้">#REF!</definedName>
    <definedName name="ลูกหนี้">#REF!</definedName>
    <definedName name="ลูกหนี้อื่น">#REF!</definedName>
    <definedName name="สินทรัพย์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28" l="1"/>
  <c r="C81" i="28"/>
  <c r="C62" i="28"/>
  <c r="I62" i="28"/>
  <c r="I63" i="28"/>
  <c r="C90" i="34"/>
  <c r="G90" i="34"/>
  <c r="G14" i="28" l="1"/>
  <c r="G90" i="28" l="1"/>
  <c r="G13" i="28"/>
  <c r="C90" i="28"/>
  <c r="C13" i="28"/>
  <c r="G12" i="28"/>
  <c r="G10" i="28"/>
  <c r="C12" i="28"/>
  <c r="C10" i="28"/>
  <c r="C88" i="34" l="1"/>
  <c r="C83" i="34"/>
  <c r="L28" i="33"/>
  <c r="J56" i="32" l="1"/>
  <c r="N47" i="16"/>
  <c r="N35" i="16" l="1"/>
  <c r="X28" i="33"/>
  <c r="L30" i="33" l="1"/>
  <c r="I37" i="34"/>
  <c r="E37" i="34"/>
  <c r="T29" i="33" l="1"/>
  <c r="T30" i="33" s="1"/>
  <c r="R29" i="33"/>
  <c r="R30" i="33" s="1"/>
  <c r="Z28" i="33"/>
  <c r="Z30" i="33" s="1"/>
  <c r="V29" i="33" l="1"/>
  <c r="X32" i="33"/>
  <c r="AB32" i="33" s="1"/>
  <c r="AB24" i="33"/>
  <c r="X12" i="33"/>
  <c r="AB12" i="33" s="1"/>
  <c r="J30" i="33"/>
  <c r="H30" i="33"/>
  <c r="F30" i="33"/>
  <c r="D30" i="33"/>
  <c r="Z29" i="14"/>
  <c r="Z28" i="14"/>
  <c r="E90" i="34"/>
  <c r="E88" i="34"/>
  <c r="G68" i="34"/>
  <c r="L44" i="16" s="1"/>
  <c r="C68" i="34"/>
  <c r="C22" i="34"/>
  <c r="C37" i="34" s="1"/>
  <c r="C48" i="34" s="1"/>
  <c r="C50" i="34" s="1"/>
  <c r="C60" i="34" s="1"/>
  <c r="G22" i="34"/>
  <c r="C35" i="34"/>
  <c r="G35" i="34"/>
  <c r="G37" i="34" s="1"/>
  <c r="G48" i="34" s="1"/>
  <c r="G50" i="34" s="1"/>
  <c r="D65" i="32"/>
  <c r="D56" i="32"/>
  <c r="D35" i="32"/>
  <c r="D18" i="32"/>
  <c r="H65" i="32"/>
  <c r="H56" i="32"/>
  <c r="H35" i="32"/>
  <c r="E25" i="14"/>
  <c r="F25" i="14"/>
  <c r="F34" i="14" s="1"/>
  <c r="G25" i="14"/>
  <c r="H25" i="14"/>
  <c r="I25" i="14"/>
  <c r="J25" i="14"/>
  <c r="K25" i="14"/>
  <c r="L25" i="14"/>
  <c r="M25" i="14"/>
  <c r="N25" i="14"/>
  <c r="O25" i="14"/>
  <c r="P25" i="14"/>
  <c r="Q25" i="14"/>
  <c r="R25" i="14"/>
  <c r="S25" i="14"/>
  <c r="U25" i="14"/>
  <c r="W25" i="14"/>
  <c r="X25" i="14"/>
  <c r="Y25" i="14"/>
  <c r="D25" i="14"/>
  <c r="F25" i="33"/>
  <c r="H25" i="33"/>
  <c r="J25" i="33"/>
  <c r="L25" i="33"/>
  <c r="M25" i="33"/>
  <c r="R25" i="33"/>
  <c r="T25" i="33"/>
  <c r="Z25" i="33"/>
  <c r="D25" i="33"/>
  <c r="I87" i="28"/>
  <c r="G87" i="28"/>
  <c r="E87" i="28"/>
  <c r="D34" i="14"/>
  <c r="E91" i="28"/>
  <c r="I69" i="28"/>
  <c r="G69" i="28"/>
  <c r="C87" i="28"/>
  <c r="C69" i="28"/>
  <c r="E69" i="28"/>
  <c r="G35" i="28"/>
  <c r="C35" i="28"/>
  <c r="C46" i="28" s="1"/>
  <c r="I35" i="28"/>
  <c r="E35" i="28"/>
  <c r="D40" i="16"/>
  <c r="D45" i="16"/>
  <c r="F17" i="14"/>
  <c r="D17" i="14"/>
  <c r="O34" i="14"/>
  <c r="F30" i="14"/>
  <c r="H30" i="14"/>
  <c r="J30" i="14"/>
  <c r="L30" i="14"/>
  <c r="N30" i="14"/>
  <c r="O30" i="14"/>
  <c r="P30" i="14"/>
  <c r="R30" i="14"/>
  <c r="T30" i="14"/>
  <c r="V30" i="14"/>
  <c r="Z30" i="14" s="1"/>
  <c r="X30" i="14"/>
  <c r="D30" i="14"/>
  <c r="M34" i="33"/>
  <c r="F35" i="32"/>
  <c r="N44" i="16" l="1"/>
  <c r="L45" i="16"/>
  <c r="D49" i="16"/>
  <c r="G60" i="34"/>
  <c r="G78" i="34" s="1"/>
  <c r="G86" i="34" s="1"/>
  <c r="G88" i="34" s="1"/>
  <c r="G81" i="34"/>
  <c r="C78" i="34"/>
  <c r="V30" i="33"/>
  <c r="X29" i="33"/>
  <c r="AB29" i="33" s="1"/>
  <c r="H67" i="32"/>
  <c r="D37" i="32"/>
  <c r="D67" i="32"/>
  <c r="AB28" i="33"/>
  <c r="E22" i="34"/>
  <c r="F90" i="32"/>
  <c r="F65" i="32"/>
  <c r="J18" i="32"/>
  <c r="F18" i="32"/>
  <c r="J43" i="16" l="1"/>
  <c r="N43" i="16" s="1"/>
  <c r="G83" i="34"/>
  <c r="X30" i="33"/>
  <c r="AB30" i="33"/>
  <c r="N19" i="16"/>
  <c r="N20" i="16"/>
  <c r="D21" i="16"/>
  <c r="F21" i="16"/>
  <c r="H21" i="16"/>
  <c r="J21" i="16"/>
  <c r="L21" i="16"/>
  <c r="N11" i="16"/>
  <c r="X23" i="33"/>
  <c r="AB23" i="33" s="1"/>
  <c r="V23" i="33"/>
  <c r="X21" i="33"/>
  <c r="AB21" i="33" s="1"/>
  <c r="V21" i="33"/>
  <c r="Z17" i="33"/>
  <c r="Z34" i="33" s="1"/>
  <c r="D91" i="32" s="1"/>
  <c r="X17" i="33"/>
  <c r="V17" i="33"/>
  <c r="T17" i="33"/>
  <c r="T34" i="33" s="1"/>
  <c r="R17" i="33"/>
  <c r="R34" i="33" s="1"/>
  <c r="AB16" i="33"/>
  <c r="AB17" i="33" s="1"/>
  <c r="L17" i="33"/>
  <c r="L34" i="33" s="1"/>
  <c r="D88" i="32" s="1"/>
  <c r="J17" i="33"/>
  <c r="J34" i="33" s="1"/>
  <c r="H17" i="33"/>
  <c r="H34" i="33" s="1"/>
  <c r="F17" i="33"/>
  <c r="F34" i="33" s="1"/>
  <c r="D17" i="33"/>
  <c r="D34" i="33" s="1"/>
  <c r="Z12" i="14"/>
  <c r="T23" i="14"/>
  <c r="T25" i="14" s="1"/>
  <c r="V23" i="14"/>
  <c r="V25" i="14" s="1"/>
  <c r="L17" i="14"/>
  <c r="L34" i="14" s="1"/>
  <c r="J40" i="16"/>
  <c r="C48" i="28"/>
  <c r="C89" i="28" s="1"/>
  <c r="F46" i="28"/>
  <c r="G46" i="28"/>
  <c r="G48" i="28" s="1"/>
  <c r="G89" i="28" s="1"/>
  <c r="I46" i="28"/>
  <c r="I48" i="28" s="1"/>
  <c r="I89" i="28" s="1"/>
  <c r="I91" i="28" s="1"/>
  <c r="N21" i="16" l="1"/>
  <c r="V25" i="33"/>
  <c r="V34" i="33" s="1"/>
  <c r="D89" i="32" s="1"/>
  <c r="D90" i="32" s="1"/>
  <c r="D92" i="32" s="1"/>
  <c r="D94" i="32" s="1"/>
  <c r="AB25" i="33"/>
  <c r="AB34" i="33" s="1"/>
  <c r="X25" i="33"/>
  <c r="X34" i="33" s="1"/>
  <c r="J35" i="32" l="1"/>
  <c r="F37" i="32"/>
  <c r="H18" i="32"/>
  <c r="H37" i="32" s="1"/>
  <c r="I35" i="34" l="1"/>
  <c r="J90" i="32" l="1"/>
  <c r="F88" i="34" l="1"/>
  <c r="D88" i="34"/>
  <c r="F83" i="34"/>
  <c r="I76" i="34"/>
  <c r="E76" i="34"/>
  <c r="I68" i="34"/>
  <c r="E68" i="34"/>
  <c r="E35" i="34"/>
  <c r="I22" i="34"/>
  <c r="I48" i="34" l="1"/>
  <c r="I50" i="34" s="1"/>
  <c r="I81" i="34" s="1"/>
  <c r="I90" i="34" l="1"/>
  <c r="I83" i="34"/>
  <c r="E48" i="34"/>
  <c r="E50" i="34" s="1"/>
  <c r="I60" i="34"/>
  <c r="I78" i="34" s="1"/>
  <c r="I86" i="34" s="1"/>
  <c r="I88" i="34" s="1"/>
  <c r="E60" i="34" l="1"/>
  <c r="E83" i="34" l="1"/>
  <c r="E78" i="34"/>
  <c r="H45" i="16"/>
  <c r="F45" i="16"/>
  <c r="L40" i="16"/>
  <c r="H40" i="16"/>
  <c r="F40" i="16"/>
  <c r="F49" i="16" s="1"/>
  <c r="N40" i="16"/>
  <c r="N15" i="16"/>
  <c r="H49" i="16" l="1"/>
  <c r="L49" i="16"/>
  <c r="H89" i="32" l="1"/>
  <c r="J92" i="32"/>
  <c r="J65" i="32"/>
  <c r="F56" i="32"/>
  <c r="F67" i="32" s="1"/>
  <c r="J67" i="32" l="1"/>
  <c r="J94" i="32" s="1"/>
  <c r="J37" i="32"/>
  <c r="F92" i="32"/>
  <c r="F94" i="32" l="1"/>
  <c r="F97" i="32" s="1"/>
  <c r="K37" i="32"/>
  <c r="J97" i="32"/>
  <c r="D97" i="32" l="1"/>
  <c r="Z23" i="14"/>
  <c r="X17" i="14" l="1"/>
  <c r="X34" i="14" s="1"/>
  <c r="Z16" i="14"/>
  <c r="Z17" i="14" s="1"/>
  <c r="L16" i="16" l="1"/>
  <c r="N16" i="16" l="1"/>
  <c r="J16" i="16"/>
  <c r="H16" i="16"/>
  <c r="F16" i="16"/>
  <c r="D16" i="16"/>
  <c r="R17" i="14" l="1"/>
  <c r="R34" i="14" s="1"/>
  <c r="P17" i="14"/>
  <c r="P34" i="14" s="1"/>
  <c r="J45" i="16" l="1"/>
  <c r="N45" i="16" s="1"/>
  <c r="J49" i="16" l="1"/>
  <c r="L23" i="16"/>
  <c r="N49" i="16" l="1"/>
  <c r="H88" i="32"/>
  <c r="H90" i="32" s="1"/>
  <c r="H92" i="32" s="1"/>
  <c r="H94" i="32" s="1"/>
  <c r="H97" i="32" s="1"/>
  <c r="V32" i="14"/>
  <c r="Z32" i="14" s="1"/>
  <c r="F23" i="16" l="1"/>
  <c r="D23" i="16"/>
  <c r="H23" i="16"/>
  <c r="Z24" i="14"/>
  <c r="Z25" i="14" s="1"/>
  <c r="V21" i="14"/>
  <c r="T21" i="14"/>
  <c r="X21" i="14" s="1"/>
  <c r="N17" i="14"/>
  <c r="N34" i="14" s="1"/>
  <c r="J17" i="14"/>
  <c r="J34" i="14" s="1"/>
  <c r="H17" i="14"/>
  <c r="H34" i="14" s="1"/>
  <c r="Z21" i="14" l="1"/>
  <c r="V17" i="14"/>
  <c r="V34" i="14" s="1"/>
  <c r="Z34" i="14" s="1"/>
  <c r="T17" i="14"/>
  <c r="T34" i="14" s="1"/>
  <c r="E46" i="28" l="1"/>
  <c r="E48" i="28" l="1"/>
  <c r="C91" i="28" l="1"/>
  <c r="C96" i="28" l="1"/>
  <c r="G91" i="28" l="1"/>
  <c r="G96" i="28" s="1"/>
  <c r="N23" i="16"/>
  <c r="J23" i="16"/>
</calcChain>
</file>

<file path=xl/sharedStrings.xml><?xml version="1.0" encoding="utf-8"?>
<sst xmlns="http://schemas.openxmlformats.org/spreadsheetml/2006/main" count="465" uniqueCount="265">
  <si>
    <t>บริษัท เบทาโกร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</si>
  <si>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</si>
  <si>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</si>
  <si>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</si>
  <si>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</si>
  <si>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</si>
  <si>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</si>
  <si>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</si>
  <si>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</si>
  <si>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</si>
  <si>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</si>
  <si>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</si>
  <si>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</si>
  <si>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 xml:space="preserve">ลูกหนี้อื่น </t>
  </si>
  <si>
    <t>เงินให้กู้ยืมระยะสั้น</t>
  </si>
  <si>
    <t>เงินให้กู้ยืมระยะยาวที่ถึงกำหนดชำระภายในหนึ่งปี</t>
  </si>
  <si>
    <t>สินค้าคงเหลือ</t>
  </si>
  <si>
    <t>สินทรัพย์ชีวภาพส่วนที่หมุนเวียน</t>
  </si>
  <si>
    <t>-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</si>
  <si>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</si>
  <si>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</si>
  <si>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</si>
  <si>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</si>
  <si>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</si>
  <si>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</si>
  <si>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เงินลงทุนระยะยาวอื่น</t>
  </si>
  <si>
    <t>เงินให้กู้ยืมระยะยาว</t>
  </si>
  <si>
    <t>อสังหาริมทรัพย์เพื่อการลงทุน</t>
  </si>
  <si>
    <t xml:space="preserve">ที่ดิน อาคารและอุปกรณ์ </t>
  </si>
  <si>
    <t>สิทธิการเช่า</t>
  </si>
  <si>
    <t xml:space="preserve">สินทรัพย์สิทธิการใช้ </t>
  </si>
  <si>
    <t>สินทรัพย์ชีวภาพส่วนที่ไม่หมุนเวียน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</si>
  <si>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</si>
  <si>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</si>
  <si>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</si>
  <si>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</si>
  <si>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</si>
  <si>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</si>
  <si>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</si>
  <si>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</si>
  <si>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 </t>
  </si>
  <si>
    <t>เจ้าหนี้อื่น</t>
  </si>
  <si>
    <t>เงินปันผลค้างจ่าย</t>
  </si>
  <si>
    <t xml:space="preserve">หุ้นกู้ที่ถึงกำหนดชำระภายในหนึ่งปี </t>
  </si>
  <si>
    <t>ส่วนของหนี้สินตามสัญญาเช่าที่ถึงกำหนดชำระภายในหนึ่งปี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</si>
  <si>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</si>
  <si>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</si>
  <si>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</si>
  <si>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</si>
  <si>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</si>
  <si>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</si>
  <si>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</si>
  <si>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 xml:space="preserve">ประมาณการหนี้สินสำหรับผลประโยชน์พนักงาน 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</si>
  <si>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</si>
  <si>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</si>
  <si>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</si>
  <si>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</si>
  <si>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</si>
  <si>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</si>
  <si>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</si>
  <si>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</si>
  <si>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ส่วนเกินมูลค่าหุ้น</t>
  </si>
  <si>
    <t xml:space="preserve">   ส่วนเกินมูลค่าหุ้นสามัญ</t>
  </si>
  <si>
    <t>ส่วนต่างจากการเปลี่ยนแปลงสัดส่วนการถือหุ้นในบริษัทย่อย</t>
  </si>
  <si>
    <t>กำไรสะสม</t>
  </si>
  <si>
    <t xml:space="preserve">   ทุนสำรองตามกฎหมาย 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</si>
  <si>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</si>
  <si>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</si>
  <si>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</si>
  <si>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</si>
  <si>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</si>
  <si>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</si>
  <si>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</si>
  <si>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</si>
  <si>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 xml:space="preserve"> 31 มีนาคม</t>
  </si>
  <si>
    <t>รายได้</t>
  </si>
  <si>
    <t>รายได้จากการขายสินค้า</t>
  </si>
  <si>
    <t>รายได้จากการให้บริการ</t>
  </si>
  <si>
    <t>กำไรจากการเปลี่ยนแปลง</t>
  </si>
  <si>
    <t xml:space="preserve">   มูลค่ายุติธรรมของสินทรัพย์ชีวภาพ</t>
  </si>
  <si>
    <t>กำไรจากการจำหน่ายอสังหาริมทรัพย์เพื่อการลงทุนและ</t>
  </si>
  <si>
    <t xml:space="preserve">   ที่ดิน อาคารและอุปกรณ์</t>
  </si>
  <si>
    <t>กำไรจากการจำหน่ายเงินลงทุน</t>
  </si>
  <si>
    <t>รายได้จากการลงทุน</t>
  </si>
  <si>
    <t xml:space="preserve">กำไรจากอัตราแลกเปลี่ยนสุทธิ </t>
  </si>
  <si>
    <t>กำไรจากตราสารอนุพันธ์สุทธิ</t>
  </si>
  <si>
    <t>รายได้อื่น</t>
  </si>
  <si>
    <t>รวมรายได้</t>
  </si>
  <si>
    <t>ค่าใช้จ่าย</t>
  </si>
  <si>
    <t>ต้นทุนจากการขายสินค้า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</si>
  <si>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</si>
  <si>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</si>
  <si>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</si>
  <si>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ขาดทุนจากการเปลี่ยนแปลง</t>
  </si>
  <si>
    <t>ขาดทุนจากการจำหน่ายอสังหาริมทรัพย์เพื่อการลงทุนและ</t>
  </si>
  <si>
    <t xml:space="preserve">ขาดทุนจากอัตราแลกเปลี่ยนสุทธิ </t>
  </si>
  <si>
    <t>ขาดทุนจากตราสารอนุพันธ์สุทธิ</t>
  </si>
  <si>
    <t>รวมค่าใช้จ่าย</t>
  </si>
  <si>
    <t>ผลกำไร (ขาดทุน) จากการตัดรายการสินทรัพย์ทางการเงินที่วัดมูลค่าด้วย</t>
  </si>
  <si>
    <t xml:space="preserve">   ราคาทุนตัดจำหน่าย</t>
  </si>
  <si>
    <t>ต้นทุนทางการเงิน</t>
  </si>
  <si>
    <t xml:space="preserve">ผลกำไรและกลับรายการขาดทุนจากการด้อยค่า (ขาดทุนจากการด้อยค่า) </t>
  </si>
  <si>
    <t xml:space="preserve">   ซึ่งเป็นไปตาม TFRS 9</t>
  </si>
  <si>
    <t>ผลกำไร (ขาดทุน) จากการจัดประเภทใหม่ของสินทรัพย์ทางการเงิน</t>
  </si>
  <si>
    <t xml:space="preserve">   ที่เคยรับรู้ไว้ด้วยราคาทุนตัดจำหน่าย</t>
  </si>
  <si>
    <t>ผลกำไร (ขาดทุน) สะสมจากการจัดประเภทใหม่ของสินทรัพย์ทางการเงิน</t>
  </si>
  <si>
    <t xml:space="preserve">   ที่เคยรับรู้ไว้ในกำไรขาดทุนเบ็ดเสร็จอื่น</t>
  </si>
  <si>
    <t>ค่าใช้จ่ายภาษีเงินได้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</si>
  <si>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</si>
  <si>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</si>
  <si>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</si>
  <si>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</si>
  <si>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</si>
  <si>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กำไรขาดทุนเบ็ดเสร็จอื่นสำหรับงวด - สุทธิจากภาษี</t>
  </si>
  <si>
    <t>รายการที่จะไม่ถูกจัดประเภทไว้ในกำไรหรือขาดทุนในภายหลัง</t>
  </si>
  <si>
    <t>ผลกำไร (ขาดทุน) จากการวัดมูลค่าใหม่ของผลประโยชน์ที่กำหนดไว้</t>
  </si>
  <si>
    <t>ผลขาดทุนจากเงินลงทุนในตราสารทุนที่กำหนดให้วัดมูลค่าด้วย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</si>
  <si>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</si>
  <si>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</si>
  <si>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</si>
  <si>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</si>
  <si>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</si>
  <si>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</si>
  <si>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</si>
  <si>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ส่วนต่าง</t>
  </si>
  <si>
    <t>สำรอง</t>
  </si>
  <si>
    <t>รวม</t>
  </si>
  <si>
    <t>จากการเปลี่ยนแปลง</t>
  </si>
  <si>
    <t>การเปลี่ยนแปลง</t>
  </si>
  <si>
    <t>องค์ประกอบอื่น</t>
  </si>
  <si>
    <t>รวมส่วนของ</t>
  </si>
  <si>
    <t>ส่วนได้เสีย</t>
  </si>
  <si>
    <t>ส่วนเกิน</t>
  </si>
  <si>
    <t>สัดส่วนการถือหุ้น</t>
  </si>
  <si>
    <t>ทุนสำรอง</t>
  </si>
  <si>
    <t>ยังไม่ได้</t>
  </si>
  <si>
    <t>ในมูลค่า</t>
  </si>
  <si>
    <t>การป้องกัน</t>
  </si>
  <si>
    <t>การแปลงค่า</t>
  </si>
  <si>
    <t>ของ</t>
  </si>
  <si>
    <t>ผู้ถือหุ้น</t>
  </si>
  <si>
    <t>ที่ไม่มีอำนาจ</t>
  </si>
  <si>
    <t>ชำระแล้ว</t>
  </si>
  <si>
    <t>มูลค่าหุ้นสามัญ</t>
  </si>
  <si>
    <t>ในบริษัทย่อย</t>
  </si>
  <si>
    <t>ตามกฎหมาย</t>
  </si>
  <si>
    <t>จัดสรร</t>
  </si>
  <si>
    <t>ยุติธรรม</t>
  </si>
  <si>
    <t>ความเสี่ยง</t>
  </si>
  <si>
    <t>งบการเงิน</t>
  </si>
  <si>
    <t>ของบริษัทใหญ่</t>
  </si>
  <si>
    <t>ควบคุม</t>
  </si>
  <si>
    <t>สำหรับงวดสามเดือนสิ้นสุดวันที่ 31 มีนาคม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</si>
  <si>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</si>
  <si>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</si>
  <si>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</si>
  <si>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</si>
  <si>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</si>
  <si>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</si>
  <si>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การเรียกชำระค่าหุ้นสามัญของบริษัทย่อย </t>
  </si>
  <si>
    <t>        จากส่วนได้เสียที่ไม่มีอำนาจควบคุม</t>
  </si>
  <si>
    <t xml:space="preserve">    การได้มาซึ่งส่วนได้เสียที่ไม่มีอำนาจควบคุม</t>
  </si>
  <si>
    <t xml:space="preserve">        โดยอำนาจการควบคุมไม่เปลี่ยนแปลง</t>
  </si>
  <si>
    <t xml:space="preserve">    เงินปันผลจ่ายจากบริษัทย่อยให้แก่ส่วนได้เสียที่ไม่มีอำนาจควบคุม</t>
  </si>
  <si>
    <t xml:space="preserve">    รวมการเปลี่ยนแปลงในส่วนได้เสียในบริษัทย่อย </t>
  </si>
  <si>
    <t>กำไรขาดทุนเบ็ดเสร็จสำหรับงวด</t>
  </si>
  <si>
    <t xml:space="preserve">     กำไร (ขาดทุน)</t>
  </si>
  <si>
    <t xml:space="preserve">     กำไรขาดทุนเบ็ดเสร็จอื่น</t>
  </si>
  <si>
    <t>รวมกำไร (ขาดทุน) เบ็ดเสร็จสำหรับงวด</t>
  </si>
  <si>
    <t>โอนไปสำรองตามกฎหมาย</t>
  </si>
  <si>
    <t>ยอดคงเหลือ ณ วันที่ 31 มีนาคม 2565</t>
  </si>
  <si>
    <t>ทุนอื่น</t>
  </si>
  <si>
    <t>ยอดคงเหลือ ณ วันที่ 1 มกราคม 2566</t>
  </si>
  <si>
    <t xml:space="preserve">    </t>
  </si>
  <si>
    <t xml:space="preserve">    การเปลี่ยนแปลงในส่วนได้เสียที่ไม่มีอำนาจควบคุม</t>
  </si>
  <si>
    <t xml:space="preserve">     กำไร</t>
  </si>
  <si>
    <t>ยอดคงเหลือ ณ วันที่ 31 มีนาคม 2566</t>
  </si>
  <si>
    <t>ของส่วนของผู้ถือหุ้น</t>
  </si>
  <si>
    <t>สำรองการ</t>
  </si>
  <si>
    <t>ป้องกันความเสี่ยง</t>
  </si>
  <si>
    <t>สำหรับงวดสามเดือนสิ้นสุดวันที่ 31 มีนาคม 2566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</si>
  <si>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</si>
  <si>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</si>
  <si>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</si>
  <si>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กลับรายการขาดทุนจากการด้อยค่าเงินลงทุน</t>
  </si>
  <si>
    <t>ขาดทุนจากการด้อยค่าของเงินลงทุน</t>
  </si>
  <si>
    <t>กลับรายการค่าเผื่อผลขาดทุนจากการด้อยค่าที่คาดว่าจะเกิดขึ้น</t>
  </si>
  <si>
    <t xml:space="preserve">   จากเงินกู้ยืมจากกิจการที่เกี่ยวข้องกัน </t>
  </si>
  <si>
    <t>กลับรายการประมาณการหนี้สินที่เกี่ยวกับ</t>
  </si>
  <si>
    <t xml:space="preserve">   การค้ำประกันภาระหนี้สินของบริษัทย่อย </t>
  </si>
  <si>
    <t>(กลับรายการ) ขาดทุนจากการปรับมูลค่าสินค้า</t>
  </si>
  <si>
    <t>กำไรจากการจำหน่ายอสังหาริมทรัพย์เพื่อการลงทุนและที่ดิน อาคารและอุปกรณ์</t>
  </si>
  <si>
    <t>ขาดทุนจากการตัดจำหน่ายสินทรัพย์ไม่มีตัวตน</t>
  </si>
  <si>
    <t>ขาดทุนจากการด้อยค่าของอาคารและส่วนปรับปรุง</t>
  </si>
  <si>
    <t>ขาดทุนจากการจำหน่ายเงินลงทุนระยะยาวอื่น</t>
  </si>
  <si>
    <t>ประมาณการผลประโยชน์พนักงาน</t>
  </si>
  <si>
    <t>การเปลี่ยนแปลงในสินทรัพย์และหนี้สินดำเนินงาน</t>
  </si>
  <si>
    <t>ลูกหนี้การค้า</t>
  </si>
  <si>
    <t>ลูกหนี้อื่น</t>
  </si>
  <si>
    <t>สินค้าคงเหลือและสินทรัพย์ชีวภาพ</t>
  </si>
  <si>
    <t>สินทรัพย์ไม่หมุนเวียนอื่น</t>
  </si>
  <si>
    <t>เจ้าหนี้การค้า</t>
  </si>
  <si>
    <t>จ่ายภาระผูกพันผลประโยชน์พนักงาน</t>
  </si>
  <si>
    <t>งบกระแสเงินสด  (ไม่ได้ตรวจสอบ)</t>
  </si>
  <si>
    <t>กระแสเงินสดจากกิจกรรมลงทุน</t>
  </si>
  <si>
    <t>เงินสดรับจากการจำหน่ายเงินลงทุนในบริษัทย่อย</t>
  </si>
  <si>
    <t>เงินสดรับจากการขายเงินลงทุนระยะยาวอื่น</t>
  </si>
  <si>
    <t>เงินสดรับจากการขายอสังหาริมทรัพย์เพื่อการลงทุนและที่ดิน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</si>
  <si>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</si>
  <si>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</si>
  <si>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</t>
  </si>
  <si>
    <t>เงินให้กู้ยืม</t>
  </si>
  <si>
    <t>เงินปันผลรับ</t>
  </si>
  <si>
    <t>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</si>
  <si>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</si>
  <si>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</si>
  <si>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เงินทุนที่ได้รับจากส่วนได้เสียที่ไม่มีอำนาจควบคุม</t>
  </si>
  <si>
    <t>ชำระคืนทุนให้แก่ส่วนได้เสียที่ไม่มีอำนาจควบคุม</t>
  </si>
  <si>
    <t>เงินสดรับจากหุ้นกู้</t>
  </si>
  <si>
    <t>เงินสดจ่ายเพื่อชำระหุ้นกู้</t>
  </si>
  <si>
    <t>เงินสดรับจากตั๋วแลกเงิน</t>
  </si>
  <si>
    <t>เงินสดจ่ายเพื่อชำระเงินตั๋วแลกเงิน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</si>
  <si>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</si>
  <si>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</si>
  <si>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</si>
  <si>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</si>
  <si>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เงินปันผลจ่ายจากบริษัทย่อยให้แก่ส่วนได้เสียที่ไม่มีอำนาจควบคุม</t>
  </si>
  <si>
    <r>
      <t>ดอกเบี้ย</t>
    </r>
    <r>
      <rPr>
        <sz val="15"/>
        <rFont val="Angsana New"/>
        <family val="1"/>
      </rPr>
      <t>จ่าย</t>
    </r>
  </si>
  <si>
    <t>เงินสดรับจากการเปลี่ยนแปลงสัดส่วนการถือหุ้นในบริษัทย่อย</t>
  </si>
  <si>
    <t>เงินสดจ่ายจากการเปลี่ยนแปลงสัดส่วนการถือหุ้นในบริษัทย่อย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</si>
  <si>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</si>
  <si>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</si>
  <si>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รายการที่ไม่ใช่เงินสด</t>
  </si>
  <si>
    <t>เจ้าหนี้จากการซื้อที่ดิน อาคารและอุปกรณ์</t>
  </si>
  <si>
    <t>เงินปันผลค้างรับ</t>
  </si>
  <si>
    <t>ผลกำไร (ขาดทุน) จากการป้องกันความเสี่ยงกระแสเงินสด</t>
  </si>
  <si>
    <t>กำไรสำหรับงวด</t>
  </si>
  <si>
    <t>กำไรจากกิจกรรมดำเนินงาน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</si>
  <si>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</si>
  <si>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</si>
  <si>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>การแบ่งปันกำไร</t>
  </si>
  <si>
    <t>การแบ่งปันกำไรเบ็ดเสร็จรวม</t>
  </si>
  <si>
    <r>
      <t xml:space="preserve">กำไรต่อหุ้น (ขั้นพื้นฐานและปรับลด) </t>
    </r>
    <r>
      <rPr>
        <b/>
        <i/>
        <sz val="15"/>
        <rFont val="Angsana New"/>
        <family val="1"/>
      </rPr>
      <t>(บาท)</t>
    </r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</si>
  <si>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</si>
  <si>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</si>
  <si>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</si>
  <si>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เงินสดและรายการเทียบเท่าเงินสด ณ วันที่ 31 มีนาคม</t>
  </si>
  <si>
    <t>ภาษีเงินได้รับคืน (จ่ายออก)</t>
  </si>
  <si>
    <t>(กลับรายการ) ค่าเผื่อผลขาดทุนด้านเครดิตที่คาดว่าจะเกิดขึ้น</t>
  </si>
  <si>
    <t>สำหรับงวดสามเดือนสิ้นสุดวันที่ 31 มีนาคม  2566</t>
  </si>
  <si>
    <t>(กำไร) ขาดทุนจากอัตราแลกเปลี่ยนที่ยังไม่เกิดขึ้นจริง</t>
  </si>
  <si>
    <t>ปรับรายการที่กระทบกำไรเป็นเงินสดรับ (จ่าย)</t>
  </si>
  <si>
    <t>ขาดทุนจากตราสารอนุพันธ์ที่ยังไม่เกิดขึ้นจริง</t>
  </si>
  <si>
    <t xml:space="preserve">   (หุ้นสามัญจำนวน 1,935 ล้านหุ้น มูลค่า 5 บาทต่อหุ้น)</t>
  </si>
  <si>
    <t>กลับรายการขาดทุนจากการด้อยค่าของเงินให้กู้ยืมแก่กิจการที่เกี่ยวข้องกัน</t>
  </si>
  <si>
    <t>ขาดทุนจากการเปลี่ยนแปลงมูลค่ายุติธรรมของสินทรัพย์ชีวภาพ</t>
  </si>
  <si>
    <t>เงินสดจ่ายเพื่อซื้อเงินลงทุนในบริษัทย่อยและบริษัทร่วม</t>
  </si>
  <si>
    <t>เงินกู้ยืมระยะสั้นจากสถาบันการเงิน</t>
  </si>
  <si>
    <t>เงินกู้ยืมระยะสั้นจากสถาบันการเงินลดลง</t>
  </si>
  <si>
    <t>2, 9</t>
  </si>
  <si>
    <t>กำไรขาดทุนเบ็ดเสร็จรวมสำหรับงวด</t>
  </si>
  <si>
    <t xml:space="preserve">     กำไร (ขาดทุน) เบ็ดเสร็จอื่น</t>
  </si>
  <si>
    <t>รวมกำไรขาดทุนเบ็ดเสร็จสำหรับงวด</t>
  </si>
  <si>
    <t xml:space="preserve">   (หุ้นสามัญจำนวน 2,000 ล้านหุ้น มูลค่า 5 บาทต่อหุ้น)</t>
  </si>
  <si>
    <t>ทุนที่ออกและ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</si>
</sst>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&quot;฿&quot;* #,##0_);_(&quot;฿&quot;* \(#,##0\);_(&quot;฿&quot;* &quot;-&quot;_);_(@_)"/>
    <numFmt numFmtId="169" formatCode="#,##0\ ;\(#,##0\)"/>
    <numFmt numFmtId="170" formatCode="#,##0.00\ ;\(#,##0.00\)"/>
    <numFmt numFmtId="171" formatCode="_(* #,##0_);_(* \(#,##0\);_(* &quot;-&quot;??_);_(@_)"/>
    <numFmt numFmtId="172" formatCode="_-&quot;Dfl.&quot;\ * #,##0.00_-;_-&quot;Dfl.&quot;\ * #,##0.00\-;_-&quot;Dfl.&quot;\ * &quot;-&quot;??_-;_-@_-"/>
    <numFmt numFmtId="173" formatCode="_-* #,##0.00_-;_-* #,##0.00\-;_-* &quot;-&quot;??_-;_-@_-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0.0_)\%;\(0.0\)\%;0.0_)\%;@_)_%"/>
    <numFmt numFmtId="177" formatCode="#,##0.0_)_%;\(#,##0.0\)_%;0.0_)_%;@_)_%"/>
    <numFmt numFmtId="178" formatCode="#,##0.0_);\(#,##0.0\);#,##0.0_);@_)"/>
    <numFmt numFmtId="179" formatCode="&quot;$&quot;_(#,##0.00_);&quot;$&quot;\(#,##0.00\);&quot;$&quot;_(0.00_);@_)"/>
    <numFmt numFmtId="180" formatCode="#,##0.00_);\(#,##0.00\);0.00_);@_)"/>
    <numFmt numFmtId="181" formatCode="\€_(#,##0.00_);\€\(#,##0.00\);\€_(0.00_);@_)"/>
    <numFmt numFmtId="182" formatCode="#,##0_)\x;\(#,##0\)\x;0_)\x;@_)_x"/>
    <numFmt numFmtId="183" formatCode="#,##0_)_x;\(#,##0\)_x;0_)_x;@_)_x"/>
    <numFmt numFmtId="184" formatCode="_ * #,##0_)\ _฿_ ;_ * \(#,##0\)\ _฿_ ;_ * &quot;-&quot;_)\ _฿_ ;_ @_ "/>
    <numFmt numFmtId="185" formatCode="&quot;\&quot;#,##0;[Red]&quot;\&quot;\-#,##0"/>
    <numFmt numFmtId="186" formatCode="&quot;\&quot;#,##0.00;[Red]&quot;\&quot;\-#,##0.00"/>
    <numFmt numFmtId="187" formatCode="#.\ \ "/>
    <numFmt numFmtId="188" formatCode="##.\ \ "/>
    <numFmt numFmtId="189" formatCode="#,##0;\-#,##0;&quot;-&quot;"/>
    <numFmt numFmtId="190" formatCode="General_)"/>
    <numFmt numFmtId="191" formatCode="0.000"/>
    <numFmt numFmtId="192" formatCode="#,##0.0_);\(#,##0.0\)"/>
    <numFmt numFmtId="193" formatCode="#,##0.000_);\(#,##0.000\)"/>
    <numFmt numFmtId="194" formatCode="_(* #,##0.0_);_(* \(#,##0.00\);_(* &quot;-&quot;??_);_(@_)"/>
    <numFmt numFmtId="195" formatCode="&quot;$&quot;#,\);\(&quot;$&quot;#,##0\)"/>
    <numFmt numFmtId="196" formatCode="0.000_)"/>
    <numFmt numFmtId="197" formatCode="#,##0.00\ &quot;F&quot;;\-#,##0.00\ &quot;F&quot;"/>
    <numFmt numFmtId="198" formatCode="* \(#,##0\);* #,##0_);&quot;-&quot;??_);@"/>
    <numFmt numFmtId="199" formatCode="&quot;$&quot;#,##0\ ;\(&quot;$&quot;#,##0\)"/>
    <numFmt numFmtId="200" formatCode="dd\-mmm\-yy_)"/>
    <numFmt numFmtId="201" formatCode="#,##0.00&quot; F&quot;_);\(#,##0.00&quot; F&quot;\)"/>
    <numFmt numFmtId="202" formatCode="* #,##0_);* \(#,##0\);&quot;-&quot;??_);@"/>
    <numFmt numFmtId="203" formatCode="0.0%"/>
    <numFmt numFmtId="204" formatCode="_-[$€-2]\ * #,##0.00_-;\-[$€-2]\ * #,##0.00_-;_-[$€-2]\ * &quot;-&quot;??_-"/>
    <numFmt numFmtId="205" formatCode="#,##0\ \ ;\(#,##0\)\ ;\—\ \ \ \ "/>
    <numFmt numFmtId="206" formatCode="0."/>
    <numFmt numFmtId="207" formatCode="&quot;?&quot;#,##0;[Red]\-&quot;?&quot;#,##0"/>
    <numFmt numFmtId="208" formatCode="0.0&quot;  &quot;"/>
    <numFmt numFmtId="209" formatCode="&quot;฿&quot;\t#,##0_);[Red]\(&quot;฿&quot;\t#,##0\)"/>
    <numFmt numFmtId="210" formatCode="#,##0\ &quot;F&quot;;[Red]\-#,##0\ &quot;F&quot;"/>
    <numFmt numFmtId="211" formatCode="#,##0.00\ &quot;F&quot;;[Red]\-#,##0.00\ &quot;F&quot;"/>
    <numFmt numFmtId="212" formatCode="0.00_)"/>
    <numFmt numFmtId="213" formatCode="#,##0&quot; F&quot;_);[Red]\(#,##0&quot; F&quot;\)"/>
    <numFmt numFmtId="214" formatCode="\60\4\7\:"/>
    <numFmt numFmtId="215" formatCode="#,##0&quot;£&quot;_);[Red]\(#,##0&quot;£&quot;\)"/>
    <numFmt numFmtId="216" formatCode="&quot;$&quot;#,\);\(&quot;$&quot;#,\)"/>
    <numFmt numFmtId="217" formatCode="&quot;$&quot;#,;\(&quot;$&quot;#,\)"/>
    <numFmt numFmtId="218" formatCode="_-&quot;$&quot;* #,##0.00_-;\-&quot;$&quot;* #,##0.00_-;_-&quot;$&quot;* &quot;-&quot;??_-;_-@_-"/>
    <numFmt numFmtId="219" formatCode="_ * #,##0_ ;_ * \-#,##0_ ;_ * &quot;-&quot;_ ;_ @_ "/>
    <numFmt numFmtId="220" formatCode="_ * #,##0.00_ ;_ * \-#,##0.00_ ;_ * &quot;-&quot;??_ ;_ @_ "/>
    <numFmt numFmtId="221" formatCode="_-&quot;\&quot;* #,##0_-;\-&quot;\&quot;* #,##0_-;_-&quot;\&quot;* &quot;-&quot;_-;_-@_-"/>
    <numFmt numFmtId="222" formatCode="_-&quot;\&quot;* #,##0.00_-;\-&quot;\&quot;* #,##0.00_-;_-&quot;\&quot;* &quot;-&quot;??_-;_-@_-"/>
    <numFmt numFmtId="223" formatCode="_ &quot;\&quot;* #,##0_ ;_ &quot;\&quot;* \-#,##0_ ;_ &quot;\&quot;* &quot;-&quot;_ ;_ @_ "/>
    <numFmt numFmtId="224" formatCode="_ &quot;\&quot;* #,##0.00_ ;_ &quot;\&quot;* \-#,##0.00_ ;_ &quot;\&quot;* &quot;-&quot;??_ ;_ @_ "/>
    <numFmt numFmtId="225" formatCode="_-&quot;$&quot;* #,##0_-;\-&quot;$&quot;* #,##0_-;_-&quot;$&quot;* &quot;-&quot;_-;_-@_-"/>
    <numFmt numFmtId="226" formatCode="_-* #,##0_-;\-* #,##0_-;_-* &quot;-&quot;??_-;_-@_-"/>
    <numFmt numFmtId="227" formatCode="\$#,##0\ ;\(\$#,##0\)"/>
    <numFmt numFmtId="228" formatCode="&quot;\&quot;#,##0;[Red]&quot;\&quot;&quot;\&quot;\-#,##0"/>
    <numFmt numFmtId="229" formatCode="&quot;\&quot;#,##0.00;[Red]&quot;\&quot;&quot;\&quot;&quot;\&quot;&quot;\&quot;&quot;\&quot;&quot;\&quot;\-#,##0.00"/>
    <numFmt numFmtId="230" formatCode="&quot;VND&quot;#,##0_);[Red]\(&quot;VND&quot;#,##0\)"/>
    <numFmt numFmtId="231" formatCode="_-[$€-2]* #,##0.00_-;\-[$€-2]* #,##0.00_-;_-[$€-2]* &quot;-&quot;??_-"/>
    <numFmt numFmtId="232" formatCode="&quot;$&quot;#,##0.00000_);[Red]\(&quot;$&quot;#,##0.00000\)"/>
    <numFmt numFmtId="233" formatCode="&quot;$&quot;#,##0.000000_);[Red]\(&quot;$&quot;#,##0.000000\)"/>
    <numFmt numFmtId="234" formatCode="&quot;?&quot;#,##0.0;[Red]\-&quot;?&quot;#,##0.0"/>
    <numFmt numFmtId="235" formatCode="_-* #,##0\ _P_t_s_-;\-* #,##0\ _P_t_s_-;_-* &quot;-&quot;\ _P_t_s_-;_-@_-"/>
    <numFmt numFmtId="236" formatCode="_-* #,##0\ &quot;Pts&quot;_-;\-* #,##0\ &quot;Pts&quot;_-;_-* &quot;-&quot;\ &quot;Pts&quot;_-;_-@_-"/>
    <numFmt numFmtId="237" formatCode="dd\ mmm\ yyyy"/>
    <numFmt numFmtId="238" formatCode="_-* #,##0.00_-;\-* #,##0.00_-;_-* \-??_-;_-@_-"/>
    <numFmt numFmtId="239" formatCode="_(* #,##0.00000_);_(* \(#,##0.00000\);_(* &quot;-&quot;??_);_(@_)"/>
    <numFmt numFmtId="240" formatCode="#,##0.00;[Red]\(#,##0.00\)"/>
    <numFmt numFmtId="241" formatCode="0.0000%"/>
    <numFmt numFmtId="242" formatCode="&quot;฿&quot;#,##0;\-&quot;฿&quot;#,##0"/>
    <numFmt numFmtId="243" formatCode="0.0000"/>
    <numFmt numFmtId="244" formatCode="\t&quot;$&quot;#,##0_);[Red]\(\t&quot;$&quot;#,##0\)"/>
    <numFmt numFmtId="245" formatCode="\t&quot;฿&quot;#,##0_);[Red]\(\t&quot;฿&quot;#,##0\)"/>
    <numFmt numFmtId="246" formatCode="#,##0.000"/>
    <numFmt numFmtId="247" formatCode="#,##0.000;[Red]\-#,##0.000"/>
    <numFmt numFmtId="248" formatCode="#,##0.00;[Red]\(#,##0.000\)"/>
    <numFmt numFmtId="249" formatCode="&quot;$&quot;#,##0;[Red]\-&quot;$&quot;#,##0"/>
    <numFmt numFmtId="250" formatCode="d\ \ ดดดด\ \ yyyy"/>
    <numFmt numFmtId="251" formatCode="#,##0\ &quot; &quot;;\(#,##0\)\ ;&quot;—&quot;&quot; &quot;&quot; &quot;&quot; &quot;&quot; &quot;"/>
    <numFmt numFmtId="252" formatCode="#,##0.00000_);\(#,##0.00000\)"/>
  </numFmts>
  <fonts count="34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1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9"/>
      <name val="Arial"/>
      <family val="2"/>
    </font>
    <font>
      <sz val="9"/>
      <color indexed="8"/>
      <name val="Comic Sans MS"/>
      <family val="2"/>
    </font>
    <font>
      <sz val="9"/>
      <color indexed="9"/>
      <name val="Comic Sans MS"/>
      <family val="2"/>
    </font>
    <font>
      <sz val="9"/>
      <color indexed="20"/>
      <name val="Comic Sans MS"/>
      <family val="2"/>
    </font>
    <font>
      <b/>
      <sz val="9"/>
      <color indexed="52"/>
      <name val="Comic Sans MS"/>
      <family val="2"/>
    </font>
    <font>
      <b/>
      <sz val="9"/>
      <color indexed="9"/>
      <name val="Comic Sans MS"/>
      <family val="2"/>
    </font>
    <font>
      <sz val="9"/>
      <name val="Comic Sans MS"/>
      <family val="4"/>
    </font>
    <font>
      <sz val="10"/>
      <name val="Comic Sans MS"/>
      <family val="4"/>
    </font>
    <font>
      <i/>
      <sz val="9"/>
      <color indexed="23"/>
      <name val="Comic Sans MS"/>
      <family val="2"/>
    </font>
    <font>
      <sz val="9"/>
      <color indexed="17"/>
      <name val="Comic Sans MS"/>
      <family val="2"/>
    </font>
    <font>
      <b/>
      <sz val="11"/>
      <color indexed="56"/>
      <name val="Comic Sans MS"/>
      <family val="2"/>
    </font>
    <font>
      <sz val="9"/>
      <color indexed="62"/>
      <name val="Comic Sans MS"/>
      <family val="2"/>
    </font>
    <font>
      <sz val="9"/>
      <color indexed="52"/>
      <name val="Comic Sans MS"/>
      <family val="2"/>
    </font>
    <font>
      <sz val="9"/>
      <color indexed="60"/>
      <name val="Comic Sans MS"/>
      <family val="2"/>
    </font>
    <font>
      <sz val="10"/>
      <name val="VNtimes new roman"/>
    </font>
    <font>
      <b/>
      <sz val="9"/>
      <color indexed="63"/>
      <name val="Comic Sans MS"/>
      <family val="2"/>
    </font>
    <font>
      <sz val="9"/>
      <color indexed="10"/>
      <name val="Comic Sans MS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4"/>
      <name val="EucrosiaUPC"/>
      <family val="1"/>
      <charset val="222"/>
    </font>
    <font>
      <sz val="12"/>
      <name val="Helv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9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Tahoma"/>
      <family val="2"/>
    </font>
    <font>
      <sz val="9"/>
      <color rgb="FF9C0006"/>
      <name val="Tahoma"/>
      <family val="2"/>
      <charset val="222"/>
    </font>
    <font>
      <sz val="9"/>
      <color rgb="FF006100"/>
      <name val="Tahoma"/>
      <family val="2"/>
      <charset val="222"/>
    </font>
    <font>
      <u/>
      <sz val="14"/>
      <color theme="10"/>
      <name val="Cordia New"/>
      <family val="2"/>
    </font>
    <font>
      <sz val="11"/>
      <color theme="1"/>
      <name val="Tahoma"/>
      <family val="2"/>
      <charset val="222"/>
    </font>
    <font>
      <sz val="9"/>
      <color theme="1"/>
      <name val="Tahoma"/>
      <family val="2"/>
      <charset val="222"/>
    </font>
    <font>
      <sz val="15"/>
      <color indexed="9"/>
      <name val="Angsana New"/>
      <family val="1"/>
    </font>
    <font>
      <sz val="10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BrowalliaUPC"/>
      <family val="2"/>
      <charset val="222"/>
    </font>
    <font>
      <sz val="16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1"/>
      <name val="Tahoma"/>
      <family val="2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8"/>
      <name val="Tahoma"/>
      <family val="2"/>
    </font>
    <font>
      <sz val="12"/>
      <name val="Arial"/>
      <family val="2"/>
    </font>
    <font>
      <sz val="18"/>
      <name val="AngsanaUPC"/>
      <family val="1"/>
      <charset val="222"/>
    </font>
    <font>
      <sz val="10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22"/>
    </font>
    <font>
      <sz val="11"/>
      <color rgb="FF9C0006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indexed="20"/>
      <name val="????"/>
      <family val="1"/>
      <charset val="222"/>
    </font>
    <font>
      <sz val="11"/>
      <color indexed="60"/>
      <name val="????"/>
      <family val="1"/>
      <charset val="222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u/>
      <sz val="12"/>
      <color indexed="12"/>
      <name val="??"/>
      <family val="2"/>
      <charset val="134"/>
    </font>
    <font>
      <sz val="11"/>
      <color indexed="52"/>
      <name val="????"/>
      <family val="1"/>
      <charset val="222"/>
    </font>
    <font>
      <sz val="10"/>
      <name val="Helv"/>
      <family val="2"/>
      <charset val="222"/>
    </font>
    <font>
      <sz val="12"/>
      <color indexed="52"/>
      <name val="????"/>
      <family val="1"/>
      <charset val="136"/>
    </font>
    <font>
      <sz val="11"/>
      <color indexed="9"/>
      <name val="????"/>
      <family val="1"/>
      <charset val="222"/>
    </font>
    <font>
      <sz val="12"/>
      <name val="Times New Roman"/>
      <family val="1"/>
      <charset val="222"/>
    </font>
    <font>
      <sz val="12"/>
      <name val="??"/>
      <charset val="134"/>
    </font>
    <font>
      <sz val="12"/>
      <color indexed="9"/>
      <name val="????"/>
      <family val="1"/>
      <charset val="136"/>
    </font>
    <font>
      <sz val="11"/>
      <color indexed="8"/>
      <name val="????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新細明體"/>
      <family val="1"/>
    </font>
    <font>
      <sz val="12"/>
      <color indexed="8"/>
      <name val="新細明體"/>
      <family val="1"/>
      <charset val="136"/>
    </font>
    <font>
      <sz val="12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新細明體"/>
      <family val="1"/>
    </font>
    <font>
      <sz val="12"/>
      <color indexed="9"/>
      <name val="新細明體"/>
      <family val="1"/>
      <charset val="136"/>
    </font>
    <font>
      <sz val="12"/>
      <color indexed="4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3"/>
      <name val="Tahoma"/>
      <family val="2"/>
      <charset val="222"/>
    </font>
    <font>
      <b/>
      <sz val="11"/>
      <color indexed="9"/>
      <name val="Calibri"/>
      <family val="2"/>
    </font>
    <font>
      <sz val="14"/>
      <name val="BrowalliaUPC"/>
      <family val="2"/>
    </font>
    <font>
      <sz val="16"/>
      <name val="BrowalliaUPC"/>
      <family val="2"/>
    </font>
    <font>
      <sz val="10"/>
      <color indexed="8"/>
      <name val="Arial"/>
      <family val="2"/>
      <charset val="222"/>
    </font>
    <font>
      <sz val="14"/>
      <color indexed="24"/>
      <name val="TharntipUPC"/>
      <charset val="222"/>
    </font>
    <font>
      <sz val="14"/>
      <color indexed="24"/>
      <name val="TharntipUPC"/>
      <family val="2"/>
      <charset val="222"/>
    </font>
    <font>
      <i/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24"/>
      <color indexed="24"/>
      <name val="TharntipUPC"/>
      <charset val="222"/>
    </font>
    <font>
      <b/>
      <sz val="16"/>
      <color indexed="24"/>
      <name val="TharntipUPC"/>
      <charset val="22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0"/>
      <name val="Book Antiqua"/>
      <family val="1"/>
      <charset val="204"/>
    </font>
    <font>
      <sz val="11"/>
      <color indexed="52"/>
      <name val="Calibri"/>
      <family val="2"/>
    </font>
    <font>
      <sz val="11"/>
      <color indexed="53"/>
      <name val="Tahoma"/>
      <family val="2"/>
      <charset val="222"/>
    </font>
    <font>
      <sz val="11"/>
      <color indexed="60"/>
      <name val="Calibri"/>
      <family val="2"/>
    </font>
    <font>
      <b/>
      <i/>
      <sz val="16"/>
      <name val="Helv"/>
      <charset val="222"/>
    </font>
    <font>
      <b/>
      <i/>
      <sz val="16"/>
      <name val="Helv"/>
      <family val="2"/>
    </font>
    <font>
      <sz val="11"/>
      <color theme="1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136"/>
      <scheme val="minor"/>
    </font>
    <font>
      <sz val="10"/>
      <color theme="1"/>
      <name val="Tahoma"/>
      <family val="2"/>
      <charset val="222"/>
    </font>
    <font>
      <b/>
      <i/>
      <sz val="8"/>
      <name val="Book Antiqua"/>
      <family val="1"/>
    </font>
    <font>
      <b/>
      <sz val="14"/>
      <name val="EucrosiaUPC"/>
      <family val="1"/>
      <charset val="222"/>
    </font>
    <font>
      <b/>
      <sz val="14"/>
      <name val="EucrosiaUPC"/>
      <family val="1"/>
    </font>
    <font>
      <sz val="10"/>
      <name val="Book Antiqua"/>
      <family val="1"/>
      <charset val="222"/>
    </font>
    <font>
      <b/>
      <sz val="11"/>
      <color indexed="63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Arial Narrow"/>
      <family val="2"/>
    </font>
    <font>
      <b/>
      <sz val="14"/>
      <name val="Arial Narrow"/>
      <family val="2"/>
      <charset val="204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color indexed="8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Tahoma"/>
      <family val="2"/>
    </font>
    <font>
      <sz val="11"/>
      <color indexed="17"/>
      <name val="Tahoma"/>
      <family val="2"/>
    </font>
    <font>
      <u/>
      <sz val="14"/>
      <color indexed="36"/>
      <name val="AngsanaUPC"/>
      <family val="1"/>
    </font>
    <font>
      <u/>
      <sz val="14"/>
      <color indexed="36"/>
      <name val="AngsanaUPC"/>
      <family val="1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3"/>
      <color indexed="56"/>
      <name val="Tahoma"/>
      <family val="2"/>
    </font>
    <font>
      <b/>
      <sz val="13"/>
      <color indexed="62"/>
      <name val="Tahoma"/>
      <family val="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sz val="12"/>
      <name val="冼极"/>
      <family val="2"/>
      <charset val="134"/>
    </font>
    <font>
      <sz val="12"/>
      <color indexed="60"/>
      <name val="新細明體"/>
      <family val="1"/>
      <charset val="136"/>
    </font>
    <font>
      <sz val="12"/>
      <color indexed="60"/>
      <name val="Calibri"/>
      <family val="2"/>
    </font>
    <font>
      <sz val="12"/>
      <name val="新細明體"/>
      <charset val="136"/>
    </font>
    <font>
      <sz val="12"/>
      <name val="宋体"/>
    </font>
    <font>
      <sz val="12"/>
      <name val="宋体"/>
      <charset val="136"/>
    </font>
    <font>
      <sz val="12"/>
      <name val="宋体"/>
      <family val="3"/>
      <charset val="136"/>
    </font>
    <font>
      <b/>
      <sz val="12"/>
      <color indexed="8"/>
      <name val="新細明體"/>
      <family val="1"/>
      <charset val="136"/>
    </font>
    <font>
      <b/>
      <sz val="12"/>
      <color indexed="8"/>
      <name val="Calibri"/>
      <family val="2"/>
    </font>
    <font>
      <sz val="12"/>
      <color indexed="20"/>
      <name val="新細明體"/>
      <family val="1"/>
      <charset val="136"/>
    </font>
    <font>
      <sz val="12"/>
      <color indexed="20"/>
      <name val="Calibri"/>
      <family val="2"/>
    </font>
    <font>
      <sz val="11"/>
      <color indexed="17"/>
      <name val="新細明體"/>
      <family val="1"/>
    </font>
    <font>
      <sz val="12"/>
      <color indexed="17"/>
      <name val="Calibri"/>
      <family val="2"/>
    </font>
    <font>
      <sz val="11"/>
      <color rgb="FF006100"/>
      <name val="Calibri"/>
      <family val="1"/>
      <charset val="136"/>
      <scheme val="minor"/>
    </font>
    <font>
      <sz val="12"/>
      <color indexed="17"/>
      <name val="新細明體"/>
      <family val="1"/>
      <charset val="136"/>
    </font>
    <font>
      <sz val="11"/>
      <color indexed="20"/>
      <name val="新細明體"/>
      <family val="1"/>
    </font>
    <font>
      <sz val="11"/>
      <color rgb="FF9C0006"/>
      <name val="Calibri"/>
      <family val="1"/>
      <charset val="136"/>
      <scheme val="minor"/>
    </font>
    <font>
      <b/>
      <sz val="18"/>
      <color indexed="56"/>
      <name val="新細明體"/>
      <family val="1"/>
    </font>
    <font>
      <b/>
      <sz val="15"/>
      <color indexed="56"/>
      <name val="新細明體"/>
      <family val="1"/>
    </font>
    <font>
      <b/>
      <sz val="13"/>
      <color indexed="56"/>
      <name val="新細明體"/>
      <family val="1"/>
    </font>
    <font>
      <b/>
      <sz val="11"/>
      <color indexed="56"/>
      <name val="新細明體"/>
      <family val="1"/>
    </font>
    <font>
      <b/>
      <sz val="11"/>
      <color indexed="9"/>
      <name val="新細明體"/>
      <family val="1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Calibri"/>
      <family val="2"/>
    </font>
    <font>
      <b/>
      <sz val="13"/>
      <color indexed="56"/>
      <name val="新細明體"/>
      <family val="1"/>
      <charset val="136"/>
    </font>
    <font>
      <b/>
      <sz val="13"/>
      <color indexed="62"/>
      <name val="Calibri"/>
      <family val="2"/>
    </font>
    <font>
      <b/>
      <sz val="11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42"/>
      <name val="Calibri"/>
      <family val="2"/>
    </font>
    <font>
      <b/>
      <sz val="11"/>
      <color indexed="8"/>
      <name val="新細明體"/>
      <family val="1"/>
    </font>
    <font>
      <u/>
      <sz val="12"/>
      <color indexed="36"/>
      <name val="冼极"/>
      <family val="2"/>
      <charset val="134"/>
    </font>
    <font>
      <u/>
      <sz val="12"/>
      <color indexed="36"/>
      <name val="冼极"/>
      <family val="3"/>
    </font>
    <font>
      <i/>
      <sz val="11"/>
      <color indexed="23"/>
      <name val="新細明體"/>
      <family val="1"/>
    </font>
    <font>
      <b/>
      <sz val="12"/>
      <color indexed="52"/>
      <name val="新細明體"/>
      <family val="1"/>
      <charset val="136"/>
    </font>
    <font>
      <b/>
      <sz val="12"/>
      <color indexed="52"/>
      <name val="Calibri"/>
      <family val="2"/>
    </font>
    <font>
      <i/>
      <sz val="12"/>
      <color indexed="23"/>
      <name val="新細明體"/>
      <family val="1"/>
      <charset val="136"/>
    </font>
    <font>
      <i/>
      <sz val="12"/>
      <color indexed="23"/>
      <name val="Calibri"/>
      <family val="2"/>
    </font>
    <font>
      <sz val="12"/>
      <color indexed="10"/>
      <name val="新細明體"/>
      <family val="1"/>
      <charset val="136"/>
    </font>
    <font>
      <sz val="12"/>
      <color indexed="10"/>
      <name val="Calibri"/>
      <family val="2"/>
    </font>
    <font>
      <sz val="11"/>
      <color indexed="10"/>
      <name val="新細明體"/>
      <family val="1"/>
    </font>
    <font>
      <b/>
      <sz val="11"/>
      <color indexed="52"/>
      <name val="新細明體"/>
      <family val="1"/>
    </font>
    <font>
      <sz val="12"/>
      <name val="Courier"/>
      <family val="3"/>
    </font>
    <font>
      <sz val="12"/>
      <color indexed="62"/>
      <name val="新細明體"/>
      <family val="1"/>
      <charset val="136"/>
    </font>
    <font>
      <sz val="12"/>
      <color indexed="62"/>
      <name val="Calibri"/>
      <family val="2"/>
    </font>
    <font>
      <b/>
      <sz val="12"/>
      <color indexed="63"/>
      <name val="新細明體"/>
      <family val="1"/>
      <charset val="136"/>
    </font>
    <font>
      <b/>
      <sz val="12"/>
      <color indexed="63"/>
      <name val="Calibri"/>
      <family val="2"/>
    </font>
    <font>
      <sz val="11"/>
      <color indexed="62"/>
      <name val="新細明體"/>
      <family val="1"/>
    </font>
    <font>
      <b/>
      <sz val="11"/>
      <color indexed="63"/>
      <name val="新細明體"/>
      <family val="1"/>
    </font>
    <font>
      <sz val="11"/>
      <color indexed="60"/>
      <name val="新細明體"/>
      <family val="1"/>
    </font>
    <font>
      <sz val="12"/>
      <color indexed="52"/>
      <name val="新細明體"/>
      <family val="1"/>
      <charset val="136"/>
    </font>
    <font>
      <sz val="12"/>
      <color indexed="52"/>
      <name val="Calibri"/>
      <family val="2"/>
    </font>
    <font>
      <sz val="11"/>
      <color indexed="52"/>
      <name val="新細明體"/>
      <family val="1"/>
    </font>
    <font>
      <u/>
      <sz val="12"/>
      <color indexed="12"/>
      <name val="冼极"/>
      <family val="2"/>
      <charset val="134"/>
    </font>
    <font>
      <u/>
      <sz val="12"/>
      <color indexed="12"/>
      <name val="冼极"/>
      <family val="3"/>
    </font>
    <font>
      <sz val="10"/>
      <name val="Arial"/>
      <family val="2"/>
    </font>
    <font>
      <sz val="15"/>
      <name val="Times New Roman"/>
      <family val="1"/>
    </font>
    <font>
      <sz val="15"/>
      <color rgb="FFFF0000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5"/>
      </patternFill>
    </fill>
    <fill>
      <patternFill patternType="solid">
        <fgColor indexed="23"/>
      </patternFill>
    </fill>
    <fill>
      <patternFill patternType="solid">
        <fgColor rgb="FFC00000"/>
        <bgColor indexed="64"/>
      </patternFill>
    </fill>
    <fill>
      <patternFill patternType="solid">
        <fgColor indexed="50"/>
      </patternFill>
    </fill>
    <fill>
      <patternFill patternType="solid">
        <fgColor indexed="2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</fills>
  <borders count="45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tted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499">
    <xf numFmtId="0" fontId="0" fillId="0" borderId="0"/>
    <xf numFmtId="3" fontId="50" fillId="0" borderId="0" applyFont="0" applyFill="0" applyBorder="0" applyAlignment="0" applyProtection="0"/>
    <xf numFmtId="0" fontId="18" fillId="0" borderId="0"/>
    <xf numFmtId="172" fontId="18" fillId="0" borderId="0" applyFont="0" applyFill="0" applyBorder="0" applyAlignment="0" applyProtection="0"/>
    <xf numFmtId="0" fontId="21" fillId="0" borderId="0"/>
    <xf numFmtId="173" fontId="18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165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5" fillId="0" borderId="0"/>
    <xf numFmtId="176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18" fillId="0" borderId="0"/>
    <xf numFmtId="181" fontId="18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8" fillId="2" borderId="0" applyNumberFormat="0" applyFont="0" applyAlignment="0" applyProtection="0"/>
    <xf numFmtId="0" fontId="18" fillId="0" borderId="0"/>
    <xf numFmtId="0" fontId="18" fillId="0" borderId="0"/>
    <xf numFmtId="18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3" fontId="18" fillId="0" borderId="0" applyFont="0" applyFill="0" applyBorder="0" applyProtection="0">
      <alignment horizontal="right"/>
    </xf>
    <xf numFmtId="0" fontId="18" fillId="0" borderId="0" applyFont="0" applyFill="0" applyBorder="0" applyProtection="0">
      <alignment horizontal="right"/>
    </xf>
    <xf numFmtId="0" fontId="27" fillId="0" borderId="0"/>
    <xf numFmtId="0" fontId="28" fillId="0" borderId="0"/>
    <xf numFmtId="0" fontId="18" fillId="0" borderId="0"/>
    <xf numFmtId="0" fontId="29" fillId="0" borderId="0">
      <alignment vertical="top"/>
    </xf>
    <xf numFmtId="0" fontId="30" fillId="0" borderId="0" applyNumberFormat="0" applyFill="0" applyBorder="0" applyProtection="0">
      <alignment vertical="top"/>
    </xf>
    <xf numFmtId="0" fontId="18" fillId="0" borderId="0"/>
    <xf numFmtId="0" fontId="31" fillId="0" borderId="1" applyNumberFormat="0" applyFill="0" applyAlignment="0" applyProtection="0"/>
    <xf numFmtId="0" fontId="32" fillId="0" borderId="2" applyNumberFormat="0" applyFill="0" applyProtection="0">
      <alignment horizontal="center"/>
    </xf>
    <xf numFmtId="0" fontId="32" fillId="0" borderId="0" applyNumberFormat="0" applyFill="0" applyBorder="0" applyProtection="0">
      <alignment horizontal="left"/>
    </xf>
    <xf numFmtId="0" fontId="33" fillId="0" borderId="0" applyNumberFormat="0" applyFill="0" applyBorder="0" applyProtection="0">
      <alignment horizontal="centerContinuous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184" fontId="23" fillId="0" borderId="0" applyFont="0" applyFill="0" applyBorder="0" applyAlignment="0" applyProtection="0"/>
    <xf numFmtId="185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0" fontId="18" fillId="0" borderId="0"/>
    <xf numFmtId="0" fontId="34" fillId="0" borderId="0"/>
    <xf numFmtId="0" fontId="24" fillId="0" borderId="0"/>
    <xf numFmtId="0" fontId="23" fillId="0" borderId="0" applyFont="0" applyFill="0" applyBorder="0" applyAlignment="0" applyProtection="0"/>
    <xf numFmtId="0" fontId="135" fillId="3" borderId="0" applyNumberFormat="0" applyBorder="0" applyAlignment="0" applyProtection="0"/>
    <xf numFmtId="0" fontId="135" fillId="4" borderId="0" applyNumberFormat="0" applyBorder="0" applyAlignment="0" applyProtection="0"/>
    <xf numFmtId="0" fontId="135" fillId="5" borderId="0" applyNumberFormat="0" applyBorder="0" applyAlignment="0" applyProtection="0"/>
    <xf numFmtId="0" fontId="135" fillId="6" borderId="0" applyNumberFormat="0" applyBorder="0" applyAlignment="0" applyProtection="0"/>
    <xf numFmtId="0" fontId="135" fillId="7" borderId="0" applyNumberFormat="0" applyBorder="0" applyAlignment="0" applyProtection="0"/>
    <xf numFmtId="0" fontId="135" fillId="8" borderId="0" applyNumberFormat="0" applyBorder="0" applyAlignment="0" applyProtection="0"/>
    <xf numFmtId="0" fontId="35" fillId="3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6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35" fillId="9" borderId="0" applyNumberFormat="0" applyBorder="0" applyAlignment="0" applyProtection="0"/>
    <xf numFmtId="0" fontId="135" fillId="10" borderId="0" applyNumberFormat="0" applyBorder="0" applyAlignment="0" applyProtection="0"/>
    <xf numFmtId="0" fontId="135" fillId="13" borderId="0" applyNumberFormat="0" applyBorder="0" applyAlignment="0" applyProtection="0"/>
    <xf numFmtId="0" fontId="135" fillId="6" borderId="0" applyNumberFormat="0" applyBorder="0" applyAlignment="0" applyProtection="0"/>
    <xf numFmtId="0" fontId="135" fillId="9" borderId="0" applyNumberFormat="0" applyBorder="0" applyAlignment="0" applyProtection="0"/>
    <xf numFmtId="0" fontId="135" fillId="14" borderId="0" applyNumberFormat="0" applyBorder="0" applyAlignment="0" applyProtection="0"/>
    <xf numFmtId="0" fontId="35" fillId="9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6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9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14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43" fontId="36" fillId="0" borderId="3">
      <alignment horizontal="right" vertical="center"/>
    </xf>
    <xf numFmtId="0" fontId="136" fillId="15" borderId="0" applyNumberFormat="0" applyBorder="0" applyAlignment="0" applyProtection="0"/>
    <xf numFmtId="0" fontId="136" fillId="10" borderId="0" applyNumberFormat="0" applyBorder="0" applyAlignment="0" applyProtection="0"/>
    <xf numFmtId="0" fontId="136" fillId="13" borderId="0" applyNumberFormat="0" applyBorder="0" applyAlignment="0" applyProtection="0"/>
    <xf numFmtId="0" fontId="136" fillId="16" borderId="0" applyNumberFormat="0" applyBorder="0" applyAlignment="0" applyProtection="0"/>
    <xf numFmtId="0" fontId="136" fillId="17" borderId="0" applyNumberFormat="0" applyBorder="0" applyAlignment="0" applyProtection="0"/>
    <xf numFmtId="0" fontId="136" fillId="18" borderId="0" applyNumberFormat="0" applyBorder="0" applyAlignment="0" applyProtection="0"/>
    <xf numFmtId="0" fontId="37" fillId="15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6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1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8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9" fontId="23" fillId="0" borderId="0"/>
    <xf numFmtId="0" fontId="38" fillId="0" borderId="0" applyFont="0" applyFill="0" applyBorder="0" applyAlignment="0" applyProtection="0"/>
    <xf numFmtId="0" fontId="39" fillId="0" borderId="4">
      <alignment horizontal="center"/>
    </xf>
    <xf numFmtId="0" fontId="40" fillId="0" borderId="0"/>
    <xf numFmtId="0" fontId="40" fillId="0" borderId="5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20" borderId="0"/>
    <xf numFmtId="0" fontId="39" fillId="0" borderId="0">
      <protection locked="0"/>
    </xf>
    <xf numFmtId="0" fontId="39" fillId="0" borderId="0"/>
    <xf numFmtId="187" fontId="39" fillId="0" borderId="0"/>
    <xf numFmtId="188" fontId="39" fillId="0" borderId="0"/>
    <xf numFmtId="0" fontId="40" fillId="21" borderId="0">
      <alignment horizontal="right"/>
    </xf>
    <xf numFmtId="0" fontId="39" fillId="0" borderId="0"/>
    <xf numFmtId="0" fontId="136" fillId="22" borderId="0" applyNumberFormat="0" applyBorder="0" applyAlignment="0" applyProtection="0"/>
    <xf numFmtId="0" fontId="136" fillId="23" borderId="0" applyNumberFormat="0" applyBorder="0" applyAlignment="0" applyProtection="0"/>
    <xf numFmtId="0" fontId="136" fillId="24" borderId="0" applyNumberFormat="0" applyBorder="0" applyAlignment="0" applyProtection="0"/>
    <xf numFmtId="0" fontId="136" fillId="16" borderId="0" applyNumberFormat="0" applyBorder="0" applyAlignment="0" applyProtection="0"/>
    <xf numFmtId="0" fontId="136" fillId="17" borderId="0" applyNumberFormat="0" applyBorder="0" applyAlignment="0" applyProtection="0"/>
    <xf numFmtId="0" fontId="136" fillId="19" borderId="0" applyNumberFormat="0" applyBorder="0" applyAlignment="0" applyProtection="0"/>
    <xf numFmtId="0" fontId="172" fillId="36" borderId="0" applyNumberFormat="0" applyBorder="0" applyAlignment="0" applyProtection="0"/>
    <xf numFmtId="0" fontId="137" fillId="4" borderId="0" applyNumberFormat="0" applyBorder="0" applyAlignment="0" applyProtection="0"/>
    <xf numFmtId="37" fontId="41" fillId="0" borderId="0"/>
    <xf numFmtId="37" fontId="42" fillId="0" borderId="0"/>
    <xf numFmtId="37" fontId="42" fillId="0" borderId="0"/>
    <xf numFmtId="5" fontId="43" fillId="0" borderId="6" applyAlignment="0" applyProtection="0"/>
    <xf numFmtId="189" fontId="29" fillId="0" borderId="0" applyFill="0" applyBorder="0" applyAlignment="0"/>
    <xf numFmtId="190" fontId="44" fillId="0" borderId="0" applyFill="0" applyBorder="0" applyAlignment="0"/>
    <xf numFmtId="191" fontId="44" fillId="0" borderId="0" applyFill="0" applyBorder="0" applyAlignment="0"/>
    <xf numFmtId="192" fontId="45" fillId="0" borderId="0" applyFill="0" applyBorder="0" applyAlignment="0"/>
    <xf numFmtId="193" fontId="45" fillId="0" borderId="0" applyFill="0" applyBorder="0" applyAlignment="0"/>
    <xf numFmtId="194" fontId="44" fillId="0" borderId="0" applyFill="0" applyBorder="0" applyAlignment="0"/>
    <xf numFmtId="195" fontId="45" fillId="0" borderId="0" applyFill="0" applyBorder="0" applyAlignment="0"/>
    <xf numFmtId="190" fontId="44" fillId="0" borderId="0" applyFill="0" applyBorder="0" applyAlignment="0"/>
    <xf numFmtId="0" fontId="138" fillId="12" borderId="7" applyNumberFormat="0" applyAlignment="0" applyProtection="0"/>
    <xf numFmtId="0" fontId="139" fillId="25" borderId="8" applyNumberFormat="0" applyAlignment="0" applyProtection="0"/>
    <xf numFmtId="43" fontId="6" fillId="0" borderId="0" applyFont="0" applyFill="0" applyBorder="0" applyAlignment="0" applyProtection="0"/>
    <xf numFmtId="0" fontId="46" fillId="0" borderId="0"/>
    <xf numFmtId="196" fontId="47" fillId="0" borderId="0"/>
    <xf numFmtId="196" fontId="47" fillId="0" borderId="0"/>
    <xf numFmtId="196" fontId="47" fillId="0" borderId="0"/>
    <xf numFmtId="196" fontId="47" fillId="0" borderId="0"/>
    <xf numFmtId="196" fontId="47" fillId="0" borderId="0"/>
    <xf numFmtId="196" fontId="47" fillId="0" borderId="0"/>
    <xf numFmtId="196" fontId="47" fillId="0" borderId="0"/>
    <xf numFmtId="226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194" fontId="4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33" fillId="0" borderId="0" applyFont="0" applyFill="0" applyBorder="0" applyAlignment="0" applyProtection="0"/>
    <xf numFmtId="167" fontId="1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14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5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33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56" fillId="0" borderId="0" applyFont="0" applyFill="0" applyBorder="0" applyAlignment="0" applyProtection="0"/>
    <xf numFmtId="167" fontId="155" fillId="0" borderId="0" applyFont="0" applyFill="0" applyBorder="0" applyAlignment="0" applyProtection="0"/>
    <xf numFmtId="167" fontId="155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155" fillId="0" borderId="0" applyFont="0" applyFill="0" applyBorder="0" applyAlignment="0" applyProtection="0"/>
    <xf numFmtId="43" fontId="130" fillId="0" borderId="0" applyFont="0" applyFill="0" applyBorder="0" applyAlignment="0" applyProtection="0"/>
    <xf numFmtId="167" fontId="133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70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24" fillId="0" borderId="0" applyFont="0" applyFill="0" applyBorder="0" applyAlignment="0" applyProtection="0"/>
    <xf numFmtId="232" fontId="157" fillId="0" borderId="0" applyFont="0" applyFill="0" applyBorder="0" applyAlignment="0" applyProtection="0"/>
    <xf numFmtId="167" fontId="24" fillId="0" borderId="0" applyFont="0" applyFill="0" applyBorder="0" applyAlignment="0" applyProtection="0"/>
    <xf numFmtId="197" fontId="23" fillId="0" borderId="0"/>
    <xf numFmtId="233" fontId="18" fillId="0" borderId="0"/>
    <xf numFmtId="3" fontId="48" fillId="0" borderId="0" applyFont="0" applyFill="0" applyBorder="0" applyAlignment="0" applyProtection="0"/>
    <xf numFmtId="0" fontId="49" fillId="0" borderId="0"/>
    <xf numFmtId="0" fontId="50" fillId="0" borderId="0"/>
    <xf numFmtId="3" fontId="18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49" fillId="0" borderId="0"/>
    <xf numFmtId="0" fontId="50" fillId="0" borderId="0"/>
    <xf numFmtId="0" fontId="52" fillId="0" borderId="0" applyNumberFormat="0" applyAlignment="0">
      <alignment horizontal="left"/>
    </xf>
    <xf numFmtId="198" fontId="53" fillId="0" borderId="0" applyFill="0" applyBorder="0" applyProtection="0"/>
    <xf numFmtId="0" fontId="46" fillId="0" borderId="0"/>
    <xf numFmtId="0" fontId="46" fillId="0" borderId="0"/>
    <xf numFmtId="190" fontId="44" fillId="0" borderId="0" applyFont="0" applyFill="0" applyBorder="0" applyAlignment="0" applyProtection="0"/>
    <xf numFmtId="44" fontId="18" fillId="0" borderId="0" applyFont="0" applyFill="0" applyBorder="0" applyAlignment="0" applyProtection="0"/>
    <xf numFmtId="199" fontId="48" fillId="0" borderId="0" applyFont="0" applyFill="0" applyBorder="0" applyAlignment="0" applyProtection="0"/>
    <xf numFmtId="227" fontId="18" fillId="0" borderId="0" applyFont="0" applyFill="0" applyBorder="0" applyAlignment="0" applyProtection="0"/>
    <xf numFmtId="200" fontId="23" fillId="0" borderId="0"/>
    <xf numFmtId="232" fontId="18" fillId="0" borderId="0"/>
    <xf numFmtId="201" fontId="18" fillId="0" borderId="0"/>
    <xf numFmtId="0" fontId="54" fillId="26" borderId="0" applyNumberFormat="0" applyFont="0" applyFill="0" applyBorder="0" applyProtection="0">
      <alignment horizontal="left"/>
    </xf>
    <xf numFmtId="0" fontId="48" fillId="0" borderId="0" applyFont="0" applyFill="0" applyBorder="0" applyAlignment="0" applyProtection="0"/>
    <xf numFmtId="0" fontId="18" fillId="0" borderId="0" applyFont="0" applyFill="0" applyBorder="0" applyAlignment="0" applyProtection="0"/>
    <xf numFmtId="14" fontId="29" fillId="0" borderId="0" applyFill="0" applyBorder="0" applyAlignment="0"/>
    <xf numFmtId="202" fontId="53" fillId="0" borderId="0" applyFill="0" applyBorder="0" applyProtection="0"/>
    <xf numFmtId="38" fontId="55" fillId="0" borderId="9">
      <alignment vertic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56" fillId="0" borderId="0">
      <protection locked="0"/>
    </xf>
    <xf numFmtId="203" fontId="23" fillId="0" borderId="0"/>
    <xf numFmtId="234" fontId="18" fillId="0" borderId="0"/>
    <xf numFmtId="0" fontId="57" fillId="0" borderId="0">
      <protection locked="0"/>
    </xf>
    <xf numFmtId="0" fontId="57" fillId="0" borderId="0">
      <protection locked="0"/>
    </xf>
    <xf numFmtId="194" fontId="44" fillId="0" borderId="0" applyFill="0" applyBorder="0" applyAlignment="0"/>
    <xf numFmtId="190" fontId="44" fillId="0" borderId="0" applyFill="0" applyBorder="0" applyAlignment="0"/>
    <xf numFmtId="194" fontId="44" fillId="0" borderId="0" applyFill="0" applyBorder="0" applyAlignment="0"/>
    <xf numFmtId="195" fontId="45" fillId="0" borderId="0" applyFill="0" applyBorder="0" applyAlignment="0"/>
    <xf numFmtId="190" fontId="44" fillId="0" borderId="0" applyFill="0" applyBorder="0" applyAlignment="0"/>
    <xf numFmtId="0" fontId="58" fillId="0" borderId="0" applyNumberFormat="0" applyAlignment="0">
      <alignment horizontal="left"/>
    </xf>
    <xf numFmtId="204" fontId="18" fillId="0" borderId="0" applyFont="0" applyFill="0" applyBorder="0" applyAlignment="0" applyProtection="0"/>
    <xf numFmtId="231" fontId="141" fillId="0" borderId="0" applyFont="0" applyFill="0" applyBorder="0" applyAlignment="0" applyProtection="0"/>
    <xf numFmtId="190" fontId="70" fillId="0" borderId="0"/>
    <xf numFmtId="0" fontId="142" fillId="0" borderId="0" applyNumberFormat="0" applyFill="0" applyBorder="0" applyAlignment="0" applyProtection="0"/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2" fontId="48" fillId="0" borderId="0" applyFont="0" applyFill="0" applyBorder="0" applyAlignment="0" applyProtection="0"/>
    <xf numFmtId="2" fontId="18" fillId="0" borderId="0" applyFont="0" applyFill="0" applyBorder="0" applyAlignment="0" applyProtection="0"/>
    <xf numFmtId="205" fontId="20" fillId="0" borderId="0">
      <alignment horizontal="right"/>
    </xf>
    <xf numFmtId="17" fontId="18" fillId="0" borderId="0">
      <alignment horizontal="left"/>
    </xf>
    <xf numFmtId="0" fontId="173" fillId="37" borderId="0" applyNumberFormat="0" applyBorder="0" applyAlignment="0" applyProtection="0"/>
    <xf numFmtId="0" fontId="143" fillId="5" borderId="0" applyNumberFormat="0" applyBorder="0" applyAlignment="0" applyProtection="0"/>
    <xf numFmtId="38" fontId="59" fillId="26" borderId="0" applyNumberFormat="0" applyBorder="0" applyAlignment="0" applyProtection="0"/>
    <xf numFmtId="0" fontId="18" fillId="0" borderId="0"/>
    <xf numFmtId="0" fontId="60" fillId="0" borderId="10" applyNumberFormat="0" applyAlignment="0" applyProtection="0">
      <alignment horizontal="left" vertical="center"/>
    </xf>
    <xf numFmtId="0" fontId="60" fillId="0" borderId="11">
      <alignment horizontal="left" vertical="center"/>
    </xf>
    <xf numFmtId="206" fontId="61" fillId="27" borderId="0">
      <alignment horizontal="left" vertical="top"/>
    </xf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44" fillId="0" borderId="14" applyNumberFormat="0" applyFill="0" applyAlignment="0" applyProtection="0"/>
    <xf numFmtId="0" fontId="144" fillId="0" borderId="0" applyNumberFormat="0" applyFill="0" applyBorder="0" applyAlignment="0" applyProtection="0"/>
    <xf numFmtId="0" fontId="62" fillId="0" borderId="0" applyProtection="0"/>
    <xf numFmtId="0" fontId="60" fillId="0" borderId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63" fillId="27" borderId="0">
      <alignment horizontal="left" wrapText="1" indent="2"/>
    </xf>
    <xf numFmtId="207" fontId="18" fillId="0" borderId="0" applyBorder="0" applyAlignment="0"/>
    <xf numFmtId="10" fontId="59" fillId="27" borderId="4" applyNumberFormat="0" applyBorder="0" applyAlignment="0" applyProtection="0"/>
    <xf numFmtId="0" fontId="145" fillId="8" borderId="7" applyNumberFormat="0" applyAlignment="0" applyProtection="0"/>
    <xf numFmtId="208" fontId="18" fillId="0" borderId="0"/>
    <xf numFmtId="203" fontId="64" fillId="0" borderId="0"/>
    <xf numFmtId="38" fontId="65" fillId="0" borderId="0"/>
    <xf numFmtId="38" fontId="66" fillId="0" borderId="0"/>
    <xf numFmtId="38" fontId="67" fillId="0" borderId="0"/>
    <xf numFmtId="38" fontId="68" fillId="0" borderId="0"/>
    <xf numFmtId="0" fontId="20" fillId="0" borderId="0"/>
    <xf numFmtId="0" fontId="20" fillId="0" borderId="0"/>
    <xf numFmtId="0" fontId="20" fillId="0" borderId="0"/>
    <xf numFmtId="0" fontId="53" fillId="0" borderId="0" applyNumberFormat="0" applyFont="0" applyFill="0" applyBorder="0" applyProtection="0">
      <alignment horizontal="left" vertical="center"/>
    </xf>
    <xf numFmtId="194" fontId="44" fillId="0" borderId="0" applyFill="0" applyBorder="0" applyAlignment="0"/>
    <xf numFmtId="190" fontId="44" fillId="0" borderId="0" applyFill="0" applyBorder="0" applyAlignment="0"/>
    <xf numFmtId="194" fontId="44" fillId="0" borderId="0" applyFill="0" applyBorder="0" applyAlignment="0"/>
    <xf numFmtId="195" fontId="45" fillId="0" borderId="0" applyFill="0" applyBorder="0" applyAlignment="0"/>
    <xf numFmtId="190" fontId="44" fillId="0" borderId="0" applyFill="0" applyBorder="0" applyAlignment="0"/>
    <xf numFmtId="0" fontId="146" fillId="0" borderId="15" applyNumberFormat="0" applyFill="0" applyAlignment="0" applyProtection="0"/>
    <xf numFmtId="0" fontId="69" fillId="0" borderId="0"/>
    <xf numFmtId="0" fontId="70" fillId="0" borderId="0"/>
    <xf numFmtId="0" fontId="69" fillId="0" borderId="0"/>
    <xf numFmtId="0" fontId="70" fillId="0" borderId="0"/>
    <xf numFmtId="0" fontId="71" fillId="0" borderId="0"/>
    <xf numFmtId="209" fontId="72" fillId="0" borderId="0" applyFont="0" applyFill="0" applyBorder="0" applyAlignment="0" applyProtection="0"/>
    <xf numFmtId="23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6" fontId="73" fillId="0" borderId="0" applyFont="0" applyFill="0" applyBorder="0" applyAlignment="0" applyProtection="0"/>
    <xf numFmtId="8" fontId="73" fillId="0" borderId="0" applyFont="0" applyFill="0" applyBorder="0" applyAlignment="0" applyProtection="0"/>
    <xf numFmtId="23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10" fontId="55" fillId="0" borderId="0" applyFont="0" applyFill="0" applyBorder="0" applyAlignment="0" applyProtection="0"/>
    <xf numFmtId="211" fontId="55" fillId="0" borderId="0" applyFont="0" applyFill="0" applyBorder="0" applyAlignment="0" applyProtection="0"/>
    <xf numFmtId="0" fontId="56" fillId="0" borderId="0">
      <protection locked="0"/>
    </xf>
    <xf numFmtId="40" fontId="74" fillId="0" borderId="0">
      <alignment horizontal="left"/>
    </xf>
    <xf numFmtId="0" fontId="147" fillId="2" borderId="0" applyNumberFormat="0" applyBorder="0" applyAlignment="0" applyProtection="0"/>
    <xf numFmtId="37" fontId="75" fillId="0" borderId="0"/>
    <xf numFmtId="0" fontId="69" fillId="0" borderId="0"/>
    <xf numFmtId="0" fontId="70" fillId="0" borderId="0"/>
    <xf numFmtId="0" fontId="70" fillId="0" borderId="0"/>
    <xf numFmtId="212" fontId="76" fillId="0" borderId="0"/>
    <xf numFmtId="230" fontId="148" fillId="0" borderId="0"/>
    <xf numFmtId="0" fontId="46" fillId="0" borderId="0"/>
    <xf numFmtId="0" fontId="18" fillId="0" borderId="0"/>
    <xf numFmtId="0" fontId="175" fillId="0" borderId="0"/>
    <xf numFmtId="0" fontId="18" fillId="0" borderId="0"/>
    <xf numFmtId="0" fontId="171" fillId="0" borderId="0"/>
    <xf numFmtId="0" fontId="18" fillId="0" borderId="0"/>
    <xf numFmtId="0" fontId="18" fillId="0" borderId="0"/>
    <xf numFmtId="0" fontId="18" fillId="0" borderId="0"/>
    <xf numFmtId="0" fontId="7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6" fillId="0" borderId="0"/>
    <xf numFmtId="0" fontId="72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156" fillId="0" borderId="0"/>
    <xf numFmtId="0" fontId="134" fillId="0" borderId="0"/>
    <xf numFmtId="0" fontId="18" fillId="0" borderId="0"/>
    <xf numFmtId="0" fontId="156" fillId="0" borderId="0"/>
    <xf numFmtId="0" fontId="176" fillId="0" borderId="0"/>
    <xf numFmtId="0" fontId="156" fillId="0" borderId="0"/>
    <xf numFmtId="0" fontId="15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0" fillId="0" borderId="0"/>
    <xf numFmtId="0" fontId="18" fillId="0" borderId="0"/>
    <xf numFmtId="0" fontId="133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4" fillId="0" borderId="0"/>
    <xf numFmtId="0" fontId="133" fillId="0" borderId="0"/>
    <xf numFmtId="0" fontId="134" fillId="0" borderId="0"/>
    <xf numFmtId="0" fontId="20" fillId="0" borderId="0"/>
    <xf numFmtId="0" fontId="175" fillId="0" borderId="0"/>
    <xf numFmtId="37" fontId="158" fillId="0" borderId="0"/>
    <xf numFmtId="0" fontId="18" fillId="0" borderId="0"/>
    <xf numFmtId="0" fontId="24" fillId="0" borderId="0"/>
    <xf numFmtId="0" fontId="166" fillId="0" borderId="0"/>
    <xf numFmtId="0" fontId="134" fillId="0" borderId="0"/>
    <xf numFmtId="0" fontId="134" fillId="0" borderId="0"/>
    <xf numFmtId="0" fontId="18" fillId="0" borderId="0"/>
    <xf numFmtId="0" fontId="45" fillId="0" borderId="0"/>
    <xf numFmtId="0" fontId="45" fillId="0" borderId="0"/>
    <xf numFmtId="0" fontId="45" fillId="0" borderId="0"/>
    <xf numFmtId="0" fontId="29" fillId="0" borderId="0">
      <alignment vertical="top"/>
    </xf>
    <xf numFmtId="0" fontId="134" fillId="0" borderId="0"/>
    <xf numFmtId="0" fontId="166" fillId="0" borderId="0"/>
    <xf numFmtId="0" fontId="132" fillId="0" borderId="0"/>
    <xf numFmtId="0" fontId="167" fillId="0" borderId="0"/>
    <xf numFmtId="0" fontId="18" fillId="0" borderId="0"/>
    <xf numFmtId="0" fontId="155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75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213" fontId="18" fillId="0" borderId="0"/>
    <xf numFmtId="0" fontId="77" fillId="0" borderId="0"/>
    <xf numFmtId="0" fontId="24" fillId="0" borderId="0"/>
    <xf numFmtId="0" fontId="18" fillId="11" borderId="16" applyNumberFormat="0" applyFont="0" applyAlignment="0" applyProtection="0"/>
    <xf numFmtId="184" fontId="23" fillId="0" borderId="0" applyFont="0" applyFill="0" applyBorder="0" applyAlignment="0" applyProtection="0"/>
    <xf numFmtId="0" fontId="149" fillId="12" borderId="17" applyNumberFormat="0" applyAlignment="0" applyProtection="0"/>
    <xf numFmtId="40" fontId="78" fillId="28" borderId="0">
      <alignment horizontal="right"/>
    </xf>
    <xf numFmtId="0" fontId="79" fillId="28" borderId="0">
      <alignment horizontal="right"/>
    </xf>
    <xf numFmtId="0" fontId="80" fillId="28" borderId="18"/>
    <xf numFmtId="0" fontId="80" fillId="0" borderId="0" applyBorder="0">
      <alignment horizontal="centerContinuous"/>
    </xf>
    <xf numFmtId="0" fontId="81" fillId="0" borderId="0" applyBorder="0">
      <alignment horizontal="centerContinuous"/>
    </xf>
    <xf numFmtId="0" fontId="82" fillId="29" borderId="0"/>
    <xf numFmtId="0" fontId="82" fillId="30" borderId="0"/>
    <xf numFmtId="0" fontId="83" fillId="0" borderId="0">
      <alignment horizontal="center"/>
    </xf>
    <xf numFmtId="0" fontId="84" fillId="0" borderId="0">
      <alignment horizontal="center"/>
    </xf>
    <xf numFmtId="164" fontId="72" fillId="0" borderId="0" applyFont="0" applyFill="0" applyBorder="0" applyAlignment="0" applyProtection="0"/>
    <xf numFmtId="168" fontId="133" fillId="0" borderId="0" applyFont="0" applyFill="0" applyBorder="0" applyAlignment="0" applyProtection="0"/>
    <xf numFmtId="37" fontId="70" fillId="0" borderId="0"/>
    <xf numFmtId="193" fontId="45" fillId="0" borderId="0" applyFont="0" applyFill="0" applyBorder="0" applyAlignment="0" applyProtection="0"/>
    <xf numFmtId="214" fontId="44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19" applyNumberFormat="0" applyBorder="0"/>
    <xf numFmtId="3" fontId="85" fillId="0" borderId="0" applyNumberFormat="0" applyFill="0" applyBorder="0" applyAlignment="0" applyProtection="0"/>
    <xf numFmtId="0" fontId="56" fillId="0" borderId="0">
      <protection locked="0"/>
    </xf>
    <xf numFmtId="9" fontId="18" fillId="0" borderId="0" applyFont="0" applyFill="0" applyBorder="0" applyAlignment="0" applyProtection="0"/>
    <xf numFmtId="194" fontId="44" fillId="0" borderId="0" applyFill="0" applyBorder="0" applyAlignment="0"/>
    <xf numFmtId="190" fontId="44" fillId="0" borderId="0" applyFill="0" applyBorder="0" applyAlignment="0"/>
    <xf numFmtId="194" fontId="44" fillId="0" borderId="0" applyFill="0" applyBorder="0" applyAlignment="0"/>
    <xf numFmtId="195" fontId="45" fillId="0" borderId="0" applyFill="0" applyBorder="0" applyAlignment="0"/>
    <xf numFmtId="190" fontId="44" fillId="0" borderId="0" applyFill="0" applyBorder="0" applyAlignment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43" fillId="0" borderId="5">
      <alignment horizontal="center"/>
    </xf>
    <xf numFmtId="3" fontId="55" fillId="0" borderId="0" applyFont="0" applyFill="0" applyBorder="0" applyAlignment="0" applyProtection="0"/>
    <xf numFmtId="0" fontId="55" fillId="31" borderId="0" applyNumberFormat="0" applyFont="0" applyBorder="0" applyAlignment="0" applyProtection="0"/>
    <xf numFmtId="37" fontId="86" fillId="0" borderId="0"/>
    <xf numFmtId="0" fontId="18" fillId="0" borderId="0">
      <alignment vertical="justify"/>
    </xf>
    <xf numFmtId="0" fontId="23" fillId="0" borderId="0" applyFont="0" applyFill="0" applyBorder="0" applyAlignment="0" applyProtection="0"/>
    <xf numFmtId="1" fontId="18" fillId="0" borderId="20" applyNumberFormat="0" applyFill="0" applyAlignment="0" applyProtection="0">
      <alignment horizontal="center" vertical="center"/>
    </xf>
    <xf numFmtId="215" fontId="18" fillId="0" borderId="0" applyNumberFormat="0" applyFill="0" applyBorder="0" applyAlignment="0" applyProtection="0">
      <alignment horizontal="left"/>
    </xf>
    <xf numFmtId="38" fontId="87" fillId="0" borderId="0"/>
    <xf numFmtId="4" fontId="88" fillId="32" borderId="0" applyNumberFormat="0" applyProtection="0">
      <alignment horizontal="left" vertical="center" wrapText="1" indent="1"/>
    </xf>
    <xf numFmtId="4" fontId="89" fillId="33" borderId="21" applyNumberFormat="0" applyProtection="0">
      <alignment horizontal="right" vertical="center"/>
    </xf>
    <xf numFmtId="4" fontId="90" fillId="33" borderId="21" applyNumberFormat="0" applyProtection="0">
      <alignment horizontal="right" vertical="center"/>
    </xf>
    <xf numFmtId="4" fontId="88" fillId="9" borderId="21" applyNumberFormat="0" applyProtection="0">
      <alignment horizontal="left" vertical="center" wrapText="1" indent="1"/>
    </xf>
    <xf numFmtId="4" fontId="91" fillId="33" borderId="21" applyNumberFormat="0" applyProtection="0">
      <alignment horizontal="right" vertical="center"/>
    </xf>
    <xf numFmtId="38" fontId="53" fillId="0" borderId="0" applyNumberFormat="0" applyFont="0" applyFill="0" applyBorder="0" applyAlignment="0"/>
    <xf numFmtId="237" fontId="18" fillId="0" borderId="0" applyFont="0" applyFill="0" applyBorder="0" applyAlignment="0" applyProtection="0"/>
    <xf numFmtId="0" fontId="53" fillId="0" borderId="22" applyAlignment="0">
      <alignment horizontal="centerContinuous"/>
    </xf>
    <xf numFmtId="12" fontId="92" fillId="0" borderId="4">
      <alignment horizontal="center"/>
    </xf>
    <xf numFmtId="0" fontId="18" fillId="0" borderId="0" applyNumberFormat="0" applyFill="0" applyBorder="0" applyAlignment="0" applyProtection="0"/>
    <xf numFmtId="0" fontId="18" fillId="0" borderId="0"/>
    <xf numFmtId="0" fontId="18" fillId="0" borderId="23" quotePrefix="1">
      <alignment horizontal="justify" vertical="justify" textRotation="127" wrapText="1" justifyLastLine="1"/>
      <protection hidden="1"/>
    </xf>
    <xf numFmtId="0" fontId="18" fillId="0" borderId="0">
      <alignment vertical="top"/>
    </xf>
    <xf numFmtId="0" fontId="24" fillId="0" borderId="0" applyNumberFormat="0" applyBorder="0">
      <alignment vertical="center"/>
    </xf>
    <xf numFmtId="0" fontId="93" fillId="27" borderId="0">
      <alignment wrapText="1"/>
    </xf>
    <xf numFmtId="40" fontId="94" fillId="0" borderId="0" applyBorder="0">
      <alignment horizontal="right"/>
    </xf>
    <xf numFmtId="0" fontId="18" fillId="0" borderId="20" applyNumberFormat="0" applyFont="0" applyFill="0" applyAlignment="0" applyProtection="0"/>
    <xf numFmtId="49" fontId="29" fillId="0" borderId="0" applyFill="0" applyBorder="0" applyAlignment="0"/>
    <xf numFmtId="216" fontId="45" fillId="0" borderId="0" applyFill="0" applyBorder="0" applyAlignment="0"/>
    <xf numFmtId="217" fontId="45" fillId="0" borderId="0" applyFill="0" applyBorder="0" applyAlignment="0"/>
    <xf numFmtId="40" fontId="95" fillId="0" borderId="0"/>
    <xf numFmtId="0" fontId="131" fillId="0" borderId="0" applyNumberFormat="0" applyFill="0" applyBorder="0" applyAlignment="0" applyProtection="0"/>
    <xf numFmtId="200" fontId="96" fillId="0" borderId="0" applyNumberFormat="0">
      <alignment horizontal="right"/>
    </xf>
    <xf numFmtId="0" fontId="18" fillId="0" borderId="25" applyNumberFormat="0" applyFont="0" applyFill="0" applyAlignment="0" applyProtection="0"/>
    <xf numFmtId="16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6" fontId="55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>
      <alignment horizontal="centerContinuous" vertical="center"/>
    </xf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98" fillId="0" borderId="0" applyNumberFormat="0" applyFont="0" applyFill="0" applyBorder="0" applyProtection="0">
      <alignment horizontal="center" vertical="center"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2" fillId="25" borderId="8" applyNumberFormat="0" applyAlignment="0" applyProtection="0"/>
    <xf numFmtId="0" fontId="103" fillId="0" borderId="15" applyNumberFormat="0" applyFill="0" applyAlignment="0" applyProtection="0"/>
    <xf numFmtId="0" fontId="107" fillId="0" borderId="26" applyNumberFormat="0" applyFill="0" applyAlignment="0" applyProtection="0"/>
    <xf numFmtId="0" fontId="107" fillId="0" borderId="26" applyNumberFormat="0" applyFill="0" applyAlignment="0" applyProtection="0"/>
    <xf numFmtId="0" fontId="104" fillId="4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5" fillId="12" borderId="17" applyNumberFormat="0" applyAlignment="0" applyProtection="0"/>
    <xf numFmtId="0" fontId="105" fillId="34" borderId="17" applyNumberFormat="0" applyAlignment="0" applyProtection="0"/>
    <xf numFmtId="0" fontId="105" fillId="34" borderId="17" applyNumberFormat="0" applyAlignment="0" applyProtection="0"/>
    <xf numFmtId="0" fontId="106" fillId="12" borderId="7" applyNumberFormat="0" applyAlignment="0" applyProtection="0"/>
    <xf numFmtId="0" fontId="159" fillId="34" borderId="7" applyNumberFormat="0" applyAlignment="0" applyProtection="0"/>
    <xf numFmtId="0" fontId="159" fillId="34" borderId="7" applyNumberForma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218" fontId="110" fillId="0" borderId="0" applyFont="0" applyFill="0" applyBorder="0" applyAlignment="0" applyProtection="0"/>
    <xf numFmtId="0" fontId="111" fillId="5" borderId="0" applyNumberFormat="0" applyBorder="0" applyAlignment="0" applyProtection="0"/>
    <xf numFmtId="0" fontId="111" fillId="7" borderId="0" applyNumberFormat="0" applyBorder="0" applyAlignment="0" applyProtection="0"/>
    <xf numFmtId="0" fontId="111" fillId="7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100" fillId="0" borderId="0"/>
    <xf numFmtId="0" fontId="23" fillId="0" borderId="0"/>
    <xf numFmtId="0" fontId="18" fillId="0" borderId="0"/>
    <xf numFmtId="0" fontId="24" fillId="0" borderId="0"/>
    <xf numFmtId="0" fontId="114" fillId="8" borderId="7" applyNumberFormat="0" applyAlignment="0" applyProtection="0"/>
    <xf numFmtId="0" fontId="114" fillId="2" borderId="7" applyNumberFormat="0" applyAlignment="0" applyProtection="0"/>
    <xf numFmtId="0" fontId="114" fillId="2" borderId="7" applyNumberFormat="0" applyAlignment="0" applyProtection="0"/>
    <xf numFmtId="0" fontId="115" fillId="2" borderId="0" applyNumberFormat="0" applyBorder="0" applyAlignment="0" applyProtection="0"/>
    <xf numFmtId="0" fontId="161" fillId="2" borderId="0" applyNumberFormat="0" applyBorder="0" applyAlignment="0" applyProtection="0"/>
    <xf numFmtId="0" fontId="161" fillId="2" borderId="0" applyNumberFormat="0" applyBorder="0" applyAlignment="0" applyProtection="0"/>
    <xf numFmtId="0" fontId="116" fillId="0" borderId="24" applyNumberFormat="0" applyFill="0" applyAlignment="0" applyProtection="0"/>
    <xf numFmtId="0" fontId="116" fillId="0" borderId="27" applyNumberFormat="0" applyFill="0" applyAlignment="0" applyProtection="0"/>
    <xf numFmtId="0" fontId="116" fillId="0" borderId="27" applyNumberFormat="0" applyFill="0" applyAlignment="0" applyProtection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19" fontId="113" fillId="0" borderId="0" applyFont="0" applyFill="0" applyBorder="0" applyAlignment="0" applyProtection="0"/>
    <xf numFmtId="220" fontId="113" fillId="0" borderId="0" applyFont="0" applyFill="0" applyBorder="0" applyAlignment="0" applyProtection="0"/>
    <xf numFmtId="221" fontId="117" fillId="0" borderId="0" applyFont="0" applyFill="0" applyBorder="0" applyAlignment="0" applyProtection="0"/>
    <xf numFmtId="222" fontId="117" fillId="0" borderId="0" applyFont="0" applyFill="0" applyBorder="0" applyAlignment="0" applyProtection="0"/>
    <xf numFmtId="37" fontId="70" fillId="0" borderId="0"/>
    <xf numFmtId="223" fontId="113" fillId="0" borderId="0" applyFont="0" applyFill="0" applyBorder="0" applyAlignment="0" applyProtection="0"/>
    <xf numFmtId="224" fontId="113" fillId="0" borderId="0" applyFont="0" applyFill="0" applyBorder="0" applyAlignment="0" applyProtection="0"/>
    <xf numFmtId="0" fontId="113" fillId="0" borderId="0"/>
    <xf numFmtId="0" fontId="37" fillId="22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23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2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6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23" fillId="11" borderId="16" applyNumberFormat="0" applyFont="0" applyAlignment="0" applyProtection="0"/>
    <xf numFmtId="0" fontId="162" fillId="11" borderId="16" applyNumberFormat="0" applyFont="0" applyAlignment="0" applyProtection="0"/>
    <xf numFmtId="0" fontId="118" fillId="0" borderId="12" applyNumberFormat="0" applyFill="0" applyAlignment="0" applyProtection="0"/>
    <xf numFmtId="0" fontId="163" fillId="0" borderId="28" applyNumberFormat="0" applyFill="0" applyAlignment="0" applyProtection="0"/>
    <xf numFmtId="0" fontId="163" fillId="0" borderId="28" applyNumberFormat="0" applyFill="0" applyAlignment="0" applyProtection="0"/>
    <xf numFmtId="0" fontId="119" fillId="0" borderId="13" applyNumberFormat="0" applyFill="0" applyAlignment="0" applyProtection="0"/>
    <xf numFmtId="0" fontId="164" fillId="0" borderId="29" applyNumberFormat="0" applyFill="0" applyAlignment="0" applyProtection="0"/>
    <xf numFmtId="0" fontId="164" fillId="0" borderId="29" applyNumberFormat="0" applyFill="0" applyAlignment="0" applyProtection="0"/>
    <xf numFmtId="0" fontId="120" fillId="0" borderId="14" applyNumberFormat="0" applyFill="0" applyAlignment="0" applyProtection="0"/>
    <xf numFmtId="0" fontId="165" fillId="0" borderId="30" applyNumberFormat="0" applyFill="0" applyAlignment="0" applyProtection="0"/>
    <xf numFmtId="0" fontId="165" fillId="0" borderId="30" applyNumberFormat="0" applyFill="0" applyAlignment="0" applyProtection="0"/>
    <xf numFmtId="0" fontId="120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21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0" fontId="151" fillId="0" borderId="0" applyFont="0" applyFill="0" applyBorder="0" applyAlignment="0" applyProtection="0"/>
    <xf numFmtId="38" fontId="151" fillId="0" borderId="0" applyFont="0" applyFill="0" applyBorder="0" applyAlignment="0" applyProtection="0"/>
    <xf numFmtId="0" fontId="151" fillId="0" borderId="0" applyFont="0" applyFill="0" applyBorder="0" applyAlignment="0" applyProtection="0"/>
    <xf numFmtId="0" fontId="151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52" fillId="0" borderId="0"/>
    <xf numFmtId="228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86" fontId="153" fillId="0" borderId="0" applyFont="0" applyFill="0" applyBorder="0" applyAlignment="0" applyProtection="0"/>
    <xf numFmtId="185" fontId="153" fillId="0" borderId="0" applyFont="0" applyFill="0" applyBorder="0" applyAlignment="0" applyProtection="0"/>
    <xf numFmtId="0" fontId="154" fillId="0" borderId="0"/>
    <xf numFmtId="190" fontId="27" fillId="0" borderId="0"/>
    <xf numFmtId="220" fontId="123" fillId="0" borderId="0" applyFont="0" applyFill="0" applyBorder="0" applyAlignment="0" applyProtection="0"/>
    <xf numFmtId="165" fontId="124" fillId="0" borderId="0" applyFont="0" applyFill="0" applyBorder="0" applyAlignment="0" applyProtection="0"/>
    <xf numFmtId="167" fontId="124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3" fillId="0" borderId="0"/>
    <xf numFmtId="0" fontId="126" fillId="0" borderId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90" fontId="27" fillId="0" borderId="0"/>
    <xf numFmtId="0" fontId="127" fillId="0" borderId="0" applyNumberFormat="0" applyFill="0" applyBorder="0" applyAlignment="0" applyProtection="0">
      <alignment vertical="top"/>
      <protection locked="0"/>
    </xf>
    <xf numFmtId="225" fontId="124" fillId="0" borderId="0" applyFont="0" applyFill="0" applyBorder="0" applyAlignment="0" applyProtection="0"/>
    <xf numFmtId="218" fontId="124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186" fontId="129" fillId="0" borderId="0" applyFont="0" applyFill="0" applyBorder="0" applyAlignment="0" applyProtection="0"/>
    <xf numFmtId="185" fontId="129" fillId="0" borderId="0" applyFont="0" applyFill="0" applyBorder="0" applyAlignment="0" applyProtection="0"/>
    <xf numFmtId="0" fontId="6" fillId="0" borderId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6" borderId="0" applyNumberFormat="0" applyBorder="0" applyAlignment="0" applyProtection="0"/>
    <xf numFmtId="0" fontId="35" fillId="9" borderId="0" applyNumberFormat="0" applyBorder="0" applyAlignment="0" applyProtection="0"/>
    <xf numFmtId="0" fontId="35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104" fillId="4" borderId="0" applyNumberFormat="0" applyBorder="0" applyAlignment="0" applyProtection="0"/>
    <xf numFmtId="0" fontId="106" fillId="12" borderId="7" applyNumberFormat="0" applyAlignment="0" applyProtection="0"/>
    <xf numFmtId="0" fontId="102" fillId="25" borderId="8" applyNumberFormat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34" fillId="0" borderId="0" applyFont="0" applyFill="0" applyBorder="0" applyAlignment="0" applyProtection="0"/>
    <xf numFmtId="238" fontId="35" fillId="0" borderId="0"/>
    <xf numFmtId="43" fontId="72" fillId="0" borderId="0" applyFont="0" applyFill="0" applyBorder="0" applyAlignment="0" applyProtection="0"/>
    <xf numFmtId="167" fontId="1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35" fillId="0" borderId="0"/>
    <xf numFmtId="0" fontId="108" fillId="0" borderId="0" applyNumberFormat="0" applyFill="0" applyBorder="0" applyAlignment="0" applyProtection="0"/>
    <xf numFmtId="0" fontId="111" fillId="5" borderId="0" applyNumberFormat="0" applyBorder="0" applyAlignment="0" applyProtection="0"/>
    <xf numFmtId="0" fontId="118" fillId="0" borderId="12" applyNumberFormat="0" applyFill="0" applyAlignment="0" applyProtection="0"/>
    <xf numFmtId="0" fontId="119" fillId="0" borderId="13" applyNumberFormat="0" applyFill="0" applyAlignment="0" applyProtection="0"/>
    <xf numFmtId="0" fontId="120" fillId="0" borderId="14" applyNumberFormat="0" applyFill="0" applyAlignment="0" applyProtection="0"/>
    <xf numFmtId="0" fontId="120" fillId="0" borderId="0" applyNumberFormat="0" applyFill="0" applyBorder="0" applyAlignment="0" applyProtection="0"/>
    <xf numFmtId="0" fontId="114" fillId="8" borderId="7" applyNumberFormat="0" applyAlignment="0" applyProtection="0"/>
    <xf numFmtId="0" fontId="103" fillId="0" borderId="15" applyNumberFormat="0" applyFill="0" applyAlignment="0" applyProtection="0"/>
    <xf numFmtId="0" fontId="115" fillId="2" borderId="0" applyNumberFormat="0" applyBorder="0" applyAlignment="0" applyProtection="0"/>
    <xf numFmtId="0" fontId="134" fillId="0" borderId="0"/>
    <xf numFmtId="0" fontId="178" fillId="0" borderId="0"/>
    <xf numFmtId="0" fontId="179" fillId="0" borderId="0"/>
    <xf numFmtId="0" fontId="72" fillId="0" borderId="0"/>
    <xf numFmtId="0" fontId="6" fillId="0" borderId="0"/>
    <xf numFmtId="0" fontId="133" fillId="0" borderId="0"/>
    <xf numFmtId="0" fontId="6" fillId="11" borderId="16" applyNumberFormat="0" applyFont="0" applyAlignment="0" applyProtection="0"/>
    <xf numFmtId="0" fontId="105" fillId="12" borderId="17" applyNumberFormat="0" applyAlignment="0" applyProtection="0"/>
    <xf numFmtId="9" fontId="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6" fillId="0" borderId="24" applyNumberFormat="0" applyFill="0" applyAlignment="0" applyProtection="0"/>
    <xf numFmtId="0" fontId="107" fillId="0" borderId="0" applyNumberFormat="0" applyFill="0" applyBorder="0" applyAlignment="0" applyProtection="0"/>
    <xf numFmtId="0" fontId="7" fillId="0" borderId="0"/>
    <xf numFmtId="0" fontId="6" fillId="0" borderId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2" borderId="0" applyNumberFormat="0" applyFont="0" applyAlignment="0" applyProtection="0"/>
    <xf numFmtId="0" fontId="6" fillId="0" borderId="0"/>
    <xf numFmtId="0" fontId="6" fillId="0" borderId="0"/>
    <xf numFmtId="18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3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40" fillId="0" borderId="0" applyFont="0" applyFill="0" applyBorder="0" applyAlignment="0" applyProtection="0"/>
    <xf numFmtId="167" fontId="1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55" fillId="0" borderId="0" applyFont="0" applyFill="0" applyBorder="0" applyAlignment="0" applyProtection="0"/>
    <xf numFmtId="167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4" fillId="0" borderId="0" applyFont="0" applyFill="0" applyBorder="0" applyAlignment="0" applyProtection="0"/>
    <xf numFmtId="232" fontId="157" fillId="0" borderId="0" applyFont="0" applyFill="0" applyBorder="0" applyAlignment="0" applyProtection="0"/>
    <xf numFmtId="233" fontId="6" fillId="0" borderId="0"/>
    <xf numFmtId="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32" fontId="6" fillId="0" borderId="0"/>
    <xf numFmtId="201" fontId="6" fillId="0" borderId="0"/>
    <xf numFmtId="0" fontId="6" fillId="0" borderId="0" applyFont="0" applyFill="0" applyBorder="0" applyAlignment="0" applyProtection="0"/>
    <xf numFmtId="234" fontId="6" fillId="0" borderId="0"/>
    <xf numFmtId="204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17" fontId="6" fillId="0" borderId="0">
      <alignment horizontal="left"/>
    </xf>
    <xf numFmtId="0" fontId="6" fillId="0" borderId="0"/>
    <xf numFmtId="208" fontId="6" fillId="0" borderId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0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24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3" fontId="6" fillId="0" borderId="0"/>
    <xf numFmtId="164" fontId="72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alignment vertical="justify"/>
    </xf>
    <xf numFmtId="1" fontId="6" fillId="0" borderId="20" applyNumberFormat="0" applyFill="0" applyAlignment="0" applyProtection="0">
      <alignment horizontal="center" vertical="center"/>
    </xf>
    <xf numFmtId="215" fontId="6" fillId="0" borderId="0" applyNumberFormat="0" applyFill="0" applyBorder="0" applyAlignment="0" applyProtection="0">
      <alignment horizontal="left"/>
    </xf>
    <xf numFmtId="237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>
      <alignment vertical="top"/>
    </xf>
    <xf numFmtId="0" fontId="6" fillId="0" borderId="20" applyNumberFormat="0" applyFont="0" applyFill="0" applyAlignment="0" applyProtection="0"/>
    <xf numFmtId="0" fontId="6" fillId="0" borderId="25" applyNumberFormat="0" applyFont="0" applyFill="0" applyAlignment="0" applyProtection="0"/>
    <xf numFmtId="0" fontId="6" fillId="0" borderId="0">
      <alignment horizontal="centerContinuous" vertical="center"/>
    </xf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4" fillId="8" borderId="7" applyNumberFormat="0" applyAlignment="0" applyProtection="0"/>
    <xf numFmtId="0" fontId="5" fillId="0" borderId="0"/>
    <xf numFmtId="0" fontId="7" fillId="0" borderId="0"/>
    <xf numFmtId="0" fontId="35" fillId="11" borderId="16" applyNumberFormat="0" applyFont="0" applyAlignment="0" applyProtection="0"/>
    <xf numFmtId="168" fontId="7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23" quotePrefix="1">
      <alignment horizontal="justify" vertical="justify" textRotation="127" wrapText="1" justifyLastLine="1"/>
      <protection hidden="1"/>
    </xf>
    <xf numFmtId="0" fontId="6" fillId="0" borderId="0"/>
    <xf numFmtId="167" fontId="6" fillId="0" borderId="0" applyFont="0" applyFill="0" applyBorder="0" applyAlignment="0" applyProtection="0"/>
    <xf numFmtId="167" fontId="17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80" fillId="0" borderId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4" fillId="8" borderId="7" applyNumberFormat="0" applyAlignment="0" applyProtection="0"/>
    <xf numFmtId="0" fontId="4" fillId="0" borderId="0"/>
    <xf numFmtId="9" fontId="6" fillId="0" borderId="0" applyFont="0" applyFill="0" applyBorder="0" applyAlignment="0" applyProtection="0"/>
    <xf numFmtId="0" fontId="6" fillId="0" borderId="0"/>
    <xf numFmtId="0" fontId="10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 applyFont="0" applyFill="0" applyBorder="0" applyAlignment="0" applyProtection="0"/>
    <xf numFmtId="0" fontId="100" fillId="0" borderId="0" applyFont="0" applyFill="0" applyBorder="0" applyAlignment="0" applyProtection="0"/>
    <xf numFmtId="245" fontId="100" fillId="0" borderId="0" applyFont="0" applyFill="0" applyBorder="0" applyAlignment="0" applyProtection="0"/>
    <xf numFmtId="244" fontId="100" fillId="0" borderId="0" applyFont="0" applyFill="0" applyBorder="0" applyAlignment="0" applyProtection="0"/>
    <xf numFmtId="244" fontId="100" fillId="0" borderId="0" applyFont="0" applyFill="0" applyBorder="0" applyAlignment="0" applyProtection="0"/>
    <xf numFmtId="244" fontId="100" fillId="0" borderId="0" applyFont="0" applyFill="0" applyBorder="0" applyAlignment="0" applyProtection="0"/>
    <xf numFmtId="244" fontId="100" fillId="0" borderId="0" applyFont="0" applyFill="0" applyBorder="0" applyAlignment="0" applyProtection="0"/>
    <xf numFmtId="244" fontId="100" fillId="0" borderId="0" applyFont="0" applyFill="0" applyBorder="0" applyAlignment="0" applyProtection="0"/>
    <xf numFmtId="244" fontId="100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100" fillId="0" borderId="0" applyFont="0" applyFill="0" applyBorder="0" applyAlignment="0" applyProtection="0"/>
    <xf numFmtId="245" fontId="23" fillId="0" borderId="0" applyFont="0" applyFill="0" applyBorder="0" applyAlignment="0" applyProtection="0"/>
    <xf numFmtId="244" fontId="100" fillId="0" borderId="0" applyFont="0" applyFill="0" applyBorder="0" applyAlignment="0" applyProtection="0"/>
    <xf numFmtId="244" fontId="100" fillId="0" borderId="0" applyFont="0" applyFill="0" applyBorder="0" applyAlignment="0" applyProtection="0"/>
    <xf numFmtId="244" fontId="100" fillId="0" borderId="0" applyFont="0" applyFill="0" applyBorder="0" applyAlignment="0" applyProtection="0"/>
    <xf numFmtId="244" fontId="100" fillId="0" borderId="0" applyFont="0" applyFill="0" applyBorder="0" applyAlignment="0" applyProtection="0"/>
    <xf numFmtId="244" fontId="100" fillId="0" borderId="0" applyFont="0" applyFill="0" applyBorder="0" applyAlignment="0" applyProtection="0"/>
    <xf numFmtId="245" fontId="23" fillId="0" borderId="0" applyFont="0" applyFill="0" applyBorder="0" applyAlignment="0" applyProtection="0"/>
    <xf numFmtId="244" fontId="100" fillId="0" borderId="0" applyFont="0" applyFill="0" applyBorder="0" applyAlignment="0" applyProtection="0"/>
    <xf numFmtId="244" fontId="100" fillId="0" borderId="0" applyFont="0" applyFill="0" applyBorder="0" applyAlignment="0" applyProtection="0"/>
    <xf numFmtId="244" fontId="100" fillId="0" borderId="0" applyFont="0" applyFill="0" applyBorder="0" applyAlignment="0" applyProtection="0"/>
    <xf numFmtId="244" fontId="100" fillId="0" borderId="0" applyFont="0" applyFill="0" applyBorder="0" applyAlignment="0" applyProtection="0"/>
    <xf numFmtId="244" fontId="100" fillId="0" borderId="0" applyFont="0" applyFill="0" applyBorder="0" applyAlignment="0" applyProtection="0"/>
    <xf numFmtId="244" fontId="100" fillId="0" borderId="0" applyFont="0" applyFill="0" applyBorder="0" applyAlignment="0" applyProtection="0"/>
    <xf numFmtId="244" fontId="100" fillId="0" borderId="0" applyFont="0" applyFill="0" applyBorder="0" applyAlignment="0" applyProtection="0"/>
    <xf numFmtId="244" fontId="100" fillId="0" borderId="0" applyFont="0" applyFill="0" applyBorder="0" applyAlignment="0" applyProtection="0"/>
    <xf numFmtId="244" fontId="100" fillId="0" borderId="0" applyFont="0" applyFill="0" applyBorder="0" applyAlignment="0" applyProtection="0"/>
    <xf numFmtId="244" fontId="100" fillId="0" borderId="0" applyFont="0" applyFill="0" applyBorder="0" applyAlignment="0" applyProtection="0"/>
    <xf numFmtId="244" fontId="100" fillId="0" borderId="0" applyFont="0" applyFill="0" applyBorder="0" applyAlignment="0" applyProtection="0"/>
    <xf numFmtId="244" fontId="23" fillId="0" borderId="0" applyFont="0" applyFill="0" applyBorder="0" applyAlignment="0" applyProtection="0"/>
    <xf numFmtId="0" fontId="10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14" fillId="8" borderId="7" applyNumberFormat="0" applyAlignment="0" applyProtection="0"/>
    <xf numFmtId="0" fontId="23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3" fillId="0" borderId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7" fillId="0" borderId="0"/>
    <xf numFmtId="0" fontId="27" fillId="0" borderId="0"/>
    <xf numFmtId="0" fontId="10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7" fillId="0" borderId="0"/>
    <xf numFmtId="0" fontId="23" fillId="0" borderId="0" applyFont="0" applyFill="0" applyBorder="0" applyAlignment="0" applyProtection="0"/>
    <xf numFmtId="0" fontId="27" fillId="0" borderId="0"/>
    <xf numFmtId="9" fontId="6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7" fillId="0" borderId="0"/>
    <xf numFmtId="0" fontId="27" fillId="0" borderId="0"/>
    <xf numFmtId="0" fontId="10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100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100" fillId="0" borderId="0" applyFont="0" applyFill="0" applyBorder="0" applyAlignment="0" applyProtection="0"/>
    <xf numFmtId="0" fontId="27" fillId="0" borderId="0"/>
    <xf numFmtId="0" fontId="207" fillId="19" borderId="0" applyNumberFormat="0" applyBorder="0" applyAlignment="0" applyProtection="0">
      <alignment vertical="center"/>
    </xf>
    <xf numFmtId="0" fontId="207" fillId="17" borderId="0" applyNumberFormat="0" applyBorder="0" applyAlignment="0" applyProtection="0">
      <alignment vertical="center"/>
    </xf>
    <xf numFmtId="0" fontId="207" fillId="16" borderId="0" applyNumberFormat="0" applyBorder="0" applyAlignment="0" applyProtection="0">
      <alignment vertical="center"/>
    </xf>
    <xf numFmtId="0" fontId="207" fillId="24" borderId="0" applyNumberFormat="0" applyBorder="0" applyAlignment="0" applyProtection="0">
      <alignment vertical="center"/>
    </xf>
    <xf numFmtId="0" fontId="207" fillId="23" borderId="0" applyNumberFormat="0" applyBorder="0" applyAlignment="0" applyProtection="0">
      <alignment vertical="center"/>
    </xf>
    <xf numFmtId="0" fontId="207" fillId="22" borderId="0" applyNumberFormat="0" applyBorder="0" applyAlignment="0" applyProtection="0">
      <alignment vertical="center"/>
    </xf>
    <xf numFmtId="167" fontId="205" fillId="0" borderId="0" applyFont="0" applyFill="0" applyBorder="0" applyAlignment="0" applyProtection="0"/>
    <xf numFmtId="165" fontId="205" fillId="0" borderId="0" applyFont="0" applyFill="0" applyBorder="0" applyAlignment="0" applyProtection="0"/>
    <xf numFmtId="165" fontId="205" fillId="0" borderId="0" applyFont="0" applyFill="0" applyBorder="0" applyAlignment="0" applyProtection="0"/>
    <xf numFmtId="167" fontId="205" fillId="0" borderId="0" applyFont="0" applyFill="0" applyBorder="0" applyAlignment="0" applyProtection="0"/>
    <xf numFmtId="165" fontId="206" fillId="0" borderId="0" applyFont="0" applyFill="0" applyBorder="0" applyAlignment="0" applyProtection="0"/>
    <xf numFmtId="165" fontId="205" fillId="0" borderId="0" applyFont="0" applyFill="0" applyBorder="0" applyAlignment="0" applyProtection="0"/>
    <xf numFmtId="0" fontId="204" fillId="19" borderId="0" applyNumberFormat="0" applyBorder="0" applyAlignment="0" applyProtection="0">
      <alignment vertical="center"/>
    </xf>
    <xf numFmtId="0" fontId="204" fillId="17" borderId="0" applyNumberFormat="0" applyBorder="0" applyAlignment="0" applyProtection="0">
      <alignment vertical="center"/>
    </xf>
    <xf numFmtId="0" fontId="204" fillId="16" borderId="0" applyNumberFormat="0" applyBorder="0" applyAlignment="0" applyProtection="0">
      <alignment vertical="center"/>
    </xf>
    <xf numFmtId="0" fontId="204" fillId="24" borderId="0" applyNumberFormat="0" applyBorder="0" applyAlignment="0" applyProtection="0">
      <alignment vertical="center"/>
    </xf>
    <xf numFmtId="0" fontId="204" fillId="23" borderId="0" applyNumberFormat="0" applyBorder="0" applyAlignment="0" applyProtection="0">
      <alignment vertical="center"/>
    </xf>
    <xf numFmtId="0" fontId="204" fillId="22" borderId="0" applyNumberFormat="0" applyBorder="0" applyAlignment="0" applyProtection="0">
      <alignment vertical="center"/>
    </xf>
    <xf numFmtId="0" fontId="203" fillId="0" borderId="15" applyNumberFormat="0" applyFill="0" applyAlignment="0" applyProtection="0">
      <alignment vertical="center"/>
    </xf>
    <xf numFmtId="0" fontId="202" fillId="0" borderId="0"/>
    <xf numFmtId="0" fontId="201" fillId="0" borderId="15" applyNumberFormat="0" applyFill="0" applyAlignment="0" applyProtection="0">
      <alignment vertical="center"/>
    </xf>
    <xf numFmtId="0" fontId="200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center"/>
    </xf>
    <xf numFmtId="0" fontId="199" fillId="0" borderId="14" applyNumberFormat="0" applyFill="0" applyAlignment="0" applyProtection="0">
      <alignment vertical="center"/>
    </xf>
    <xf numFmtId="0" fontId="198" fillId="0" borderId="13" applyNumberFormat="0" applyFill="0" applyAlignment="0" applyProtection="0">
      <alignment vertical="center"/>
    </xf>
    <xf numFmtId="0" fontId="197" fillId="0" borderId="12" applyNumberFormat="0" applyFill="0" applyAlignment="0" applyProtection="0">
      <alignment vertical="center"/>
    </xf>
    <xf numFmtId="0" fontId="196" fillId="2" borderId="0" applyNumberFormat="0" applyBorder="0" applyAlignment="0" applyProtection="0">
      <alignment vertical="center"/>
    </xf>
    <xf numFmtId="0" fontId="195" fillId="4" borderId="0" applyNumberFormat="0" applyBorder="0" applyAlignment="0" applyProtection="0">
      <alignment vertical="center"/>
    </xf>
    <xf numFmtId="0" fontId="194" fillId="0" borderId="0" applyNumberFormat="0" applyFill="0" applyBorder="0" applyAlignment="0" applyProtection="0"/>
    <xf numFmtId="0" fontId="3" fillId="0" borderId="0"/>
    <xf numFmtId="167" fontId="192" fillId="0" borderId="0" applyFont="0" applyFill="0" applyBorder="0" applyAlignment="0" applyProtection="0"/>
    <xf numFmtId="0" fontId="3" fillId="0" borderId="0"/>
    <xf numFmtId="0" fontId="3" fillId="0" borderId="0"/>
    <xf numFmtId="0" fontId="192" fillId="0" borderId="0"/>
    <xf numFmtId="0" fontId="3" fillId="0" borderId="0"/>
    <xf numFmtId="167" fontId="3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4" fillId="0" borderId="0"/>
    <xf numFmtId="167" fontId="133" fillId="0" borderId="0" applyFont="0" applyFill="0" applyBorder="0" applyAlignment="0" applyProtection="0"/>
    <xf numFmtId="0" fontId="3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7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86" fillId="0" borderId="0"/>
    <xf numFmtId="0" fontId="86" fillId="0" borderId="0"/>
    <xf numFmtId="0" fontId="24" fillId="0" borderId="0"/>
    <xf numFmtId="0" fontId="18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6" fillId="0" borderId="0"/>
    <xf numFmtId="0" fontId="6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86" fillId="0" borderId="0"/>
    <xf numFmtId="0" fontId="24" fillId="0" borderId="0"/>
    <xf numFmtId="0" fontId="208" fillId="3" borderId="0" applyNumberFormat="0" applyBorder="0" applyAlignment="0" applyProtection="0">
      <alignment vertical="center"/>
    </xf>
    <xf numFmtId="0" fontId="208" fillId="4" borderId="0" applyNumberFormat="0" applyBorder="0" applyAlignment="0" applyProtection="0">
      <alignment vertical="center"/>
    </xf>
    <xf numFmtId="0" fontId="208" fillId="5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8" fillId="7" borderId="0" applyNumberFormat="0" applyBorder="0" applyAlignment="0" applyProtection="0">
      <alignment vertical="center"/>
    </xf>
    <xf numFmtId="0" fontId="208" fillId="12" borderId="0" applyNumberFormat="0" applyBorder="0" applyAlignment="0" applyProtection="0">
      <alignment vertical="center"/>
    </xf>
    <xf numFmtId="0" fontId="209" fillId="3" borderId="0" applyNumberFormat="0" applyBorder="0" applyAlignment="0" applyProtection="0">
      <alignment vertical="center"/>
    </xf>
    <xf numFmtId="0" fontId="209" fillId="4" borderId="0" applyNumberFormat="0" applyBorder="0" applyAlignment="0" applyProtection="0">
      <alignment vertical="center"/>
    </xf>
    <xf numFmtId="0" fontId="209" fillId="5" borderId="0" applyNumberFormat="0" applyBorder="0" applyAlignment="0" applyProtection="0">
      <alignment vertical="center"/>
    </xf>
    <xf numFmtId="0" fontId="209" fillId="6" borderId="0" applyNumberFormat="0" applyBorder="0" applyAlignment="0" applyProtection="0">
      <alignment vertical="center"/>
    </xf>
    <xf numFmtId="0" fontId="209" fillId="7" borderId="0" applyNumberFormat="0" applyBorder="0" applyAlignment="0" applyProtection="0">
      <alignment vertical="center"/>
    </xf>
    <xf numFmtId="0" fontId="209" fillId="12" borderId="0" applyNumberFormat="0" applyBorder="0" applyAlignment="0" applyProtection="0">
      <alignment vertical="center"/>
    </xf>
    <xf numFmtId="0" fontId="130" fillId="8" borderId="0" applyNumberFormat="0" applyBorder="0" applyAlignment="0" applyProtection="0"/>
    <xf numFmtId="0" fontId="35" fillId="3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8" borderId="0" applyNumberFormat="0" applyBorder="0" applyAlignment="0" applyProtection="0"/>
    <xf numFmtId="0" fontId="35" fillId="51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7" borderId="0" applyNumberFormat="0" applyBorder="0" applyAlignment="0" applyProtection="0"/>
    <xf numFmtId="0" fontId="35" fillId="3" borderId="0" applyNumberFormat="0" applyBorder="0" applyAlignment="0" applyProtection="0"/>
    <xf numFmtId="0" fontId="35" fillId="7" borderId="0" applyNumberFormat="0" applyBorder="0" applyAlignment="0" applyProtection="0"/>
    <xf numFmtId="0" fontId="130" fillId="7" borderId="0" applyNumberFormat="0" applyBorder="0" applyAlignment="0" applyProtection="0"/>
    <xf numFmtId="0" fontId="130" fillId="11" borderId="0" applyNumberFormat="0" applyBorder="0" applyAlignment="0" applyProtection="0"/>
    <xf numFmtId="0" fontId="35" fillId="4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30" fillId="11" borderId="0" applyNumberFormat="0" applyBorder="0" applyAlignment="0" applyProtection="0"/>
    <xf numFmtId="0" fontId="35" fillId="8" borderId="0" applyNumberFormat="0" applyBorder="0" applyAlignment="0" applyProtection="0"/>
    <xf numFmtId="0" fontId="168" fillId="3" borderId="0" applyNumberFormat="0" applyBorder="0" applyAlignment="0" applyProtection="0"/>
    <xf numFmtId="0" fontId="35" fillId="8" borderId="0" applyNumberFormat="0" applyBorder="0" applyAlignment="0" applyProtection="0"/>
    <xf numFmtId="0" fontId="168" fillId="8" borderId="0" applyNumberFormat="0" applyBorder="0" applyAlignment="0" applyProtection="0"/>
    <xf numFmtId="0" fontId="168" fillId="4" borderId="0" applyNumberFormat="0" applyBorder="0" applyAlignment="0" applyProtection="0"/>
    <xf numFmtId="0" fontId="35" fillId="10" borderId="0" applyNumberFormat="0" applyBorder="0" applyAlignment="0" applyProtection="0"/>
    <xf numFmtId="0" fontId="168" fillId="10" borderId="0" applyNumberFormat="0" applyBorder="0" applyAlignment="0" applyProtection="0"/>
    <xf numFmtId="0" fontId="168" fillId="5" borderId="0" applyNumberFormat="0" applyBorder="0" applyAlignment="0" applyProtection="0"/>
    <xf numFmtId="0" fontId="35" fillId="11" borderId="0" applyNumberFormat="0" applyBorder="0" applyAlignment="0" applyProtection="0"/>
    <xf numFmtId="0" fontId="168" fillId="11" borderId="0" applyNumberFormat="0" applyBorder="0" applyAlignment="0" applyProtection="0"/>
    <xf numFmtId="0" fontId="35" fillId="8" borderId="0" applyNumberFormat="0" applyBorder="0" applyAlignment="0" applyProtection="0"/>
    <xf numFmtId="0" fontId="168" fillId="6" borderId="0" applyNumberFormat="0" applyBorder="0" applyAlignment="0" applyProtection="0"/>
    <xf numFmtId="0" fontId="35" fillId="8" borderId="0" applyNumberFormat="0" applyBorder="0" applyAlignment="0" applyProtection="0"/>
    <xf numFmtId="0" fontId="168" fillId="8" borderId="0" applyNumberFormat="0" applyBorder="0" applyAlignment="0" applyProtection="0"/>
    <xf numFmtId="0" fontId="168" fillId="7" borderId="0" applyNumberFormat="0" applyBorder="0" applyAlignment="0" applyProtection="0"/>
    <xf numFmtId="0" fontId="35" fillId="7" borderId="0" applyNumberFormat="0" applyBorder="0" applyAlignment="0" applyProtection="0"/>
    <xf numFmtId="0" fontId="168" fillId="8" borderId="0" applyNumberFormat="0" applyBorder="0" applyAlignment="0" applyProtection="0"/>
    <xf numFmtId="0" fontId="35" fillId="11" borderId="0" applyNumberFormat="0" applyBorder="0" applyAlignment="0" applyProtection="0"/>
    <xf numFmtId="0" fontId="168" fillId="11" borderId="0" applyNumberFormat="0" applyBorder="0" applyAlignment="0" applyProtection="0"/>
    <xf numFmtId="0" fontId="210" fillId="3" borderId="0" applyNumberFormat="0" applyBorder="0" applyAlignment="0" applyProtection="0">
      <alignment vertical="center"/>
    </xf>
    <xf numFmtId="0" fontId="210" fillId="4" borderId="0" applyNumberFormat="0" applyBorder="0" applyAlignment="0" applyProtection="0">
      <alignment vertical="center"/>
    </xf>
    <xf numFmtId="0" fontId="210" fillId="5" borderId="0" applyNumberFormat="0" applyBorder="0" applyAlignment="0" applyProtection="0">
      <alignment vertical="center"/>
    </xf>
    <xf numFmtId="0" fontId="210" fillId="6" borderId="0" applyNumberFormat="0" applyBorder="0" applyAlignment="0" applyProtection="0">
      <alignment vertical="center"/>
    </xf>
    <xf numFmtId="0" fontId="210" fillId="7" borderId="0" applyNumberFormat="0" applyBorder="0" applyAlignment="0" applyProtection="0">
      <alignment vertical="center"/>
    </xf>
    <xf numFmtId="0" fontId="210" fillId="8" borderId="0" applyNumberFormat="0" applyBorder="0" applyAlignment="0" applyProtection="0">
      <alignment vertical="center"/>
    </xf>
    <xf numFmtId="0" fontId="211" fillId="3" borderId="0" applyNumberFormat="0" applyBorder="0" applyAlignment="0" applyProtection="0">
      <alignment vertical="center"/>
    </xf>
    <xf numFmtId="0" fontId="211" fillId="3" borderId="0" applyNumberFormat="0" applyBorder="0" applyAlignment="0" applyProtection="0">
      <alignment vertical="center"/>
    </xf>
    <xf numFmtId="0" fontId="212" fillId="34" borderId="0" applyNumberFormat="0" applyBorder="0" applyAlignment="0" applyProtection="0">
      <alignment vertical="center"/>
    </xf>
    <xf numFmtId="0" fontId="211" fillId="4" borderId="0" applyNumberFormat="0" applyBorder="0" applyAlignment="0" applyProtection="0">
      <alignment vertical="center"/>
    </xf>
    <xf numFmtId="0" fontId="211" fillId="4" borderId="0" applyNumberFormat="0" applyBorder="0" applyAlignment="0" applyProtection="0">
      <alignment vertical="center"/>
    </xf>
    <xf numFmtId="0" fontId="212" fillId="8" borderId="0" applyNumberFormat="0" applyBorder="0" applyAlignment="0" applyProtection="0">
      <alignment vertical="center"/>
    </xf>
    <xf numFmtId="0" fontId="211" fillId="5" borderId="0" applyNumberFormat="0" applyBorder="0" applyAlignment="0" applyProtection="0">
      <alignment vertical="center"/>
    </xf>
    <xf numFmtId="0" fontId="211" fillId="5" borderId="0" applyNumberFormat="0" applyBorder="0" applyAlignment="0" applyProtection="0">
      <alignment vertical="center"/>
    </xf>
    <xf numFmtId="0" fontId="212" fillId="11" borderId="0" applyNumberFormat="0" applyBorder="0" applyAlignment="0" applyProtection="0">
      <alignment vertical="center"/>
    </xf>
    <xf numFmtId="0" fontId="211" fillId="6" borderId="0" applyNumberFormat="0" applyBorder="0" applyAlignment="0" applyProtection="0">
      <alignment vertical="center"/>
    </xf>
    <xf numFmtId="0" fontId="211" fillId="6" borderId="0" applyNumberFormat="0" applyBorder="0" applyAlignment="0" applyProtection="0">
      <alignment vertical="center"/>
    </xf>
    <xf numFmtId="0" fontId="212" fillId="34" borderId="0" applyNumberFormat="0" applyBorder="0" applyAlignment="0" applyProtection="0">
      <alignment vertical="center"/>
    </xf>
    <xf numFmtId="0" fontId="211" fillId="7" borderId="0" applyNumberFormat="0" applyBorder="0" applyAlignment="0" applyProtection="0">
      <alignment vertical="center"/>
    </xf>
    <xf numFmtId="0" fontId="211" fillId="7" borderId="0" applyNumberFormat="0" applyBorder="0" applyAlignment="0" applyProtection="0">
      <alignment vertical="center"/>
    </xf>
    <xf numFmtId="0" fontId="212" fillId="7" borderId="0" applyNumberFormat="0" applyBorder="0" applyAlignment="0" applyProtection="0">
      <alignment vertical="center"/>
    </xf>
    <xf numFmtId="0" fontId="211" fillId="8" borderId="0" applyNumberFormat="0" applyBorder="0" applyAlignment="0" applyProtection="0">
      <alignment vertical="center"/>
    </xf>
    <xf numFmtId="0" fontId="211" fillId="8" borderId="0" applyNumberFormat="0" applyBorder="0" applyAlignment="0" applyProtection="0">
      <alignment vertical="center"/>
    </xf>
    <xf numFmtId="0" fontId="212" fillId="8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8" fillId="10" borderId="0" applyNumberFormat="0" applyBorder="0" applyAlignment="0" applyProtection="0">
      <alignment vertical="center"/>
    </xf>
    <xf numFmtId="0" fontId="208" fillId="13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8" fillId="14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09" fillId="10" borderId="0" applyNumberFormat="0" applyBorder="0" applyAlignment="0" applyProtection="0">
      <alignment vertical="center"/>
    </xf>
    <xf numFmtId="0" fontId="209" fillId="13" borderId="0" applyNumberFormat="0" applyBorder="0" applyAlignment="0" applyProtection="0">
      <alignment vertical="center"/>
    </xf>
    <xf numFmtId="0" fontId="209" fillId="6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09" fillId="14" borderId="0" applyNumberFormat="0" applyBorder="0" applyAlignment="0" applyProtection="0">
      <alignment vertical="center"/>
    </xf>
    <xf numFmtId="0" fontId="130" fillId="12" borderId="0" applyNumberFormat="0" applyBorder="0" applyAlignment="0" applyProtection="0"/>
    <xf numFmtId="0" fontId="35" fillId="25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0" borderId="0" applyNumberFormat="0" applyBorder="0" applyAlignment="0" applyProtection="0"/>
    <xf numFmtId="0" fontId="35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2" borderId="0" applyNumberFormat="0" applyBorder="0" applyAlignment="0" applyProtection="0"/>
    <xf numFmtId="0" fontId="35" fillId="24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30" fillId="2" borderId="0" applyNumberFormat="0" applyBorder="0" applyAlignment="0" applyProtection="0"/>
    <xf numFmtId="0" fontId="130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9" borderId="0" applyNumberFormat="0" applyBorder="0" applyAlignment="0" applyProtection="0"/>
    <xf numFmtId="0" fontId="35" fillId="25" borderId="0" applyNumberFormat="0" applyBorder="0" applyAlignment="0" applyProtection="0"/>
    <xf numFmtId="0" fontId="35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2" borderId="0" applyNumberFormat="0" applyBorder="0" applyAlignment="0" applyProtection="0"/>
    <xf numFmtId="0" fontId="35" fillId="8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30" fillId="2" borderId="0" applyNumberFormat="0" applyBorder="0" applyAlignment="0" applyProtection="0"/>
    <xf numFmtId="0" fontId="35" fillId="12" borderId="0" applyNumberFormat="0" applyBorder="0" applyAlignment="0" applyProtection="0"/>
    <xf numFmtId="0" fontId="168" fillId="9" borderId="0" applyNumberFormat="0" applyBorder="0" applyAlignment="0" applyProtection="0"/>
    <xf numFmtId="0" fontId="35" fillId="12" borderId="0" applyNumberFormat="0" applyBorder="0" applyAlignment="0" applyProtection="0"/>
    <xf numFmtId="0" fontId="168" fillId="12" borderId="0" applyNumberFormat="0" applyBorder="0" applyAlignment="0" applyProtection="0"/>
    <xf numFmtId="0" fontId="168" fillId="10" borderId="0" applyNumberFormat="0" applyBorder="0" applyAlignment="0" applyProtection="0"/>
    <xf numFmtId="0" fontId="35" fillId="10" borderId="0" applyNumberFormat="0" applyBorder="0" applyAlignment="0" applyProtection="0"/>
    <xf numFmtId="0" fontId="168" fillId="13" borderId="0" applyNumberFormat="0" applyBorder="0" applyAlignment="0" applyProtection="0"/>
    <xf numFmtId="0" fontId="35" fillId="2" borderId="0" applyNumberFormat="0" applyBorder="0" applyAlignment="0" applyProtection="0"/>
    <xf numFmtId="0" fontId="168" fillId="2" borderId="0" applyNumberFormat="0" applyBorder="0" applyAlignment="0" applyProtection="0"/>
    <xf numFmtId="0" fontId="35" fillId="12" borderId="0" applyNumberFormat="0" applyBorder="0" applyAlignment="0" applyProtection="0"/>
    <xf numFmtId="0" fontId="168" fillId="6" borderId="0" applyNumberFormat="0" applyBorder="0" applyAlignment="0" applyProtection="0"/>
    <xf numFmtId="0" fontId="35" fillId="12" borderId="0" applyNumberFormat="0" applyBorder="0" applyAlignment="0" applyProtection="0"/>
    <xf numFmtId="0" fontId="168" fillId="12" borderId="0" applyNumberFormat="0" applyBorder="0" applyAlignment="0" applyProtection="0"/>
    <xf numFmtId="0" fontId="168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2" borderId="0" applyNumberFormat="0" applyBorder="0" applyAlignment="0" applyProtection="0"/>
    <xf numFmtId="0" fontId="168" fillId="14" borderId="0" applyNumberFormat="0" applyBorder="0" applyAlignment="0" applyProtection="0"/>
    <xf numFmtId="0" fontId="35" fillId="2" borderId="0" applyNumberFormat="0" applyBorder="0" applyAlignment="0" applyProtection="0"/>
    <xf numFmtId="0" fontId="168" fillId="2" borderId="0" applyNumberFormat="0" applyBorder="0" applyAlignment="0" applyProtection="0"/>
    <xf numFmtId="0" fontId="210" fillId="9" borderId="0" applyNumberFormat="0" applyBorder="0" applyAlignment="0" applyProtection="0">
      <alignment vertical="center"/>
    </xf>
    <xf numFmtId="0" fontId="210" fillId="10" borderId="0" applyNumberFormat="0" applyBorder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0" fontId="210" fillId="6" borderId="0" applyNumberFormat="0" applyBorder="0" applyAlignment="0" applyProtection="0">
      <alignment vertical="center"/>
    </xf>
    <xf numFmtId="0" fontId="210" fillId="9" borderId="0" applyNumberFormat="0" applyBorder="0" applyAlignment="0" applyProtection="0">
      <alignment vertical="center"/>
    </xf>
    <xf numFmtId="0" fontId="210" fillId="14" borderId="0" applyNumberFormat="0" applyBorder="0" applyAlignment="0" applyProtection="0">
      <alignment vertical="center"/>
    </xf>
    <xf numFmtId="0" fontId="211" fillId="9" borderId="0" applyNumberFormat="0" applyBorder="0" applyAlignment="0" applyProtection="0">
      <alignment vertical="center"/>
    </xf>
    <xf numFmtId="0" fontId="211" fillId="9" borderId="0" applyNumberFormat="0" applyBorder="0" applyAlignment="0" applyProtection="0">
      <alignment vertical="center"/>
    </xf>
    <xf numFmtId="0" fontId="212" fillId="12" borderId="0" applyNumberFormat="0" applyBorder="0" applyAlignment="0" applyProtection="0">
      <alignment vertical="center"/>
    </xf>
    <xf numFmtId="0" fontId="211" fillId="10" borderId="0" applyNumberFormat="0" applyBorder="0" applyAlignment="0" applyProtection="0">
      <alignment vertical="center"/>
    </xf>
    <xf numFmtId="0" fontId="211" fillId="10" borderId="0" applyNumberFormat="0" applyBorder="0" applyAlignment="0" applyProtection="0">
      <alignment vertical="center"/>
    </xf>
    <xf numFmtId="0" fontId="212" fillId="10" borderId="0" applyNumberFormat="0" applyBorder="0" applyAlignment="0" applyProtection="0">
      <alignment vertical="center"/>
    </xf>
    <xf numFmtId="0" fontId="211" fillId="13" borderId="0" applyNumberFormat="0" applyBorder="0" applyAlignment="0" applyProtection="0">
      <alignment vertical="center"/>
    </xf>
    <xf numFmtId="0" fontId="211" fillId="13" borderId="0" applyNumberFormat="0" applyBorder="0" applyAlignment="0" applyProtection="0">
      <alignment vertical="center"/>
    </xf>
    <xf numFmtId="0" fontId="212" fillId="2" borderId="0" applyNumberFormat="0" applyBorder="0" applyAlignment="0" applyProtection="0">
      <alignment vertical="center"/>
    </xf>
    <xf numFmtId="0" fontId="211" fillId="6" borderId="0" applyNumberFormat="0" applyBorder="0" applyAlignment="0" applyProtection="0">
      <alignment vertical="center"/>
    </xf>
    <xf numFmtId="0" fontId="211" fillId="6" borderId="0" applyNumberFormat="0" applyBorder="0" applyAlignment="0" applyProtection="0">
      <alignment vertical="center"/>
    </xf>
    <xf numFmtId="0" fontId="212" fillId="12" borderId="0" applyNumberFormat="0" applyBorder="0" applyAlignment="0" applyProtection="0">
      <alignment vertical="center"/>
    </xf>
    <xf numFmtId="0" fontId="211" fillId="9" borderId="0" applyNumberFormat="0" applyBorder="0" applyAlignment="0" applyProtection="0">
      <alignment vertical="center"/>
    </xf>
    <xf numFmtId="0" fontId="211" fillId="9" borderId="0" applyNumberFormat="0" applyBorder="0" applyAlignment="0" applyProtection="0">
      <alignment vertical="center"/>
    </xf>
    <xf numFmtId="0" fontId="212" fillId="9" borderId="0" applyNumberFormat="0" applyBorder="0" applyAlignment="0" applyProtection="0">
      <alignment vertical="center"/>
    </xf>
    <xf numFmtId="0" fontId="211" fillId="14" borderId="0" applyNumberFormat="0" applyBorder="0" applyAlignment="0" applyProtection="0">
      <alignment vertical="center"/>
    </xf>
    <xf numFmtId="0" fontId="211" fillId="14" borderId="0" applyNumberFormat="0" applyBorder="0" applyAlignment="0" applyProtection="0">
      <alignment vertical="center"/>
    </xf>
    <xf numFmtId="0" fontId="212" fillId="8" borderId="0" applyNumberFormat="0" applyBorder="0" applyAlignment="0" applyProtection="0">
      <alignment vertical="center"/>
    </xf>
    <xf numFmtId="0" fontId="204" fillId="15" borderId="0" applyNumberFormat="0" applyBorder="0" applyAlignment="0" applyProtection="0">
      <alignment vertical="center"/>
    </xf>
    <xf numFmtId="0" fontId="204" fillId="10" borderId="0" applyNumberFormat="0" applyBorder="0" applyAlignment="0" applyProtection="0">
      <alignment vertical="center"/>
    </xf>
    <xf numFmtId="0" fontId="204" fillId="13" borderId="0" applyNumberFormat="0" applyBorder="0" applyAlignment="0" applyProtection="0">
      <alignment vertical="center"/>
    </xf>
    <xf numFmtId="0" fontId="204" fillId="16" borderId="0" applyNumberFormat="0" applyBorder="0" applyAlignment="0" applyProtection="0">
      <alignment vertical="center"/>
    </xf>
    <xf numFmtId="0" fontId="204" fillId="17" borderId="0" applyNumberFormat="0" applyBorder="0" applyAlignment="0" applyProtection="0">
      <alignment vertical="center"/>
    </xf>
    <xf numFmtId="0" fontId="204" fillId="18" borderId="0" applyNumberFormat="0" applyBorder="0" applyAlignment="0" applyProtection="0">
      <alignment vertical="center"/>
    </xf>
    <xf numFmtId="0" fontId="207" fillId="15" borderId="0" applyNumberFormat="0" applyBorder="0" applyAlignment="0" applyProtection="0">
      <alignment vertical="center"/>
    </xf>
    <xf numFmtId="0" fontId="207" fillId="10" borderId="0" applyNumberFormat="0" applyBorder="0" applyAlignment="0" applyProtection="0">
      <alignment vertical="center"/>
    </xf>
    <xf numFmtId="0" fontId="207" fillId="13" borderId="0" applyNumberFormat="0" applyBorder="0" applyAlignment="0" applyProtection="0">
      <alignment vertical="center"/>
    </xf>
    <xf numFmtId="0" fontId="207" fillId="16" borderId="0" applyNumberFormat="0" applyBorder="0" applyAlignment="0" applyProtection="0">
      <alignment vertical="center"/>
    </xf>
    <xf numFmtId="0" fontId="207" fillId="17" borderId="0" applyNumberFormat="0" applyBorder="0" applyAlignment="0" applyProtection="0">
      <alignment vertical="center"/>
    </xf>
    <xf numFmtId="0" fontId="207" fillId="18" borderId="0" applyNumberFormat="0" applyBorder="0" applyAlignment="0" applyProtection="0">
      <alignment vertical="center"/>
    </xf>
    <xf numFmtId="0" fontId="213" fillId="17" borderId="0" applyNumberFormat="0" applyBorder="0" applyAlignment="0" applyProtection="0"/>
    <xf numFmtId="0" fontId="37" fillId="25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213" fillId="17" borderId="0" applyNumberFormat="0" applyBorder="0" applyAlignment="0" applyProtection="0"/>
    <xf numFmtId="0" fontId="213" fillId="10" borderId="0" applyNumberFormat="0" applyBorder="0" applyAlignment="0" applyProtection="0"/>
    <xf numFmtId="0" fontId="37" fillId="10" borderId="0" applyNumberFormat="0" applyBorder="0" applyAlignment="0" applyProtection="0"/>
    <xf numFmtId="0" fontId="213" fillId="10" borderId="0" applyNumberFormat="0" applyBorder="0" applyAlignment="0" applyProtection="0"/>
    <xf numFmtId="0" fontId="213" fillId="2" borderId="0" applyNumberFormat="0" applyBorder="0" applyAlignment="0" applyProtection="0"/>
    <xf numFmtId="0" fontId="37" fillId="24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213" fillId="2" borderId="0" applyNumberFormat="0" applyBorder="0" applyAlignment="0" applyProtection="0"/>
    <xf numFmtId="0" fontId="213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213" fillId="12" borderId="0" applyNumberFormat="0" applyBorder="0" applyAlignment="0" applyProtection="0"/>
    <xf numFmtId="0" fontId="213" fillId="17" borderId="0" applyNumberFormat="0" applyBorder="0" applyAlignment="0" applyProtection="0"/>
    <xf numFmtId="0" fontId="37" fillId="17" borderId="0" applyNumberFormat="0" applyBorder="0" applyAlignment="0" applyProtection="0"/>
    <xf numFmtId="0" fontId="213" fillId="17" borderId="0" applyNumberFormat="0" applyBorder="0" applyAlignment="0" applyProtection="0"/>
    <xf numFmtId="0" fontId="213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213" fillId="10" borderId="0" applyNumberFormat="0" applyBorder="0" applyAlignment="0" applyProtection="0"/>
    <xf numFmtId="0" fontId="37" fillId="17" borderId="0" applyNumberFormat="0" applyBorder="0" applyAlignment="0" applyProtection="0"/>
    <xf numFmtId="0" fontId="214" fillId="15" borderId="0" applyNumberFormat="0" applyBorder="0" applyAlignment="0" applyProtection="0"/>
    <xf numFmtId="0" fontId="37" fillId="17" borderId="0" applyNumberFormat="0" applyBorder="0" applyAlignment="0" applyProtection="0"/>
    <xf numFmtId="0" fontId="214" fillId="17" borderId="0" applyNumberFormat="0" applyBorder="0" applyAlignment="0" applyProtection="0"/>
    <xf numFmtId="0" fontId="214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2" borderId="0" applyNumberFormat="0" applyBorder="0" applyAlignment="0" applyProtection="0"/>
    <xf numFmtId="0" fontId="214" fillId="13" borderId="0" applyNumberFormat="0" applyBorder="0" applyAlignment="0" applyProtection="0"/>
    <xf numFmtId="0" fontId="37" fillId="2" borderId="0" applyNumberFormat="0" applyBorder="0" applyAlignment="0" applyProtection="0"/>
    <xf numFmtId="0" fontId="214" fillId="2" borderId="0" applyNumberFormat="0" applyBorder="0" applyAlignment="0" applyProtection="0"/>
    <xf numFmtId="0" fontId="37" fillId="12" borderId="0" applyNumberFormat="0" applyBorder="0" applyAlignment="0" applyProtection="0"/>
    <xf numFmtId="0" fontId="214" fillId="16" borderId="0" applyNumberFormat="0" applyBorder="0" applyAlignment="0" applyProtection="0"/>
    <xf numFmtId="0" fontId="37" fillId="12" borderId="0" applyNumberFormat="0" applyBorder="0" applyAlignment="0" applyProtection="0"/>
    <xf numFmtId="0" fontId="214" fillId="12" borderId="0" applyNumberFormat="0" applyBorder="0" applyAlignment="0" applyProtection="0"/>
    <xf numFmtId="0" fontId="214" fillId="17" borderId="0" applyNumberFormat="0" applyBorder="0" applyAlignment="0" applyProtection="0"/>
    <xf numFmtId="0" fontId="37" fillId="17" borderId="0" applyNumberFormat="0" applyBorder="0" applyAlignment="0" applyProtection="0"/>
    <xf numFmtId="0" fontId="214" fillId="18" borderId="0" applyNumberFormat="0" applyBorder="0" applyAlignment="0" applyProtection="0"/>
    <xf numFmtId="0" fontId="37" fillId="10" borderId="0" applyNumberFormat="0" applyBorder="0" applyAlignment="0" applyProtection="0"/>
    <xf numFmtId="0" fontId="214" fillId="10" borderId="0" applyNumberFormat="0" applyBorder="0" applyAlignment="0" applyProtection="0"/>
    <xf numFmtId="0" fontId="215" fillId="15" borderId="0" applyNumberFormat="0" applyBorder="0" applyAlignment="0" applyProtection="0">
      <alignment vertical="center"/>
    </xf>
    <xf numFmtId="0" fontId="215" fillId="10" borderId="0" applyNumberFormat="0" applyBorder="0" applyAlignment="0" applyProtection="0">
      <alignment vertical="center"/>
    </xf>
    <xf numFmtId="0" fontId="215" fillId="13" borderId="0" applyNumberFormat="0" applyBorder="0" applyAlignment="0" applyProtection="0">
      <alignment vertical="center"/>
    </xf>
    <xf numFmtId="0" fontId="215" fillId="16" borderId="0" applyNumberFormat="0" applyBorder="0" applyAlignment="0" applyProtection="0">
      <alignment vertical="center"/>
    </xf>
    <xf numFmtId="0" fontId="215" fillId="17" borderId="0" applyNumberFormat="0" applyBorder="0" applyAlignment="0" applyProtection="0">
      <alignment vertical="center"/>
    </xf>
    <xf numFmtId="0" fontId="215" fillId="18" borderId="0" applyNumberFormat="0" applyBorder="0" applyAlignment="0" applyProtection="0">
      <alignment vertical="center"/>
    </xf>
    <xf numFmtId="0" fontId="216" fillId="15" borderId="0" applyNumberFormat="0" applyBorder="0" applyAlignment="0" applyProtection="0">
      <alignment vertical="center"/>
    </xf>
    <xf numFmtId="0" fontId="216" fillId="15" borderId="0" applyNumberFormat="0" applyBorder="0" applyAlignment="0" applyProtection="0">
      <alignment vertical="center"/>
    </xf>
    <xf numFmtId="0" fontId="217" fillId="17" borderId="0" applyNumberFormat="0" applyBorder="0" applyAlignment="0" applyProtection="0">
      <alignment vertical="center"/>
    </xf>
    <xf numFmtId="0" fontId="216" fillId="10" borderId="0" applyNumberFormat="0" applyBorder="0" applyAlignment="0" applyProtection="0">
      <alignment vertical="center"/>
    </xf>
    <xf numFmtId="0" fontId="216" fillId="10" borderId="0" applyNumberFormat="0" applyBorder="0" applyAlignment="0" applyProtection="0">
      <alignment vertical="center"/>
    </xf>
    <xf numFmtId="0" fontId="217" fillId="10" borderId="0" applyNumberFormat="0" applyBorder="0" applyAlignment="0" applyProtection="0">
      <alignment vertical="center"/>
    </xf>
    <xf numFmtId="0" fontId="216" fillId="13" borderId="0" applyNumberFormat="0" applyBorder="0" applyAlignment="0" applyProtection="0">
      <alignment vertical="center"/>
    </xf>
    <xf numFmtId="0" fontId="216" fillId="13" borderId="0" applyNumberFormat="0" applyBorder="0" applyAlignment="0" applyProtection="0">
      <alignment vertical="center"/>
    </xf>
    <xf numFmtId="0" fontId="217" fillId="2" borderId="0" applyNumberFormat="0" applyBorder="0" applyAlignment="0" applyProtection="0">
      <alignment vertical="center"/>
    </xf>
    <xf numFmtId="0" fontId="216" fillId="16" borderId="0" applyNumberFormat="0" applyBorder="0" applyAlignment="0" applyProtection="0">
      <alignment vertical="center"/>
    </xf>
    <xf numFmtId="0" fontId="216" fillId="16" borderId="0" applyNumberFormat="0" applyBorder="0" applyAlignment="0" applyProtection="0">
      <alignment vertical="center"/>
    </xf>
    <xf numFmtId="0" fontId="217" fillId="12" borderId="0" applyNumberFormat="0" applyBorder="0" applyAlignment="0" applyProtection="0">
      <alignment vertical="center"/>
    </xf>
    <xf numFmtId="0" fontId="216" fillId="17" borderId="0" applyNumberFormat="0" applyBorder="0" applyAlignment="0" applyProtection="0">
      <alignment vertical="center"/>
    </xf>
    <xf numFmtId="0" fontId="216" fillId="17" borderId="0" applyNumberFormat="0" applyBorder="0" applyAlignment="0" applyProtection="0">
      <alignment vertical="center"/>
    </xf>
    <xf numFmtId="0" fontId="217" fillId="17" borderId="0" applyNumberFormat="0" applyBorder="0" applyAlignment="0" applyProtection="0">
      <alignment vertical="center"/>
    </xf>
    <xf numFmtId="0" fontId="216" fillId="18" borderId="0" applyNumberFormat="0" applyBorder="0" applyAlignment="0" applyProtection="0">
      <alignment vertical="center"/>
    </xf>
    <xf numFmtId="0" fontId="216" fillId="18" borderId="0" applyNumberFormat="0" applyBorder="0" applyAlignment="0" applyProtection="0">
      <alignment vertical="center"/>
    </xf>
    <xf numFmtId="0" fontId="217" fillId="8" borderId="0" applyNumberFormat="0" applyBorder="0" applyAlignment="0" applyProtection="0">
      <alignment vertical="center"/>
    </xf>
    <xf numFmtId="9" fontId="100" fillId="0" borderId="0"/>
    <xf numFmtId="9" fontId="100" fillId="0" borderId="0"/>
    <xf numFmtId="9" fontId="100" fillId="0" borderId="0"/>
    <xf numFmtId="9" fontId="100" fillId="0" borderId="0"/>
    <xf numFmtId="9" fontId="100" fillId="0" borderId="0"/>
    <xf numFmtId="9" fontId="100" fillId="0" borderId="0"/>
    <xf numFmtId="9" fontId="100" fillId="0" borderId="0"/>
    <xf numFmtId="9" fontId="100" fillId="0" borderId="0"/>
    <xf numFmtId="9" fontId="100" fillId="0" borderId="0"/>
    <xf numFmtId="9" fontId="23" fillId="0" borderId="0"/>
    <xf numFmtId="9" fontId="100" fillId="0" borderId="0"/>
    <xf numFmtId="9" fontId="100" fillId="0" borderId="0"/>
    <xf numFmtId="9" fontId="23" fillId="0" borderId="0"/>
    <xf numFmtId="9" fontId="100" fillId="0" borderId="0"/>
    <xf numFmtId="9" fontId="100" fillId="0" borderId="0"/>
    <xf numFmtId="9" fontId="100" fillId="0" borderId="0"/>
    <xf numFmtId="9" fontId="100" fillId="0" borderId="0"/>
    <xf numFmtId="9" fontId="100" fillId="0" borderId="0"/>
    <xf numFmtId="9" fontId="100" fillId="0" borderId="0"/>
    <xf numFmtId="9" fontId="100" fillId="0" borderId="0"/>
    <xf numFmtId="9" fontId="100" fillId="0" borderId="0"/>
    <xf numFmtId="0" fontId="213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213" fillId="17" borderId="0" applyNumberFormat="0" applyBorder="0" applyAlignment="0" applyProtection="0"/>
    <xf numFmtId="0" fontId="213" fillId="23" borderId="0" applyNumberFormat="0" applyBorder="0" applyAlignment="0" applyProtection="0"/>
    <xf numFmtId="0" fontId="37" fillId="23" borderId="0" applyNumberFormat="0" applyBorder="0" applyAlignment="0" applyProtection="0"/>
    <xf numFmtId="0" fontId="213" fillId="23" borderId="0" applyNumberFormat="0" applyBorder="0" applyAlignment="0" applyProtection="0"/>
    <xf numFmtId="0" fontId="213" fillId="24" borderId="0" applyNumberFormat="0" applyBorder="0" applyAlignment="0" applyProtection="0"/>
    <xf numFmtId="0" fontId="37" fillId="24" borderId="0" applyNumberFormat="0" applyBorder="0" applyAlignment="0" applyProtection="0"/>
    <xf numFmtId="0" fontId="213" fillId="24" borderId="0" applyNumberFormat="0" applyBorder="0" applyAlignment="0" applyProtection="0"/>
    <xf numFmtId="0" fontId="213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213" fillId="32" borderId="0" applyNumberFormat="0" applyBorder="0" applyAlignment="0" applyProtection="0"/>
    <xf numFmtId="0" fontId="213" fillId="17" borderId="0" applyNumberFormat="0" applyBorder="0" applyAlignment="0" applyProtection="0"/>
    <xf numFmtId="0" fontId="37" fillId="17" borderId="0" applyNumberFormat="0" applyBorder="0" applyAlignment="0" applyProtection="0"/>
    <xf numFmtId="0" fontId="213" fillId="17" borderId="0" applyNumberFormat="0" applyBorder="0" applyAlignment="0" applyProtection="0"/>
    <xf numFmtId="0" fontId="213" fillId="19" borderId="0" applyNumberFormat="0" applyBorder="0" applyAlignment="0" applyProtection="0"/>
    <xf numFmtId="0" fontId="37" fillId="14" borderId="0" applyNumberFormat="0" applyBorder="0" applyAlignment="0" applyProtection="0"/>
    <xf numFmtId="0" fontId="37" fillId="19" borderId="0" applyNumberFormat="0" applyBorder="0" applyAlignment="0" applyProtection="0"/>
    <xf numFmtId="0" fontId="213" fillId="19" borderId="0" applyNumberFormat="0" applyBorder="0" applyAlignment="0" applyProtection="0"/>
    <xf numFmtId="0" fontId="218" fillId="4" borderId="0" applyNumberFormat="0" applyBorder="0" applyAlignment="0" applyProtection="0"/>
    <xf numFmtId="0" fontId="104" fillId="6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218" fillId="4" borderId="0" applyNumberFormat="0" applyBorder="0" applyAlignment="0" applyProtection="0"/>
    <xf numFmtId="0" fontId="193" fillId="36" borderId="0" applyNumberFormat="0" applyBorder="0" applyAlignment="0" applyProtection="0"/>
    <xf numFmtId="0" fontId="73" fillId="0" borderId="35" applyNumberFormat="0" applyFont="0" applyFill="0" applyBorder="0" applyAlignment="0">
      <alignment horizontal="left"/>
    </xf>
    <xf numFmtId="0" fontId="219" fillId="34" borderId="7" applyNumberFormat="0" applyAlignment="0" applyProtection="0"/>
    <xf numFmtId="0" fontId="220" fillId="51" borderId="7" applyNumberFormat="0" applyAlignment="0" applyProtection="0"/>
    <xf numFmtId="0" fontId="106" fillId="34" borderId="7" applyNumberFormat="0" applyAlignment="0" applyProtection="0"/>
    <xf numFmtId="0" fontId="106" fillId="34" borderId="7" applyNumberFormat="0" applyAlignment="0" applyProtection="0"/>
    <xf numFmtId="0" fontId="219" fillId="34" borderId="7" applyNumberFormat="0" applyAlignment="0" applyProtection="0"/>
    <xf numFmtId="0" fontId="221" fillId="25" borderId="8" applyNumberFormat="0" applyAlignment="0" applyProtection="0"/>
    <xf numFmtId="0" fontId="102" fillId="52" borderId="8" applyNumberFormat="0" applyAlignment="0" applyProtection="0"/>
    <xf numFmtId="0" fontId="102" fillId="25" borderId="8" applyNumberFormat="0" applyAlignment="0" applyProtection="0"/>
    <xf numFmtId="0" fontId="221" fillId="25" borderId="8" applyNumberFormat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05" fontId="130" fillId="0" borderId="0" applyFont="0" applyFill="0" applyBorder="0" applyAlignment="0" applyProtection="0"/>
    <xf numFmtId="167" fontId="24" fillId="0" borderId="0" applyFont="0" applyFill="0" applyBorder="0" applyAlignment="0" applyProtection="0"/>
    <xf numFmtId="212" fontId="130" fillId="0" borderId="0" applyFont="0" applyFill="0" applyBorder="0" applyAlignment="0" applyProtection="0"/>
    <xf numFmtId="167" fontId="185" fillId="0" borderId="0" applyFont="0" applyFill="0" applyBorder="0" applyAlignment="0" applyProtection="0"/>
    <xf numFmtId="167" fontId="18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55" fillId="0" borderId="0" applyFont="0" applyFill="0" applyBorder="0" applyAlignment="0" applyProtection="0"/>
    <xf numFmtId="167" fontId="185" fillId="0" borderId="0" applyFont="0" applyFill="0" applyBorder="0" applyAlignment="0" applyProtection="0"/>
    <xf numFmtId="167" fontId="18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" fillId="0" borderId="0" applyFont="0" applyFill="0" applyBorder="0" applyAlignment="0" applyProtection="0"/>
    <xf numFmtId="8" fontId="24" fillId="0" borderId="0" applyFont="0" applyFill="0" applyBorder="0" applyAlignment="0" applyProtection="0"/>
    <xf numFmtId="205" fontId="130" fillId="0" borderId="0" applyFont="0" applyFill="0" applyBorder="0" applyAlignment="0" applyProtection="0"/>
    <xf numFmtId="167" fontId="24" fillId="0" borderId="0" applyFont="0" applyFill="0" applyBorder="0" applyAlignment="0" applyProtection="0"/>
    <xf numFmtId="6" fontId="179" fillId="0" borderId="0" applyFont="0" applyFill="0" applyBorder="0" applyAlignment="0" applyProtection="0"/>
    <xf numFmtId="6" fontId="17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7" fontId="6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22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" fillId="0" borderId="0" applyFont="0" applyFill="0" applyBorder="0" applyAlignment="0" applyProtection="0"/>
    <xf numFmtId="212" fontId="2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12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8" fontId="2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85" fillId="0" borderId="0" applyFont="0" applyFill="0" applyBorder="0" applyAlignment="0" applyProtection="0"/>
    <xf numFmtId="167" fontId="185" fillId="0" borderId="0" applyFont="0" applyFill="0" applyBorder="0" applyAlignment="0" applyProtection="0"/>
    <xf numFmtId="167" fontId="6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2" fillId="0" borderId="0" applyFont="0" applyFill="0" applyBorder="0" applyAlignment="0" applyProtection="0"/>
    <xf numFmtId="167" fontId="222" fillId="0" borderId="0" applyFont="0" applyFill="0" applyBorder="0" applyAlignment="0" applyProtection="0"/>
    <xf numFmtId="8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249" fontId="18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3" fontId="2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67" fontId="6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6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79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4" fontId="185" fillId="0" borderId="0" applyFont="0" applyFill="0" applyBorder="0" applyAlignment="0" applyProtection="0"/>
    <xf numFmtId="8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249" fontId="18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85" fillId="0" borderId="0" applyFont="0" applyFill="0" applyBorder="0" applyAlignment="0" applyProtection="0"/>
    <xf numFmtId="167" fontId="185" fillId="0" borderId="0" applyFont="0" applyFill="0" applyBorder="0" applyAlignment="0" applyProtection="0"/>
    <xf numFmtId="167" fontId="18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185" fillId="0" borderId="0" applyFont="0" applyFill="0" applyBorder="0" applyAlignment="0" applyProtection="0"/>
    <xf numFmtId="167" fontId="185" fillId="0" borderId="0" applyFont="0" applyFill="0" applyBorder="0" applyAlignment="0" applyProtection="0"/>
    <xf numFmtId="8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40" fontId="182" fillId="0" borderId="0"/>
    <xf numFmtId="167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67" fontId="6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40" fontId="182" fillId="0" borderId="0"/>
    <xf numFmtId="240" fontId="182" fillId="0" borderId="0"/>
    <xf numFmtId="240" fontId="182" fillId="0" borderId="0"/>
    <xf numFmtId="167" fontId="2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40" fontId="182" fillId="0" borderId="0"/>
    <xf numFmtId="165" fontId="22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24" fillId="0" borderId="0" applyFont="0" applyFill="0" applyBorder="0" applyAlignment="0" applyProtection="0"/>
    <xf numFmtId="24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182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6" fillId="0" borderId="0" applyFont="0" applyFill="0" applyBorder="0" applyAlignment="0" applyProtection="0"/>
    <xf numFmtId="165" fontId="223" fillId="0" borderId="0" applyFont="0" applyFill="0" applyBorder="0" applyAlignment="0" applyProtection="0"/>
    <xf numFmtId="167" fontId="24" fillId="0" borderId="0" applyFont="0" applyFill="0" applyBorder="0" applyAlignment="0" applyProtection="0"/>
    <xf numFmtId="212" fontId="130" fillId="0" borderId="0" applyFont="0" applyFill="0" applyBorder="0" applyAlignment="0" applyProtection="0"/>
    <xf numFmtId="212" fontId="130" fillId="0" borderId="0" applyFont="0" applyFill="0" applyBorder="0" applyAlignment="0" applyProtection="0"/>
    <xf numFmtId="167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165" fontId="18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86" fillId="0" borderId="0" applyFont="0" applyFill="0" applyBorder="0" applyAlignment="0" applyProtection="0"/>
    <xf numFmtId="197" fontId="100" fillId="0" borderId="0"/>
    <xf numFmtId="197" fontId="100" fillId="0" borderId="0"/>
    <xf numFmtId="197" fontId="100" fillId="0" borderId="0"/>
    <xf numFmtId="197" fontId="100" fillId="0" borderId="0"/>
    <xf numFmtId="197" fontId="100" fillId="0" borderId="0"/>
    <xf numFmtId="197" fontId="100" fillId="0" borderId="0"/>
    <xf numFmtId="197" fontId="100" fillId="0" borderId="0"/>
    <xf numFmtId="197" fontId="100" fillId="0" borderId="0"/>
    <xf numFmtId="197" fontId="100" fillId="0" borderId="0"/>
    <xf numFmtId="197" fontId="23" fillId="0" borderId="0"/>
    <xf numFmtId="197" fontId="100" fillId="0" borderId="0"/>
    <xf numFmtId="197" fontId="100" fillId="0" borderId="0"/>
    <xf numFmtId="197" fontId="23" fillId="0" borderId="0"/>
    <xf numFmtId="250" fontId="24" fillId="0" borderId="0"/>
    <xf numFmtId="197" fontId="100" fillId="0" borderId="0"/>
    <xf numFmtId="197" fontId="100" fillId="0" borderId="0"/>
    <xf numFmtId="197" fontId="100" fillId="0" borderId="0"/>
    <xf numFmtId="197" fontId="100" fillId="0" borderId="0"/>
    <xf numFmtId="197" fontId="100" fillId="0" borderId="0"/>
    <xf numFmtId="197" fontId="100" fillId="0" borderId="0"/>
    <xf numFmtId="197" fontId="100" fillId="0" borderId="0"/>
    <xf numFmtId="197" fontId="100" fillId="0" borderId="0"/>
    <xf numFmtId="3" fontId="225" fillId="0" borderId="0" applyFont="0" applyFill="0" applyBorder="0" applyAlignment="0" applyProtection="0"/>
    <xf numFmtId="3" fontId="22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6" fillId="0" borderId="0" applyFont="0" applyFill="0" applyBorder="0" applyAlignment="0" applyProtection="0"/>
    <xf numFmtId="200" fontId="100" fillId="0" borderId="0"/>
    <xf numFmtId="200" fontId="100" fillId="0" borderId="0"/>
    <xf numFmtId="200" fontId="100" fillId="0" borderId="0"/>
    <xf numFmtId="200" fontId="100" fillId="0" borderId="0"/>
    <xf numFmtId="200" fontId="100" fillId="0" borderId="0"/>
    <xf numFmtId="200" fontId="100" fillId="0" borderId="0"/>
    <xf numFmtId="200" fontId="100" fillId="0" borderId="0"/>
    <xf numFmtId="200" fontId="100" fillId="0" borderId="0"/>
    <xf numFmtId="200" fontId="100" fillId="0" borderId="0"/>
    <xf numFmtId="200" fontId="23" fillId="0" borderId="0"/>
    <xf numFmtId="200" fontId="100" fillId="0" borderId="0"/>
    <xf numFmtId="200" fontId="100" fillId="0" borderId="0"/>
    <xf numFmtId="200" fontId="23" fillId="0" borderId="0"/>
    <xf numFmtId="0" fontId="23" fillId="0" borderId="0"/>
    <xf numFmtId="200" fontId="100" fillId="0" borderId="0"/>
    <xf numFmtId="200" fontId="100" fillId="0" borderId="0"/>
    <xf numFmtId="200" fontId="100" fillId="0" borderId="0"/>
    <xf numFmtId="200" fontId="100" fillId="0" borderId="0"/>
    <xf numFmtId="200" fontId="100" fillId="0" borderId="0"/>
    <xf numFmtId="200" fontId="100" fillId="0" borderId="0"/>
    <xf numFmtId="200" fontId="100" fillId="0" borderId="0"/>
    <xf numFmtId="200" fontId="100" fillId="0" borderId="0"/>
    <xf numFmtId="0" fontId="225" fillId="0" borderId="0" applyFont="0" applyFill="0" applyBorder="0" applyAlignment="0" applyProtection="0"/>
    <xf numFmtId="0" fontId="226" fillId="0" borderId="0" applyFont="0" applyFill="0" applyBorder="0" applyAlignment="0" applyProtection="0"/>
    <xf numFmtId="203" fontId="100" fillId="0" borderId="0"/>
    <xf numFmtId="203" fontId="100" fillId="0" borderId="0"/>
    <xf numFmtId="203" fontId="100" fillId="0" borderId="0"/>
    <xf numFmtId="203" fontId="100" fillId="0" borderId="0"/>
    <xf numFmtId="203" fontId="100" fillId="0" borderId="0"/>
    <xf numFmtId="203" fontId="100" fillId="0" borderId="0"/>
    <xf numFmtId="203" fontId="100" fillId="0" borderId="0"/>
    <xf numFmtId="203" fontId="100" fillId="0" borderId="0"/>
    <xf numFmtId="203" fontId="100" fillId="0" borderId="0"/>
    <xf numFmtId="203" fontId="23" fillId="0" borderId="0"/>
    <xf numFmtId="203" fontId="100" fillId="0" borderId="0"/>
    <xf numFmtId="203" fontId="100" fillId="0" borderId="0"/>
    <xf numFmtId="203" fontId="23" fillId="0" borderId="0"/>
    <xf numFmtId="243" fontId="24" fillId="0" borderId="0"/>
    <xf numFmtId="203" fontId="100" fillId="0" borderId="0"/>
    <xf numFmtId="203" fontId="100" fillId="0" borderId="0"/>
    <xf numFmtId="203" fontId="100" fillId="0" borderId="0"/>
    <xf numFmtId="203" fontId="100" fillId="0" borderId="0"/>
    <xf numFmtId="203" fontId="100" fillId="0" borderId="0"/>
    <xf numFmtId="203" fontId="100" fillId="0" borderId="0"/>
    <xf numFmtId="203" fontId="100" fillId="0" borderId="0"/>
    <xf numFmtId="203" fontId="100" fillId="0" borderId="0"/>
    <xf numFmtId="0" fontId="227" fillId="53" borderId="0">
      <alignment horizontal="left"/>
    </xf>
    <xf numFmtId="38" fontId="55" fillId="0" borderId="0" applyFill="0" applyBorder="0" applyAlignment="0" applyProtection="0"/>
    <xf numFmtId="0" fontId="182" fillId="0" borderId="0"/>
    <xf numFmtId="0" fontId="223" fillId="0" borderId="0"/>
    <xf numFmtId="0" fontId="2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188" fillId="0" borderId="0" applyNumberFormat="0" applyFont="0" applyFill="0" applyBorder="0" applyAlignment="0" applyProtection="0"/>
    <xf numFmtId="2" fontId="225" fillId="0" borderId="0" applyFont="0" applyFill="0" applyBorder="0" applyAlignment="0" applyProtection="0"/>
    <xf numFmtId="2" fontId="226" fillId="0" borderId="0" applyFont="0" applyFill="0" applyBorder="0" applyAlignment="0" applyProtection="0"/>
    <xf numFmtId="251" fontId="20" fillId="0" borderId="0">
      <alignment horizontal="right"/>
    </xf>
    <xf numFmtId="0" fontId="55" fillId="0" borderId="0"/>
    <xf numFmtId="0" fontId="73" fillId="0" borderId="0"/>
    <xf numFmtId="0" fontId="229" fillId="5" borderId="0" applyNumberFormat="0" applyBorder="0" applyAlignment="0" applyProtection="0"/>
    <xf numFmtId="0" fontId="111" fillId="54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229" fillId="5" borderId="0" applyNumberFormat="0" applyBorder="0" applyAlignment="0" applyProtection="0"/>
    <xf numFmtId="38" fontId="230" fillId="26" borderId="0" applyNumberFormat="0" applyBorder="0" applyAlignment="0" applyProtection="0"/>
    <xf numFmtId="38" fontId="59" fillId="26" borderId="0" applyNumberFormat="0" applyBorder="0" applyAlignment="0" applyProtection="0"/>
    <xf numFmtId="38" fontId="230" fillId="26" borderId="0" applyNumberFormat="0" applyBorder="0" applyAlignment="0" applyProtection="0"/>
    <xf numFmtId="38" fontId="59" fillId="26" borderId="0" applyNumberFormat="0" applyBorder="0" applyAlignment="0" applyProtection="0"/>
    <xf numFmtId="0" fontId="231" fillId="0" borderId="10" applyNumberFormat="0" applyAlignment="0" applyProtection="0">
      <alignment horizontal="left" vertical="center"/>
    </xf>
    <xf numFmtId="0" fontId="60" fillId="0" borderId="10" applyNumberFormat="0" applyAlignment="0" applyProtection="0">
      <alignment horizontal="left" vertical="center"/>
    </xf>
    <xf numFmtId="0" fontId="231" fillId="0" borderId="11">
      <alignment horizontal="left" vertical="center"/>
    </xf>
    <xf numFmtId="0" fontId="60" fillId="0" borderId="11">
      <alignment horizontal="left" vertical="center"/>
    </xf>
    <xf numFmtId="0" fontId="232" fillId="0" borderId="0" applyNumberFormat="0" applyFill="0" applyBorder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164" fillId="0" borderId="37" applyNumberFormat="0" applyFill="0" applyAlignment="0" applyProtection="0"/>
    <xf numFmtId="0" fontId="164" fillId="0" borderId="13" applyNumberFormat="0" applyFill="0" applyAlignment="0" applyProtection="0"/>
    <xf numFmtId="0" fontId="164" fillId="0" borderId="13" applyNumberFormat="0" applyFill="0" applyAlignment="0" applyProtection="0"/>
    <xf numFmtId="0" fontId="233" fillId="0" borderId="0" applyNumberFormat="0" applyFill="0" applyBorder="0" applyAlignment="0" applyProtection="0"/>
    <xf numFmtId="0" fontId="234" fillId="0" borderId="38" applyNumberFormat="0" applyFill="0" applyAlignment="0" applyProtection="0"/>
    <xf numFmtId="0" fontId="165" fillId="0" borderId="39" applyNumberFormat="0" applyFill="0" applyAlignment="0" applyProtection="0"/>
    <xf numFmtId="0" fontId="165" fillId="0" borderId="38" applyNumberFormat="0" applyFill="0" applyAlignment="0" applyProtection="0"/>
    <xf numFmtId="0" fontId="165" fillId="0" borderId="38" applyNumberFormat="0" applyFill="0" applyAlignment="0" applyProtection="0"/>
    <xf numFmtId="0" fontId="234" fillId="0" borderId="38" applyNumberFormat="0" applyFill="0" applyAlignment="0" applyProtection="0"/>
    <xf numFmtId="0" fontId="23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10" fontId="230" fillId="27" borderId="4" applyNumberFormat="0" applyBorder="0" applyAlignment="0" applyProtection="0"/>
    <xf numFmtId="10" fontId="59" fillId="27" borderId="4" applyNumberFormat="0" applyBorder="0" applyAlignment="0" applyProtection="0"/>
    <xf numFmtId="10" fontId="230" fillId="27" borderId="4" applyNumberFormat="0" applyBorder="0" applyAlignment="0" applyProtection="0"/>
    <xf numFmtId="10" fontId="59" fillId="27" borderId="4" applyNumberFormat="0" applyBorder="0" applyAlignment="0" applyProtection="0"/>
    <xf numFmtId="0" fontId="235" fillId="2" borderId="7" applyNumberFormat="0" applyAlignment="0" applyProtection="0"/>
    <xf numFmtId="0" fontId="235" fillId="2" borderId="7" applyNumberFormat="0" applyAlignment="0" applyProtection="0"/>
    <xf numFmtId="0" fontId="114" fillId="8" borderId="7" applyNumberFormat="0" applyAlignment="0" applyProtection="0"/>
    <xf numFmtId="0" fontId="114" fillId="2" borderId="7" applyNumberFormat="0" applyAlignment="0" applyProtection="0"/>
    <xf numFmtId="0" fontId="114" fillId="2" borderId="7" applyNumberFormat="0" applyAlignment="0" applyProtection="0"/>
    <xf numFmtId="0" fontId="114" fillId="2" borderId="7" applyNumberFormat="0" applyAlignment="0" applyProtection="0"/>
    <xf numFmtId="0" fontId="114" fillId="2" borderId="7" applyNumberFormat="0" applyAlignment="0" applyProtection="0"/>
    <xf numFmtId="0" fontId="114" fillId="2" borderId="7" applyNumberFormat="0" applyAlignment="0" applyProtection="0"/>
    <xf numFmtId="0" fontId="235" fillId="2" borderId="7" applyNumberFormat="0" applyAlignment="0" applyProtection="0"/>
    <xf numFmtId="0" fontId="114" fillId="2" borderId="7" applyNumberFormat="0" applyAlignment="0" applyProtection="0"/>
    <xf numFmtId="0" fontId="235" fillId="2" borderId="7" applyNumberFormat="0" applyAlignment="0" applyProtection="0"/>
    <xf numFmtId="0" fontId="235" fillId="2" borderId="7" applyNumberFormat="0" applyAlignment="0" applyProtection="0"/>
    <xf numFmtId="0" fontId="40" fillId="0" borderId="0"/>
    <xf numFmtId="0" fontId="236" fillId="0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45" fillId="55" borderId="0"/>
    <xf numFmtId="0" fontId="237" fillId="0" borderId="15" applyNumberFormat="0" applyFill="0" applyAlignment="0" applyProtection="0"/>
    <xf numFmtId="0" fontId="238" fillId="0" borderId="40" applyNumberFormat="0" applyFill="0" applyAlignment="0" applyProtection="0"/>
    <xf numFmtId="0" fontId="103" fillId="0" borderId="15" applyNumberFormat="0" applyFill="0" applyAlignment="0" applyProtection="0"/>
    <xf numFmtId="0" fontId="237" fillId="0" borderId="15" applyNumberFormat="0" applyFill="0" applyAlignment="0" applyProtection="0"/>
    <xf numFmtId="0" fontId="239" fillId="2" borderId="0" applyNumberFormat="0" applyBorder="0" applyAlignment="0" applyProtection="0"/>
    <xf numFmtId="0" fontId="115" fillId="2" borderId="0" applyNumberFormat="0" applyBorder="0" applyAlignment="0" applyProtection="0"/>
    <xf numFmtId="0" fontId="239" fillId="2" borderId="0" applyNumberFormat="0" applyBorder="0" applyAlignment="0" applyProtection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212" fontId="240" fillId="0" borderId="0"/>
    <xf numFmtId="212" fontId="241" fillId="0" borderId="0"/>
    <xf numFmtId="212" fontId="240" fillId="0" borderId="0"/>
    <xf numFmtId="212" fontId="76" fillId="0" borderId="0"/>
    <xf numFmtId="212" fontId="76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185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179" fillId="0" borderId="0"/>
    <xf numFmtId="0" fontId="179" fillId="0" borderId="0"/>
    <xf numFmtId="0" fontId="24" fillId="0" borderId="0"/>
    <xf numFmtId="0" fontId="6" fillId="0" borderId="0"/>
    <xf numFmtId="0" fontId="100" fillId="0" borderId="0"/>
    <xf numFmtId="0" fontId="10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4" fillId="0" borderId="0"/>
    <xf numFmtId="0" fontId="179" fillId="0" borderId="0"/>
    <xf numFmtId="0" fontId="179" fillId="0" borderId="0"/>
    <xf numFmtId="0" fontId="179" fillId="0" borderId="0"/>
    <xf numFmtId="0" fontId="3" fillId="0" borderId="0"/>
    <xf numFmtId="0" fontId="242" fillId="0" borderId="0"/>
    <xf numFmtId="0" fontId="6" fillId="0" borderId="0"/>
    <xf numFmtId="0" fontId="179" fillId="0" borderId="0"/>
    <xf numFmtId="0" fontId="179" fillId="0" borderId="0"/>
    <xf numFmtId="0" fontId="24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224" fillId="0" borderId="0"/>
    <xf numFmtId="0" fontId="24" fillId="0" borderId="0"/>
    <xf numFmtId="0" fontId="3" fillId="0" borderId="0"/>
    <xf numFmtId="0" fontId="222" fillId="0" borderId="0"/>
    <xf numFmtId="0" fontId="100" fillId="0" borderId="0"/>
    <xf numFmtId="0" fontId="184" fillId="0" borderId="0"/>
    <xf numFmtId="0" fontId="24" fillId="0" borderId="0"/>
    <xf numFmtId="0" fontId="24" fillId="0" borderId="0"/>
    <xf numFmtId="0" fontId="189" fillId="0" borderId="0"/>
    <xf numFmtId="0" fontId="6" fillId="0" borderId="0"/>
    <xf numFmtId="0" fontId="24" fillId="0" borderId="0"/>
    <xf numFmtId="0" fontId="243" fillId="0" borderId="0"/>
    <xf numFmtId="0" fontId="182" fillId="0" borderId="0"/>
    <xf numFmtId="0" fontId="24" fillId="0" borderId="0"/>
    <xf numFmtId="0" fontId="24" fillId="0" borderId="0"/>
    <xf numFmtId="0" fontId="185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1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18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185" fillId="0" borderId="0"/>
    <xf numFmtId="0" fontId="86" fillId="0" borderId="0"/>
    <xf numFmtId="0" fontId="182" fillId="0" borderId="0"/>
    <xf numFmtId="0" fontId="222" fillId="0" borderId="0"/>
    <xf numFmtId="0" fontId="24" fillId="0" borderId="0"/>
    <xf numFmtId="0" fontId="6" fillId="0" borderId="0"/>
    <xf numFmtId="0" fontId="179" fillId="0" borderId="0"/>
    <xf numFmtId="0" fontId="179" fillId="0" borderId="0"/>
    <xf numFmtId="0" fontId="222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24" fillId="0" borderId="0"/>
    <xf numFmtId="0" fontId="6" fillId="0" borderId="0"/>
    <xf numFmtId="0" fontId="24" fillId="0" borderId="0"/>
    <xf numFmtId="0" fontId="185" fillId="0" borderId="0"/>
    <xf numFmtId="0" fontId="190" fillId="0" borderId="0"/>
    <xf numFmtId="0" fontId="24" fillId="0" borderId="0"/>
    <xf numFmtId="0" fontId="24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24" fillId="0" borderId="0"/>
    <xf numFmtId="0" fontId="6" fillId="0" borderId="0"/>
    <xf numFmtId="0" fontId="3" fillId="0" borderId="0"/>
    <xf numFmtId="0" fontId="24" fillId="0" borderId="0"/>
    <xf numFmtId="0" fontId="24" fillId="0" borderId="0"/>
    <xf numFmtId="0" fontId="179" fillId="0" borderId="0"/>
    <xf numFmtId="0" fontId="179" fillId="0" borderId="0"/>
    <xf numFmtId="37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244" fillId="0" borderId="0"/>
    <xf numFmtId="0" fontId="6" fillId="0" borderId="0"/>
    <xf numFmtId="0" fontId="133" fillId="0" borderId="0"/>
    <xf numFmtId="0" fontId="24" fillId="0" borderId="0"/>
    <xf numFmtId="0" fontId="24" fillId="0" borderId="0"/>
    <xf numFmtId="0" fontId="24" fillId="0" borderId="0"/>
    <xf numFmtId="0" fontId="179" fillId="0" borderId="0"/>
    <xf numFmtId="0" fontId="185" fillId="0" borderId="0"/>
    <xf numFmtId="0" fontId="185" fillId="0" borderId="0"/>
    <xf numFmtId="0" fontId="185" fillId="0" borderId="0"/>
    <xf numFmtId="0" fontId="24" fillId="0" borderId="0"/>
    <xf numFmtId="0" fontId="100" fillId="0" borderId="0"/>
    <xf numFmtId="0" fontId="6" fillId="0" borderId="0"/>
    <xf numFmtId="0" fontId="192" fillId="0" borderId="0"/>
    <xf numFmtId="0" fontId="24" fillId="0" borderId="0"/>
    <xf numFmtId="0" fontId="192" fillId="0" borderId="0"/>
    <xf numFmtId="0" fontId="192" fillId="0" borderId="0"/>
    <xf numFmtId="0" fontId="100" fillId="0" borderId="0"/>
    <xf numFmtId="0" fontId="245" fillId="0" borderId="0">
      <alignment vertical="center"/>
    </xf>
    <xf numFmtId="0" fontId="24" fillId="0" borderId="0"/>
    <xf numFmtId="0" fontId="24" fillId="0" borderId="0"/>
    <xf numFmtId="0" fontId="246" fillId="0" borderId="0"/>
    <xf numFmtId="0" fontId="24" fillId="0" borderId="0"/>
    <xf numFmtId="0" fontId="246" fillId="0" borderId="0"/>
    <xf numFmtId="0" fontId="246" fillId="0" borderId="0"/>
    <xf numFmtId="0" fontId="192" fillId="0" borderId="0"/>
    <xf numFmtId="0" fontId="100" fillId="0" borderId="0"/>
    <xf numFmtId="0" fontId="24" fillId="11" borderId="16" applyNumberFormat="0" applyFont="0" applyAlignment="0" applyProtection="0"/>
    <xf numFmtId="0" fontId="24" fillId="11" borderId="16" applyNumberFormat="0" applyFont="0" applyAlignment="0" applyProtection="0"/>
    <xf numFmtId="0" fontId="6" fillId="11" borderId="7" applyNumberFormat="0" applyFont="0" applyAlignment="0" applyProtection="0"/>
    <xf numFmtId="0" fontId="24" fillId="11" borderId="16" applyNumberFormat="0" applyFont="0" applyAlignment="0" applyProtection="0"/>
    <xf numFmtId="0" fontId="24" fillId="11" borderId="16" applyNumberFormat="0" applyFont="0" applyAlignment="0" applyProtection="0"/>
    <xf numFmtId="0" fontId="24" fillId="11" borderId="16" applyNumberFormat="0" applyFont="0" applyAlignment="0" applyProtection="0"/>
    <xf numFmtId="0" fontId="247" fillId="0" borderId="0"/>
    <xf numFmtId="0" fontId="248" fillId="0" borderId="34">
      <alignment vertical="center"/>
    </xf>
    <xf numFmtId="0" fontId="248" fillId="0" borderId="34">
      <alignment vertical="center"/>
    </xf>
    <xf numFmtId="0" fontId="248" fillId="0" borderId="34">
      <alignment vertical="center"/>
    </xf>
    <xf numFmtId="0" fontId="248" fillId="0" borderId="34">
      <alignment vertical="center"/>
    </xf>
    <xf numFmtId="0" fontId="248" fillId="0" borderId="34">
      <alignment vertical="center"/>
    </xf>
    <xf numFmtId="0" fontId="248" fillId="0" borderId="34">
      <alignment vertical="center"/>
    </xf>
    <xf numFmtId="0" fontId="248" fillId="0" borderId="34">
      <alignment vertical="center"/>
    </xf>
    <xf numFmtId="0" fontId="248" fillId="0" borderId="34">
      <alignment vertical="center"/>
    </xf>
    <xf numFmtId="0" fontId="248" fillId="0" borderId="34">
      <alignment vertical="center"/>
    </xf>
    <xf numFmtId="0" fontId="248" fillId="0" borderId="34">
      <alignment vertical="center"/>
    </xf>
    <xf numFmtId="0" fontId="249" fillId="0" borderId="34">
      <alignment vertical="center"/>
    </xf>
    <xf numFmtId="0" fontId="248" fillId="0" borderId="34">
      <alignment vertical="center"/>
    </xf>
    <xf numFmtId="0" fontId="248" fillId="0" borderId="34">
      <alignment vertical="center"/>
    </xf>
    <xf numFmtId="0" fontId="248" fillId="0" borderId="34">
      <alignment vertical="center"/>
    </xf>
    <xf numFmtId="0" fontId="248" fillId="0" borderId="34">
      <alignment vertical="center"/>
    </xf>
    <xf numFmtId="0" fontId="248" fillId="0" borderId="34">
      <alignment vertical="center"/>
    </xf>
    <xf numFmtId="0" fontId="248" fillId="0" borderId="34">
      <alignment vertical="center"/>
    </xf>
    <xf numFmtId="0" fontId="248" fillId="0" borderId="34">
      <alignment vertical="center"/>
    </xf>
    <xf numFmtId="0" fontId="248" fillId="0" borderId="34">
      <alignment vertical="center"/>
    </xf>
    <xf numFmtId="0" fontId="248" fillId="0" borderId="34">
      <alignment vertical="center"/>
    </xf>
    <xf numFmtId="0" fontId="250" fillId="0" borderId="41"/>
    <xf numFmtId="0" fontId="39" fillId="0" borderId="41"/>
    <xf numFmtId="0" fontId="251" fillId="34" borderId="17" applyNumberFormat="0" applyAlignment="0" applyProtection="0"/>
    <xf numFmtId="0" fontId="105" fillId="51" borderId="17" applyNumberFormat="0" applyAlignment="0" applyProtection="0"/>
    <xf numFmtId="0" fontId="105" fillId="34" borderId="17" applyNumberFormat="0" applyAlignment="0" applyProtection="0"/>
    <xf numFmtId="0" fontId="105" fillId="34" borderId="17" applyNumberFormat="0" applyAlignment="0" applyProtection="0"/>
    <xf numFmtId="0" fontId="251" fillId="34" borderId="17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5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4" fontId="29" fillId="38" borderId="17" applyNumberFormat="0" applyProtection="0">
      <alignment vertical="center"/>
    </xf>
    <xf numFmtId="4" fontId="252" fillId="38" borderId="17" applyNumberFormat="0" applyProtection="0">
      <alignment vertical="center"/>
    </xf>
    <xf numFmtId="4" fontId="29" fillId="38" borderId="17" applyNumberFormat="0" applyProtection="0">
      <alignment horizontal="left" vertical="center" indent="1"/>
    </xf>
    <xf numFmtId="4" fontId="29" fillId="38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4" fontId="29" fillId="40" borderId="17" applyNumberFormat="0" applyProtection="0">
      <alignment horizontal="right" vertical="center"/>
    </xf>
    <xf numFmtId="4" fontId="29" fillId="47" borderId="17" applyNumberFormat="0" applyProtection="0">
      <alignment horizontal="right" vertical="center"/>
    </xf>
    <xf numFmtId="4" fontId="29" fillId="42" borderId="17" applyNumberFormat="0" applyProtection="0">
      <alignment horizontal="right" vertical="center"/>
    </xf>
    <xf numFmtId="4" fontId="29" fillId="44" borderId="17" applyNumberFormat="0" applyProtection="0">
      <alignment horizontal="right" vertical="center"/>
    </xf>
    <xf numFmtId="4" fontId="29" fillId="41" borderId="17" applyNumberFormat="0" applyProtection="0">
      <alignment horizontal="right" vertical="center"/>
    </xf>
    <xf numFmtId="4" fontId="29" fillId="46" borderId="17" applyNumberFormat="0" applyProtection="0">
      <alignment horizontal="right" vertical="center"/>
    </xf>
    <xf numFmtId="4" fontId="29" fillId="48" borderId="17" applyNumberFormat="0" applyProtection="0">
      <alignment horizontal="right" vertical="center"/>
    </xf>
    <xf numFmtId="4" fontId="29" fillId="43" borderId="17" applyNumberFormat="0" applyProtection="0">
      <alignment horizontal="right" vertical="center"/>
    </xf>
    <xf numFmtId="4" fontId="29" fillId="39" borderId="17" applyNumberFormat="0" applyProtection="0">
      <alignment horizontal="right" vertical="center"/>
    </xf>
    <xf numFmtId="4" fontId="253" fillId="56" borderId="17" applyNumberFormat="0" applyProtection="0">
      <alignment horizontal="left" vertical="center" indent="1"/>
    </xf>
    <xf numFmtId="4" fontId="29" fillId="57" borderId="42" applyNumberFormat="0" applyProtection="0">
      <alignment horizontal="left" vertical="center" indent="1"/>
    </xf>
    <xf numFmtId="4" fontId="254" fillId="58" borderId="0" applyNumberFormat="0" applyProtection="0">
      <alignment horizontal="left" vertical="center" indent="1"/>
    </xf>
    <xf numFmtId="4" fontId="254" fillId="58" borderId="0" applyNumberFormat="0" applyProtection="0">
      <alignment horizontal="left" vertical="center" indent="1"/>
    </xf>
    <xf numFmtId="4" fontId="254" fillId="58" borderId="0" applyNumberFormat="0" applyProtection="0">
      <alignment horizontal="left" vertical="center" indent="1"/>
    </xf>
    <xf numFmtId="4" fontId="254" fillId="58" borderId="0" applyNumberFormat="0" applyProtection="0">
      <alignment horizontal="left" vertical="center" indent="1"/>
    </xf>
    <xf numFmtId="4" fontId="254" fillId="58" borderId="0" applyNumberFormat="0" applyProtection="0">
      <alignment horizontal="left" vertical="center" indent="1"/>
    </xf>
    <xf numFmtId="4" fontId="254" fillId="58" borderId="0" applyNumberFormat="0" applyProtection="0">
      <alignment horizontal="left" vertical="center" indent="1"/>
    </xf>
    <xf numFmtId="4" fontId="254" fillId="58" borderId="0" applyNumberFormat="0" applyProtection="0">
      <alignment horizontal="left" vertical="center" indent="1"/>
    </xf>
    <xf numFmtId="4" fontId="254" fillId="58" borderId="0" applyNumberFormat="0" applyProtection="0">
      <alignment horizontal="left" vertical="center" indent="1"/>
    </xf>
    <xf numFmtId="4" fontId="254" fillId="58" borderId="0" applyNumberFormat="0" applyProtection="0">
      <alignment horizontal="left" vertical="center" indent="1"/>
    </xf>
    <xf numFmtId="4" fontId="254" fillId="58" borderId="0" applyNumberFormat="0" applyProtection="0">
      <alignment horizontal="left" vertical="center" indent="1"/>
    </xf>
    <xf numFmtId="4" fontId="254" fillId="58" borderId="0" applyNumberFormat="0" applyProtection="0">
      <alignment horizontal="left" vertical="center" indent="1"/>
    </xf>
    <xf numFmtId="4" fontId="254" fillId="58" borderId="0" applyNumberFormat="0" applyProtection="0">
      <alignment horizontal="left" vertical="center" indent="1"/>
    </xf>
    <xf numFmtId="4" fontId="254" fillId="58" borderId="0" applyNumberFormat="0" applyProtection="0">
      <alignment horizontal="left" vertical="center" indent="1"/>
    </xf>
    <xf numFmtId="4" fontId="254" fillId="58" borderId="0" applyNumberFormat="0" applyProtection="0">
      <alignment horizontal="left" vertical="center" indent="1"/>
    </xf>
    <xf numFmtId="4" fontId="254" fillId="58" borderId="0" applyNumberFormat="0" applyProtection="0">
      <alignment horizontal="left" vertical="center" indent="1"/>
    </xf>
    <xf numFmtId="4" fontId="254" fillId="58" borderId="0" applyNumberFormat="0" applyProtection="0">
      <alignment horizontal="left" vertical="center" indent="1"/>
    </xf>
    <xf numFmtId="4" fontId="254" fillId="58" borderId="0" applyNumberFormat="0" applyProtection="0">
      <alignment horizontal="left" vertical="center" indent="1"/>
    </xf>
    <xf numFmtId="4" fontId="254" fillId="58" borderId="0" applyNumberFormat="0" applyProtection="0">
      <alignment horizontal="left" vertical="center" indent="1"/>
    </xf>
    <xf numFmtId="4" fontId="254" fillId="58" borderId="0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7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4" fontId="29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45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0" borderId="0"/>
    <xf numFmtId="4" fontId="29" fillId="27" borderId="17" applyNumberFormat="0" applyProtection="0">
      <alignment vertical="center"/>
    </xf>
    <xf numFmtId="4" fontId="252" fillId="27" borderId="17" applyNumberFormat="0" applyProtection="0">
      <alignment vertical="center"/>
    </xf>
    <xf numFmtId="4" fontId="29" fillId="27" borderId="17" applyNumberFormat="0" applyProtection="0">
      <alignment horizontal="left" vertical="center" indent="1"/>
    </xf>
    <xf numFmtId="4" fontId="29" fillId="27" borderId="17" applyNumberFormat="0" applyProtection="0">
      <alignment horizontal="left" vertical="center" indent="1"/>
    </xf>
    <xf numFmtId="4" fontId="29" fillId="57" borderId="17" applyNumberFormat="0" applyProtection="0">
      <alignment horizontal="right" vertical="center"/>
    </xf>
    <xf numFmtId="4" fontId="252" fillId="57" borderId="17" applyNumberFormat="0" applyProtection="0">
      <alignment horizontal="right" vertical="center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6" fillId="49" borderId="17" applyNumberFormat="0" applyProtection="0">
      <alignment horizontal="left" vertical="center" indent="1"/>
    </xf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4" fontId="191" fillId="57" borderId="17" applyNumberFormat="0" applyProtection="0">
      <alignment horizontal="right" vertical="center"/>
    </xf>
    <xf numFmtId="0" fontId="256" fillId="0" borderId="43"/>
    <xf numFmtId="0" fontId="257" fillId="0" borderId="43"/>
    <xf numFmtId="0" fontId="23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58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25" fillId="0" borderId="25" applyNumberFormat="0" applyFont="0" applyFill="0" applyAlignment="0" applyProtection="0"/>
    <xf numFmtId="0" fontId="116" fillId="0" borderId="44" applyNumberFormat="0" applyFill="0" applyAlignment="0" applyProtection="0"/>
    <xf numFmtId="0" fontId="116" fillId="0" borderId="44" applyNumberFormat="0" applyFill="0" applyAlignment="0" applyProtection="0"/>
    <xf numFmtId="0" fontId="225" fillId="0" borderId="25" applyNumberFormat="0" applyFont="0" applyFill="0" applyAlignment="0" applyProtection="0"/>
    <xf numFmtId="0" fontId="25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43" fillId="0" borderId="0"/>
    <xf numFmtId="0" fontId="27" fillId="0" borderId="0"/>
    <xf numFmtId="167" fontId="260" fillId="0" borderId="0" applyFont="0" applyFill="0" applyBorder="0" applyAlignment="0" applyProtection="0"/>
    <xf numFmtId="167" fontId="260" fillId="0" borderId="0" applyFont="0" applyFill="0" applyBorder="0" applyAlignment="0" applyProtection="0"/>
    <xf numFmtId="167" fontId="260" fillId="0" borderId="0" applyFont="0" applyFill="0" applyBorder="0" applyAlignment="0" applyProtection="0"/>
    <xf numFmtId="167" fontId="260" fillId="0" borderId="0" applyFont="0" applyFill="0" applyBorder="0" applyAlignment="0" applyProtection="0"/>
    <xf numFmtId="167" fontId="260" fillId="0" borderId="0" applyFont="0" applyFill="0" applyBorder="0" applyAlignment="0" applyProtection="0"/>
    <xf numFmtId="167" fontId="260" fillId="0" borderId="0" applyFont="0" applyFill="0" applyBorder="0" applyAlignment="0" applyProtection="0"/>
    <xf numFmtId="167" fontId="260" fillId="0" borderId="0" applyFont="0" applyFill="0" applyBorder="0" applyAlignment="0" applyProtection="0"/>
    <xf numFmtId="167" fontId="26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185" fillId="0" borderId="0" applyFont="0" applyFill="0" applyBorder="0" applyAlignment="0" applyProtection="0"/>
    <xf numFmtId="5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5" fontId="24" fillId="0" borderId="0" applyFont="0" applyFill="0" applyBorder="0" applyAlignment="0" applyProtection="0"/>
    <xf numFmtId="241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8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8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60" fillId="0" borderId="0" applyFont="0" applyFill="0" applyBorder="0" applyAlignment="0" applyProtection="0"/>
    <xf numFmtId="167" fontId="260" fillId="0" borderId="0" applyFont="0" applyFill="0" applyBorder="0" applyAlignment="0" applyProtection="0"/>
    <xf numFmtId="246" fontId="24" fillId="0" borderId="0" applyFont="0" applyFill="0" applyBorder="0" applyAlignment="0" applyProtection="0"/>
    <xf numFmtId="167" fontId="260" fillId="0" borderId="0" applyFont="0" applyFill="0" applyBorder="0" applyAlignment="0" applyProtection="0"/>
    <xf numFmtId="167" fontId="260" fillId="0" borderId="0" applyFont="0" applyFill="0" applyBorder="0" applyAlignment="0" applyProtection="0"/>
    <xf numFmtId="167" fontId="260" fillId="0" borderId="0" applyFont="0" applyFill="0" applyBorder="0" applyAlignment="0" applyProtection="0"/>
    <xf numFmtId="167" fontId="260" fillId="0" borderId="0" applyFont="0" applyFill="0" applyBorder="0" applyAlignment="0" applyProtection="0"/>
    <xf numFmtId="167" fontId="260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60" fillId="0" borderId="0" applyFont="0" applyFill="0" applyBorder="0" applyAlignment="0" applyProtection="0"/>
    <xf numFmtId="167" fontId="260" fillId="0" borderId="0" applyFont="0" applyFill="0" applyBorder="0" applyAlignment="0" applyProtection="0"/>
    <xf numFmtId="167" fontId="260" fillId="0" borderId="0" applyFont="0" applyFill="0" applyBorder="0" applyAlignment="0" applyProtection="0"/>
    <xf numFmtId="167" fontId="260" fillId="0" borderId="0" applyFont="0" applyFill="0" applyBorder="0" applyAlignment="0" applyProtection="0"/>
    <xf numFmtId="167" fontId="260" fillId="0" borderId="0" applyFont="0" applyFill="0" applyBorder="0" applyAlignment="0" applyProtection="0"/>
    <xf numFmtId="167" fontId="260" fillId="0" borderId="0" applyFont="0" applyFill="0" applyBorder="0" applyAlignment="0" applyProtection="0"/>
    <xf numFmtId="167" fontId="260" fillId="0" borderId="0" applyFont="0" applyFill="0" applyBorder="0" applyAlignment="0" applyProtection="0"/>
    <xf numFmtId="167" fontId="260" fillId="0" borderId="0" applyFont="0" applyFill="0" applyBorder="0" applyAlignment="0" applyProtection="0"/>
    <xf numFmtId="167" fontId="260" fillId="0" borderId="0" applyFont="0" applyFill="0" applyBorder="0" applyAlignment="0" applyProtection="0"/>
    <xf numFmtId="167" fontId="260" fillId="0" borderId="0" applyFont="0" applyFill="0" applyBorder="0" applyAlignment="0" applyProtection="0"/>
    <xf numFmtId="167" fontId="260" fillId="0" borderId="0" applyFont="0" applyFill="0" applyBorder="0" applyAlignment="0" applyProtection="0"/>
    <xf numFmtId="167" fontId="260" fillId="0" borderId="0" applyFont="0" applyFill="0" applyBorder="0" applyAlignment="0" applyProtection="0"/>
    <xf numFmtId="167" fontId="260" fillId="0" borderId="0" applyFont="0" applyFill="0" applyBorder="0" applyAlignment="0" applyProtection="0"/>
    <xf numFmtId="0" fontId="261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4" fillId="25" borderId="8" applyNumberFormat="0" applyAlignment="0" applyProtection="0"/>
    <xf numFmtId="0" fontId="102" fillId="25" borderId="8" applyNumberFormat="0" applyAlignment="0" applyProtection="0"/>
    <xf numFmtId="0" fontId="265" fillId="0" borderId="15" applyNumberFormat="0" applyFill="0" applyAlignment="0" applyProtection="0"/>
    <xf numFmtId="0" fontId="103" fillId="0" borderId="15" applyNumberFormat="0" applyFill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66" fillId="4" borderId="0" applyNumberFormat="0" applyBorder="0" applyAlignment="0" applyProtection="0"/>
    <xf numFmtId="0" fontId="104" fillId="4" borderId="0" applyNumberFormat="0" applyBorder="0" applyAlignment="0" applyProtection="0"/>
    <xf numFmtId="0" fontId="267" fillId="12" borderId="17" applyNumberFormat="0" applyAlignment="0" applyProtection="0"/>
    <xf numFmtId="0" fontId="105" fillId="34" borderId="17" applyNumberFormat="0" applyAlignment="0" applyProtection="0"/>
    <xf numFmtId="0" fontId="267" fillId="34" borderId="17" applyNumberFormat="0" applyAlignment="0" applyProtection="0"/>
    <xf numFmtId="0" fontId="106" fillId="34" borderId="7" applyNumberFormat="0" applyAlignment="0" applyProtection="0"/>
    <xf numFmtId="0" fontId="268" fillId="12" borderId="7" applyNumberFormat="0" applyAlignment="0" applyProtection="0"/>
    <xf numFmtId="0" fontId="106" fillId="34" borderId="7" applyNumberFormat="0" applyAlignment="0" applyProtection="0"/>
    <xf numFmtId="0" fontId="268" fillId="34" borderId="7" applyNumberFormat="0" applyAlignment="0" applyProtection="0"/>
    <xf numFmtId="0" fontId="26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3" fillId="5" borderId="0" applyNumberFormat="0" applyBorder="0" applyAlignment="0" applyProtection="0"/>
    <xf numFmtId="0" fontId="111" fillId="5" borderId="0" applyNumberFormat="0" applyBorder="0" applyAlignment="0" applyProtection="0"/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5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276" fillId="8" borderId="7" applyNumberFormat="0" applyAlignment="0" applyProtection="0"/>
    <xf numFmtId="0" fontId="114" fillId="2" borderId="7" applyNumberFormat="0" applyAlignment="0" applyProtection="0"/>
    <xf numFmtId="0" fontId="276" fillId="2" borderId="7" applyNumberFormat="0" applyAlignment="0" applyProtection="0"/>
    <xf numFmtId="0" fontId="277" fillId="2" borderId="0" applyNumberFormat="0" applyBorder="0" applyAlignment="0" applyProtection="0"/>
    <xf numFmtId="0" fontId="115" fillId="2" borderId="0" applyNumberFormat="0" applyBorder="0" applyAlignment="0" applyProtection="0"/>
    <xf numFmtId="0" fontId="116" fillId="0" borderId="44" applyNumberFormat="0" applyFill="0" applyAlignment="0" applyProtection="0"/>
    <xf numFmtId="0" fontId="187" fillId="0" borderId="24" applyNumberFormat="0" applyFill="0" applyAlignment="0" applyProtection="0"/>
    <xf numFmtId="0" fontId="116" fillId="0" borderId="44" applyNumberFormat="0" applyFill="0" applyAlignment="0" applyProtection="0"/>
    <xf numFmtId="0" fontId="187" fillId="0" borderId="44" applyNumberFormat="0" applyFill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37" fillId="17" borderId="0" applyNumberFormat="0" applyBorder="0" applyAlignment="0" applyProtection="0"/>
    <xf numFmtId="0" fontId="214" fillId="22" borderId="0" applyNumberFormat="0" applyBorder="0" applyAlignment="0" applyProtection="0"/>
    <xf numFmtId="0" fontId="37" fillId="17" borderId="0" applyNumberFormat="0" applyBorder="0" applyAlignment="0" applyProtection="0"/>
    <xf numFmtId="0" fontId="214" fillId="17" borderId="0" applyNumberFormat="0" applyBorder="0" applyAlignment="0" applyProtection="0"/>
    <xf numFmtId="0" fontId="214" fillId="23" borderId="0" applyNumberFormat="0" applyBorder="0" applyAlignment="0" applyProtection="0"/>
    <xf numFmtId="0" fontId="37" fillId="23" borderId="0" applyNumberFormat="0" applyBorder="0" applyAlignment="0" applyProtection="0"/>
    <xf numFmtId="0" fontId="214" fillId="24" borderId="0" applyNumberFormat="0" applyBorder="0" applyAlignment="0" applyProtection="0"/>
    <xf numFmtId="0" fontId="37" fillId="24" borderId="0" applyNumberFormat="0" applyBorder="0" applyAlignment="0" applyProtection="0"/>
    <xf numFmtId="0" fontId="214" fillId="16" borderId="0" applyNumberFormat="0" applyBorder="0" applyAlignment="0" applyProtection="0"/>
    <xf numFmtId="0" fontId="37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17" borderId="0" applyNumberFormat="0" applyBorder="0" applyAlignment="0" applyProtection="0"/>
    <xf numFmtId="0" fontId="37" fillId="17" borderId="0" applyNumberFormat="0" applyBorder="0" applyAlignment="0" applyProtection="0"/>
    <xf numFmtId="0" fontId="214" fillId="19" borderId="0" applyNumberFormat="0" applyBorder="0" applyAlignment="0" applyProtection="0"/>
    <xf numFmtId="0" fontId="37" fillId="19" borderId="0" applyNumberFormat="0" applyBorder="0" applyAlignment="0" applyProtection="0"/>
    <xf numFmtId="0" fontId="24" fillId="11" borderId="16" applyNumberFormat="0" applyFont="0" applyAlignment="0" applyProtection="0"/>
    <xf numFmtId="0" fontId="247" fillId="0" borderId="0"/>
    <xf numFmtId="0" fontId="24" fillId="11" borderId="16" applyNumberFormat="0" applyFont="0" applyAlignment="0" applyProtection="0"/>
    <xf numFmtId="0" fontId="24" fillId="11" borderId="16" applyNumberFormat="0" applyFont="0" applyAlignment="0" applyProtection="0"/>
    <xf numFmtId="0" fontId="163" fillId="0" borderId="36" applyNumberFormat="0" applyFill="0" applyAlignment="0" applyProtection="0"/>
    <xf numFmtId="0" fontId="278" fillId="0" borderId="12" applyNumberFormat="0" applyFill="0" applyAlignment="0" applyProtection="0"/>
    <xf numFmtId="0" fontId="163" fillId="0" borderId="36" applyNumberFormat="0" applyFill="0" applyAlignment="0" applyProtection="0"/>
    <xf numFmtId="0" fontId="279" fillId="0" borderId="36" applyNumberFormat="0" applyFill="0" applyAlignment="0" applyProtection="0"/>
    <xf numFmtId="0" fontId="164" fillId="0" borderId="13" applyNumberFormat="0" applyFill="0" applyAlignment="0" applyProtection="0"/>
    <xf numFmtId="0" fontId="280" fillId="0" borderId="13" applyNumberFormat="0" applyFill="0" applyAlignment="0" applyProtection="0"/>
    <xf numFmtId="0" fontId="164" fillId="0" borderId="13" applyNumberFormat="0" applyFill="0" applyAlignment="0" applyProtection="0"/>
    <xf numFmtId="0" fontId="281" fillId="0" borderId="13" applyNumberFormat="0" applyFill="0" applyAlignment="0" applyProtection="0"/>
    <xf numFmtId="0" fontId="165" fillId="0" borderId="38" applyNumberFormat="0" applyFill="0" applyAlignment="0" applyProtection="0"/>
    <xf numFmtId="0" fontId="282" fillId="0" borderId="14" applyNumberFormat="0" applyFill="0" applyAlignment="0" applyProtection="0"/>
    <xf numFmtId="0" fontId="165" fillId="0" borderId="38" applyNumberFormat="0" applyFill="0" applyAlignment="0" applyProtection="0"/>
    <xf numFmtId="0" fontId="283" fillId="0" borderId="38" applyNumberFormat="0" applyFill="0" applyAlignment="0" applyProtection="0"/>
    <xf numFmtId="0" fontId="28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86" fillId="0" borderId="0"/>
    <xf numFmtId="165" fontId="284" fillId="0" borderId="0" applyFont="0" applyFill="0" applyBorder="0" applyAlignment="0" applyProtection="0"/>
    <xf numFmtId="167" fontId="284" fillId="0" borderId="0" applyFont="0" applyFill="0" applyBorder="0" applyAlignment="0" applyProtection="0"/>
    <xf numFmtId="165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0" fontId="24" fillId="0" borderId="0"/>
    <xf numFmtId="0" fontId="185" fillId="0" borderId="0"/>
    <xf numFmtId="0" fontId="185" fillId="0" borderId="0"/>
    <xf numFmtId="0" fontId="86" fillId="0" borderId="0"/>
    <xf numFmtId="0" fontId="24" fillId="0" borderId="0"/>
    <xf numFmtId="0" fontId="285" fillId="2" borderId="0" applyNumberFormat="0" applyBorder="0" applyAlignment="0" applyProtection="0">
      <alignment vertical="center"/>
    </xf>
    <xf numFmtId="0" fontId="285" fillId="2" borderId="0" applyNumberFormat="0" applyBorder="0" applyAlignment="0" applyProtection="0">
      <alignment vertical="center"/>
    </xf>
    <xf numFmtId="0" fontId="286" fillId="2" borderId="0" applyNumberFormat="0" applyBorder="0" applyAlignment="0" applyProtection="0">
      <alignment vertical="center"/>
    </xf>
    <xf numFmtId="0" fontId="86" fillId="11" borderId="16" applyNumberFormat="0" applyFont="0" applyAlignment="0" applyProtection="0">
      <alignment vertical="center"/>
    </xf>
    <xf numFmtId="0" fontId="287" fillId="11" borderId="16" applyNumberFormat="0" applyFont="0" applyAlignment="0" applyProtection="0">
      <alignment vertical="center"/>
    </xf>
    <xf numFmtId="167" fontId="86" fillId="0" borderId="0" applyFont="0" applyFill="0" applyBorder="0" applyAlignment="0" applyProtection="0"/>
    <xf numFmtId="42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52" fontId="86" fillId="0" borderId="0" applyFont="0" applyFill="0" applyBorder="0" applyAlignment="0" applyProtection="0"/>
    <xf numFmtId="252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288" fillId="0" borderId="0" applyFont="0" applyFill="0" applyBorder="0" applyAlignment="0" applyProtection="0"/>
    <xf numFmtId="165" fontId="289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29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8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85" fillId="0" borderId="0" applyFont="0" applyFill="0" applyBorder="0" applyAlignment="0" applyProtection="0"/>
    <xf numFmtId="0" fontId="291" fillId="0" borderId="24" applyNumberFormat="0" applyFill="0" applyAlignment="0" applyProtection="0">
      <alignment vertical="center"/>
    </xf>
    <xf numFmtId="0" fontId="291" fillId="0" borderId="24" applyNumberFormat="0" applyFill="0" applyAlignment="0" applyProtection="0">
      <alignment vertical="center"/>
    </xf>
    <xf numFmtId="0" fontId="292" fillId="0" borderId="44" applyNumberFormat="0" applyFill="0" applyAlignment="0" applyProtection="0">
      <alignment vertical="center"/>
    </xf>
    <xf numFmtId="0" fontId="293" fillId="4" borderId="0" applyNumberFormat="0" applyBorder="0" applyAlignment="0" applyProtection="0">
      <alignment vertical="center"/>
    </xf>
    <xf numFmtId="0" fontId="293" fillId="4" borderId="0" applyNumberFormat="0" applyBorder="0" applyAlignment="0" applyProtection="0">
      <alignment vertical="center"/>
    </xf>
    <xf numFmtId="0" fontId="294" fillId="4" borderId="0" applyNumberFormat="0" applyBorder="0" applyAlignment="0" applyProtection="0">
      <alignment vertical="center"/>
    </xf>
    <xf numFmtId="0" fontId="293" fillId="4" borderId="0" applyNumberFormat="0" applyBorder="0" applyAlignment="0" applyProtection="0">
      <alignment vertical="center"/>
    </xf>
    <xf numFmtId="0" fontId="295" fillId="5" borderId="0" applyNumberFormat="0" applyBorder="0" applyAlignment="0" applyProtection="0">
      <alignment vertical="center"/>
    </xf>
    <xf numFmtId="0" fontId="295" fillId="5" borderId="0" applyNumberFormat="0" applyBorder="0" applyAlignment="0" applyProtection="0">
      <alignment vertical="center"/>
    </xf>
    <xf numFmtId="0" fontId="296" fillId="5" borderId="0" applyNumberFormat="0" applyBorder="0" applyAlignment="0" applyProtection="0">
      <alignment vertical="center"/>
    </xf>
    <xf numFmtId="0" fontId="297" fillId="37" borderId="0" applyNumberFormat="0" applyBorder="0" applyAlignment="0" applyProtection="0">
      <alignment vertical="center"/>
    </xf>
    <xf numFmtId="0" fontId="298" fillId="5" borderId="0" applyNumberFormat="0" applyBorder="0" applyAlignment="0" applyProtection="0">
      <alignment vertical="center"/>
    </xf>
    <xf numFmtId="0" fontId="299" fillId="4" borderId="0" applyNumberFormat="0" applyBorder="0" applyAlignment="0" applyProtection="0">
      <alignment vertical="center"/>
    </xf>
    <xf numFmtId="0" fontId="300" fillId="36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86" fillId="0" borderId="0"/>
    <xf numFmtId="0" fontId="215" fillId="22" borderId="0" applyNumberFormat="0" applyBorder="0" applyAlignment="0" applyProtection="0">
      <alignment vertical="center"/>
    </xf>
    <xf numFmtId="0" fontId="215" fillId="23" borderId="0" applyNumberFormat="0" applyBorder="0" applyAlignment="0" applyProtection="0">
      <alignment vertical="center"/>
    </xf>
    <xf numFmtId="0" fontId="215" fillId="24" borderId="0" applyNumberFormat="0" applyBorder="0" applyAlignment="0" applyProtection="0">
      <alignment vertical="center"/>
    </xf>
    <xf numFmtId="0" fontId="215" fillId="16" borderId="0" applyNumberFormat="0" applyBorder="0" applyAlignment="0" applyProtection="0">
      <alignment vertical="center"/>
    </xf>
    <xf numFmtId="0" fontId="215" fillId="17" borderId="0" applyNumberFormat="0" applyBorder="0" applyAlignment="0" applyProtection="0">
      <alignment vertical="center"/>
    </xf>
    <xf numFmtId="0" fontId="215" fillId="19" borderId="0" applyNumberFormat="0" applyBorder="0" applyAlignment="0" applyProtection="0">
      <alignment vertical="center"/>
    </xf>
    <xf numFmtId="0" fontId="86" fillId="28" borderId="0"/>
    <xf numFmtId="0" fontId="301" fillId="0" borderId="0" applyNumberFormat="0" applyFill="0" applyBorder="0" applyAlignment="0" applyProtection="0">
      <alignment vertical="center"/>
    </xf>
    <xf numFmtId="0" fontId="302" fillId="0" borderId="12" applyNumberFormat="0" applyFill="0" applyAlignment="0" applyProtection="0">
      <alignment vertical="center"/>
    </xf>
    <xf numFmtId="0" fontId="303" fillId="0" borderId="13" applyNumberFormat="0" applyFill="0" applyAlignment="0" applyProtection="0">
      <alignment vertical="center"/>
    </xf>
    <xf numFmtId="0" fontId="304" fillId="0" borderId="14" applyNumberFormat="0" applyFill="0" applyAlignment="0" applyProtection="0">
      <alignment vertical="center"/>
    </xf>
    <xf numFmtId="0" fontId="304" fillId="0" borderId="0" applyNumberFormat="0" applyFill="0" applyBorder="0" applyAlignment="0" applyProtection="0">
      <alignment vertical="center"/>
    </xf>
    <xf numFmtId="0" fontId="305" fillId="25" borderId="8" applyNumberFormat="0" applyAlignment="0" applyProtection="0">
      <alignment vertical="center"/>
    </xf>
    <xf numFmtId="0" fontId="306" fillId="0" borderId="0" applyNumberFormat="0" applyFill="0" applyBorder="0" applyAlignment="0" applyProtection="0">
      <alignment vertical="center"/>
    </xf>
    <xf numFmtId="0" fontId="307" fillId="0" borderId="12" applyNumberFormat="0" applyFill="0" applyAlignment="0" applyProtection="0">
      <alignment vertical="center"/>
    </xf>
    <xf numFmtId="0" fontId="307" fillId="0" borderId="12" applyNumberFormat="0" applyFill="0" applyAlignment="0" applyProtection="0">
      <alignment vertical="center"/>
    </xf>
    <xf numFmtId="0" fontId="308" fillId="0" borderId="36" applyNumberFormat="0" applyFill="0" applyAlignment="0" applyProtection="0">
      <alignment vertical="center"/>
    </xf>
    <xf numFmtId="0" fontId="309" fillId="0" borderId="13" applyNumberFormat="0" applyFill="0" applyAlignment="0" applyProtection="0">
      <alignment vertical="center"/>
    </xf>
    <xf numFmtId="0" fontId="309" fillId="0" borderId="13" applyNumberFormat="0" applyFill="0" applyAlignment="0" applyProtection="0">
      <alignment vertical="center"/>
    </xf>
    <xf numFmtId="0" fontId="310" fillId="0" borderId="13" applyNumberFormat="0" applyFill="0" applyAlignment="0" applyProtection="0">
      <alignment vertical="center"/>
    </xf>
    <xf numFmtId="0" fontId="311" fillId="0" borderId="14" applyNumberFormat="0" applyFill="0" applyAlignment="0" applyProtection="0">
      <alignment vertical="center"/>
    </xf>
    <xf numFmtId="0" fontId="311" fillId="0" borderId="14" applyNumberFormat="0" applyFill="0" applyAlignment="0" applyProtection="0">
      <alignment vertical="center"/>
    </xf>
    <xf numFmtId="0" fontId="234" fillId="0" borderId="38" applyNumberFormat="0" applyFill="0" applyAlignment="0" applyProtection="0">
      <alignment vertical="center"/>
    </xf>
    <xf numFmtId="0" fontId="311" fillId="0" borderId="0" applyNumberFormat="0" applyFill="0" applyBorder="0" applyAlignment="0" applyProtection="0">
      <alignment vertical="center"/>
    </xf>
    <xf numFmtId="0" fontId="311" fillId="0" borderId="0" applyNumberFormat="0" applyFill="0" applyBorder="0" applyAlignment="0" applyProtection="0">
      <alignment vertical="center"/>
    </xf>
    <xf numFmtId="0" fontId="234" fillId="0" borderId="0" applyNumberFormat="0" applyFill="0" applyBorder="0" applyAlignment="0" applyProtection="0">
      <alignment vertical="center"/>
    </xf>
    <xf numFmtId="0" fontId="306" fillId="0" borderId="0" applyNumberFormat="0" applyFill="0" applyBorder="0" applyAlignment="0" applyProtection="0">
      <alignment vertical="center"/>
    </xf>
    <xf numFmtId="0" fontId="312" fillId="0" borderId="0" applyNumberFormat="0" applyFill="0" applyBorder="0" applyAlignment="0" applyProtection="0">
      <alignment vertical="center"/>
    </xf>
    <xf numFmtId="0" fontId="306" fillId="0" borderId="0" applyNumberFormat="0" applyFill="0" applyBorder="0" applyAlignment="0" applyProtection="0">
      <alignment vertical="center"/>
    </xf>
    <xf numFmtId="0" fontId="27" fillId="0" borderId="0"/>
    <xf numFmtId="0" fontId="313" fillId="25" borderId="8" applyNumberFormat="0" applyAlignment="0" applyProtection="0">
      <alignment vertical="center"/>
    </xf>
    <xf numFmtId="0" fontId="313" fillId="25" borderId="8" applyNumberFormat="0" applyAlignment="0" applyProtection="0">
      <alignment vertical="center"/>
    </xf>
    <xf numFmtId="0" fontId="314" fillId="25" borderId="8" applyNumberFormat="0" applyAlignment="0" applyProtection="0">
      <alignment vertical="center"/>
    </xf>
    <xf numFmtId="0" fontId="315" fillId="0" borderId="24" applyNumberFormat="0" applyFill="0" applyAlignment="0" applyProtection="0">
      <alignment vertical="center"/>
    </xf>
    <xf numFmtId="0" fontId="210" fillId="11" borderId="16" applyNumberFormat="0" applyFont="0" applyAlignment="0" applyProtection="0">
      <alignment vertical="center"/>
    </xf>
    <xf numFmtId="9" fontId="18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0" borderId="0" applyNumberFormat="0" applyFill="0" applyBorder="0" applyAlignment="0" applyProtection="0">
      <alignment vertical="center"/>
    </xf>
    <xf numFmtId="0" fontId="319" fillId="12" borderId="7" applyNumberFormat="0" applyAlignment="0" applyProtection="0">
      <alignment vertical="center"/>
    </xf>
    <xf numFmtId="0" fontId="319" fillId="12" borderId="7" applyNumberFormat="0" applyAlignment="0" applyProtection="0">
      <alignment vertical="center"/>
    </xf>
    <xf numFmtId="0" fontId="320" fillId="34" borderId="7" applyNumberFormat="0" applyAlignment="0" applyProtection="0">
      <alignment vertical="center"/>
    </xf>
    <xf numFmtId="0" fontId="321" fillId="0" borderId="0" applyNumberFormat="0" applyFill="0" applyBorder="0" applyAlignment="0" applyProtection="0">
      <alignment vertical="center"/>
    </xf>
    <xf numFmtId="0" fontId="321" fillId="0" borderId="0" applyNumberFormat="0" applyFill="0" applyBorder="0" applyAlignment="0" applyProtection="0">
      <alignment vertical="center"/>
    </xf>
    <xf numFmtId="0" fontId="322" fillId="0" borderId="0" applyNumberFormat="0" applyFill="0" applyBorder="0" applyAlignment="0" applyProtection="0">
      <alignment vertical="center"/>
    </xf>
    <xf numFmtId="0" fontId="323" fillId="0" borderId="0" applyNumberFormat="0" applyFill="0" applyBorder="0" applyAlignment="0" applyProtection="0">
      <alignment vertical="center"/>
    </xf>
    <xf numFmtId="0" fontId="323" fillId="0" borderId="0" applyNumberFormat="0" applyFill="0" applyBorder="0" applyAlignment="0" applyProtection="0">
      <alignment vertical="center"/>
    </xf>
    <xf numFmtId="0" fontId="324" fillId="0" borderId="0" applyNumberFormat="0" applyFill="0" applyBorder="0" applyAlignment="0" applyProtection="0">
      <alignment vertical="center"/>
    </xf>
    <xf numFmtId="0" fontId="325" fillId="0" borderId="0" applyNumberFormat="0" applyFill="0" applyBorder="0" applyAlignment="0" applyProtection="0">
      <alignment vertical="center"/>
    </xf>
    <xf numFmtId="0" fontId="326" fillId="12" borderId="7" applyNumberFormat="0" applyAlignment="0" applyProtection="0">
      <alignment vertical="center"/>
    </xf>
    <xf numFmtId="249" fontId="327" fillId="0" borderId="0" applyFont="0" applyFill="0" applyBorder="0" applyAlignment="0" applyProtection="0"/>
    <xf numFmtId="0" fontId="216" fillId="22" borderId="0" applyNumberFormat="0" applyBorder="0" applyAlignment="0" applyProtection="0">
      <alignment vertical="center"/>
    </xf>
    <xf numFmtId="0" fontId="216" fillId="22" borderId="0" applyNumberFormat="0" applyBorder="0" applyAlignment="0" applyProtection="0">
      <alignment vertical="center"/>
    </xf>
    <xf numFmtId="0" fontId="217" fillId="17" borderId="0" applyNumberFormat="0" applyBorder="0" applyAlignment="0" applyProtection="0">
      <alignment vertical="center"/>
    </xf>
    <xf numFmtId="0" fontId="216" fillId="23" borderId="0" applyNumberFormat="0" applyBorder="0" applyAlignment="0" applyProtection="0">
      <alignment vertical="center"/>
    </xf>
    <xf numFmtId="0" fontId="216" fillId="23" borderId="0" applyNumberFormat="0" applyBorder="0" applyAlignment="0" applyProtection="0">
      <alignment vertical="center"/>
    </xf>
    <xf numFmtId="0" fontId="217" fillId="23" borderId="0" applyNumberFormat="0" applyBorder="0" applyAlignment="0" applyProtection="0">
      <alignment vertical="center"/>
    </xf>
    <xf numFmtId="0" fontId="216" fillId="24" borderId="0" applyNumberFormat="0" applyBorder="0" applyAlignment="0" applyProtection="0">
      <alignment vertical="center"/>
    </xf>
    <xf numFmtId="0" fontId="216" fillId="24" borderId="0" applyNumberFormat="0" applyBorder="0" applyAlignment="0" applyProtection="0">
      <alignment vertical="center"/>
    </xf>
    <xf numFmtId="0" fontId="217" fillId="24" borderId="0" applyNumberFormat="0" applyBorder="0" applyAlignment="0" applyProtection="0">
      <alignment vertical="center"/>
    </xf>
    <xf numFmtId="0" fontId="216" fillId="16" borderId="0" applyNumberFormat="0" applyBorder="0" applyAlignment="0" applyProtection="0">
      <alignment vertical="center"/>
    </xf>
    <xf numFmtId="0" fontId="216" fillId="16" borderId="0" applyNumberFormat="0" applyBorder="0" applyAlignment="0" applyProtection="0">
      <alignment vertical="center"/>
    </xf>
    <xf numFmtId="0" fontId="217" fillId="32" borderId="0" applyNumberFormat="0" applyBorder="0" applyAlignment="0" applyProtection="0">
      <alignment vertical="center"/>
    </xf>
    <xf numFmtId="0" fontId="216" fillId="17" borderId="0" applyNumberFormat="0" applyBorder="0" applyAlignment="0" applyProtection="0">
      <alignment vertical="center"/>
    </xf>
    <xf numFmtId="0" fontId="216" fillId="17" borderId="0" applyNumberFormat="0" applyBorder="0" applyAlignment="0" applyProtection="0">
      <alignment vertical="center"/>
    </xf>
    <xf numFmtId="0" fontId="217" fillId="17" borderId="0" applyNumberFormat="0" applyBorder="0" applyAlignment="0" applyProtection="0">
      <alignment vertical="center"/>
    </xf>
    <xf numFmtId="0" fontId="216" fillId="19" borderId="0" applyNumberFormat="0" applyBorder="0" applyAlignment="0" applyProtection="0">
      <alignment vertical="center"/>
    </xf>
    <xf numFmtId="0" fontId="216" fillId="19" borderId="0" applyNumberFormat="0" applyBorder="0" applyAlignment="0" applyProtection="0">
      <alignment vertical="center"/>
    </xf>
    <xf numFmtId="0" fontId="217" fillId="19" borderId="0" applyNumberFormat="0" applyBorder="0" applyAlignment="0" applyProtection="0">
      <alignment vertical="center"/>
    </xf>
    <xf numFmtId="0" fontId="328" fillId="8" borderId="7" applyNumberFormat="0" applyAlignment="0" applyProtection="0">
      <alignment vertical="center"/>
    </xf>
    <xf numFmtId="0" fontId="328" fillId="8" borderId="7" applyNumberFormat="0" applyAlignment="0" applyProtection="0">
      <alignment vertical="center"/>
    </xf>
    <xf numFmtId="0" fontId="329" fillId="8" borderId="7" applyNumberFormat="0" applyAlignment="0" applyProtection="0">
      <alignment vertical="center"/>
    </xf>
    <xf numFmtId="0" fontId="330" fillId="12" borderId="17" applyNumberFormat="0" applyAlignment="0" applyProtection="0">
      <alignment vertical="center"/>
    </xf>
    <xf numFmtId="0" fontId="330" fillId="12" borderId="17" applyNumberFormat="0" applyAlignment="0" applyProtection="0">
      <alignment vertical="center"/>
    </xf>
    <xf numFmtId="0" fontId="331" fillId="34" borderId="17" applyNumberFormat="0" applyAlignment="0" applyProtection="0">
      <alignment vertical="center"/>
    </xf>
    <xf numFmtId="0" fontId="332" fillId="8" borderId="7" applyNumberFormat="0" applyAlignment="0" applyProtection="0">
      <alignment vertical="center"/>
    </xf>
    <xf numFmtId="0" fontId="333" fillId="12" borderId="17" applyNumberFormat="0" applyAlignment="0" applyProtection="0">
      <alignment vertical="center"/>
    </xf>
    <xf numFmtId="0" fontId="334" fillId="2" borderId="0" applyNumberFormat="0" applyBorder="0" applyAlignment="0" applyProtection="0">
      <alignment vertical="center"/>
    </xf>
    <xf numFmtId="0" fontId="335" fillId="0" borderId="15" applyNumberFormat="0" applyFill="0" applyAlignment="0" applyProtection="0">
      <alignment vertical="center"/>
    </xf>
    <xf numFmtId="0" fontId="335" fillId="0" borderId="15" applyNumberFormat="0" applyFill="0" applyAlignment="0" applyProtection="0">
      <alignment vertical="center"/>
    </xf>
    <xf numFmtId="0" fontId="336" fillId="0" borderId="15" applyNumberFormat="0" applyFill="0" applyAlignment="0" applyProtection="0">
      <alignment vertical="center"/>
    </xf>
    <xf numFmtId="0" fontId="86" fillId="0" borderId="0"/>
    <xf numFmtId="0" fontId="337" fillId="0" borderId="15" applyNumberFormat="0" applyFill="0" applyAlignment="0" applyProtection="0">
      <alignment vertical="center"/>
    </xf>
    <xf numFmtId="0" fontId="338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19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6" fontId="179" fillId="0" borderId="0" applyFont="0" applyFill="0" applyBorder="0" applyAlignment="0" applyProtection="0"/>
    <xf numFmtId="6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6" fontId="179" fillId="0" borderId="0" applyFont="0" applyFill="0" applyBorder="0" applyAlignment="0" applyProtection="0"/>
    <xf numFmtId="6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6" fontId="179" fillId="0" borderId="0" applyFont="0" applyFill="0" applyBorder="0" applyAlignment="0" applyProtection="0"/>
    <xf numFmtId="6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2" fillId="0" borderId="0"/>
    <xf numFmtId="0" fontId="24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40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7" fillId="0" borderId="0" applyFont="0" applyFill="0" applyBorder="0" applyAlignment="0" applyProtection="0"/>
  </cellStyleXfs>
  <cellXfs count="246">
    <xf numFmtId="0" fontId="0" fillId="0" borderId="0" xfId="0"/>
    <xf numFmtId="49" fontId="8" fillId="0" borderId="0" xfId="0" applyNumberFormat="1" applyFont="1"/>
    <xf numFmtId="49" fontId="9" fillId="0" borderId="0" xfId="0" applyNumberFormat="1" applyFont="1"/>
    <xf numFmtId="49" fontId="13" fillId="0" borderId="0" xfId="0" applyNumberFormat="1" applyFont="1"/>
    <xf numFmtId="49" fontId="7" fillId="0" borderId="0" xfId="0" applyNumberFormat="1" applyFont="1"/>
    <xf numFmtId="169" fontId="9" fillId="0" borderId="0" xfId="0" applyNumberFormat="1" applyFont="1" applyAlignment="1">
      <alignment horizontal="right"/>
    </xf>
    <xf numFmtId="39" fontId="9" fillId="0" borderId="0" xfId="0" applyNumberFormat="1" applyFont="1"/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37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16" fillId="0" borderId="0" xfId="0" applyFont="1"/>
    <xf numFmtId="0" fontId="8" fillId="0" borderId="0" xfId="0" applyFont="1" applyAlignment="1">
      <alignment horizontal="left"/>
    </xf>
    <xf numFmtId="0" fontId="11" fillId="0" borderId="0" xfId="0" applyFont="1"/>
    <xf numFmtId="0" fontId="16" fillId="0" borderId="0" xfId="0" applyFont="1" applyAlignment="1">
      <alignment horizontal="left"/>
    </xf>
    <xf numFmtId="37" fontId="16" fillId="0" borderId="0" xfId="0" applyNumberFormat="1" applyFont="1" applyAlignment="1">
      <alignment horizontal="right"/>
    </xf>
    <xf numFmtId="43" fontId="16" fillId="0" borderId="0" xfId="175" applyFont="1" applyFill="1" applyAlignment="1">
      <alignment horizontal="right"/>
    </xf>
    <xf numFmtId="43" fontId="17" fillId="0" borderId="11" xfId="175" applyFont="1" applyFill="1" applyBorder="1" applyAlignment="1">
      <alignment horizontal="right"/>
    </xf>
    <xf numFmtId="171" fontId="17" fillId="0" borderId="11" xfId="175" applyNumberFormat="1" applyFont="1" applyFill="1" applyBorder="1" applyAlignment="1">
      <alignment horizontal="right"/>
    </xf>
    <xf numFmtId="0" fontId="17" fillId="0" borderId="0" xfId="0" applyFont="1"/>
    <xf numFmtId="0" fontId="19" fillId="0" borderId="0" xfId="0" applyFont="1" applyAlignment="1">
      <alignment horizontal="left"/>
    </xf>
    <xf numFmtId="171" fontId="16" fillId="0" borderId="0" xfId="175" applyNumberFormat="1" applyFont="1" applyFill="1" applyAlignment="1">
      <alignment horizontal="right"/>
    </xf>
    <xf numFmtId="43" fontId="17" fillId="0" borderId="0" xfId="175" applyFont="1" applyFill="1" applyBorder="1" applyAlignment="1">
      <alignment horizontal="right"/>
    </xf>
    <xf numFmtId="0" fontId="16" fillId="0" borderId="0" xfId="0" applyFont="1" applyAlignment="1">
      <alignment wrapText="1"/>
    </xf>
    <xf numFmtId="171" fontId="17" fillId="0" borderId="0" xfId="175" applyNumberFormat="1" applyFont="1" applyFill="1" applyBorder="1" applyAlignment="1">
      <alignment horizontal="right"/>
    </xf>
    <xf numFmtId="43" fontId="7" fillId="0" borderId="0" xfId="175" applyFont="1" applyFill="1" applyAlignment="1"/>
    <xf numFmtId="169" fontId="7" fillId="0" borderId="0" xfId="0" applyNumberFormat="1" applyFont="1" applyAlignment="1">
      <alignment horizontal="right"/>
    </xf>
    <xf numFmtId="171" fontId="9" fillId="0" borderId="31" xfId="175" applyNumberFormat="1" applyFont="1" applyFill="1" applyBorder="1" applyAlignment="1"/>
    <xf numFmtId="43" fontId="9" fillId="0" borderId="0" xfId="175" applyFont="1" applyFill="1" applyAlignment="1"/>
    <xf numFmtId="169" fontId="0" fillId="0" borderId="31" xfId="0" applyNumberFormat="1" applyBorder="1"/>
    <xf numFmtId="171" fontId="7" fillId="0" borderId="0" xfId="175" applyNumberFormat="1" applyFont="1" applyFill="1" applyBorder="1" applyAlignment="1">
      <alignment horizontal="center"/>
    </xf>
    <xf numFmtId="171" fontId="17" fillId="0" borderId="0" xfId="0" applyNumberFormat="1" applyFont="1" applyAlignment="1">
      <alignment horizontal="right"/>
    </xf>
    <xf numFmtId="171" fontId="16" fillId="0" borderId="0" xfId="0" applyNumberFormat="1" applyFont="1" applyAlignment="1">
      <alignment horizontal="center"/>
    </xf>
    <xf numFmtId="171" fontId="15" fillId="0" borderId="0" xfId="0" applyNumberFormat="1" applyFont="1" applyAlignment="1">
      <alignment horizontal="center"/>
    </xf>
    <xf numFmtId="49" fontId="0" fillId="0" borderId="0" xfId="0" applyNumberFormat="1"/>
    <xf numFmtId="171" fontId="9" fillId="0" borderId="0" xfId="175" applyNumberFormat="1" applyFont="1" applyFill="1" applyBorder="1" applyAlignment="1"/>
    <xf numFmtId="43" fontId="9" fillId="0" borderId="0" xfId="175" applyFont="1" applyFill="1" applyBorder="1" applyAlignment="1"/>
    <xf numFmtId="43" fontId="7" fillId="0" borderId="0" xfId="175" applyFont="1" applyFill="1" applyBorder="1" applyAlignment="1"/>
    <xf numFmtId="0" fontId="12" fillId="0" borderId="0" xfId="0" applyFont="1"/>
    <xf numFmtId="171" fontId="7" fillId="0" borderId="0" xfId="175" applyNumberFormat="1" applyFont="1" applyFill="1" applyBorder="1" applyAlignment="1"/>
    <xf numFmtId="0" fontId="13" fillId="0" borderId="0" xfId="0" applyFont="1"/>
    <xf numFmtId="171" fontId="0" fillId="0" borderId="31" xfId="151" applyNumberFormat="1" applyFont="1" applyFill="1" applyBorder="1" applyAlignment="1"/>
    <xf numFmtId="171" fontId="177" fillId="0" borderId="0" xfId="151" applyNumberFormat="1" applyFont="1" applyFill="1" applyBorder="1" applyAlignment="1"/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171" fontId="0" fillId="0" borderId="0" xfId="151" applyNumberFormat="1" applyFont="1" applyFill="1" applyBorder="1" applyAlignment="1"/>
    <xf numFmtId="39" fontId="15" fillId="0" borderId="0" xfId="0" applyNumberFormat="1" applyFont="1" applyAlignment="1">
      <alignment horizontal="center"/>
    </xf>
    <xf numFmtId="0" fontId="0" fillId="0" borderId="0" xfId="0" applyAlignment="1">
      <alignment horizontal="left" wrapText="1"/>
    </xf>
    <xf numFmtId="171" fontId="9" fillId="0" borderId="0" xfId="151" applyNumberFormat="1" applyFont="1" applyFill="1" applyAlignment="1">
      <alignment horizontal="right"/>
    </xf>
    <xf numFmtId="171" fontId="7" fillId="0" borderId="0" xfId="151" applyNumberFormat="1" applyFont="1" applyFill="1" applyAlignment="1">
      <alignment horizontal="right"/>
    </xf>
    <xf numFmtId="0" fontId="14" fillId="0" borderId="0" xfId="0" applyFont="1"/>
    <xf numFmtId="0" fontId="20" fillId="0" borderId="0" xfId="0" applyFont="1"/>
    <xf numFmtId="171" fontId="17" fillId="0" borderId="11" xfId="151" applyNumberFormat="1" applyFont="1" applyFill="1" applyBorder="1" applyAlignment="1">
      <alignment horizontal="right"/>
    </xf>
    <xf numFmtId="169" fontId="9" fillId="0" borderId="32" xfId="0" applyNumberFormat="1" applyFont="1" applyBorder="1"/>
    <xf numFmtId="170" fontId="9" fillId="0" borderId="32" xfId="0" applyNumberFormat="1" applyFont="1" applyBorder="1"/>
    <xf numFmtId="170" fontId="9" fillId="0" borderId="0" xfId="0" applyNumberFormat="1" applyFont="1"/>
    <xf numFmtId="169" fontId="9" fillId="0" borderId="32" xfId="0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Alignment="1">
      <alignment horizontal="center"/>
    </xf>
    <xf numFmtId="37" fontId="17" fillId="0" borderId="0" xfId="0" applyNumberFormat="1" applyFont="1" applyAlignment="1">
      <alignment horizontal="right"/>
    </xf>
    <xf numFmtId="0" fontId="19" fillId="0" borderId="0" xfId="0" applyFont="1" applyAlignment="1">
      <alignment horizontal="center"/>
    </xf>
    <xf numFmtId="37" fontId="16" fillId="0" borderId="0" xfId="0" applyNumberFormat="1" applyFont="1"/>
    <xf numFmtId="171" fontId="16" fillId="0" borderId="0" xfId="151" applyNumberFormat="1" applyFont="1" applyFill="1" applyBorder="1" applyAlignment="1">
      <alignment horizontal="right"/>
    </xf>
    <xf numFmtId="43" fontId="16" fillId="0" borderId="0" xfId="151" applyFont="1" applyFill="1" applyBorder="1" applyAlignment="1">
      <alignment horizontal="right"/>
    </xf>
    <xf numFmtId="171" fontId="17" fillId="0" borderId="32" xfId="151" applyNumberFormat="1" applyFont="1" applyFill="1" applyBorder="1" applyAlignment="1">
      <alignment horizontal="right"/>
    </xf>
    <xf numFmtId="171" fontId="9" fillId="0" borderId="31" xfId="151" applyNumberFormat="1" applyFont="1" applyFill="1" applyBorder="1" applyAlignment="1"/>
    <xf numFmtId="171" fontId="7" fillId="0" borderId="0" xfId="749" applyNumberFormat="1" applyFont="1" applyFill="1" applyBorder="1" applyAlignment="1"/>
    <xf numFmtId="37" fontId="16" fillId="0" borderId="31" xfId="0" applyNumberFormat="1" applyFont="1" applyBorder="1" applyAlignment="1">
      <alignment horizontal="right"/>
    </xf>
    <xf numFmtId="43" fontId="16" fillId="0" borderId="31" xfId="151" applyFont="1" applyFill="1" applyBorder="1" applyAlignment="1">
      <alignment horizontal="right"/>
    </xf>
    <xf numFmtId="43" fontId="17" fillId="0" borderId="11" xfId="151" applyFont="1" applyFill="1" applyBorder="1" applyAlignment="1">
      <alignment horizontal="right"/>
    </xf>
    <xf numFmtId="171" fontId="17" fillId="0" borderId="11" xfId="0" applyNumberFormat="1" applyFont="1" applyBorder="1" applyAlignment="1">
      <alignment horizontal="right"/>
    </xf>
    <xf numFmtId="171" fontId="0" fillId="0" borderId="0" xfId="749" applyNumberFormat="1" applyFont="1" applyFill="1" applyAlignment="1"/>
    <xf numFmtId="169" fontId="0" fillId="0" borderId="0" xfId="0" applyNumberFormat="1"/>
    <xf numFmtId="171" fontId="0" fillId="0" borderId="0" xfId="0" applyNumberFormat="1"/>
    <xf numFmtId="43" fontId="0" fillId="0" borderId="0" xfId="151" applyFont="1" applyFill="1" applyAlignment="1">
      <alignment horizontal="center"/>
    </xf>
    <xf numFmtId="0" fontId="12" fillId="0" borderId="0" xfId="0" applyFont="1" applyAlignment="1">
      <alignment horizontal="center"/>
    </xf>
    <xf numFmtId="43" fontId="7" fillId="0" borderId="0" xfId="151" applyFont="1" applyFill="1" applyBorder="1" applyAlignment="1"/>
    <xf numFmtId="171" fontId="7" fillId="0" borderId="0" xfId="0" applyNumberFormat="1" applyFont="1" applyAlignment="1">
      <alignment horizontal="center"/>
    </xf>
    <xf numFmtId="169" fontId="9" fillId="0" borderId="0" xfId="0" applyNumberFormat="1" applyFont="1"/>
    <xf numFmtId="171" fontId="0" fillId="0" borderId="0" xfId="749" applyNumberFormat="1" applyFont="1" applyFill="1" applyAlignment="1">
      <alignment horizontal="center"/>
    </xf>
    <xf numFmtId="171" fontId="7" fillId="0" borderId="0" xfId="0" applyNumberFormat="1" applyFont="1"/>
    <xf numFmtId="0" fontId="17" fillId="0" borderId="0" xfId="0" applyFont="1" applyAlignment="1">
      <alignment horizontal="left"/>
    </xf>
    <xf numFmtId="171" fontId="16" fillId="0" borderId="0" xfId="749" applyNumberFormat="1" applyFont="1" applyFill="1" applyAlignment="1">
      <alignment horizontal="right"/>
    </xf>
    <xf numFmtId="171" fontId="16" fillId="0" borderId="0" xfId="0" applyNumberFormat="1" applyFont="1"/>
    <xf numFmtId="43" fontId="0" fillId="0" borderId="0" xfId="151" applyFont="1" applyFill="1" applyAlignment="1"/>
    <xf numFmtId="171" fontId="12" fillId="0" borderId="0" xfId="0" applyNumberFormat="1" applyFont="1" applyAlignment="1">
      <alignment horizontal="center"/>
    </xf>
    <xf numFmtId="171" fontId="0" fillId="0" borderId="0" xfId="151" applyNumberFormat="1" applyFont="1" applyFill="1" applyAlignment="1"/>
    <xf numFmtId="171" fontId="0" fillId="0" borderId="0" xfId="151" applyNumberFormat="1" applyFont="1" applyFill="1" applyAlignment="1">
      <alignment horizontal="center"/>
    </xf>
    <xf numFmtId="169" fontId="7" fillId="0" borderId="0" xfId="0" applyNumberFormat="1" applyFont="1"/>
    <xf numFmtId="171" fontId="7" fillId="0" borderId="0" xfId="151" applyNumberFormat="1" applyFont="1" applyFill="1" applyBorder="1" applyAlignment="1"/>
    <xf numFmtId="169" fontId="7" fillId="0" borderId="31" xfId="0" applyNumberFormat="1" applyFont="1" applyBorder="1"/>
    <xf numFmtId="0" fontId="7" fillId="0" borderId="0" xfId="0" applyFont="1"/>
    <xf numFmtId="43" fontId="7" fillId="0" borderId="0" xfId="151" applyFont="1" applyFill="1" applyAlignment="1"/>
    <xf numFmtId="171" fontId="7" fillId="0" borderId="0" xfId="151" applyNumberFormat="1" applyFont="1" applyFill="1" applyAlignment="1"/>
    <xf numFmtId="171" fontId="7" fillId="0" borderId="31" xfId="151" applyNumberFormat="1" applyFont="1" applyFill="1" applyBorder="1" applyAlignment="1"/>
    <xf numFmtId="171" fontId="9" fillId="0" borderId="32" xfId="151" applyNumberFormat="1" applyFont="1" applyFill="1" applyBorder="1" applyAlignment="1"/>
    <xf numFmtId="171" fontId="9" fillId="0" borderId="0" xfId="151" applyNumberFormat="1" applyFont="1" applyFill="1" applyAlignment="1"/>
    <xf numFmtId="43" fontId="7" fillId="0" borderId="0" xfId="151" applyFont="1" applyFill="1" applyAlignment="1">
      <alignment horizontal="center"/>
    </xf>
    <xf numFmtId="171" fontId="9" fillId="0" borderId="11" xfId="151" applyNumberFormat="1" applyFont="1" applyFill="1" applyBorder="1" applyAlignment="1"/>
    <xf numFmtId="43" fontId="0" fillId="0" borderId="31" xfId="151" applyFont="1" applyFill="1" applyBorder="1" applyAlignment="1">
      <alignment horizontal="center"/>
    </xf>
    <xf numFmtId="171" fontId="0" fillId="0" borderId="0" xfId="151" applyNumberFormat="1" applyFont="1" applyFill="1" applyBorder="1" applyAlignment="1">
      <alignment horizontal="center"/>
    </xf>
    <xf numFmtId="171" fontId="0" fillId="0" borderId="31" xfId="151" applyNumberFormat="1" applyFont="1" applyFill="1" applyBorder="1" applyAlignment="1">
      <alignment horizontal="center"/>
    </xf>
    <xf numFmtId="43" fontId="0" fillId="0" borderId="0" xfId="151" applyFont="1" applyFill="1" applyBorder="1" applyAlignment="1">
      <alignment horizontal="center"/>
    </xf>
    <xf numFmtId="171" fontId="9" fillId="0" borderId="0" xfId="151" applyNumberFormat="1" applyFont="1" applyFill="1" applyBorder="1" applyAlignment="1"/>
    <xf numFmtId="239" fontId="0" fillId="0" borderId="0" xfId="151" applyNumberFormat="1" applyFont="1" applyFill="1" applyAlignment="1"/>
    <xf numFmtId="171" fontId="9" fillId="0" borderId="0" xfId="151" applyNumberFormat="1" applyFont="1" applyFill="1" applyBorder="1" applyAlignment="1">
      <alignment horizontal="center"/>
    </xf>
    <xf numFmtId="171" fontId="7" fillId="0" borderId="31" xfId="749" applyNumberFormat="1" applyFont="1" applyFill="1" applyBorder="1" applyAlignment="1">
      <alignment horizontal="center"/>
    </xf>
    <xf numFmtId="169" fontId="7" fillId="0" borderId="0" xfId="0" applyNumberFormat="1" applyFont="1" applyAlignment="1">
      <alignment horizontal="center"/>
    </xf>
    <xf numFmtId="43" fontId="9" fillId="0" borderId="0" xfId="151" applyFont="1" applyFill="1" applyAlignment="1"/>
    <xf numFmtId="43" fontId="9" fillId="0" borderId="0" xfId="151" applyFont="1" applyFill="1" applyBorder="1" applyAlignment="1"/>
    <xf numFmtId="171" fontId="7" fillId="0" borderId="31" xfId="151" applyNumberFormat="1" applyFont="1" applyFill="1" applyBorder="1" applyAlignment="1">
      <alignment horizontal="center"/>
    </xf>
    <xf numFmtId="171" fontId="9" fillId="0" borderId="33" xfId="151" applyNumberFormat="1" applyFont="1" applyFill="1" applyBorder="1" applyAlignment="1">
      <alignment horizontal="right"/>
    </xf>
    <xf numFmtId="43" fontId="7" fillId="0" borderId="0" xfId="749" applyFont="1" applyFill="1" applyAlignment="1">
      <alignment horizontal="center"/>
    </xf>
    <xf numFmtId="171" fontId="7" fillId="0" borderId="0" xfId="749" applyNumberFormat="1" applyFont="1" applyFill="1" applyAlignment="1"/>
    <xf numFmtId="43" fontId="7" fillId="0" borderId="0" xfId="749" applyFont="1" applyFill="1" applyAlignment="1"/>
    <xf numFmtId="0" fontId="17" fillId="0" borderId="0" xfId="0" applyFont="1" applyAlignment="1">
      <alignment horizontal="center"/>
    </xf>
    <xf numFmtId="0" fontId="16" fillId="0" borderId="31" xfId="0" applyFont="1" applyBorder="1" applyAlignment="1">
      <alignment horizontal="center"/>
    </xf>
    <xf numFmtId="43" fontId="0" fillId="0" borderId="0" xfId="749" applyFont="1" applyFill="1" applyAlignment="1">
      <alignment horizontal="center"/>
    </xf>
    <xf numFmtId="171" fontId="0" fillId="0" borderId="31" xfId="749" applyNumberFormat="1" applyFont="1" applyFill="1" applyBorder="1" applyAlignment="1">
      <alignment horizontal="center"/>
    </xf>
    <xf numFmtId="43" fontId="0" fillId="0" borderId="31" xfId="749" applyFont="1" applyFill="1" applyBorder="1" applyAlignment="1">
      <alignment horizontal="center"/>
    </xf>
    <xf numFmtId="49" fontId="12" fillId="0" borderId="0" xfId="0" applyNumberFormat="1" applyFont="1"/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43" fontId="7" fillId="0" borderId="31" xfId="151" applyFont="1" applyFill="1" applyBorder="1" applyAlignment="1"/>
    <xf numFmtId="37" fontId="0" fillId="0" borderId="0" xfId="0" applyNumberFormat="1" applyAlignment="1">
      <alignment horizontal="center"/>
    </xf>
    <xf numFmtId="171" fontId="9" fillId="0" borderId="0" xfId="151" applyNumberFormat="1" applyFont="1" applyFill="1" applyAlignment="1">
      <alignment horizontal="left"/>
    </xf>
    <xf numFmtId="171" fontId="12" fillId="0" borderId="0" xfId="151" applyNumberFormat="1" applyFont="1" applyFill="1" applyAlignment="1">
      <alignment horizontal="left"/>
    </xf>
    <xf numFmtId="37" fontId="9" fillId="0" borderId="0" xfId="0" applyNumberFormat="1" applyFont="1" applyAlignment="1">
      <alignment horizontal="right"/>
    </xf>
    <xf numFmtId="43" fontId="0" fillId="0" borderId="0" xfId="151" applyFont="1" applyFill="1" applyBorder="1" applyAlignment="1">
      <alignment horizontal="right"/>
    </xf>
    <xf numFmtId="171" fontId="9" fillId="0" borderId="0" xfId="151" applyNumberFormat="1" applyFont="1" applyFill="1" applyBorder="1" applyAlignment="1">
      <alignment horizontal="right"/>
    </xf>
    <xf numFmtId="0" fontId="13" fillId="0" borderId="0" xfId="0" applyFont="1" applyAlignment="1">
      <alignment horizontal="center"/>
    </xf>
    <xf numFmtId="37" fontId="0" fillId="0" borderId="0" xfId="0" applyNumberFormat="1" applyAlignment="1">
      <alignment horizontal="right"/>
    </xf>
    <xf numFmtId="171" fontId="0" fillId="0" borderId="0" xfId="175" applyNumberFormat="1" applyFont="1" applyFill="1" applyAlignment="1">
      <alignment horizontal="right"/>
    </xf>
    <xf numFmtId="43" fontId="0" fillId="0" borderId="0" xfId="175" applyFont="1" applyFill="1" applyAlignment="1">
      <alignment horizontal="right"/>
    </xf>
    <xf numFmtId="0" fontId="341" fillId="0" borderId="0" xfId="0" applyFont="1"/>
    <xf numFmtId="171" fontId="0" fillId="0" borderId="0" xfId="175" applyNumberFormat="1" applyFont="1" applyFill="1" applyBorder="1" applyAlignment="1">
      <alignment horizontal="right"/>
    </xf>
    <xf numFmtId="37" fontId="0" fillId="0" borderId="0" xfId="0" applyNumberFormat="1"/>
    <xf numFmtId="43" fontId="0" fillId="0" borderId="0" xfId="175" applyFont="1" applyFill="1" applyBorder="1" applyAlignment="1">
      <alignment horizontal="right"/>
    </xf>
    <xf numFmtId="171" fontId="0" fillId="0" borderId="0" xfId="151" applyNumberFormat="1" applyFont="1" applyFill="1" applyBorder="1" applyAlignment="1">
      <alignment horizontal="right"/>
    </xf>
    <xf numFmtId="171" fontId="9" fillId="0" borderId="11" xfId="175" applyNumberFormat="1" applyFont="1" applyFill="1" applyBorder="1" applyAlignment="1">
      <alignment horizontal="right"/>
    </xf>
    <xf numFmtId="171" fontId="9" fillId="0" borderId="0" xfId="175" applyNumberFormat="1" applyFont="1" applyFill="1" applyBorder="1" applyAlignment="1">
      <alignment horizontal="right"/>
    </xf>
    <xf numFmtId="171" fontId="0" fillId="0" borderId="0" xfId="151" applyNumberFormat="1" applyFont="1" applyFill="1" applyAlignment="1">
      <alignment horizontal="right"/>
    </xf>
    <xf numFmtId="171" fontId="0" fillId="0" borderId="0" xfId="749" applyNumberFormat="1" applyFont="1" applyFill="1" applyAlignment="1">
      <alignment horizontal="right"/>
    </xf>
    <xf numFmtId="0" fontId="0" fillId="0" borderId="0" xfId="0" applyAlignment="1">
      <alignment wrapText="1"/>
    </xf>
    <xf numFmtId="171" fontId="0" fillId="0" borderId="31" xfId="175" applyNumberFormat="1" applyFont="1" applyFill="1" applyBorder="1" applyAlignment="1">
      <alignment horizontal="right"/>
    </xf>
    <xf numFmtId="43" fontId="0" fillId="0" borderId="31" xfId="175" applyFont="1" applyFill="1" applyBorder="1" applyAlignment="1">
      <alignment horizontal="right"/>
    </xf>
    <xf numFmtId="37" fontId="9" fillId="0" borderId="32" xfId="0" applyNumberFormat="1" applyFont="1" applyBorder="1" applyAlignment="1">
      <alignment horizontal="right"/>
    </xf>
    <xf numFmtId="43" fontId="9" fillId="0" borderId="0" xfId="151" applyFont="1" applyFill="1" applyBorder="1" applyAlignment="1">
      <alignment horizontal="right"/>
    </xf>
    <xf numFmtId="43" fontId="9" fillId="0" borderId="0" xfId="151" applyFont="1" applyAlignment="1">
      <alignment horizontal="right"/>
    </xf>
    <xf numFmtId="171" fontId="0" fillId="0" borderId="31" xfId="151" applyNumberFormat="1" applyFont="1" applyFill="1" applyBorder="1" applyAlignment="1">
      <alignment horizontal="right"/>
    </xf>
    <xf numFmtId="171" fontId="17" fillId="0" borderId="0" xfId="0" applyNumberFormat="1" applyFont="1" applyAlignment="1">
      <alignment horizontal="center"/>
    </xf>
    <xf numFmtId="171" fontId="17" fillId="0" borderId="0" xfId="151" applyNumberFormat="1" applyFont="1" applyFill="1" applyBorder="1" applyAlignment="1">
      <alignment horizontal="center"/>
    </xf>
    <xf numFmtId="169" fontId="0" fillId="0" borderId="0" xfId="0" applyNumberFormat="1" applyAlignment="1">
      <alignment horizontal="center"/>
    </xf>
    <xf numFmtId="169" fontId="9" fillId="0" borderId="11" xfId="0" applyNumberFormat="1" applyFont="1" applyBorder="1"/>
    <xf numFmtId="169" fontId="9" fillId="0" borderId="31" xfId="0" applyNumberFormat="1" applyFont="1" applyBorder="1"/>
    <xf numFmtId="0" fontId="9" fillId="0" borderId="0" xfId="0" applyFont="1"/>
    <xf numFmtId="169" fontId="7" fillId="0" borderId="32" xfId="0" applyNumberFormat="1" applyFont="1" applyBorder="1"/>
    <xf numFmtId="169" fontId="0" fillId="0" borderId="0" xfId="749" applyNumberFormat="1" applyFont="1" applyFill="1" applyAlignment="1"/>
    <xf numFmtId="171" fontId="0" fillId="0" borderId="31" xfId="0" applyNumberFormat="1" applyBorder="1"/>
    <xf numFmtId="171" fontId="7" fillId="0" borderId="31" xfId="0" applyNumberFormat="1" applyFont="1" applyBorder="1"/>
    <xf numFmtId="169" fontId="9" fillId="0" borderId="0" xfId="151" applyNumberFormat="1" applyFont="1" applyFill="1" applyBorder="1" applyAlignment="1"/>
    <xf numFmtId="171" fontId="9" fillId="0" borderId="0" xfId="0" applyNumberFormat="1" applyFont="1"/>
    <xf numFmtId="169" fontId="7" fillId="0" borderId="0" xfId="749" applyNumberFormat="1" applyFont="1" applyFill="1" applyAlignment="1"/>
    <xf numFmtId="43" fontId="0" fillId="0" borderId="0" xfId="749" applyFont="1" applyFill="1" applyBorder="1" applyAlignment="1">
      <alignment horizontal="center"/>
    </xf>
    <xf numFmtId="171" fontId="16" fillId="0" borderId="31" xfId="749" applyNumberFormat="1" applyFont="1" applyFill="1" applyBorder="1" applyAlignment="1">
      <alignment horizontal="right"/>
    </xf>
    <xf numFmtId="171" fontId="16" fillId="0" borderId="31" xfId="175" applyNumberFormat="1" applyFont="1" applyFill="1" applyBorder="1" applyAlignment="1">
      <alignment horizontal="right"/>
    </xf>
    <xf numFmtId="43" fontId="16" fillId="0" borderId="0" xfId="151" applyFont="1" applyFill="1" applyAlignment="1">
      <alignment horizontal="left"/>
    </xf>
    <xf numFmtId="43" fontId="15" fillId="0" borderId="0" xfId="151" applyFont="1" applyFill="1" applyAlignment="1"/>
    <xf numFmtId="43" fontId="16" fillId="0" borderId="0" xfId="151" applyFont="1" applyFill="1" applyBorder="1" applyAlignment="1"/>
    <xf numFmtId="43" fontId="16" fillId="0" borderId="0" xfId="151" applyFont="1" applyFill="1" applyAlignment="1"/>
    <xf numFmtId="171" fontId="16" fillId="0" borderId="0" xfId="151" applyNumberFormat="1" applyFont="1" applyFill="1" applyAlignment="1"/>
    <xf numFmtId="171" fontId="16" fillId="0" borderId="0" xfId="151" applyNumberFormat="1" applyFont="1" applyFill="1" applyBorder="1" applyAlignment="1"/>
    <xf numFmtId="171" fontId="342" fillId="0" borderId="0" xfId="151" applyNumberFormat="1" applyFont="1" applyFill="1" applyAlignment="1"/>
    <xf numFmtId="171" fontId="7" fillId="0" borderId="0" xfId="151" applyNumberFormat="1" applyFont="1" applyFill="1" applyAlignment="1">
      <alignment horizontal="right" wrapText="1"/>
    </xf>
    <xf numFmtId="171" fontId="7" fillId="0" borderId="0" xfId="151" applyNumberFormat="1" applyFont="1" applyFill="1" applyAlignment="1">
      <alignment horizontal="center"/>
    </xf>
    <xf numFmtId="43" fontId="0" fillId="0" borderId="31" xfId="151" applyFont="1" applyFill="1" applyBorder="1" applyAlignment="1">
      <alignment horizontal="right"/>
    </xf>
    <xf numFmtId="169" fontId="12" fillId="0" borderId="0" xfId="0" applyNumberFormat="1" applyFont="1" applyAlignment="1">
      <alignment horizontal="center"/>
    </xf>
    <xf numFmtId="43" fontId="7" fillId="0" borderId="0" xfId="151" applyFont="1" applyFill="1"/>
    <xf numFmtId="43" fontId="0" fillId="0" borderId="0" xfId="151" applyFont="1" applyFill="1"/>
    <xf numFmtId="43" fontId="12" fillId="0" borderId="0" xfId="151" applyFont="1" applyFill="1" applyAlignment="1">
      <alignment horizontal="center"/>
    </xf>
    <xf numFmtId="169" fontId="0" fillId="0" borderId="0" xfId="0" applyNumberFormat="1" applyFont="1"/>
    <xf numFmtId="43" fontId="7" fillId="0" borderId="0" xfId="0" applyNumberFormat="1" applyFont="1"/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43" fontId="7" fillId="0" borderId="0" xfId="151" applyFont="1"/>
    <xf numFmtId="43" fontId="0" fillId="0" borderId="0" xfId="151" applyFont="1"/>
    <xf numFmtId="0" fontId="20" fillId="0" borderId="0" xfId="0" applyFont="1" applyFill="1"/>
    <xf numFmtId="0" fontId="19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/>
    </xf>
    <xf numFmtId="171" fontId="0" fillId="0" borderId="0" xfId="0" applyNumberFormat="1" applyFont="1"/>
    <xf numFmtId="171" fontId="0" fillId="0" borderId="0" xfId="0" applyNumberFormat="1" applyFill="1"/>
    <xf numFmtId="171" fontId="0" fillId="0" borderId="0" xfId="0" applyNumberFormat="1" applyFont="1" applyFill="1"/>
    <xf numFmtId="171" fontId="7" fillId="0" borderId="0" xfId="151" applyNumberFormat="1" applyFont="1"/>
    <xf numFmtId="10" fontId="7" fillId="0" borderId="0" xfId="3498" applyNumberFormat="1" applyFont="1"/>
    <xf numFmtId="170" fontId="9" fillId="0" borderId="32" xfId="0" applyNumberFormat="1" applyFont="1" applyFill="1" applyBorder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31" xfId="0" applyBorder="1" applyAlignment="1">
      <alignment horizontal="center"/>
    </xf>
    <xf numFmtId="0" fontId="17" fillId="0" borderId="0" xfId="0" applyFont="1" applyAlignment="1">
      <alignment horizontal="center"/>
    </xf>
    <xf numFmtId="0" fontId="16" fillId="0" borderId="31" xfId="0" applyFont="1" applyBorder="1" applyAlignment="1">
      <alignment horizontal="center"/>
    </xf>
    <xf numFmtId="0" fontId="15" fillId="0" borderId="0" xfId="0" applyFont="1" applyAlignment="1">
      <alignment horizontal="center"/>
    </xf>
    <xf numFmtId="49" fontId="8" fillId="0" borderId="0" xfId="0" applyNumberFormat="1" applyFont="1" applyFill="1"/>
    <xf numFmtId="49" fontId="14" fillId="0" borderId="0" xfId="0" applyNumberFormat="1" applyFont="1" applyFill="1"/>
    <xf numFmtId="0" fontId="7" fillId="0" borderId="0" xfId="0" applyFont="1" applyFill="1"/>
    <xf numFmtId="0" fontId="0" fillId="0" borderId="0" xfId="0" applyFill="1"/>
    <xf numFmtId="49" fontId="9" fillId="0" borderId="0" xfId="0" applyNumberFormat="1" applyFont="1" applyFill="1" applyAlignment="1">
      <alignment wrapText="1"/>
    </xf>
    <xf numFmtId="49" fontId="12" fillId="0" borderId="0" xfId="0" applyNumberFormat="1" applyFont="1" applyFill="1"/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9" fontId="12" fillId="0" borderId="0" xfId="0" applyNumberFormat="1" applyFont="1" applyFill="1" applyAlignment="1">
      <alignment horizontal="center" wrapText="1"/>
    </xf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wrapText="1"/>
    </xf>
    <xf numFmtId="0" fontId="7" fillId="0" borderId="0" xfId="0" applyFont="1" applyFill="1" applyAlignment="1">
      <alignment horizontal="right" wrapText="1"/>
    </xf>
    <xf numFmtId="169" fontId="7" fillId="0" borderId="0" xfId="0" applyNumberFormat="1" applyFont="1" applyFill="1" applyAlignment="1">
      <alignment horizontal="right" wrapText="1"/>
    </xf>
    <xf numFmtId="169" fontId="7" fillId="0" borderId="0" xfId="0" applyNumberFormat="1" applyFont="1" applyFill="1"/>
    <xf numFmtId="0" fontId="12" fillId="0" borderId="0" xfId="0" applyFont="1" applyFill="1"/>
    <xf numFmtId="49" fontId="0" fillId="0" borderId="0" xfId="0" applyNumberFormat="1" applyFill="1" applyAlignment="1">
      <alignment wrapText="1"/>
    </xf>
    <xf numFmtId="171" fontId="7" fillId="0" borderId="0" xfId="0" applyNumberFormat="1" applyFont="1" applyFill="1"/>
    <xf numFmtId="49" fontId="7" fillId="0" borderId="0" xfId="0" applyNumberFormat="1" applyFont="1" applyFill="1" applyAlignment="1">
      <alignment wrapText="1"/>
    </xf>
    <xf numFmtId="169" fontId="0" fillId="0" borderId="0" xfId="0" applyNumberFormat="1" applyFont="1" applyFill="1"/>
    <xf numFmtId="49" fontId="0" fillId="0" borderId="0" xfId="0" applyNumberFormat="1" applyFill="1"/>
    <xf numFmtId="169" fontId="7" fillId="0" borderId="31" xfId="0" applyNumberFormat="1" applyFont="1" applyFill="1" applyBorder="1"/>
    <xf numFmtId="169" fontId="9" fillId="0" borderId="0" xfId="0" applyNumberFormat="1" applyFont="1" applyFill="1"/>
    <xf numFmtId="171" fontId="9" fillId="0" borderId="0" xfId="0" applyNumberFormat="1" applyFont="1" applyFill="1"/>
    <xf numFmtId="169" fontId="0" fillId="0" borderId="0" xfId="0" applyNumberFormat="1" applyFill="1"/>
    <xf numFmtId="49" fontId="9" fillId="0" borderId="0" xfId="0" applyNumberFormat="1" applyFont="1" applyFill="1"/>
    <xf numFmtId="0" fontId="12" fillId="0" borderId="0" xfId="0" applyFont="1" applyFill="1" applyAlignment="1">
      <alignment horizontal="center" wrapText="1"/>
    </xf>
    <xf numFmtId="169" fontId="7" fillId="0" borderId="0" xfId="0" quotePrefix="1" applyNumberFormat="1" applyFont="1" applyFill="1"/>
    <xf numFmtId="0" fontId="0" fillId="0" borderId="0" xfId="0" applyFill="1" applyAlignment="1">
      <alignment horizontal="left"/>
    </xf>
    <xf numFmtId="169" fontId="0" fillId="0" borderId="31" xfId="0" applyNumberFormat="1" applyFill="1" applyBorder="1"/>
    <xf numFmtId="0" fontId="9" fillId="0" borderId="0" xfId="0" applyFont="1" applyFill="1" applyAlignment="1">
      <alignment horizontal="left"/>
    </xf>
    <xf numFmtId="171" fontId="9" fillId="0" borderId="32" xfId="151" applyNumberFormat="1" applyFont="1" applyFill="1" applyBorder="1"/>
    <xf numFmtId="169" fontId="9" fillId="0" borderId="32" xfId="0" applyNumberFormat="1" applyFont="1" applyFill="1" applyBorder="1"/>
    <xf numFmtId="43" fontId="342" fillId="0" borderId="0" xfId="151" applyFont="1" applyFill="1" applyAlignment="1"/>
    <xf numFmtId="49" fontId="7" fillId="0" borderId="0" xfId="0" applyNumberFormat="1" applyFont="1" applyFill="1"/>
    <xf numFmtId="0" fontId="13" fillId="0" borderId="0" xfId="0" applyFont="1" applyFill="1"/>
    <xf numFmtId="37" fontId="7" fillId="0" borderId="0" xfId="0" applyNumberFormat="1" applyFont="1" applyFill="1"/>
    <xf numFmtId="37" fontId="177" fillId="0" borderId="0" xfId="0" applyNumberFormat="1" applyFont="1" applyFill="1"/>
    <xf numFmtId="38" fontId="7" fillId="0" borderId="0" xfId="0" applyNumberFormat="1" applyFont="1" applyFill="1"/>
    <xf numFmtId="0" fontId="342" fillId="0" borderId="0" xfId="0" applyFont="1" applyFill="1"/>
  </cellXfs>
  <cellStyles count="3499">
    <cellStyle name="#,##0" xfId="1" xr:uid="{00000000-0005-0000-0000-000000000000}"/>
    <cellStyle name="?" xfId="1140" xr:uid="{25010726-81CB-405F-81CF-1B4F27D78D4E}"/>
    <cellStyle name="??" xfId="2" xr:uid="{00000000-0005-0000-0000-000001000000}"/>
    <cellStyle name="?? [0.00]_ADMAG" xfId="3" xr:uid="{00000000-0005-0000-0000-000002000000}"/>
    <cellStyle name="?? 1" xfId="1138" xr:uid="{A6BE5176-8B0A-4AB9-8B20-C4F11AC22B8E}"/>
    <cellStyle name="?? 10" xfId="890" xr:uid="{25800BEA-A3CC-4A5A-ABA1-F7A5ED0A3445}"/>
    <cellStyle name="?? 100" xfId="3474" xr:uid="{3E795042-9018-43F4-AA1C-B8B8A0C32679}"/>
    <cellStyle name="?? 101" xfId="3477" xr:uid="{210DE43E-1969-4394-AE7B-0A4C153B41DC}"/>
    <cellStyle name="?? 102" xfId="3493" xr:uid="{507643FC-7E98-40E5-AC75-8C3C31979D96}"/>
    <cellStyle name="?? 103" xfId="3480" xr:uid="{A1CF48F6-7CB6-4CBC-B013-038CB8C7693F}"/>
    <cellStyle name="?? 104" xfId="3489" xr:uid="{B25A45F5-9E56-4061-AAAE-EE0F07972F9B}"/>
    <cellStyle name="?? 105" xfId="3482" xr:uid="{5450906C-3F31-4736-AFF4-2B3F5EE01C04}"/>
    <cellStyle name="?? 106" xfId="3487" xr:uid="{3A732C56-C653-45EE-BA28-B5907EA7B082}"/>
    <cellStyle name="?? 107" xfId="3483" xr:uid="{A2AB3BAE-EBC0-4F87-A3D2-BC1C5918D533}"/>
    <cellStyle name="?? 108" xfId="3486" xr:uid="{3A2E0FE5-A74F-4276-9534-2CFCEFD47F04}"/>
    <cellStyle name="?? 109" xfId="3485" xr:uid="{4E8BB093-42AE-4607-9B11-FCF431873528}"/>
    <cellStyle name="?? 11" xfId="882" xr:uid="{D27F7B46-C492-4DC5-984B-E87B319C739B}"/>
    <cellStyle name="?? 110" xfId="3495" xr:uid="{853825E4-D7F3-46C4-9B42-737B1F639A98}"/>
    <cellStyle name="?? 111" xfId="3492" xr:uid="{80528DFC-0851-4A74-BFF6-764BA24E51E9}"/>
    <cellStyle name="?? 112" xfId="3496" xr:uid="{35DDB544-78B3-455A-92CD-E0537F349CD5}"/>
    <cellStyle name="?? 113" xfId="3488" xr:uid="{8FFCF26A-BDB4-47F0-A75E-08576383E7AB}"/>
    <cellStyle name="?? 114" xfId="3494" xr:uid="{7A19D9E2-3A6F-4670-98DD-A2D08D7CCE3E}"/>
    <cellStyle name="?? 115" xfId="3497" xr:uid="{2CC5ADB3-AF2E-4D1D-BDB2-2BD2F7B68D12}"/>
    <cellStyle name="?? 116" xfId="3484" xr:uid="{2B9F1F7F-02D5-4E08-A09B-436A4F22FD6D}"/>
    <cellStyle name="?? 117" xfId="3478" xr:uid="{DF8F6C6A-28C3-46EB-8052-4D7B6FC6F7F0}"/>
    <cellStyle name="?? 118" xfId="3491" xr:uid="{18ED6F9A-34ED-49D2-B8B8-4C786A6DA19A}"/>
    <cellStyle name="?? 119" xfId="3481" xr:uid="{DA552291-5C02-44F7-8FE4-690E099AB64C}"/>
    <cellStyle name="?? 12" xfId="877" xr:uid="{46055381-D913-4C7F-96E3-E6BA62E8A242}"/>
    <cellStyle name="?? 120" xfId="3479" xr:uid="{042DD899-219B-44E2-B094-940C86E3C46A}"/>
    <cellStyle name="?? 121" xfId="3490" xr:uid="{A2C2EDB8-BE79-4830-A1CD-A6AC93CC330B}"/>
    <cellStyle name="?? 13" xfId="887" xr:uid="{79BB252D-CD21-4311-9AFD-B2E21C37B0AD}"/>
    <cellStyle name="?? 14" xfId="879" xr:uid="{7A05E5B5-69AA-4C0B-A383-50DDF8F5F2BB}"/>
    <cellStyle name="?? 15" xfId="885" xr:uid="{94926E6A-C35A-47F3-B702-1D7E6E008581}"/>
    <cellStyle name="?? 16" xfId="889" xr:uid="{1DD93085-DC58-4F4F-833D-F0D56401A261}"/>
    <cellStyle name="?? 17" xfId="883" xr:uid="{F3767554-7246-48F8-B1FA-8DF6F174B702}"/>
    <cellStyle name="?? 18" xfId="891" xr:uid="{21A490BF-119F-4EBC-A871-2BDDA143ECC8}"/>
    <cellStyle name="?? 19" xfId="894" xr:uid="{6218F5C0-C8B5-48F2-AF61-C56AFFA49E6D}"/>
    <cellStyle name="?? 2" xfId="720" xr:uid="{00000000-0005-0000-0000-000003000000}"/>
    <cellStyle name="?? 2 2" xfId="1137" xr:uid="{02A7B2D8-DFC8-43D8-B901-BAD44A58B8E0}"/>
    <cellStyle name="?? 20" xfId="892" xr:uid="{D5AC9AEA-33B2-45C8-823F-9C125C87A5C7}"/>
    <cellStyle name="?? 21" xfId="893" xr:uid="{709B1836-3F23-4024-A49F-D56B17182DB3}"/>
    <cellStyle name="?? 22" xfId="895" xr:uid="{962D1946-D2C1-4050-ACD9-01D38C0E2CE8}"/>
    <cellStyle name="?? 23" xfId="918" xr:uid="{57AB239D-325E-4C6D-9BA8-922FE16956BC}"/>
    <cellStyle name="?? 24" xfId="904" xr:uid="{72B1E872-13A1-43B2-A952-02610869DEE2}"/>
    <cellStyle name="?? 25" xfId="899" xr:uid="{E384CCB6-8F8E-4A65-9744-1CAFDC9CFA45}"/>
    <cellStyle name="?? 26" xfId="906" xr:uid="{BA53C1D1-2522-4F34-B201-AEB2375EDB76}"/>
    <cellStyle name="?? 27" xfId="912" xr:uid="{398A5F5C-A45C-45E8-8C50-47805CE13E6E}"/>
    <cellStyle name="?? 28" xfId="921" xr:uid="{D5D26255-2A66-4641-92F9-DD1E962E7942}"/>
    <cellStyle name="?? 29" xfId="925" xr:uid="{C58A0E39-8126-419B-9CBA-33684C69886E}"/>
    <cellStyle name="?? 3" xfId="876" xr:uid="{743FACB0-C84A-4C0A-8F92-6B535F44835E}"/>
    <cellStyle name="?? 3 2" xfId="1136" xr:uid="{561C2138-0C5E-4790-91CB-E5DD5426070E}"/>
    <cellStyle name="?? 30" xfId="924" xr:uid="{4813CA7F-B6C1-4E5E-8980-E3D175A7C1DA}"/>
    <cellStyle name="?? 31" xfId="910" xr:uid="{714E42FD-0AA9-4E25-88B8-E5257D766B4C}"/>
    <cellStyle name="?? 32" xfId="915" xr:uid="{D7AF7223-73C6-48AC-ABA1-A83FA03D8E38}"/>
    <cellStyle name="?? 33" xfId="923" xr:uid="{BFEFB818-212E-4996-9E5E-90DDCC80CC85}"/>
    <cellStyle name="?? 34" xfId="902" xr:uid="{94D6CAB7-CD35-49F2-8993-719C18DE050C}"/>
    <cellStyle name="?? 35" xfId="907" xr:uid="{51556818-DB4D-43ED-8287-9696E40879FB}"/>
    <cellStyle name="?? 36" xfId="922" xr:uid="{AD788F7C-E879-4FB3-B7C7-71DF8E048E78}"/>
    <cellStyle name="?? 37" xfId="908" xr:uid="{1CFA55D6-AA0A-496B-AA39-DE6B7079CA61}"/>
    <cellStyle name="?? 38" xfId="911" xr:uid="{309EA523-41A8-4BF3-A0FE-F9C3631EF853}"/>
    <cellStyle name="?? 39" xfId="903" xr:uid="{74E71B0F-E922-409D-AFBF-73D37B53D672}"/>
    <cellStyle name="?? 4" xfId="888" xr:uid="{9920D9F4-DB75-41DD-B6EA-F7DD36BF04F4}"/>
    <cellStyle name="?? 4 2" xfId="1135" xr:uid="{0064368D-D03E-4EE4-8A97-4C0DB604D064}"/>
    <cellStyle name="?? 40" xfId="905" xr:uid="{D7B63B36-468F-4029-93A9-FBC0FB7EC6ED}"/>
    <cellStyle name="?? 41" xfId="898" xr:uid="{D089C9DA-9CC4-4216-AD5F-1446850A066B}"/>
    <cellStyle name="?? 42" xfId="914" xr:uid="{E7CAD464-CF83-4B03-8049-2F0C3E08C6DC}"/>
    <cellStyle name="?? 43" xfId="919" xr:uid="{BDBC0D76-2E36-4720-A2D4-22EAA4E5885F}"/>
    <cellStyle name="?? 44" xfId="901" xr:uid="{FD7F920A-A72E-4625-8283-E00673F50BDF}"/>
    <cellStyle name="?? 45" xfId="920" xr:uid="{D9663199-478A-4695-B8E5-21BAC5B70F44}"/>
    <cellStyle name="?? 46" xfId="917" xr:uid="{D4703C9B-722F-4A43-9A19-6F828B227156}"/>
    <cellStyle name="?? 47" xfId="897" xr:uid="{2F7FEC72-9FCF-4A70-8698-04C5E0801488}"/>
    <cellStyle name="?? 48" xfId="896" xr:uid="{1C4629B4-4DBF-4C57-A201-C0CB79D09E9E}"/>
    <cellStyle name="?? 49" xfId="909" xr:uid="{5C64C883-95E4-429A-9A25-DE922FABF770}"/>
    <cellStyle name="?? 5" xfId="878" xr:uid="{F7D3D964-2E6D-4D3B-A210-D2E2BB9743FF}"/>
    <cellStyle name="?? 50" xfId="916" xr:uid="{3B20BB2D-3DAC-4900-8195-07B5278B48E7}"/>
    <cellStyle name="?? 51" xfId="913" xr:uid="{15D61E6D-B74C-4976-A918-71D1C8758D7A}"/>
    <cellStyle name="?? 52" xfId="926" xr:uid="{9BACDB46-874D-40D4-AE90-C6585DFB5133}"/>
    <cellStyle name="?? 53" xfId="900" xr:uid="{5806C31B-6FD7-41BE-B0CA-BCD3DAADACFA}"/>
    <cellStyle name="?? 54" xfId="941" xr:uid="{2326DE12-E2B4-4CAC-929F-DC445BA2C70F}"/>
    <cellStyle name="?? 55" xfId="944" xr:uid="{081128D1-C6D7-4FBD-AE23-C4DC03308211}"/>
    <cellStyle name="?? 56" xfId="928" xr:uid="{612A1F12-D3F3-4BC6-8BEA-447F6C45EE3D}"/>
    <cellStyle name="?? 57" xfId="1139" xr:uid="{F56CEBBF-12D7-40D1-9E4E-FA8D9B0FF9C2}"/>
    <cellStyle name="?? 58" xfId="3338" xr:uid="{E7874B1E-638E-4C61-9109-2CE35D4AD888}"/>
    <cellStyle name="?? 59" xfId="3360" xr:uid="{84950775-7E2A-4732-911D-44BBF2A67F4F}"/>
    <cellStyle name="?? 6" xfId="886" xr:uid="{AC8AC179-0477-45A4-A86A-3D608C9F4470}"/>
    <cellStyle name="?? 60" xfId="3347" xr:uid="{3D33FC7D-D869-4FD1-B06C-2A67AE53B96A}"/>
    <cellStyle name="?? 61" xfId="3339" xr:uid="{38800329-53D3-488B-A452-6734779A36F0}"/>
    <cellStyle name="?? 62" xfId="3374" xr:uid="{32D04101-441C-4085-83F5-9399F7374320}"/>
    <cellStyle name="?? 63" xfId="3377" xr:uid="{B1CBCF4A-DE75-4D55-88C7-469AB6AE9CB4}"/>
    <cellStyle name="?? 64" xfId="3375" xr:uid="{ECE8753D-1FE8-4A42-AC6B-5386E2E455AF}"/>
    <cellStyle name="?? 65" xfId="3376" xr:uid="{3414D7CD-8DAB-4814-9DC0-D09A5130F2CC}"/>
    <cellStyle name="?? 66" xfId="3378" xr:uid="{7B26DFB8-EC3F-41FE-8560-4FB74BC0905F}"/>
    <cellStyle name="?? 67" xfId="3425" xr:uid="{C4652725-A9EA-4EF8-A3C9-9800FB8B6377}"/>
    <cellStyle name="?? 68" xfId="3395" xr:uid="{A125429E-8D80-4865-B7AD-075A89728FDA}"/>
    <cellStyle name="?? 69" xfId="3424" xr:uid="{815EE475-D90E-4752-9B3D-9D93A58649F7}"/>
    <cellStyle name="?? 7" xfId="880" xr:uid="{F8E477C1-C81C-49D1-99A7-D04D0782216B}"/>
    <cellStyle name="?? 70" xfId="3384" xr:uid="{4103C715-BDD9-4792-8594-867932AC3B7A}"/>
    <cellStyle name="?? 71" xfId="3383" xr:uid="{B4E92169-911C-44E9-AE21-85E6C6A5B666}"/>
    <cellStyle name="?? 72" xfId="3386" xr:uid="{8B4BF4A8-CD67-43EB-A4D3-31DF1B22B068}"/>
    <cellStyle name="?? 73" xfId="3423" xr:uid="{596469A7-AFC5-44DA-9693-28B6DC88500F}"/>
    <cellStyle name="?? 74" xfId="3392" xr:uid="{1F03CEC5-FF80-4F7B-9499-F69EF1017616}"/>
    <cellStyle name="?? 75" xfId="3472" xr:uid="{48C6859F-A77F-4E36-BAB2-5C5D5C36C775}"/>
    <cellStyle name="?? 76" xfId="3471" xr:uid="{1A659F72-ABE7-433B-BE35-8153ABD6096C}"/>
    <cellStyle name="?? 77" xfId="3387" xr:uid="{56D546E8-6D39-47BB-8479-17A0C7D8E8E3}"/>
    <cellStyle name="?? 78" xfId="3420" xr:uid="{50968A1D-DE32-4A56-BBC8-7D854F9A6F4D}"/>
    <cellStyle name="?? 79" xfId="3380" xr:uid="{86246845-5B06-4682-8517-090BEAF1AF72}"/>
    <cellStyle name="?? 8" xfId="884" xr:uid="{AC5D1854-A485-414B-9AE4-5C96B253FB8D}"/>
    <cellStyle name="?? 80" xfId="3412" xr:uid="{DEBC6884-4D21-4CBA-A46C-6F9878D8B70E}"/>
    <cellStyle name="?? 81" xfId="3419" xr:uid="{C9661C6B-AF56-4F9E-8727-5689DD36A173}"/>
    <cellStyle name="?? 82" xfId="3405" xr:uid="{F82E356B-D034-43B0-B86D-6E6C95883CAE}"/>
    <cellStyle name="?? 83" xfId="3432" xr:uid="{7ECAFB65-F6C4-441F-A1D8-0943A19F152F}"/>
    <cellStyle name="?? 84" xfId="3473" xr:uid="{8B99B33D-CBD1-46C4-A213-8399E78E2DE9}"/>
    <cellStyle name="?? 85" xfId="3418" xr:uid="{7B83C1A1-F78F-4ADD-A458-AA2750DEBF27}"/>
    <cellStyle name="?? 86" xfId="3407" xr:uid="{A5EC9923-A663-425E-BEFA-6154B3384B9F}"/>
    <cellStyle name="?? 87" xfId="3379" xr:uid="{F239349E-5E01-4CB5-B511-7C3F8A780015}"/>
    <cellStyle name="?? 88" xfId="3417" xr:uid="{3F64CDEE-F943-4631-A0A9-EAA93D2F6CEB}"/>
    <cellStyle name="?? 89" xfId="3385" xr:uid="{641770E9-180F-4A86-8CC3-5892A285B3C6}"/>
    <cellStyle name="?? 9" xfId="881" xr:uid="{629B31C3-A563-47B0-8111-8D7C138A363B}"/>
    <cellStyle name="?? 90" xfId="3421" xr:uid="{FDA81DA1-C8C0-4A9C-8A6A-F05C6A660DB8}"/>
    <cellStyle name="?? 91" xfId="3404" xr:uid="{1F90D664-4FAD-4AA1-BF79-04104C23F173}"/>
    <cellStyle name="?? 92" xfId="3413" xr:uid="{2C708010-A04B-491C-9600-106A3F676810}"/>
    <cellStyle name="?? 93" xfId="3401" xr:uid="{F8CE53A1-8FD7-4B18-B673-77190E281ECC}"/>
    <cellStyle name="?? 94" xfId="3381" xr:uid="{AA641806-5E66-4118-8E05-22FCB2DB9FF1}"/>
    <cellStyle name="?? 95" xfId="3382" xr:uid="{09AA3C96-071C-4D38-9B98-54EE45915EA8}"/>
    <cellStyle name="?? 96" xfId="3422" xr:uid="{A4D0162E-987E-40F6-8CC7-98C949163610}"/>
    <cellStyle name="?? 97" xfId="3403" xr:uid="{99FD6267-507D-4E2E-96DF-5DD28D91FD5F}"/>
    <cellStyle name="?? 98" xfId="3415" xr:uid="{CD7330E7-6329-458E-8DFE-098DA571CD82}"/>
    <cellStyle name="?? 99" xfId="3406" xr:uid="{9B42ECAC-8AF5-4C74-BF93-525AC0833B49}"/>
    <cellStyle name="???" xfId="4" xr:uid="{00000000-0005-0000-0000-000004000000}"/>
    <cellStyle name="????" xfId="1134" xr:uid="{131CDF5E-F6AE-42FC-A855-FDC94EE98E27}"/>
    <cellStyle name="???? [0.00]_ADMAG" xfId="5" xr:uid="{00000000-0005-0000-0000-000005000000}"/>
    <cellStyle name="?????" xfId="1133" xr:uid="{20D507D8-821E-456B-B412-A16B53C3D84E}"/>
    <cellStyle name="????? 1" xfId="1132" xr:uid="{5ACEE47F-08CC-4EF4-A8EB-ADB6E7687C87}"/>
    <cellStyle name="??????" xfId="1131" xr:uid="{604C2325-5208-4F46-8828-AE6A75A51C0B}"/>
    <cellStyle name="?????? 1" xfId="1130" xr:uid="{3AA3B712-3650-4EEC-9A99-3B2C9ED50864}"/>
    <cellStyle name="?????? 2" xfId="1129" xr:uid="{9D78D852-3B41-4442-BC12-19E375139C5A}"/>
    <cellStyle name="?????? 3" xfId="1128" xr:uid="{8D3A38BC-1A26-4950-8479-4A91E915B300}"/>
    <cellStyle name="?????? 4" xfId="1127" xr:uid="{187264E5-FBCA-49E9-8563-59C2EF0D4F1D}"/>
    <cellStyle name="?????? 5" xfId="1126" xr:uid="{A9E9E77F-FD4A-447D-88FC-B83A3673CE2D}"/>
    <cellStyle name="?????? 6" xfId="1125" xr:uid="{38728D99-D20D-40FD-B605-18E81F04EC71}"/>
    <cellStyle name="?????????????????" xfId="6" xr:uid="{00000000-0005-0000-0000-000006000000}"/>
    <cellStyle name="????????????????? [0]_MOGAS97" xfId="7" xr:uid="{00000000-0005-0000-0000-000007000000}"/>
    <cellStyle name="??????????????????? [0]_MOGAS97" xfId="8" xr:uid="{00000000-0005-0000-0000-000008000000}"/>
    <cellStyle name="???????????????????_MOGAS97" xfId="9" xr:uid="{00000000-0005-0000-0000-000009000000}"/>
    <cellStyle name="?????????????????_MOGAS97" xfId="10" xr:uid="{00000000-0005-0000-0000-00000A000000}"/>
    <cellStyle name="????[0]_050978" xfId="1124" xr:uid="{3DCA50B8-75A0-4A06-B776-A51452027C0B}"/>
    <cellStyle name="????[0]W11BB" xfId="1123" xr:uid="{340DA1F2-743E-4D86-98B4-F2125B32B7FA}"/>
    <cellStyle name="????_050978" xfId="1122" xr:uid="{BA4D3837-F7DC-43FF-AE2A-CF4567F82CE7}"/>
    <cellStyle name="???[0]_laroux" xfId="1121" xr:uid="{EAA53396-F902-4E16-AA94-872E006AD94D}"/>
    <cellStyle name="???_'01.11" xfId="11" xr:uid="{00000000-0005-0000-0000-00000E000000}"/>
    <cellStyle name="??[0]_ ? ? ? ?" xfId="1120" xr:uid="{1AA3FCB3-AD7F-4C58-827C-BA21C52A2F02}"/>
    <cellStyle name="??_ ? ? ? ?" xfId="1119" xr:uid="{3568C048-21CB-4791-8C94-BA18FB87BE71}"/>
    <cellStyle name="??1" xfId="1118" xr:uid="{66EB88FE-53CE-4FFC-88E8-AC03E74AB973}"/>
    <cellStyle name="??2" xfId="1117" xr:uid="{1D284AC2-A0DF-4145-8FBC-946627C39624}"/>
    <cellStyle name="??3" xfId="1116" xr:uid="{7E0CC09C-A27D-47F3-B8A0-F1362F03E35E}"/>
    <cellStyle name="??4" xfId="1115" xr:uid="{C34D84F3-D253-47AF-AD82-4B8CB6F6F49E}"/>
    <cellStyle name="??5" xfId="1114" xr:uid="{BF6344B8-ECE5-4059-ACCF-7B3DA7A20C52}"/>
    <cellStyle name="??6" xfId="1113" xr:uid="{50C9EE86-50F6-458B-BFEC-B918A2EA4E38}"/>
    <cellStyle name="_%(SignOnly)" xfId="12" xr:uid="{00000000-0005-0000-0000-000011000000}"/>
    <cellStyle name="_%(SignOnly) 2" xfId="721" xr:uid="{00000000-0005-0000-0000-000012000000}"/>
    <cellStyle name="_%(SignSpaceOnly)" xfId="13" xr:uid="{00000000-0005-0000-0000-000013000000}"/>
    <cellStyle name="_%(SignSpaceOnly) 2" xfId="722" xr:uid="{00000000-0005-0000-0000-000014000000}"/>
    <cellStyle name="_~0128403" xfId="1112" xr:uid="{8E3E1A0B-F383-4D9B-8706-79A4BC12DC73}"/>
    <cellStyle name="_~2803727" xfId="1111" xr:uid="{096E38D4-2EBB-48FB-9A7B-BDE36F171E2D}"/>
    <cellStyle name="_~5685167" xfId="1110" xr:uid="{8903CD56-46A3-4E42-B9D8-20441C22F240}"/>
    <cellStyle name="_~5722987" xfId="1109" xr:uid="{5389BEC3-BE32-4BC9-AAEC-E8B280DECF17}"/>
    <cellStyle name="_~8077956" xfId="1108" xr:uid="{C9690E49-2452-449A-8DCD-B9964DE4F935}"/>
    <cellStyle name="_1213" xfId="1107" xr:uid="{025E41FA-9813-4BAC-A5BC-F5DAC454AC51}"/>
    <cellStyle name="_2.แบบฟอร์ม SUP19_Q4_50-CPAI" xfId="1106" xr:uid="{0FD9C409-9564-4534-AFD8-69AABAC3F92A}"/>
    <cellStyle name="_BAP_FS17" xfId="1105" xr:uid="{78AD8A0E-D381-4C3E-BD68-BBD50DDD24C8}"/>
    <cellStyle name="_BKF  Q1.52" xfId="1104" xr:uid="{B4E3F12F-25C9-4D32-B5F2-5FA89BDA3B09}"/>
    <cellStyle name="_BP_CPF0151 new-1" xfId="1103" xr:uid="{950B5D79-CA28-4060-91DD-E2B7BCEDCDED}"/>
    <cellStyle name="_BP_CPF0151 new-1 2" xfId="1102" xr:uid="{6204AC83-D5E0-41B6-8B75-7B6252EE7876}"/>
    <cellStyle name="_BP_CPF0151 new-1 3" xfId="1101" xr:uid="{2AFF0D2F-95EC-4BAB-9F92-2DEA4920FAE4}"/>
    <cellStyle name="_Comma" xfId="14" xr:uid="{00000000-0005-0000-0000-000015000000}"/>
    <cellStyle name="_Comma 2" xfId="723" xr:uid="{00000000-0005-0000-0000-000016000000}"/>
    <cellStyle name="_CONSO_Q452_update(31.12.52) " xfId="1100" xr:uid="{0C23C642-7248-451C-815B-564D0BE72F35}"/>
    <cellStyle name="_Copy of sup19&amp;fs17(ไตรมาส 1ปี 52)" xfId="1099" xr:uid="{B1580EEF-903E-4CE3-91B4-DF77E7858803}"/>
    <cellStyle name="_Copy of SUP19_Q4_50-BFP33" xfId="1098" xr:uid="{85BE3230-2532-4C74-8525-AACAEACB6521}"/>
    <cellStyle name="_CP INDIA 2-51" xfId="1097" xr:uid="{89665594-7C93-4265-914B-4FF176398666}"/>
    <cellStyle name="_CP INDIA 2-51 2" xfId="1096" xr:uid="{6DDD6978-DC4C-43BB-89B3-630297D3C30D}"/>
    <cellStyle name="_CP INDIA เติ้ล" xfId="1094" xr:uid="{F31C9296-AD84-4EB7-917D-220C0321F4C9}"/>
    <cellStyle name="_CPF Overseas-FS17_SUP19_23_25_23.10.08" xfId="1093" xr:uid="{8025CD7C-AC60-41EF-8650-9616C5259879}"/>
    <cellStyle name="_CPF TK เติ้ล" xfId="1092" xr:uid="{CE087896-472A-4E0D-9959-8111B076C556}"/>
    <cellStyle name="_CPFQ1_54_CF(16-4-54)" xfId="1091" xr:uid="{243D175E-112E-48A6-93EF-0EDC9ABD1589}"/>
    <cellStyle name="_CPFQ2_52_FS" xfId="1090" xr:uid="{A575309E-6100-46B5-B9BB-1C49FB15D089}"/>
    <cellStyle name="_CPM SUP Q309 " xfId="1089" xr:uid="{19CF1CE8-FED4-46F8-AA8C-611D1A7E1E80}"/>
    <cellStyle name="_CPM SUP Q309  2" xfId="1088" xr:uid="{EC2A6BFB-8E89-457D-B56E-A61744B1941E}"/>
    <cellStyle name="_CPM SUP Q310" xfId="1087" xr:uid="{0681BEA5-B96B-4317-B47C-A01BD3400A62}"/>
    <cellStyle name="_CPM_conso_Q309" xfId="1086" xr:uid="{FDBC2C24-281A-410D-88B1-4C12AA0102E5}"/>
    <cellStyle name="_CPM_conso_Q310" xfId="1085" xr:uid="{71179BBE-286F-4C43-BEA9-E28DC074D3AF}"/>
    <cellStyle name="_Currency" xfId="15" xr:uid="{00000000-0005-0000-0000-000017000000}"/>
    <cellStyle name="_Currency 2" xfId="724" xr:uid="{00000000-0005-0000-0000-000018000000}"/>
    <cellStyle name="_CurrencySpace" xfId="16" xr:uid="{00000000-0005-0000-0000-000019000000}"/>
    <cellStyle name="_CurrencySpace 2" xfId="725" xr:uid="{00000000-0005-0000-0000-00001A000000}"/>
    <cellStyle name="_Detailed Fixed Asset" xfId="17" xr:uid="{00000000-0005-0000-0000-00001B000000}"/>
    <cellStyle name="_Detailed Fixed Asset 2" xfId="726" xr:uid="{00000000-0005-0000-0000-00001C000000}"/>
    <cellStyle name="_Euro" xfId="18" xr:uid="{00000000-0005-0000-0000-00001D000000}"/>
    <cellStyle name="_Euro 2" xfId="727" xr:uid="{00000000-0005-0000-0000-00001E000000}"/>
    <cellStyle name="_File เกียว ไตรมาสรวมcpffp  Q3.51" xfId="1084" xr:uid="{CE6634B4-B80B-4FA0-8B8A-E0FCF2B67C7C}"/>
    <cellStyle name="_File เกียว ไตรมาสรวมcpffp  Q3.51 2" xfId="1083" xr:uid="{02C39DB3-BF0C-431C-8C8F-28B3E35B9DB5}"/>
    <cellStyle name="_File เกียว ไตรมาสรวมcpffp  Q3.51 3" xfId="1082" xr:uid="{84DC3EB5-8619-4427-8B38-75C1F0169837}"/>
    <cellStyle name="_FORM_conso_ปรับปรุง_Q1_52_update(31-3-52) " xfId="1081" xr:uid="{0A23E4F3-D2EE-459D-8F01-7EDA082250FB}"/>
    <cellStyle name="_FORM_conso_ปรับปรุง_Q1_52_update(31-3-52)  2" xfId="1080" xr:uid="{25A6B754-6BD0-4832-A504-D2976E752EFE}"/>
    <cellStyle name="_FORM_conso_ปรับปรุง_Q1_52_update(31-3-52)  3" xfId="1079" xr:uid="{657E97CF-8A23-4D45-804B-1874617DAAE7}"/>
    <cellStyle name="_FORM_conso_ปรับปรุง_Q1_54_update" xfId="1078" xr:uid="{4E28EDD2-FB4A-46BB-8BD2-8A026EB6F82C}"/>
    <cellStyle name="_FORM_conso_ปรับปรุง_Q1_54_update 2" xfId="1077" xr:uid="{266C7033-5D9E-4A69-A8DF-488E228A34EE}"/>
    <cellStyle name="_FORM_conso_ปรับปรุง_Q1_54_update new" xfId="1076" xr:uid="{422CA5E7-160F-46A2-BC72-F97007141B78}"/>
    <cellStyle name="_FORM_conso_ปรับปรุง_Q1_54_update new 2" xfId="1074" xr:uid="{40F3C18D-9926-49E7-BEE2-EEDD8D9A06CE}"/>
    <cellStyle name="_FS17 ?_Q151c 17-4-51" xfId="1073" xr:uid="{12D2F49C-30C9-4548-BC2B-F70B5F8AC76A}"/>
    <cellStyle name="_FS17 ?_Q151c 17-4-51 10" xfId="1072" xr:uid="{3A9FE7C5-E168-41E7-9F2D-778848F9FB82}"/>
    <cellStyle name="_FS17 ?_Q151c 17-4-51 11" xfId="1071" xr:uid="{6D3E24EC-FF87-4820-A60A-89E63DD0B0E0}"/>
    <cellStyle name="_FS17 ?_Q151c 17-4-51 12" xfId="1070" xr:uid="{E69BAF22-E0AB-4B41-9444-CC89498752D6}"/>
    <cellStyle name="_FS17 ?_Q151c 17-4-51 13" xfId="1069" xr:uid="{C6C2F605-BC04-4610-B3DE-A012A9C4843C}"/>
    <cellStyle name="_FS17 ?_Q151c 17-4-51 14" xfId="1068" xr:uid="{6056A8B4-5BE1-4360-A8B4-2925600FB8A1}"/>
    <cellStyle name="_FS17 ?_Q151c 17-4-51 15" xfId="1067" xr:uid="{4B7F1B29-9D98-496B-8A5D-BA10045E7E2A}"/>
    <cellStyle name="_FS17 ?_Q151c 17-4-51 16" xfId="1066" xr:uid="{AD9344E3-A6AD-4F7C-B1DC-82D56159BC84}"/>
    <cellStyle name="_FS17 ?_Q151c 17-4-51 17" xfId="1065" xr:uid="{A52363B2-094F-4194-BD6E-67228D844960}"/>
    <cellStyle name="_FS17 ?_Q151c 17-4-51 18" xfId="1064" xr:uid="{48D4E631-9C6F-4DEC-B134-8BB8657511A0}"/>
    <cellStyle name="_FS17 ?_Q151c 17-4-51 19" xfId="1063" xr:uid="{022DAA07-8BB3-46E5-8722-6423B9860DEF}"/>
    <cellStyle name="_FS17 ?_Q151c 17-4-51 2" xfId="1062" xr:uid="{C342B1B4-AEA5-4837-B0BF-E2462B3F013C}"/>
    <cellStyle name="_FS17 ?_Q151c 17-4-51 20" xfId="1061" xr:uid="{8BB89708-032A-4BFF-B312-917724C0A6DB}"/>
    <cellStyle name="_FS17 ?_Q151c 17-4-51 21" xfId="1060" xr:uid="{C52569F6-D870-4DAD-A915-25D87B884DC0}"/>
    <cellStyle name="_FS17 ?_Q151c 17-4-51 22" xfId="1059" xr:uid="{8F0B7320-55D5-43FA-B31F-0ABBF5EAD4DD}"/>
    <cellStyle name="_FS17 ?_Q151c 17-4-51 23" xfId="1058" xr:uid="{9BA6F725-2E16-47F5-8F04-487586AB56B7}"/>
    <cellStyle name="_FS17 ?_Q151c 17-4-51 24" xfId="1057" xr:uid="{E8A9670F-3B33-446E-9931-CE5625F3D31C}"/>
    <cellStyle name="_FS17 ?_Q151c 17-4-51 3" xfId="1056" xr:uid="{6152A0BA-1F20-4362-9B9C-626A4A47DE05}"/>
    <cellStyle name="_FS17 ?_Q151c 17-4-51 4" xfId="1055" xr:uid="{999280B9-4FE3-403E-929A-DB213F409763}"/>
    <cellStyle name="_FS17 ?_Q151c 17-4-51 5" xfId="1054" xr:uid="{185F0379-8907-401C-A4EC-A2EDBD0F765A}"/>
    <cellStyle name="_FS17 ?_Q151c 17-4-51 6" xfId="1053" xr:uid="{9AC556A8-F74C-4A8C-90AE-3FAD7599A851}"/>
    <cellStyle name="_FS17 ?_Q151c 17-4-51 7" xfId="1052" xr:uid="{E754829A-1648-4862-B09B-295D2C13995F}"/>
    <cellStyle name="_FS17 ?_Q151c 17-4-51 8" xfId="1051" xr:uid="{2A2B162D-EF08-4F98-8A8C-0672FBC8C7D3}"/>
    <cellStyle name="_FS17 ?_Q151c 17-4-51 9" xfId="1050" xr:uid="{12FA4538-CEE5-4868-B900-4ED6C71981D4}"/>
    <cellStyle name="_FS17 ­_Q151c 17-4-51" xfId="1049" xr:uid="{6D9AE158-3784-4B8D-AFE2-B9CC1DBE164F}"/>
    <cellStyle name="_FS17 ­_Q151c 17-4-51 10" xfId="1048" xr:uid="{085CECA8-7AAF-4D8B-8BC9-3444A4E3D50E}"/>
    <cellStyle name="_FS17 ­_Q151c 17-4-51 11" xfId="1047" xr:uid="{91ADEE31-49BD-4E08-966E-1B492387DBBC}"/>
    <cellStyle name="_FS17 ­_Q151c 17-4-51 12" xfId="1046" xr:uid="{4760904C-D144-4DA4-B7D0-A4AE13C99DEA}"/>
    <cellStyle name="_FS17 ­_Q151c 17-4-51 13" xfId="1045" xr:uid="{A85562B6-B935-4C7C-A5A7-A2E1F952E33A}"/>
    <cellStyle name="_FS17 ­_Q151c 17-4-51 14" xfId="1044" xr:uid="{439791F1-76D9-456F-B4DB-CDDBFA7A37C7}"/>
    <cellStyle name="_FS17 ­_Q151c 17-4-51 15" xfId="1043" xr:uid="{4DD35289-A049-4D93-B154-57A892D5A1C8}"/>
    <cellStyle name="_FS17 ­_Q151c 17-4-51 16" xfId="1042" xr:uid="{F3B98C40-951A-4733-B2C0-0E7698D9D3B8}"/>
    <cellStyle name="_FS17 ­_Q151c 17-4-51 17" xfId="1041" xr:uid="{B684C6AF-8983-46F8-8F8F-241CA8AE840C}"/>
    <cellStyle name="_FS17 ­_Q151c 17-4-51 18" xfId="1040" xr:uid="{99F74297-9434-417D-9123-1A7606523EB5}"/>
    <cellStyle name="_FS17 ­_Q151c 17-4-51 19" xfId="1039" xr:uid="{A6CC7D54-4A13-4667-8046-347806FBDB56}"/>
    <cellStyle name="_FS17 ­_Q151c 17-4-51 2" xfId="1038" xr:uid="{278D4AC7-AD8E-4A70-98D0-230803E19761}"/>
    <cellStyle name="_FS17 ­_Q151c 17-4-51 20" xfId="1037" xr:uid="{971C26ED-0E4F-4093-BDB7-3D52C2269FB4}"/>
    <cellStyle name="_FS17 ­_Q151c 17-4-51 21" xfId="1036" xr:uid="{5079394B-0110-42B0-B3FB-BC9AACD07D09}"/>
    <cellStyle name="_FS17 ­_Q151c 17-4-51 22" xfId="1035" xr:uid="{D9618566-7DA1-4FAA-962E-2C55F496AF40}"/>
    <cellStyle name="_FS17 ­_Q151c 17-4-51 23" xfId="1034" xr:uid="{2D0155AA-E69E-408D-B2B3-27210801F017}"/>
    <cellStyle name="_FS17 ­_Q151c 17-4-51 24" xfId="1033" xr:uid="{F5D9604A-B758-4A05-B59A-638CDD9E9329}"/>
    <cellStyle name="_FS17 ­_Q151c 17-4-51 25" xfId="1032" xr:uid="{2581B4A7-6373-4773-A456-55D7AD2368E8}"/>
    <cellStyle name="_FS17 ­_Q151c 17-4-51 3" xfId="1030" xr:uid="{9DB045A2-76AA-4237-AD82-FB20038344C2}"/>
    <cellStyle name="_FS17 ­_Q151c 17-4-51 4" xfId="1029" xr:uid="{32685B80-ED86-44C6-876C-4834974F5657}"/>
    <cellStyle name="_FS17 ­_Q151c 17-4-51 5" xfId="1028" xr:uid="{0B16BDA9-DBF1-46A0-A62F-E7D3A945FEA3}"/>
    <cellStyle name="_FS17 ­_Q151c 17-4-51 6" xfId="1027" xr:uid="{D1C9B90E-525A-44B7-AD8D-4767228F9776}"/>
    <cellStyle name="_FS17 ­_Q151c 17-4-51 7" xfId="1026" xr:uid="{DC1DC735-DCF0-4BB4-8F96-B55D01710FB0}"/>
    <cellStyle name="_FS17 ­_Q151c 17-4-51 8" xfId="1025" xr:uid="{F1BDC15F-AC64-4367-A7F3-7B4CB43B1D46}"/>
    <cellStyle name="_FS17 ­_Q151c 17-4-51 9" xfId="1024" xr:uid="{C9AD64E3-EFEB-4A99-90EB-54EBC9F3DA96}"/>
    <cellStyle name="_Heading" xfId="19" xr:uid="{00000000-0005-0000-0000-00001F000000}"/>
    <cellStyle name="_Highlight" xfId="20" xr:uid="{00000000-0005-0000-0000-000020000000}"/>
    <cellStyle name="_Highlight 2" xfId="728" xr:uid="{00000000-0005-0000-0000-000021000000}"/>
    <cellStyle name="_Lead_CW_31-12-08 file 2" xfId="21" xr:uid="{00000000-0005-0000-0000-000022000000}"/>
    <cellStyle name="_Lead_CW_31-12-08 file 2 2" xfId="729" xr:uid="{00000000-0005-0000-0000-000023000000}"/>
    <cellStyle name="_Linking'06-update" xfId="22" xr:uid="{00000000-0005-0000-0000-000024000000}"/>
    <cellStyle name="_Linking'06-update 2" xfId="730" xr:uid="{00000000-0005-0000-0000-000025000000}"/>
    <cellStyle name="_Multiple" xfId="23" xr:uid="{00000000-0005-0000-0000-000026000000}"/>
    <cellStyle name="_Multiple 2" xfId="731" xr:uid="{00000000-0005-0000-0000-000027000000}"/>
    <cellStyle name="_Multiple_Cheque On Hand" xfId="24" xr:uid="{00000000-0005-0000-0000-000028000000}"/>
    <cellStyle name="_Multiple_Cheque On Hand 2" xfId="732" xr:uid="{00000000-0005-0000-0000-000029000000}"/>
    <cellStyle name="_MultipleSpace" xfId="25" xr:uid="{00000000-0005-0000-0000-00002A000000}"/>
    <cellStyle name="_MultipleSpace 2" xfId="733" xr:uid="{00000000-0005-0000-0000-00002B000000}"/>
    <cellStyle name="_MultipleSpace_Cheque On Hand" xfId="26" xr:uid="{00000000-0005-0000-0000-00002C000000}"/>
    <cellStyle name="_MultipleSpace_Cheque On Hand 2" xfId="734" xr:uid="{00000000-0005-0000-0000-00002D000000}"/>
    <cellStyle name="_NEWCpf-Q251_BA........" xfId="1023" xr:uid="{5742FF4C-3817-48BA-8FB7-C7722E6577DF}"/>
    <cellStyle name="_NEWCpf-Q251_BA........ 10" xfId="1021" xr:uid="{23FA8CA2-20A2-4B50-90B4-0358B6D3A85A}"/>
    <cellStyle name="_NEWCpf-Q251_BA........ 11" xfId="1020" xr:uid="{5AE05711-9950-41E7-BA9F-434626B6DEA7}"/>
    <cellStyle name="_NEWCpf-Q251_BA........ 12" xfId="1018" xr:uid="{DAE24123-D6E5-4938-AB8C-708E12A87561}"/>
    <cellStyle name="_NEWCpf-Q251_BA........ 13" xfId="1017" xr:uid="{895A40CD-B669-43F9-8A48-20737605F48A}"/>
    <cellStyle name="_NEWCpf-Q251_BA........ 14" xfId="1016" xr:uid="{7C602C33-37A1-4C60-98EC-98DB4107BEBB}"/>
    <cellStyle name="_NEWCpf-Q251_BA........ 15" xfId="1015" xr:uid="{3717CDDD-CABC-4140-8753-8B5EDEF4B98D}"/>
    <cellStyle name="_NEWCpf-Q251_BA........ 16" xfId="1014" xr:uid="{8042FC40-90FF-40A5-8DD5-6A7C3E3067F5}"/>
    <cellStyle name="_NEWCpf-Q251_BA........ 17" xfId="1013" xr:uid="{01A87C96-26FE-459D-B65B-F53814107A8A}"/>
    <cellStyle name="_NEWCpf-Q251_BA........ 18" xfId="1012" xr:uid="{ED0CE1C9-729B-43E1-9E3F-B41136F1E820}"/>
    <cellStyle name="_NEWCpf-Q251_BA........ 19" xfId="1011" xr:uid="{108FF138-B530-42E9-BD6A-683EEA41108D}"/>
    <cellStyle name="_NEWCpf-Q251_BA........ 2" xfId="1010" xr:uid="{ED22531C-3C11-4673-9563-A0DD6333D985}"/>
    <cellStyle name="_NEWCpf-Q251_BA........ 20" xfId="1009" xr:uid="{36FC5AFC-CE60-4E21-AE00-ED95CAEA4EF0}"/>
    <cellStyle name="_NEWCpf-Q251_BA........ 21" xfId="1008" xr:uid="{2FA326E9-91EE-46E0-89BC-62DA3C027B40}"/>
    <cellStyle name="_NEWCpf-Q251_BA........ 22" xfId="1007" xr:uid="{A322C948-2628-4582-A03D-C032CDDBCAC4}"/>
    <cellStyle name="_NEWCpf-Q251_BA........ 23" xfId="1006" xr:uid="{100DF999-CF73-4160-B6B1-F7235663C148}"/>
    <cellStyle name="_NEWCpf-Q251_BA........ 24" xfId="1156" xr:uid="{954083A1-F287-4A41-BE15-7CF3FBCB347C}"/>
    <cellStyle name="_NEWCpf-Q251_BA........ 25" xfId="1005" xr:uid="{DDD704BB-CBFA-4CCC-A5C9-5C8F74293E4F}"/>
    <cellStyle name="_NEWCpf-Q251_BA........ 3" xfId="1004" xr:uid="{BF31D0C1-8767-463D-AC10-2825112A0407}"/>
    <cellStyle name="_NEWCpf-Q251_BA........ 4" xfId="1003" xr:uid="{E27E532F-60A2-4634-8DA2-A07C8BEF3EB5}"/>
    <cellStyle name="_NEWCpf-Q251_BA........ 5" xfId="1157" xr:uid="{F9733645-2A8B-46F6-81C5-D2B33B8E18FA}"/>
    <cellStyle name="_NEWCpf-Q251_BA........ 6" xfId="1002" xr:uid="{E552A657-FAE4-4FEF-9F67-2A3959A599D4}"/>
    <cellStyle name="_NEWCpf-Q251_BA........ 7" xfId="1001" xr:uid="{04326F7B-E249-4D63-9F26-91738E7EB928}"/>
    <cellStyle name="_NEWCpf-Q251_BA........ 8" xfId="1000" xr:uid="{9AE0037E-DE2C-458F-9F16-4D24ABD2E9B0}"/>
    <cellStyle name="_NEWCpf-Q251_BA........ 9" xfId="998" xr:uid="{ADDE6CEC-0634-4BED-9475-F34DE3B2FF5E}"/>
    <cellStyle name="_PV Interear receivable" xfId="27" xr:uid="{00000000-0005-0000-0000-00002E000000}"/>
    <cellStyle name="_Reconcile stock 30 June 08" xfId="28" xr:uid="{00000000-0005-0000-0000-00002F000000}"/>
    <cellStyle name="_Sampling plan ZC" xfId="29" xr:uid="{00000000-0005-0000-0000-000030000000}"/>
    <cellStyle name="_Sampling plan ZC 2" xfId="735" xr:uid="{00000000-0005-0000-0000-000031000000}"/>
    <cellStyle name="_Sp-abc" xfId="997" xr:uid="{A2BD5A1E-675E-47D0-BA75-0819CB769075}"/>
    <cellStyle name="_Sp-abc 10" xfId="996" xr:uid="{38FD8FB6-CB14-4BB5-8DA5-E3154AD267B5}"/>
    <cellStyle name="_Sp-abc 11" xfId="995" xr:uid="{F66887B6-6C66-41D9-8B7D-4251C6146A84}"/>
    <cellStyle name="_Sp-abc 12" xfId="994" xr:uid="{C3CD9DF6-BBAA-4FC6-B2EA-841354AAFB65}"/>
    <cellStyle name="_Sp-abc 13" xfId="993" xr:uid="{7B1AE3EE-8468-4FF7-8C6C-FFD9C36C6ABA}"/>
    <cellStyle name="_Sp-abc 14" xfId="992" xr:uid="{035E2D00-52AC-4C65-8E32-E18280F56B42}"/>
    <cellStyle name="_Sp-abc 15" xfId="991" xr:uid="{2B32E080-346D-45B3-92D8-074BBF37E3BC}"/>
    <cellStyle name="_Sp-abc 16" xfId="990" xr:uid="{DE9172C1-DBBF-4777-952F-969FF6F4732A}"/>
    <cellStyle name="_Sp-abc 17" xfId="989" xr:uid="{32188BC5-8692-4B16-BEB6-A790745A2C3A}"/>
    <cellStyle name="_Sp-abc 18" xfId="988" xr:uid="{F775CF11-CB0F-4483-BD94-6641FCA5699C}"/>
    <cellStyle name="_Sp-abc 19" xfId="987" xr:uid="{BE28F864-3164-4979-AB1F-6E5A76B30FF4}"/>
    <cellStyle name="_Sp-abc 2" xfId="986" xr:uid="{E1C566F6-0DCE-4F14-A88A-7C1D421D1090}"/>
    <cellStyle name="_Sp-abc 2 2" xfId="985" xr:uid="{0BAA0DFB-12A7-47DA-BFA7-5315744CB6D9}"/>
    <cellStyle name="_Sp-abc 20" xfId="984" xr:uid="{E529EC81-023C-46B0-89B2-2569567E2206}"/>
    <cellStyle name="_Sp-abc 21" xfId="983" xr:uid="{79EE2114-950D-4A58-AE72-EACAB89A7B04}"/>
    <cellStyle name="_Sp-abc 22" xfId="982" xr:uid="{99856741-83FC-4E10-9119-2861E2007FFC}"/>
    <cellStyle name="_Sp-abc 23" xfId="981" xr:uid="{92EF427B-A682-41B4-A1F6-F4617E90248F}"/>
    <cellStyle name="_Sp-abc 24" xfId="980" xr:uid="{BAC80901-B494-4544-B0C5-511E14459157}"/>
    <cellStyle name="_Sp-abc 25" xfId="979" xr:uid="{904BC6B4-6A20-4108-9411-4E195E80F737}"/>
    <cellStyle name="_Sp-abc 3" xfId="978" xr:uid="{3493AB37-0FE3-4016-8029-C8EB2FC42122}"/>
    <cellStyle name="_Sp-abc 3 2" xfId="977" xr:uid="{0005ECD1-9563-46F4-8A12-AFBAD43F1DA4}"/>
    <cellStyle name="_Sp-abc 4" xfId="976" xr:uid="{E20D9193-E55B-40E4-B24E-8F2E92FA2D17}"/>
    <cellStyle name="_Sp-abc 5" xfId="975" xr:uid="{ADE2BEBB-5726-4C2F-ACD8-44F4EF70C323}"/>
    <cellStyle name="_Sp-abc 6" xfId="974" xr:uid="{B58ECF67-784E-402C-8680-9B6AAD2606A1}"/>
    <cellStyle name="_Sp-abc 7" xfId="973" xr:uid="{1A24D171-5860-460D-AC90-B828D67538A6}"/>
    <cellStyle name="_Sp-abc 8" xfId="972" xr:uid="{EA061719-3F6B-49AC-972A-F88D9B516C83}"/>
    <cellStyle name="_Sp-abc 9" xfId="971" xr:uid="{A0712158-960E-4C30-8AEE-FB2793FC1AA4}"/>
    <cellStyle name="_Sp-abc_TAX 4 -5  ม.ค.-มี.ค.54 j" xfId="970" xr:uid="{D402E0D1-3DD1-4BB1-9398-A9A964B82FBC}"/>
    <cellStyle name="_Sub lead Watta Q3'08" xfId="30" xr:uid="{00000000-0005-0000-0000-000032000000}"/>
    <cellStyle name="_SubHeading" xfId="31" xr:uid="{00000000-0005-0000-0000-000033000000}"/>
    <cellStyle name="_Sublead" xfId="32" xr:uid="{00000000-0005-0000-0000-000034000000}"/>
    <cellStyle name="_Sublead 2" xfId="736" xr:uid="{00000000-0005-0000-0000-000035000000}"/>
    <cellStyle name="_sup 19" xfId="969" xr:uid="{6BC215C6-7656-471E-BA9E-7EF7D9D7F454}"/>
    <cellStyle name="_sup 19 2" xfId="968" xr:uid="{9642047C-B6F4-43ED-9459-E13689FD10D3}"/>
    <cellStyle name="_sup19&amp;fs17" xfId="967" xr:uid="{4DDF1EB6-59BB-4A9F-9A18-19F1110E6239}"/>
    <cellStyle name="_sup19&amp;fs17(ไตรมาส 3ปี 51)" xfId="966" xr:uid="{E5FEB89C-DC19-4633-8193-7CF19E396B37}"/>
    <cellStyle name="_sup19&amp;fs17(ไตรมาส 3ปี 52)" xfId="965" xr:uid="{FF5931CB-2DBC-479C-962E-E24845CB02E5}"/>
    <cellStyle name="_sup19&amp;fs17(ไตรมาส 3ปี 52)(1)" xfId="964" xr:uid="{D4B836FE-A545-48EB-BFA3-D721BDAE85C6}"/>
    <cellStyle name="_SUP19,FS17รวมQ253 New Form" xfId="963" xr:uid="{D3EAF50B-6667-44E0-8D3F-8D09C2BF8888}"/>
    <cellStyle name="_SUP19.1_19.2รวม Q1ปี2553" xfId="962" xr:uid="{F900AE89-F11E-45F6-B482-11E986EA6B6A}"/>
    <cellStyle name="_SUP19.1สัญญาเช่าโกดัง-Q151-(From_Ya)" xfId="961" xr:uid="{37F94152-F41A-415D-A077-7BABF7B91EF0}"/>
    <cellStyle name="_SUP19_Q1_51-CPF FOOD รวม" xfId="960" xr:uid="{1616512D-7962-4262-B0E0-6C36AAC0E7AA}"/>
    <cellStyle name="_SUP19_Q1_51-PAT" xfId="959" xr:uid="{03EBF987-BC4E-4611-B34F-7AF195AAA731}"/>
    <cellStyle name="_SUP19_Q4_50-CPNE11" xfId="958" xr:uid="{3034A5D5-51D0-4745-8157-2B335C8287DB}"/>
    <cellStyle name="_Table" xfId="33" xr:uid="{00000000-0005-0000-0000-000036000000}"/>
    <cellStyle name="_TableHead" xfId="34" xr:uid="{00000000-0005-0000-0000-000037000000}"/>
    <cellStyle name="_TableRowHead" xfId="35" xr:uid="{00000000-0005-0000-0000-000038000000}"/>
    <cellStyle name="_TableSuperHead" xfId="36" xr:uid="{00000000-0005-0000-0000-000039000000}"/>
    <cellStyle name="_Top YE 08_BCP V1.1" xfId="37" xr:uid="{00000000-0005-0000-0000-00003A000000}"/>
    <cellStyle name="_Top YE 08_BCP V1.1 2" xfId="737" xr:uid="{00000000-0005-0000-0000-00003B000000}"/>
    <cellStyle name="_Top YE 08_BCP_V1.3" xfId="38" xr:uid="{00000000-0005-0000-0000-00003C000000}"/>
    <cellStyle name="_Top YE 08_BCP_V1.3 2" xfId="738" xr:uid="{00000000-0005-0000-0000-00003D000000}"/>
    <cellStyle name="_Top-summit'06-1" xfId="39" xr:uid="{00000000-0005-0000-0000-00003E000000}"/>
    <cellStyle name="_Top-summit'06-1 2" xfId="739" xr:uid="{00000000-0005-0000-0000-00003F000000}"/>
    <cellStyle name="_ttt" xfId="957" xr:uid="{454B3217-89BD-4409-AB3A-2A7AF30AEA32}"/>
    <cellStyle name="_WP_2003new" xfId="40" xr:uid="{00000000-0005-0000-0000-000040000000}"/>
    <cellStyle name="_แบบฟอร์ม SUP19.2A" xfId="956" xr:uid="{A2EFC156-C477-4F8B-AFB2-08F70737E0A4}"/>
    <cellStyle name="_แบบฟอร์มที่มีการแก้ไขเพิ่มใน Q1-51" xfId="955" xr:uid="{7782E1E2-3B88-4C1B-A1E0-E463D5425263}"/>
    <cellStyle name="_แบบฟอร์มที่มีการแก้ไขเพิ่มใน Q1-51 10" xfId="954" xr:uid="{BAA8403A-9598-4DA5-A976-3146D16EF737}"/>
    <cellStyle name="_แบบฟอร์มที่มีการแก้ไขเพิ่มใน Q1-51 11" xfId="1158" xr:uid="{FBB1FAFB-13F8-4F35-95D1-93B01463E78E}"/>
    <cellStyle name="_แบบฟอร์มที่มีการแก้ไขเพิ่มใน Q1-51 12" xfId="1159" xr:uid="{F3B56EA4-F017-4D76-9B94-C9AE399D42CF}"/>
    <cellStyle name="_แบบฟอร์มที่มีการแก้ไขเพิ่มใน Q1-51 13" xfId="1160" xr:uid="{C2354E79-B125-46DE-889C-076CF8C0D480}"/>
    <cellStyle name="_แบบฟอร์มที่มีการแก้ไขเพิ่มใน Q1-51 14" xfId="1161" xr:uid="{C1BE912F-39D2-4975-B9FD-C73ADEC813B0}"/>
    <cellStyle name="_แบบฟอร์มที่มีการแก้ไขเพิ่มใน Q1-51 15" xfId="1162" xr:uid="{A1BBF5DF-4EC2-463B-9556-FBB7FCFF81EE}"/>
    <cellStyle name="_แบบฟอร์มที่มีการแก้ไขเพิ่มใน Q1-51 16" xfId="1163" xr:uid="{9DF70F5D-238B-4E57-B848-D895476809A2}"/>
    <cellStyle name="_แบบฟอร์มที่มีการแก้ไขเพิ่มใน Q1-51 17" xfId="1164" xr:uid="{3A2FB987-3C77-484A-BAEF-C47757D5BE4B}"/>
    <cellStyle name="_แบบฟอร์มที่มีการแก้ไขเพิ่มใน Q1-51 18" xfId="1165" xr:uid="{468240B6-D635-4681-B680-86B3ECE7DBC2}"/>
    <cellStyle name="_แบบฟอร์มที่มีการแก้ไขเพิ่มใน Q1-51 19" xfId="1166" xr:uid="{D09CB4CF-1FB2-4946-ACF9-89285C9B5CFB}"/>
    <cellStyle name="_แบบฟอร์มที่มีการแก้ไขเพิ่มใน Q1-51 2" xfId="1167" xr:uid="{AAE3F21F-2B4B-4DD5-9029-21BAE0F7196D}"/>
    <cellStyle name="_แบบฟอร์มที่มีการแก้ไขเพิ่มใน Q1-51 20" xfId="1168" xr:uid="{C1FDC102-F9C5-4673-96E0-F7C4985D7CB2}"/>
    <cellStyle name="_แบบฟอร์มที่มีการแก้ไขเพิ่มใน Q1-51 21" xfId="1169" xr:uid="{4609BECF-446E-45BD-8067-32B983A1D594}"/>
    <cellStyle name="_แบบฟอร์มที่มีการแก้ไขเพิ่มใน Q1-51 22" xfId="1170" xr:uid="{B7EFB368-E03F-42CB-8715-DDF96983EF5E}"/>
    <cellStyle name="_แบบฟอร์มที่มีการแก้ไขเพิ่มใน Q1-51 23" xfId="1171" xr:uid="{FE981F03-D36B-4D40-A9ED-E1063DCA12E0}"/>
    <cellStyle name="_แบบฟอร์มที่มีการแก้ไขเพิ่มใน Q1-51 24" xfId="1172" xr:uid="{0A6788EF-CE91-41B0-BD18-2BEE3F8A9396}"/>
    <cellStyle name="_แบบฟอร์มที่มีการแก้ไขเพิ่มใน Q1-51 25" xfId="1173" xr:uid="{D932F139-72A6-4CD7-9B82-97E64E3CF2CD}"/>
    <cellStyle name="_แบบฟอร์มที่มีการแก้ไขเพิ่มใน Q1-51 3" xfId="1174" xr:uid="{D120A1EA-7C71-45A4-A865-8A17C771FAB0}"/>
    <cellStyle name="_แบบฟอร์มที่มีการแก้ไขเพิ่มใน Q1-51 4" xfId="1175" xr:uid="{B749F11D-29C8-44A5-B832-52F48295DD24}"/>
    <cellStyle name="_แบบฟอร์มที่มีการแก้ไขเพิ่มใน Q1-51 5" xfId="1176" xr:uid="{AD325033-832F-4EAF-867F-48ED33A3730B}"/>
    <cellStyle name="_แบบฟอร์มที่มีการแก้ไขเพิ่มใน Q1-51 6" xfId="1177" xr:uid="{D67006B8-AAC6-49CF-9F34-C8AD809A263E}"/>
    <cellStyle name="_แบบฟอร์มที่มีการแก้ไขเพิ่มใน Q1-51 7" xfId="1178" xr:uid="{1B8F8C3C-F0F8-419B-A1A9-128157832F79}"/>
    <cellStyle name="_แบบฟอร์มที่มีการแก้ไขเพิ่มใน Q1-51 8" xfId="1179" xr:uid="{F5026654-3C2A-40FD-AFC7-A3799BFC846E}"/>
    <cellStyle name="_แบบฟอร์มที่มีการแก้ไขเพิ่มใน Q1-51 9" xfId="1180" xr:uid="{4EDF2BC9-F2BB-4BB2-8431-90393EEF96F0}"/>
    <cellStyle name="_ตัวอย่างการกรอก Fs17   Sup 19 New16" xfId="1181" xr:uid="{FC1F5AEF-3780-4910-8C09-7FF66B67DAA3}"/>
    <cellStyle name="_ตัวอย่างการกรอก Fs17   Sup 19 New9" xfId="1182" xr:uid="{1CA70976-849B-493B-9440-E28D2B0D4C3A}"/>
    <cellStyle name="_ตัวอย่างการตอบผลต่างภาระผูกพัน" xfId="1183" xr:uid="{1E0B1FF2-AFDC-49A7-A174-9CFB23D73881}"/>
    <cellStyle name="_ฟอร์ม FS17 เพิ่มเติม" xfId="1184" xr:uid="{D340615C-47C8-43D3-B612-BD965FD6F4C0}"/>
    <cellStyle name="_รถยนต์" xfId="1185" xr:uid="{9806EAC9-07B2-413E-8F0F-59A1D595219D}"/>
    <cellStyle name="_รถยนต์ 2" xfId="1186" xr:uid="{EFE8B1C1-DFD2-4935-803B-3DC2F4DF6EF4}"/>
    <cellStyle name="_รถยนต์ 3" xfId="1187" xr:uid="{461F575B-3A4D-4327-8C77-5F43A7BB2B98}"/>
    <cellStyle name="_รวมสัญญาเช่า CPF Q1_53" xfId="1188" xr:uid="{DFF22F68-2526-4F7B-9D90-EAA6CA1F5CC2}"/>
    <cellStyle name="’??? [0.00]_TMCA Spreadsheet(body)" xfId="41" xr:uid="{00000000-0005-0000-0000-000041000000}"/>
    <cellStyle name="’???_TMCA Spreadsheet(body)" xfId="42" xr:uid="{00000000-0005-0000-0000-000042000000}"/>
    <cellStyle name="=C:\WINNT\SYSTEM32\COMMAND.COM" xfId="43" xr:uid="{00000000-0005-0000-0000-000043000000}"/>
    <cellStyle name="=C:\WINNT\SYSTEM32\COMMAND.COM 2" xfId="740" xr:uid="{00000000-0005-0000-0000-000044000000}"/>
    <cellStyle name="•W?_TMCA Spreadsheet(body)" xfId="44" xr:uid="{00000000-0005-0000-0000-000045000000}"/>
    <cellStyle name="0,0_x000d__x000a_NA_x000d__x000a_" xfId="1189" xr:uid="{CD5D0B44-DD65-40CE-8226-2BE0BFDEAA59}"/>
    <cellStyle name="0,0_x000d__x000a_NA_x000d__x000a_ 10" xfId="1190" xr:uid="{1EDD4D88-50D8-4561-AFBD-F9D84027A276}"/>
    <cellStyle name="0,0_x000d__x000a_NA_x000d__x000a_ 11" xfId="1191" xr:uid="{FC6A18A0-E2D3-4CB4-AEE7-7240D2086063}"/>
    <cellStyle name="0,0_x000d__x000a_NA_x000d__x000a_ 12" xfId="1192" xr:uid="{BB4156D3-BF80-4E0D-BB44-F3F53E0D4C55}"/>
    <cellStyle name="0,0_x000d__x000a_NA_x000d__x000a_ 13" xfId="1193" xr:uid="{48BDB819-78C9-476F-AC78-C84586F81479}"/>
    <cellStyle name="0,0_x000d__x000a_NA_x000d__x000a_ 2" xfId="1194" xr:uid="{D5C6AC04-2E2A-4B66-9D1B-8506883A64F6}"/>
    <cellStyle name="0,0_x000d__x000a_NA_x000d__x000a_ 2 2" xfId="1195" xr:uid="{C9005177-D1BD-49E9-9D9E-C232A6D2532F}"/>
    <cellStyle name="0,0_x000d__x000a_NA_x000d__x000a_ 2 2 2" xfId="1196" xr:uid="{EF76D0C1-7D82-4A66-B3F9-53214128B9C6}"/>
    <cellStyle name="0,0_x000d__x000a_NA_x000d__x000a_ 2 2 3" xfId="1197" xr:uid="{6B16E8C4-2237-488C-8E6E-C04DB7935EDB}"/>
    <cellStyle name="0,0_x000d__x000a_NA_x000d__x000a_ 2 3" xfId="1198" xr:uid="{0CFD2231-080A-4154-9566-2D9FDF04E3BD}"/>
    <cellStyle name="0,0_x000d__x000a_NA_x000d__x000a_ 2 4" xfId="1199" xr:uid="{14B498B5-44AD-43E8-A67D-99F0F7D758EB}"/>
    <cellStyle name="0,0_x000d__x000a_NA_x000d__x000a_ 2 5" xfId="1200" xr:uid="{0F84F9B9-C39C-45F6-AB9B-FFCC150D6053}"/>
    <cellStyle name="0,0_x000d__x000a_NA_x000d__x000a_ 2 6" xfId="1201" xr:uid="{2CD136C8-F5E0-4F58-AD49-7B1DC6A45308}"/>
    <cellStyle name="0,0_x000d__x000a_NA_x000d__x000a_ 3" xfId="1202" xr:uid="{7ABFFEB5-DAFD-46F9-BE69-BA45D27842EF}"/>
    <cellStyle name="0,0_x000d__x000a_NA_x000d__x000a_ 3 2" xfId="1203" xr:uid="{87CA6275-F71C-45E1-845C-A99B1665D547}"/>
    <cellStyle name="0,0_x000d__x000a_NA_x000d__x000a_ 3 2 2" xfId="1204" xr:uid="{31654FD5-73AA-431C-9FC3-30A7166D362F}"/>
    <cellStyle name="0,0_x000d__x000a_NA_x000d__x000a_ 3 3" xfId="1205" xr:uid="{8CEDC752-0CD0-4F29-96D0-EEECCEA63BFC}"/>
    <cellStyle name="0,0_x000d__x000a_NA_x000d__x000a_ 3 4" xfId="1206" xr:uid="{BF2F7C44-ABE1-4EFA-AD21-3596FC4ACFD4}"/>
    <cellStyle name="0,0_x000d__x000a_NA_x000d__x000a_ 4" xfId="1207" xr:uid="{E9457D6A-7FC4-4B33-B80D-5E3E28A5729C}"/>
    <cellStyle name="0,0_x000d__x000a_NA_x000d__x000a_ 4 2" xfId="1208" xr:uid="{7E21687E-56FA-4908-8E52-6BCAEE5F2EF2}"/>
    <cellStyle name="0,0_x000d__x000a_NA_x000d__x000a_ 4 3" xfId="1209" xr:uid="{C28B57C2-4331-4AD8-A2F2-D9C42812330E}"/>
    <cellStyle name="0,0_x000d__x000a_NA_x000d__x000a_ 5" xfId="1210" xr:uid="{7333FE50-3C2B-46D3-83AE-980691286989}"/>
    <cellStyle name="0,0_x000d__x000a_NA_x000d__x000a_ 5 2" xfId="1211" xr:uid="{48C317E4-A634-447D-8007-4B57D63812A0}"/>
    <cellStyle name="0,0_x000d__x000a_NA_x000d__x000a_ 5 3" xfId="1212" xr:uid="{6BDDB076-0045-40AD-8AF1-5E9D1D703176}"/>
    <cellStyle name="0,0_x000d__x000a_NA_x000d__x000a_ 6" xfId="1213" xr:uid="{DF102079-1A20-4BE3-8E3C-C4CD327BEA9D}"/>
    <cellStyle name="0,0_x000d__x000a_NA_x000d__x000a_ 6 2" xfId="1214" xr:uid="{6735EA1C-C782-4779-A37C-16564E04667F}"/>
    <cellStyle name="0,0_x000d__x000a_NA_x000d__x000a_ 7" xfId="1215" xr:uid="{9A86C161-9C7F-462E-A63B-C37213889DC9}"/>
    <cellStyle name="0,0_x000d__x000a_NA_x000d__x000a_ 8" xfId="1216" xr:uid="{7896653A-2593-4DC0-AC93-B3DC4E863A88}"/>
    <cellStyle name="0,0_x000d__x000a_NA_x000d__x000a_ 9" xfId="1217" xr:uid="{8A5D80FE-9C4D-4B14-A6B9-418343C37F57}"/>
    <cellStyle name="0,0_x000d__x000a_NA_x000d__x000a__~2292832" xfId="1218" xr:uid="{3958BC10-7C5B-4AF9-A801-A942B38C6FE1}"/>
    <cellStyle name="_x0005_0&gt;឴Ǵ" xfId="45" xr:uid="{00000000-0005-0000-0000-000046000000}"/>
    <cellStyle name="2)" xfId="46" xr:uid="{00000000-0005-0000-0000-000047000000}"/>
    <cellStyle name="20% - ?????? 1" xfId="1219" xr:uid="{C81FF3F5-D762-4F32-9639-C2B463CDBE20}"/>
    <cellStyle name="20% - ?????? 2" xfId="1220" xr:uid="{7679C8B8-E0C4-4943-96FC-B29C24D17883}"/>
    <cellStyle name="20% - ?????? 3" xfId="1221" xr:uid="{CD730AD1-40A2-4585-AD3B-C1E425A773D5}"/>
    <cellStyle name="20% - ?????? 4" xfId="1222" xr:uid="{DF9D110B-B8DA-4373-9580-F637357E9263}"/>
    <cellStyle name="20% - ?????? 5" xfId="1223" xr:uid="{D1687FBF-F574-4D88-AEFC-A2C2DD559490}"/>
    <cellStyle name="20% - ?????? 6" xfId="1224" xr:uid="{9F01EDE3-CF9D-475C-B177-49F248077335}"/>
    <cellStyle name="20% - ??1" xfId="1225" xr:uid="{E56B7FCC-0E70-4605-BCA2-D0F59149B3DB}"/>
    <cellStyle name="20% - ??2" xfId="1226" xr:uid="{8BDE06F9-90BB-4815-8EA0-C99D1653BB32}"/>
    <cellStyle name="20% - ??3" xfId="1227" xr:uid="{5A6E0BB1-B7BC-4C89-B18F-2DBAA1E7BAE9}"/>
    <cellStyle name="20% - ??4" xfId="1228" xr:uid="{BEF52AE8-BC7F-424A-A42B-717626BCC3AA}"/>
    <cellStyle name="20% - ??5" xfId="1229" xr:uid="{775553F7-5016-4CA5-A862-86F4BEE83991}"/>
    <cellStyle name="20% - ??6" xfId="1230" xr:uid="{3D448DE0-2579-4D98-8EAA-E72465B7625A}"/>
    <cellStyle name="20% - Accent1 2" xfId="47" xr:uid="{00000000-0005-0000-0000-000048000000}"/>
    <cellStyle name="20% - Accent1 2 2" xfId="1232" xr:uid="{BE1F751E-2769-4746-84A5-465B1300B244}"/>
    <cellStyle name="20% - Accent1 2 3" xfId="1233" xr:uid="{197F34B6-7015-401A-8CB1-95C324FE09BF}"/>
    <cellStyle name="20% - Accent1 2 4" xfId="1231" xr:uid="{EC58F49F-4CE5-425F-82AF-8A31D3A652D2}"/>
    <cellStyle name="20% - Accent1 3" xfId="651" xr:uid="{00000000-0005-0000-0000-000049000000}"/>
    <cellStyle name="20% - Accent1 3 2" xfId="1234" xr:uid="{F29BFC43-79BF-4320-AFAB-0ED665EBEDA5}"/>
    <cellStyle name="20% - Accent1 4" xfId="1235" xr:uid="{19365023-09F6-4EF2-9FFC-E9FA7299CC18}"/>
    <cellStyle name="20% - Accent2 2" xfId="48" xr:uid="{00000000-0005-0000-0000-00004A000000}"/>
    <cellStyle name="20% - Accent2 2 2" xfId="1237" xr:uid="{C775D7EF-523C-4E9A-AC45-5B23D5C800B2}"/>
    <cellStyle name="20% - Accent2 2 3" xfId="1236" xr:uid="{FAF6C6B5-BD9E-46E0-9450-96BC877CDBDA}"/>
    <cellStyle name="20% - Accent2 3" xfId="652" xr:uid="{00000000-0005-0000-0000-00004B000000}"/>
    <cellStyle name="20% - Accent2 3 2" xfId="1238" xr:uid="{76EE94DE-4DE3-418D-8440-F27B1534E91E}"/>
    <cellStyle name="20% - Accent2 4" xfId="1239" xr:uid="{35306B86-8DCB-48E1-BCF4-B810E0CA30D7}"/>
    <cellStyle name="20% - Accent3 2" xfId="49" xr:uid="{00000000-0005-0000-0000-00004C000000}"/>
    <cellStyle name="20% - Accent3 2 2" xfId="1241" xr:uid="{BA3B80FA-E6D9-4DA3-94A5-6E16CEC9042E}"/>
    <cellStyle name="20% - Accent3 2 3" xfId="1240" xr:uid="{FA864E1F-7C6C-4F7E-8723-949D51128D55}"/>
    <cellStyle name="20% - Accent3 3" xfId="653" xr:uid="{00000000-0005-0000-0000-00004D000000}"/>
    <cellStyle name="20% - Accent3 3 2" xfId="1242" xr:uid="{A9F46B3B-30EC-4D62-BEAC-1E78B6DA4ACF}"/>
    <cellStyle name="20% - Accent3 4" xfId="1243" xr:uid="{546B2450-7A51-434D-B181-3BD766D952E8}"/>
    <cellStyle name="20% - Accent4 2" xfId="50" xr:uid="{00000000-0005-0000-0000-00004E000000}"/>
    <cellStyle name="20% - Accent4 2 2" xfId="1245" xr:uid="{4E9456EC-BBA0-4F0F-B6B8-58FE3434E254}"/>
    <cellStyle name="20% - Accent4 2 3" xfId="1246" xr:uid="{0F36E256-20D7-40BB-B75B-28E742FED5A4}"/>
    <cellStyle name="20% - Accent4 2 4" xfId="1244" xr:uid="{0CE452C9-DE60-4389-85DE-F79527BCF16A}"/>
    <cellStyle name="20% - Accent4 3" xfId="654" xr:uid="{00000000-0005-0000-0000-00004F000000}"/>
    <cellStyle name="20% - Accent4 3 2" xfId="1247" xr:uid="{FCF31027-DC57-4CC0-BC8A-23AE8478D848}"/>
    <cellStyle name="20% - Accent4 4" xfId="1248" xr:uid="{63060A8A-59F4-4B14-99E1-3EEA163FBBBD}"/>
    <cellStyle name="20% - Accent5 2" xfId="51" xr:uid="{00000000-0005-0000-0000-000050000000}"/>
    <cellStyle name="20% - Accent5 2 2" xfId="1250" xr:uid="{74208FEF-4C10-4095-9AC8-DB75265C4249}"/>
    <cellStyle name="20% - Accent5 2 3" xfId="1251" xr:uid="{664186F8-D44D-4BF2-9B12-20FCDF56E1EE}"/>
    <cellStyle name="20% - Accent5 2 4" xfId="1249" xr:uid="{6AA78A54-34DD-4F79-94EE-C1BADAAD66BD}"/>
    <cellStyle name="20% - Accent5 3" xfId="655" xr:uid="{00000000-0005-0000-0000-000051000000}"/>
    <cellStyle name="20% - Accent5 4" xfId="1252" xr:uid="{6E4CD8F9-4B2E-409C-8E64-D4466548D6F0}"/>
    <cellStyle name="20% - Accent6 2" xfId="52" xr:uid="{00000000-0005-0000-0000-000052000000}"/>
    <cellStyle name="20% - Accent6 2 2" xfId="1254" xr:uid="{2F76D309-FEBC-4340-B231-E9F0BA603D08}"/>
    <cellStyle name="20% - Accent6 2 3" xfId="1255" xr:uid="{2291879E-1038-4A5D-B214-0579B10A1E5F}"/>
    <cellStyle name="20% - Accent6 2 4" xfId="1253" xr:uid="{CC062262-A8A4-43A7-BFE9-90CE656F3A7B}"/>
    <cellStyle name="20% - Accent6 3" xfId="656" xr:uid="{00000000-0005-0000-0000-000053000000}"/>
    <cellStyle name="20% - Accent6 3 2" xfId="1256" xr:uid="{70B08605-BBB0-4D3B-9DBC-DCCCFCE33F2D}"/>
    <cellStyle name="20% - Accent6 4" xfId="1257" xr:uid="{AAF141C9-09FE-414C-941A-589DB27A238A}"/>
    <cellStyle name="20% - ส่วนที่ถูกเน้น1" xfId="53" xr:uid="{00000000-0005-0000-0000-000054000000}"/>
    <cellStyle name="20% - ส่วนที่ถูกเน้น1 2" xfId="54" xr:uid="{00000000-0005-0000-0000-000055000000}"/>
    <cellStyle name="20% - ส่วนที่ถูกเน้น1 2 2" xfId="1260" xr:uid="{45FFDB23-868C-4472-B9A5-6C4E9CE2DEFB}"/>
    <cellStyle name="20% - ส่วนที่ถูกเน้น1 2 3" xfId="1259" xr:uid="{B6BC3737-2125-486D-B71F-ADE292C0513F}"/>
    <cellStyle name="20% - ส่วนที่ถูกเน้น1 3" xfId="1261" xr:uid="{D6F4BE20-BB83-4303-9BC2-3A5E8697A7D9}"/>
    <cellStyle name="20% - ส่วนที่ถูกเน้น1 4" xfId="1258" xr:uid="{C4C278FE-3974-42EF-968A-49B2BE85B010}"/>
    <cellStyle name="20% - ส่วนที่ถูกเน้น1_CONSOYEAR58-Y" xfId="55" xr:uid="{00000000-0005-0000-0000-000056000000}"/>
    <cellStyle name="20% - ส่วนที่ถูกเน้น2" xfId="56" xr:uid="{00000000-0005-0000-0000-000057000000}"/>
    <cellStyle name="20% - ส่วนที่ถูกเน้น2 2" xfId="57" xr:uid="{00000000-0005-0000-0000-000058000000}"/>
    <cellStyle name="20% - ส่วนที่ถูกเน้น2 2 2" xfId="1263" xr:uid="{C465B66F-E91F-4665-B49C-D2E0C6FD9F9D}"/>
    <cellStyle name="20% - ส่วนที่ถูกเน้น2 2 3" xfId="1262" xr:uid="{F7CADDAC-1EC7-41B8-9965-9BE51D892F78}"/>
    <cellStyle name="20% - ส่วนที่ถูกเน้น2 3" xfId="1264" xr:uid="{E1697B2A-99CC-4F2B-9C46-5EF009023450}"/>
    <cellStyle name="20% - ส่วนที่ถูกเน้น2_CONSOYEAR58-Y" xfId="58" xr:uid="{00000000-0005-0000-0000-000059000000}"/>
    <cellStyle name="20% - ส่วนที่ถูกเน้น3" xfId="59" xr:uid="{00000000-0005-0000-0000-00005A000000}"/>
    <cellStyle name="20% - ส่วนที่ถูกเน้น3 2" xfId="60" xr:uid="{00000000-0005-0000-0000-00005B000000}"/>
    <cellStyle name="20% - ส่วนที่ถูกเน้น3 2 2" xfId="1266" xr:uid="{5AE76F67-DD5A-44D4-9487-DD2BFA46C899}"/>
    <cellStyle name="20% - ส่วนที่ถูกเน้น3 2 3" xfId="1265" xr:uid="{C9B92AEE-FA24-4C5C-B001-B875D21B8E95}"/>
    <cellStyle name="20% - ส่วนที่ถูกเน้น3 3" xfId="1267" xr:uid="{DF7DA01F-ACD2-459F-8C3D-26BADE6243A6}"/>
    <cellStyle name="20% - ส่วนที่ถูกเน้น3_CONSOYEAR58-Y" xfId="61" xr:uid="{00000000-0005-0000-0000-00005C000000}"/>
    <cellStyle name="20% - ส่วนที่ถูกเน้น4" xfId="62" xr:uid="{00000000-0005-0000-0000-00005D000000}"/>
    <cellStyle name="20% - ส่วนที่ถูกเน้น4 2" xfId="63" xr:uid="{00000000-0005-0000-0000-00005E000000}"/>
    <cellStyle name="20% - ส่วนที่ถูกเน้น4 2 2" xfId="1270" xr:uid="{6BDBC0A8-BA91-4A8E-B015-385F8BE29E1B}"/>
    <cellStyle name="20% - ส่วนที่ถูกเน้น4 2 3" xfId="1269" xr:uid="{24CF7DBC-D359-4DA6-B564-DCDE11CC261A}"/>
    <cellStyle name="20% - ส่วนที่ถูกเน้น4 3" xfId="1271" xr:uid="{927460C0-1511-4D2D-A23C-969A9E6ACF67}"/>
    <cellStyle name="20% - ส่วนที่ถูกเน้น4 4" xfId="1268" xr:uid="{CF6B7886-17A1-4E90-A42B-83FA4D567020}"/>
    <cellStyle name="20% - ส่วนที่ถูกเน้น4_CONSOYEAR58-Y" xfId="64" xr:uid="{00000000-0005-0000-0000-00005F000000}"/>
    <cellStyle name="20% - ส่วนที่ถูกเน้น5" xfId="65" xr:uid="{00000000-0005-0000-0000-000060000000}"/>
    <cellStyle name="20% - ส่วนที่ถูกเน้น5 2" xfId="1272" xr:uid="{8B9D02A3-616E-496B-88D8-D9B256FEB485}"/>
    <cellStyle name="20% - ส่วนที่ถูกเน้น5 2 2" xfId="1273" xr:uid="{B9C47ABE-2DAD-4C40-B43F-A6D11B0D124C}"/>
    <cellStyle name="20% - ส่วนที่ถูกเน้น6" xfId="66" xr:uid="{00000000-0005-0000-0000-000061000000}"/>
    <cellStyle name="20% - ส่วนที่ถูกเน้น6 2" xfId="67" xr:uid="{00000000-0005-0000-0000-000062000000}"/>
    <cellStyle name="20% - ส่วนที่ถูกเน้น6 2 2" xfId="1275" xr:uid="{59DA2010-00FE-4F2C-B338-86BBEE8F91C9}"/>
    <cellStyle name="20% - ส่วนที่ถูกเน้น6 2 3" xfId="1274" xr:uid="{01459F5D-126C-4F4D-8A6B-2656A3FD8AF0}"/>
    <cellStyle name="20% - ส่วนที่ถูกเน้น6 3" xfId="1276" xr:uid="{70A3868C-815A-4385-85C2-025F00507339}"/>
    <cellStyle name="20% - ส่วนที่ถูกเน้น6_CONSOYEAR58-Y" xfId="68" xr:uid="{00000000-0005-0000-0000-000063000000}"/>
    <cellStyle name="20% - 强调文字颜色 1" xfId="1277" xr:uid="{952C5488-2C9C-4B33-BD74-E1FE028C0E04}"/>
    <cellStyle name="20% - 强调文字颜色 2" xfId="1278" xr:uid="{F6DC0417-DC56-4849-8F73-17A8513CEFDA}"/>
    <cellStyle name="20% - 强调文字颜色 3" xfId="1279" xr:uid="{5BEB894C-8172-4AD6-BBBF-E4DE1068D52B}"/>
    <cellStyle name="20% - 强调文字颜色 4" xfId="1280" xr:uid="{5220D083-A864-4374-A801-722D3B06DEA5}"/>
    <cellStyle name="20% - 强调文字颜色 5" xfId="1281" xr:uid="{6503F302-45D1-4C93-87F3-576C0ACE38FE}"/>
    <cellStyle name="20% - 强调文字颜色 6" xfId="1282" xr:uid="{1DE8B74E-4B32-404F-83F3-4E1604DDEC80}"/>
    <cellStyle name="20% - 輔色1" xfId="1283" xr:uid="{2287CCCB-8A62-420B-B8A5-DF5513485702}"/>
    <cellStyle name="20% - 輔色1 2" xfId="1284" xr:uid="{CF42C688-234B-4774-9516-62B3A61B91EB}"/>
    <cellStyle name="20% - 輔色1 3" xfId="1285" xr:uid="{067DD4CF-AE7B-4F2E-9FA5-62EC5376EB6E}"/>
    <cellStyle name="20% - 輔色2" xfId="1286" xr:uid="{95E8A960-AA44-4D38-9EB3-982CCDF46339}"/>
    <cellStyle name="20% - 輔色2 2" xfId="1287" xr:uid="{5BF70A50-0252-43A5-A7CA-D0122C24AAF1}"/>
    <cellStyle name="20% - 輔色2 3" xfId="1288" xr:uid="{99829E66-EFCD-448B-8FFA-99C7A58A2BCB}"/>
    <cellStyle name="20% - 輔色3" xfId="1289" xr:uid="{7A9AA621-CFD0-4993-A3F8-9461B3C4BDE8}"/>
    <cellStyle name="20% - 輔色3 2" xfId="1290" xr:uid="{472D02AE-0192-478F-B056-FA5EC0DC0F7B}"/>
    <cellStyle name="20% - 輔色3 3" xfId="1291" xr:uid="{E5CCE838-E508-443B-AB2C-093745C792AB}"/>
    <cellStyle name="20% - 輔色4" xfId="1292" xr:uid="{97294FAB-D716-4D96-9D29-810332948BF0}"/>
    <cellStyle name="20% - 輔色4 2" xfId="1293" xr:uid="{1D9703B5-2638-48D2-AF9A-975E039F26B8}"/>
    <cellStyle name="20% - 輔色4 3" xfId="1294" xr:uid="{6E9346CB-DD2E-4D19-B9E2-C9EFC90BC093}"/>
    <cellStyle name="20% - 輔色5" xfId="1295" xr:uid="{F6A29403-9225-4610-83BB-D0682C99E7DD}"/>
    <cellStyle name="20% - 輔色5 2" xfId="1296" xr:uid="{C409DA5B-1D28-4B4B-A42E-06A6A897CF0C}"/>
    <cellStyle name="20% - 輔色5 3" xfId="1297" xr:uid="{35951F21-9E77-445C-A040-85700AFC48E0}"/>
    <cellStyle name="20% - 輔色6" xfId="1298" xr:uid="{200DDC8C-93C6-4090-8B05-E064F8882E03}"/>
    <cellStyle name="20% - 輔色6 2" xfId="1299" xr:uid="{08781926-0413-45F8-AF4F-EC0BA050DD4A}"/>
    <cellStyle name="20% - 輔色6 3" xfId="1300" xr:uid="{A27992E2-C447-45F4-9F94-4421560E9938}"/>
    <cellStyle name="40% - ?????? 1" xfId="1301" xr:uid="{ED56289F-6208-4C63-AFBE-54ECAA1BCEB3}"/>
    <cellStyle name="40% - ?????? 2" xfId="1302" xr:uid="{193DB4B1-5473-4665-AAD8-2AD865572B16}"/>
    <cellStyle name="40% - ?????? 3" xfId="1303" xr:uid="{D40BCCC0-2B3C-455C-9FEE-CDEC865829F2}"/>
    <cellStyle name="40% - ?????? 4" xfId="1304" xr:uid="{97692C59-E86B-484F-8040-03E32202F9F3}"/>
    <cellStyle name="40% - ?????? 5" xfId="1305" xr:uid="{518A3F03-F35D-4D7D-8D1B-788D7E00902B}"/>
    <cellStyle name="40% - ?????? 6" xfId="1306" xr:uid="{FDFCB2A1-C735-41FA-8D65-A237F4F334A5}"/>
    <cellStyle name="40% - ??1" xfId="1307" xr:uid="{A4F65888-4D54-41C5-95FF-FB5AFEAF276A}"/>
    <cellStyle name="40% - ??2" xfId="1308" xr:uid="{9CF6CEB0-7297-4C69-BB9E-B70D3CAB9313}"/>
    <cellStyle name="40% - ??3" xfId="1309" xr:uid="{7AC4EF00-53A8-4D4C-8C49-74F260829121}"/>
    <cellStyle name="40% - ??4" xfId="1310" xr:uid="{089E776B-DB8F-4E93-B72A-79D8A44A34A1}"/>
    <cellStyle name="40% - ??5" xfId="1311" xr:uid="{A6BCE377-10BC-4037-971F-A06249A56FD2}"/>
    <cellStyle name="40% - ??6" xfId="1312" xr:uid="{A26B2125-0B37-4B48-B7DD-01E304AE2350}"/>
    <cellStyle name="40% - Accent1 2" xfId="69" xr:uid="{00000000-0005-0000-0000-000064000000}"/>
    <cellStyle name="40% - Accent1 2 2" xfId="1314" xr:uid="{B1A5E233-282C-42EA-A769-AF5FB36C7943}"/>
    <cellStyle name="40% - Accent1 2 3" xfId="1315" xr:uid="{1B337DCB-B8A1-4C55-9D48-F0C5C31240D8}"/>
    <cellStyle name="40% - Accent1 2 4" xfId="1313" xr:uid="{14705D8C-887C-4497-926E-FE7ECB670CD4}"/>
    <cellStyle name="40% - Accent1 3" xfId="657" xr:uid="{00000000-0005-0000-0000-000065000000}"/>
    <cellStyle name="40% - Accent1 3 2" xfId="1316" xr:uid="{8CBC8F9D-2C40-43D5-B49D-9D96F3FEAEFA}"/>
    <cellStyle name="40% - Accent1 4" xfId="1317" xr:uid="{5D2DB241-32C9-4F91-B297-E23E6C556356}"/>
    <cellStyle name="40% - Accent2 2" xfId="70" xr:uid="{00000000-0005-0000-0000-000066000000}"/>
    <cellStyle name="40% - Accent2 2 2" xfId="1319" xr:uid="{E999E274-F622-4BB8-B1AA-FCFD3E7A59E7}"/>
    <cellStyle name="40% - Accent2 2 3" xfId="1318" xr:uid="{38F17E12-F417-46B1-AD02-A6E6BEDA12AD}"/>
    <cellStyle name="40% - Accent2 3" xfId="658" xr:uid="{00000000-0005-0000-0000-000067000000}"/>
    <cellStyle name="40% - Accent2 4" xfId="1320" xr:uid="{481324B8-0F6A-4F9D-A0C7-B3BB4BD233F9}"/>
    <cellStyle name="40% - Accent3 2" xfId="71" xr:uid="{00000000-0005-0000-0000-000068000000}"/>
    <cellStyle name="40% - Accent3 2 2" xfId="1322" xr:uid="{B225563A-2D0A-49DA-8C90-DC8A20509AE3}"/>
    <cellStyle name="40% - Accent3 2 3" xfId="1323" xr:uid="{7769EDC4-1A92-4E81-AEB7-EFC6D621C4F2}"/>
    <cellStyle name="40% - Accent3 2 4" xfId="1321" xr:uid="{DD5D58F8-6D6F-408B-B667-621FEE8224C6}"/>
    <cellStyle name="40% - Accent3 3" xfId="659" xr:uid="{00000000-0005-0000-0000-000069000000}"/>
    <cellStyle name="40% - Accent3 3 2" xfId="1324" xr:uid="{051AC971-3BB7-4917-8443-AFEEBF352993}"/>
    <cellStyle name="40% - Accent3 4" xfId="1325" xr:uid="{4DC08D41-B698-4502-9DA3-FFD8CEC67D3F}"/>
    <cellStyle name="40% - Accent4 2" xfId="72" xr:uid="{00000000-0005-0000-0000-00006A000000}"/>
    <cellStyle name="40% - Accent4 2 2" xfId="1327" xr:uid="{C6129C67-47F7-4E3C-9888-15BE6F711711}"/>
    <cellStyle name="40% - Accent4 2 3" xfId="1326" xr:uid="{CB1BE7A6-D345-44EA-85AF-3CA314133F89}"/>
    <cellStyle name="40% - Accent4 3" xfId="660" xr:uid="{00000000-0005-0000-0000-00006B000000}"/>
    <cellStyle name="40% - Accent4 3 2" xfId="1328" xr:uid="{8A1015F3-4F6C-4E6D-8F64-8640D157E268}"/>
    <cellStyle name="40% - Accent4 4" xfId="1329" xr:uid="{017CB1E0-CA79-4C27-9695-AD9FA16A2C64}"/>
    <cellStyle name="40% - Accent5 2" xfId="73" xr:uid="{00000000-0005-0000-0000-00006C000000}"/>
    <cellStyle name="40% - Accent5 2 2" xfId="1331" xr:uid="{F213B873-8931-4516-A6A2-13478AAC59B6}"/>
    <cellStyle name="40% - Accent5 2 3" xfId="1332" xr:uid="{11E95244-5E94-41FD-A122-95AB965BF629}"/>
    <cellStyle name="40% - Accent5 2 4" xfId="1330" xr:uid="{691EC18F-BD14-4CF8-AF53-7E4EE228D5F5}"/>
    <cellStyle name="40% - Accent5 3" xfId="661" xr:uid="{00000000-0005-0000-0000-00006D000000}"/>
    <cellStyle name="40% - Accent5 4" xfId="1333" xr:uid="{306C997B-1E6E-47AC-9E6E-928374EF358C}"/>
    <cellStyle name="40% - Accent6 2" xfId="74" xr:uid="{00000000-0005-0000-0000-00006E000000}"/>
    <cellStyle name="40% - Accent6 2 2" xfId="1335" xr:uid="{E771D5DA-E00B-416E-ACFA-FCBA85DA5C68}"/>
    <cellStyle name="40% - Accent6 2 3" xfId="1336" xr:uid="{14213260-1FB9-4E14-919A-C25F72E8B868}"/>
    <cellStyle name="40% - Accent6 2 4" xfId="1334" xr:uid="{377AB562-244A-4FA2-883B-626E9948FA9F}"/>
    <cellStyle name="40% - Accent6 3" xfId="662" xr:uid="{00000000-0005-0000-0000-00006F000000}"/>
    <cellStyle name="40% - Accent6 3 2" xfId="1337" xr:uid="{782EC0AA-D897-459C-9A5A-91491F48ACFE}"/>
    <cellStyle name="40% - Accent6 4" xfId="1338" xr:uid="{6BAB5301-591A-4AE2-877F-409A7184EEB5}"/>
    <cellStyle name="40% - ส่วนที่ถูกเน้น1" xfId="75" xr:uid="{00000000-0005-0000-0000-000070000000}"/>
    <cellStyle name="40% - ส่วนที่ถูกเน้น1 2" xfId="76" xr:uid="{00000000-0005-0000-0000-000071000000}"/>
    <cellStyle name="40% - ส่วนที่ถูกเน้น1 2 2" xfId="1341" xr:uid="{CB2CE51D-ADC0-43F7-A8E0-ABB3268B7905}"/>
    <cellStyle name="40% - ส่วนที่ถูกเน้น1 2 3" xfId="1340" xr:uid="{22DADFEF-939B-4894-95B4-9AD516C7C80D}"/>
    <cellStyle name="40% - ส่วนที่ถูกเน้น1 3" xfId="1342" xr:uid="{F10839CC-2803-43A9-8EC7-1C04E714EF3C}"/>
    <cellStyle name="40% - ส่วนที่ถูกเน้น1 4" xfId="1339" xr:uid="{9073AC7B-6B54-43D0-A9D6-DEF5E598F49B}"/>
    <cellStyle name="40% - ส่วนที่ถูกเน้น1_CONSOYEAR58-Y" xfId="77" xr:uid="{00000000-0005-0000-0000-000072000000}"/>
    <cellStyle name="40% - ส่วนที่ถูกเน้น2" xfId="78" xr:uid="{00000000-0005-0000-0000-000073000000}"/>
    <cellStyle name="40% - ส่วนที่ถูกเน้น2 2" xfId="1343" xr:uid="{2FE5DFDA-3039-4089-B015-31F6FD035FD0}"/>
    <cellStyle name="40% - ส่วนที่ถูกเน้น2 2 2" xfId="1344" xr:uid="{4FA20FA9-2AED-460F-A57E-9808E440F2AD}"/>
    <cellStyle name="40% - ส่วนที่ถูกเน้น3" xfId="79" xr:uid="{00000000-0005-0000-0000-000074000000}"/>
    <cellStyle name="40% - ส่วนที่ถูกเน้น3 2" xfId="80" xr:uid="{00000000-0005-0000-0000-000075000000}"/>
    <cellStyle name="40% - ส่วนที่ถูกเน้น3 2 2" xfId="1346" xr:uid="{8D92DAED-6DBF-4A0A-AD4D-912415F13044}"/>
    <cellStyle name="40% - ส่วนที่ถูกเน้น3 2 3" xfId="1345" xr:uid="{83E57DF8-6BDA-421E-8F3C-76A2A3FFAAAD}"/>
    <cellStyle name="40% - ส่วนที่ถูกเน้น3 3" xfId="1347" xr:uid="{1D1894A5-EF30-4563-83F8-D7522761A622}"/>
    <cellStyle name="40% - ส่วนที่ถูกเน้น3_CONSOYEAR58-Y" xfId="81" xr:uid="{00000000-0005-0000-0000-000076000000}"/>
    <cellStyle name="40% - ส่วนที่ถูกเน้น4" xfId="82" xr:uid="{00000000-0005-0000-0000-000077000000}"/>
    <cellStyle name="40% - ส่วนที่ถูกเน้น4 2" xfId="83" xr:uid="{00000000-0005-0000-0000-000078000000}"/>
    <cellStyle name="40% - ส่วนที่ถูกเน้น4 2 2" xfId="1350" xr:uid="{BC4C455B-16E1-4A58-B3D1-E53A706D76B7}"/>
    <cellStyle name="40% - ส่วนที่ถูกเน้น4 2 3" xfId="1349" xr:uid="{AC1B1930-3835-4DF6-92C1-0AB9B76058B0}"/>
    <cellStyle name="40% - ส่วนที่ถูกเน้น4 3" xfId="1351" xr:uid="{87B91F62-D159-4767-91C8-1605E2327573}"/>
    <cellStyle name="40% - ส่วนที่ถูกเน้น4 4" xfId="1348" xr:uid="{BE7F04E8-5BC0-4817-9711-B8E52364F1A3}"/>
    <cellStyle name="40% - ส่วนที่ถูกเน้น4_CONSOYEAR58-Y" xfId="84" xr:uid="{00000000-0005-0000-0000-000079000000}"/>
    <cellStyle name="40% - ส่วนที่ถูกเน้น5" xfId="85" xr:uid="{00000000-0005-0000-0000-00007A000000}"/>
    <cellStyle name="40% - ส่วนที่ถูกเน้น5 2" xfId="86" xr:uid="{00000000-0005-0000-0000-00007B000000}"/>
    <cellStyle name="40% - ส่วนที่ถูกเน้น5 2 2" xfId="1353" xr:uid="{0F883DDD-5EB8-40CD-B9FC-D53B10CFDB76}"/>
    <cellStyle name="40% - ส่วนที่ถูกเน้น5 2 3" xfId="1352" xr:uid="{06793C92-1A30-4158-9874-4BF0BBCC95FA}"/>
    <cellStyle name="40% - ส่วนที่ถูกเน้น5_CONSOYEAR58-Y" xfId="87" xr:uid="{00000000-0005-0000-0000-00007C000000}"/>
    <cellStyle name="40% - ส่วนที่ถูกเน้น6" xfId="88" xr:uid="{00000000-0005-0000-0000-00007D000000}"/>
    <cellStyle name="40% - ส่วนที่ถูกเน้น6 2" xfId="89" xr:uid="{00000000-0005-0000-0000-00007E000000}"/>
    <cellStyle name="40% - ส่วนที่ถูกเน้น6 2 2" xfId="1356" xr:uid="{BCE710FB-1F61-4353-9562-6A758A04B925}"/>
    <cellStyle name="40% - ส่วนที่ถูกเน้น6 2 3" xfId="1355" xr:uid="{E7027D58-76CA-4DC1-A343-96F7DD407BC0}"/>
    <cellStyle name="40% - ส่วนที่ถูกเน้น6 3" xfId="1357" xr:uid="{1A8B46BB-68DB-4054-B8AE-68AE90B812BD}"/>
    <cellStyle name="40% - ส่วนที่ถูกเน้น6 4" xfId="1354" xr:uid="{C5C473ED-D3EE-450B-B93A-19BF0BE4B271}"/>
    <cellStyle name="40% - ส่วนที่ถูกเน้น6_CONSOYEAR58-Y" xfId="90" xr:uid="{00000000-0005-0000-0000-00007F000000}"/>
    <cellStyle name="40% - 强调文字颜色 1" xfId="1358" xr:uid="{37342B8E-BAA8-41E3-A855-4D5E34A220FA}"/>
    <cellStyle name="40% - 强调文字颜色 2" xfId="1359" xr:uid="{9DC95A12-6077-48A6-B643-C99D6B3D203A}"/>
    <cellStyle name="40% - 强调文字颜色 3" xfId="1360" xr:uid="{D29C5C99-F6A1-43F3-843F-20C3B5B5A690}"/>
    <cellStyle name="40% - 强调文字颜色 4" xfId="1361" xr:uid="{82258118-6FD4-43A0-8290-EF84C268480F}"/>
    <cellStyle name="40% - 强调文字颜色 5" xfId="1362" xr:uid="{244EADA9-E624-49BC-9390-20124B0F12D8}"/>
    <cellStyle name="40% - 强调文字颜色 6" xfId="1363" xr:uid="{A7F72111-0735-4FC4-9803-84B81BBEBB56}"/>
    <cellStyle name="40% - 輔色1" xfId="1364" xr:uid="{CAAEDC62-C96A-491E-BCA7-00B14D93FD96}"/>
    <cellStyle name="40% - 輔色1 2" xfId="1365" xr:uid="{3FD23CE9-F760-4A53-963E-FE45EABAC941}"/>
    <cellStyle name="40% - 輔色1 3" xfId="1366" xr:uid="{014D5DBB-3646-4D8B-87DB-78B70AF64EF9}"/>
    <cellStyle name="40% - 輔色2" xfId="1367" xr:uid="{61B161BF-5316-4265-813D-24224720147B}"/>
    <cellStyle name="40% - 輔色2 2" xfId="1368" xr:uid="{CC2DF28B-C92F-4D24-B1DB-DBA6231B5422}"/>
    <cellStyle name="40% - 輔色2 3" xfId="1369" xr:uid="{25C6E287-EA95-4079-88D1-F2CB1C3C12CE}"/>
    <cellStyle name="40% - 輔色3" xfId="1370" xr:uid="{6D2B6465-E0E9-4DBB-A6F7-785C292907B5}"/>
    <cellStyle name="40% - 輔色3 2" xfId="1371" xr:uid="{511A4B61-317D-45BA-9CA0-D5E9EA6F7DA9}"/>
    <cellStyle name="40% - 輔色3 3" xfId="1372" xr:uid="{FE51CA88-7334-42C1-A4BB-DE77038093FD}"/>
    <cellStyle name="40% - 輔色4" xfId="1373" xr:uid="{1FE772BD-5D22-43BD-B48F-E227AF1F1A7F}"/>
    <cellStyle name="40% - 輔色4 2" xfId="1374" xr:uid="{A33565F5-9379-4BCB-8453-C775CE63F92F}"/>
    <cellStyle name="40% - 輔色4 3" xfId="1375" xr:uid="{0E957777-0A21-45A3-89F9-8A6F13B6F46D}"/>
    <cellStyle name="40% - 輔色5" xfId="1376" xr:uid="{A0FCBDCC-EF2B-4E51-A047-1B6D12F6D4F0}"/>
    <cellStyle name="40% - 輔色5 2" xfId="1377" xr:uid="{294B08C7-A53D-419E-B6C9-7565271556E9}"/>
    <cellStyle name="40% - 輔色5 3" xfId="1378" xr:uid="{5C654854-AF8B-4D57-A085-E64D65796AB5}"/>
    <cellStyle name="40% - 輔色6" xfId="1379" xr:uid="{0759E2BE-17CD-4138-BD54-01EF3F4DB663}"/>
    <cellStyle name="40% - 輔色6 2" xfId="1380" xr:uid="{86905129-9EF4-4C57-9F42-1BBC51265B31}"/>
    <cellStyle name="40% - 輔色6 3" xfId="1381" xr:uid="{70732CD3-CF1F-44B7-99F2-C598F561C788}"/>
    <cellStyle name="594941.25" xfId="91" xr:uid="{00000000-0005-0000-0000-000080000000}"/>
    <cellStyle name="60% - ?????? 1" xfId="1382" xr:uid="{4548FC41-0BAF-40AF-B5E1-4D685ACD9EBC}"/>
    <cellStyle name="60% - ?????? 2" xfId="1383" xr:uid="{48A0F186-3713-4692-9CC6-34E72C2EC82F}"/>
    <cellStyle name="60% - ?????? 3" xfId="1384" xr:uid="{D504298A-D6C2-4948-90B8-A56F2908A2EB}"/>
    <cellStyle name="60% - ?????? 4" xfId="1385" xr:uid="{C7A45DF4-FC81-483D-AC1A-695EC0A85A3A}"/>
    <cellStyle name="60% - ?????? 5" xfId="1386" xr:uid="{8084CC1C-7B8B-477C-9817-871AF96EFD98}"/>
    <cellStyle name="60% - ?????? 6" xfId="1387" xr:uid="{682E8335-A675-44F5-A584-5C0948D03C97}"/>
    <cellStyle name="60% - ??1" xfId="1388" xr:uid="{CF683305-EB0B-45A7-8434-AFA1CB73C77A}"/>
    <cellStyle name="60% - ??2" xfId="1389" xr:uid="{8760F5CF-744D-489D-BC32-3CA019EF3A22}"/>
    <cellStyle name="60% - ??3" xfId="1390" xr:uid="{FA5B97D0-20E8-4C16-9DC5-08DC5C0D80FF}"/>
    <cellStyle name="60% - ??4" xfId="1391" xr:uid="{D72BFC44-BB14-490F-87FB-435EE662FBBA}"/>
    <cellStyle name="60% - ??5" xfId="1392" xr:uid="{04C41380-9A62-4046-8FF6-1666FD7F7959}"/>
    <cellStyle name="60% - ??6" xfId="1393" xr:uid="{159D29B4-9D58-460F-90B1-EF7A9CB48EBA}"/>
    <cellStyle name="60% - Accent1 2" xfId="92" xr:uid="{00000000-0005-0000-0000-000081000000}"/>
    <cellStyle name="60% - Accent1 2 2" xfId="1395" xr:uid="{D86CAA7A-EFF5-4FDF-A90B-130CD9CC6F1D}"/>
    <cellStyle name="60% - Accent1 2 3" xfId="1396" xr:uid="{8A133F1C-924B-49C5-B50F-1CBC04A5ABF7}"/>
    <cellStyle name="60% - Accent1 2 4" xfId="1394" xr:uid="{2C38C979-9537-4C77-96F9-8281C4214AF3}"/>
    <cellStyle name="60% - Accent1 3" xfId="663" xr:uid="{00000000-0005-0000-0000-000082000000}"/>
    <cellStyle name="60% - Accent1 3 2" xfId="1397" xr:uid="{F20962B8-D671-4DDD-A405-26C8C704F094}"/>
    <cellStyle name="60% - Accent1 4" xfId="1398" xr:uid="{92E9175C-623E-4F70-AD3B-32C8991DD610}"/>
    <cellStyle name="60% - Accent2 2" xfId="93" xr:uid="{00000000-0005-0000-0000-000083000000}"/>
    <cellStyle name="60% - Accent2 2 2" xfId="1400" xr:uid="{B6895A54-6E4D-486B-B024-32E4AE76ED0A}"/>
    <cellStyle name="60% - Accent2 2 3" xfId="1399" xr:uid="{75B2A5D4-F9A5-4101-A404-05E80B1632FC}"/>
    <cellStyle name="60% - Accent2 3" xfId="664" xr:uid="{00000000-0005-0000-0000-000084000000}"/>
    <cellStyle name="60% - Accent2 4" xfId="1401" xr:uid="{713E3799-35D1-4D3F-B08C-F4F6E0B17A5F}"/>
    <cellStyle name="60% - Accent3 2" xfId="94" xr:uid="{00000000-0005-0000-0000-000085000000}"/>
    <cellStyle name="60% - Accent3 2 2" xfId="1403" xr:uid="{819D6C33-B2EB-491E-A1BD-25270A1D093E}"/>
    <cellStyle name="60% - Accent3 2 3" xfId="1404" xr:uid="{89828B32-383B-47DF-9549-2982A0FCB5A3}"/>
    <cellStyle name="60% - Accent3 2 4" xfId="1402" xr:uid="{60B92E3B-73BE-4790-9730-FD523BB43ABD}"/>
    <cellStyle name="60% - Accent3 3" xfId="665" xr:uid="{00000000-0005-0000-0000-000086000000}"/>
    <cellStyle name="60% - Accent3 3 2" xfId="1405" xr:uid="{0FAC8545-3A05-4D21-AEC1-74787CEE4DDA}"/>
    <cellStyle name="60% - Accent3 4" xfId="1406" xr:uid="{242FE44D-20C9-41CD-AA2C-C4993AC3F624}"/>
    <cellStyle name="60% - Accent4 2" xfId="95" xr:uid="{00000000-0005-0000-0000-000087000000}"/>
    <cellStyle name="60% - Accent4 2 2" xfId="1408" xr:uid="{9DE3997B-BF96-4EFA-BF32-6409B30DDAC7}"/>
    <cellStyle name="60% - Accent4 2 3" xfId="1407" xr:uid="{2CA6AE35-727D-47E5-92AF-D7EB91680D29}"/>
    <cellStyle name="60% - Accent4 3" xfId="666" xr:uid="{00000000-0005-0000-0000-000088000000}"/>
    <cellStyle name="60% - Accent4 3 2" xfId="1409" xr:uid="{269CF6B4-D56B-40FA-9040-209D805CD598}"/>
    <cellStyle name="60% - Accent4 4" xfId="1410" xr:uid="{AA47BADB-6332-4FE0-BE2F-7DAC703C31EC}"/>
    <cellStyle name="60% - Accent5 2" xfId="96" xr:uid="{00000000-0005-0000-0000-000089000000}"/>
    <cellStyle name="60% - Accent5 2 2" xfId="1412" xr:uid="{26844425-DDE3-441A-9D60-1D522ADCF706}"/>
    <cellStyle name="60% - Accent5 2 3" xfId="1411" xr:uid="{97EFBD12-32D7-40C6-90E1-42EFBCB354CC}"/>
    <cellStyle name="60% - Accent5 3" xfId="667" xr:uid="{00000000-0005-0000-0000-00008A000000}"/>
    <cellStyle name="60% - Accent5 4" xfId="1413" xr:uid="{A276247A-ACC9-40F3-88A1-D00AEFD26BA8}"/>
    <cellStyle name="60% - Accent6 2" xfId="97" xr:uid="{00000000-0005-0000-0000-00008B000000}"/>
    <cellStyle name="60% - Accent6 2 2" xfId="1415" xr:uid="{BA254442-FAE8-44F6-B74F-FEE7F5E45103}"/>
    <cellStyle name="60% - Accent6 2 3" xfId="1416" xr:uid="{2C055641-87D0-4299-98BF-129D58622931}"/>
    <cellStyle name="60% - Accent6 2 4" xfId="1414" xr:uid="{93497185-3F9B-4540-9038-0CCDAA311A2B}"/>
    <cellStyle name="60% - Accent6 3" xfId="668" xr:uid="{00000000-0005-0000-0000-00008C000000}"/>
    <cellStyle name="60% - Accent6 3 2" xfId="1417" xr:uid="{746F5397-CEC8-45F6-992B-2AAC5A848579}"/>
    <cellStyle name="60% - Accent6 4" xfId="1418" xr:uid="{43504377-1467-4372-89E1-93ABE077BC21}"/>
    <cellStyle name="60% - ส่วนที่ถูกเน้น1" xfId="98" xr:uid="{00000000-0005-0000-0000-00008D000000}"/>
    <cellStyle name="60% - ส่วนที่ถูกเน้น1 2" xfId="99" xr:uid="{00000000-0005-0000-0000-00008E000000}"/>
    <cellStyle name="60% - ส่วนที่ถูกเน้น1 2 2" xfId="1421" xr:uid="{09E82699-6F94-4152-8654-3196B2BAD6A8}"/>
    <cellStyle name="60% - ส่วนที่ถูกเน้น1 2 3" xfId="1420" xr:uid="{6D15E673-34FF-4D34-80A5-6466E4424477}"/>
    <cellStyle name="60% - ส่วนที่ถูกเน้น1 3" xfId="1422" xr:uid="{F7D6E3A8-343D-4AD7-8605-D68BC4887120}"/>
    <cellStyle name="60% - ส่วนที่ถูกเน้น1 4" xfId="1419" xr:uid="{12F6534E-DFAB-4937-B29D-FFA6B641BF81}"/>
    <cellStyle name="60% - ส่วนที่ถูกเน้น1_CONSOYEAR58-Y" xfId="100" xr:uid="{00000000-0005-0000-0000-00008F000000}"/>
    <cellStyle name="60% - ส่วนที่ถูกเน้น2" xfId="101" xr:uid="{00000000-0005-0000-0000-000090000000}"/>
    <cellStyle name="60% - ส่วนที่ถูกเน้น2 2" xfId="102" xr:uid="{00000000-0005-0000-0000-000091000000}"/>
    <cellStyle name="60% - ส่วนที่ถูกเน้น2 2 2" xfId="1424" xr:uid="{63031B36-325E-4E5C-B42F-7D422CF6D072}"/>
    <cellStyle name="60% - ส่วนที่ถูกเน้น2 2 3" xfId="1423" xr:uid="{12124A30-FB54-4EB1-BA2C-F8315F62E995}"/>
    <cellStyle name="60% - ส่วนที่ถูกเน้น2_CONSOYEAR58-Y" xfId="103" xr:uid="{00000000-0005-0000-0000-000092000000}"/>
    <cellStyle name="60% - ส่วนที่ถูกเน้น3" xfId="104" xr:uid="{00000000-0005-0000-0000-000093000000}"/>
    <cellStyle name="60% - ส่วนที่ถูกเน้น3 2" xfId="105" xr:uid="{00000000-0005-0000-0000-000094000000}"/>
    <cellStyle name="60% - ส่วนที่ถูกเน้น3 2 2" xfId="1427" xr:uid="{0D07525F-DE6C-482B-80C2-833339EE81BD}"/>
    <cellStyle name="60% - ส่วนที่ถูกเน้น3 2 3" xfId="1426" xr:uid="{FEAADFB7-A646-453E-BD69-54EEF9EC07FE}"/>
    <cellStyle name="60% - ส่วนที่ถูกเน้น3 3" xfId="1428" xr:uid="{73B8B978-011C-47E8-9075-608E63207691}"/>
    <cellStyle name="60% - ส่วนที่ถูกเน้น3 4" xfId="1425" xr:uid="{A3F588CE-6418-4F30-B92A-C0578029A55A}"/>
    <cellStyle name="60% - ส่วนที่ถูกเน้น3_CONSOYEAR58-Y" xfId="106" xr:uid="{00000000-0005-0000-0000-000095000000}"/>
    <cellStyle name="60% - ส่วนที่ถูกเน้น4" xfId="107" xr:uid="{00000000-0005-0000-0000-000096000000}"/>
    <cellStyle name="60% - ส่วนที่ถูกเน้น4 2" xfId="108" xr:uid="{00000000-0005-0000-0000-000097000000}"/>
    <cellStyle name="60% - ส่วนที่ถูกเน้น4 2 2" xfId="1431" xr:uid="{EE7CA15B-A1D5-46AA-BA80-9226D1C98BBA}"/>
    <cellStyle name="60% - ส่วนที่ถูกเน้น4 2 3" xfId="1430" xr:uid="{C2BB7ED7-1138-4472-A1AA-F2FDAF098651}"/>
    <cellStyle name="60% - ส่วนที่ถูกเน้น4 3" xfId="1432" xr:uid="{AA7D562D-7E42-4337-AAE6-0EB5516AE9D4}"/>
    <cellStyle name="60% - ส่วนที่ถูกเน้น4 4" xfId="1429" xr:uid="{8AAD398C-3EDC-4C01-98F8-8A9F2DB66894}"/>
    <cellStyle name="60% - ส่วนที่ถูกเน้น4_CONSOYEAR58-Y" xfId="109" xr:uid="{00000000-0005-0000-0000-000098000000}"/>
    <cellStyle name="60% - ส่วนที่ถูกเน้น5" xfId="110" xr:uid="{00000000-0005-0000-0000-000099000000}"/>
    <cellStyle name="60% - ส่วนที่ถูกเน้น5 2" xfId="111" xr:uid="{00000000-0005-0000-0000-00009A000000}"/>
    <cellStyle name="60% - ส่วนที่ถูกเน้น5 2 2" xfId="1434" xr:uid="{AC378A92-4F40-4BB4-A168-B49A207CCECF}"/>
    <cellStyle name="60% - ส่วนที่ถูกเน้น5 2 3" xfId="1433" xr:uid="{9C36B69A-686F-405D-9212-8B69B49177FE}"/>
    <cellStyle name="60% - ส่วนที่ถูกเน้น5_CONSOYEAR58-Y" xfId="112" xr:uid="{00000000-0005-0000-0000-00009B000000}"/>
    <cellStyle name="60% - ส่วนที่ถูกเน้น6" xfId="113" xr:uid="{00000000-0005-0000-0000-00009C000000}"/>
    <cellStyle name="60% - ส่วนที่ถูกเน้น6 2" xfId="114" xr:uid="{00000000-0005-0000-0000-00009D000000}"/>
    <cellStyle name="60% - ส่วนที่ถูกเน้น6 2 2" xfId="1436" xr:uid="{8B7A3FEF-4B61-42C3-8A76-E3E6BB9626F7}"/>
    <cellStyle name="60% - ส่วนที่ถูกเน้น6 2 3" xfId="1435" xr:uid="{349DCDAC-D7F3-4A51-8F3C-624AE96D2319}"/>
    <cellStyle name="60% - ส่วนที่ถูกเน้น6 3" xfId="1437" xr:uid="{F8C1477C-F52A-4645-9D7D-011ADD941809}"/>
    <cellStyle name="60% - ส่วนที่ถูกเน้น6_CONSOYEAR58-Y" xfId="115" xr:uid="{00000000-0005-0000-0000-00009E000000}"/>
    <cellStyle name="60% - 强调文字颜色 1" xfId="1438" xr:uid="{C941F0E3-D069-417E-A509-ED35371B84E9}"/>
    <cellStyle name="60% - 强调文字颜色 2" xfId="1439" xr:uid="{4FC47DA0-B41F-4FF4-B93E-92CB1CF0F96E}"/>
    <cellStyle name="60% - 强调文字颜色 3" xfId="1440" xr:uid="{9CB7358C-A3EE-49AE-9279-D6E26E92A602}"/>
    <cellStyle name="60% - 强调文字颜色 4" xfId="1441" xr:uid="{FD3A9205-C0A8-4A30-8B71-EF1D4F36843B}"/>
    <cellStyle name="60% - 强调文字颜色 5" xfId="1442" xr:uid="{03E62566-9704-420B-B636-78A7E775D4BE}"/>
    <cellStyle name="60% - 强调文字颜色 6" xfId="1443" xr:uid="{DCC4A23A-1BCF-484D-98C0-FBFE0272C84E}"/>
    <cellStyle name="60% - 輔色1" xfId="1444" xr:uid="{29D1D656-89A3-42FF-A582-88D5B3BCB268}"/>
    <cellStyle name="60% - 輔色1 2" xfId="1445" xr:uid="{0BB59D28-A15F-425F-8E1C-AB7B500D6566}"/>
    <cellStyle name="60% - 輔色1 3" xfId="1446" xr:uid="{FABE702D-50E3-4D8C-80A6-A6608728B490}"/>
    <cellStyle name="60% - 輔色2" xfId="1447" xr:uid="{9899B9C8-B432-43F1-B3B8-B46A71FC2D46}"/>
    <cellStyle name="60% - 輔色2 2" xfId="1448" xr:uid="{D880324E-B042-4DA7-AF35-E7AFF79BC9AE}"/>
    <cellStyle name="60% - 輔色2 3" xfId="1449" xr:uid="{0F7E6BA6-6228-437D-A8E6-C5BE986D0A67}"/>
    <cellStyle name="60% - 輔色3" xfId="1450" xr:uid="{4456AB67-BB4A-45BC-89B7-6DEEA941D6B2}"/>
    <cellStyle name="60% - 輔色3 2" xfId="1451" xr:uid="{AE70C877-876A-45E2-80A7-3E7389BDB4E7}"/>
    <cellStyle name="60% - 輔色3 3" xfId="1452" xr:uid="{B009F838-018F-4516-83E0-0D938B6A59AF}"/>
    <cellStyle name="60% - 輔色4" xfId="1453" xr:uid="{7C481E51-9C95-4EE3-ACA2-73BA66F14C02}"/>
    <cellStyle name="60% - 輔色4 2" xfId="1454" xr:uid="{42BF4C4B-2BC9-4A15-B5F3-4D35EB716F18}"/>
    <cellStyle name="60% - 輔色4 3" xfId="1455" xr:uid="{DF80AB7D-5A09-47DC-AE24-4E72D0CE0340}"/>
    <cellStyle name="60% - 輔色5" xfId="1456" xr:uid="{66D7FF27-A138-4E7F-BDC1-47609822505D}"/>
    <cellStyle name="60% - 輔色5 2" xfId="1457" xr:uid="{1F66C804-2E89-4E6C-A2DA-8A8A2A77B1D7}"/>
    <cellStyle name="60% - 輔色5 3" xfId="1458" xr:uid="{FA7EDD9F-FC22-448E-8893-61090CB31658}"/>
    <cellStyle name="60% - 輔色6" xfId="1459" xr:uid="{EFDB1EF2-D85F-4DA9-BB6A-4563DEF02E09}"/>
    <cellStyle name="60% - 輔色6 2" xfId="1460" xr:uid="{736584DF-1157-4814-8FC6-C29A3E6C73E3}"/>
    <cellStyle name="60% - 輔色6 3" xfId="1461" xr:uid="{B0B436C8-57C0-4BBE-B863-556B8A20B3AF}"/>
    <cellStyle name="75" xfId="116" xr:uid="{00000000-0005-0000-0000-00009F000000}"/>
    <cellStyle name="75 10" xfId="1462" xr:uid="{BDDE3395-CFD8-48BE-9033-E69D477331F6}"/>
    <cellStyle name="75 11" xfId="1463" xr:uid="{35EBF48D-2862-4AEB-BEB4-0C47CA4641D6}"/>
    <cellStyle name="75 12" xfId="1464" xr:uid="{BFE34CD6-A460-4453-B97B-BEE1ED19CB09}"/>
    <cellStyle name="75 13" xfId="1465" xr:uid="{E2056023-67A9-407D-BBD9-1DE6B52F2B3F}"/>
    <cellStyle name="75 14" xfId="1466" xr:uid="{F42A5283-12BC-4675-914D-9F70D95BA579}"/>
    <cellStyle name="75 15" xfId="1467" xr:uid="{593EA691-F1B1-4FE8-9937-A7B04B33DF17}"/>
    <cellStyle name="75 16" xfId="1468" xr:uid="{28F50C3E-E007-4A92-945B-88ACE34252DA}"/>
    <cellStyle name="75 17" xfId="1469" xr:uid="{FFCFF032-8907-4A65-B629-2CF47FBDAE4A}"/>
    <cellStyle name="75 18" xfId="1470" xr:uid="{84A11A8C-6DBE-418C-884A-167EC18C52AA}"/>
    <cellStyle name="75 19" xfId="1471" xr:uid="{3AC4BE9A-7B3A-44F2-A6E3-0F8B9EA6BE0C}"/>
    <cellStyle name="75 2" xfId="1472" xr:uid="{AF3794DE-1F22-48E9-8CC7-A6BF9311E477}"/>
    <cellStyle name="75 2 2" xfId="1473" xr:uid="{688A83C4-8126-4529-94D0-04EA62BA7B5F}"/>
    <cellStyle name="75 2 3" xfId="1474" xr:uid="{54947EA8-EE13-4B59-9610-01FA35AB6C71}"/>
    <cellStyle name="75 3" xfId="1475" xr:uid="{8478FEF7-57B2-4029-AC56-EA737CA9E063}"/>
    <cellStyle name="75 4" xfId="1476" xr:uid="{AEBF8709-8299-4925-9365-B1CAC5D58274}"/>
    <cellStyle name="75 5" xfId="1477" xr:uid="{3067E566-EB8D-427A-B008-F1F7B12E318D}"/>
    <cellStyle name="75 6" xfId="1478" xr:uid="{5BF63E35-244B-4242-B10A-9B14DC5A96CE}"/>
    <cellStyle name="75 7" xfId="1479" xr:uid="{152B0AE0-ECB9-4896-B4BB-E460750941F9}"/>
    <cellStyle name="75 8" xfId="1480" xr:uid="{A1954A54-9375-4FBF-B2F5-4039013A5CE3}"/>
    <cellStyle name="75 9" xfId="1481" xr:uid="{D6E5DEEB-2815-4EFD-B037-8D900CC23F9E}"/>
    <cellStyle name="75_1_FS10_10.1_เงินให้กู้ยืมและเงินให้กู้ยืม_Q254_2" xfId="1482" xr:uid="{5E345723-C473-4749-9247-0251E74C5F4C}"/>
    <cellStyle name="a_QTR94_95_1ฟ๙ศธบ๑ณปฟช (2)" xfId="117" xr:uid="{00000000-0005-0000-0000-0000A0000000}"/>
    <cellStyle name="AA FRAME" xfId="118" xr:uid="{00000000-0005-0000-0000-0000A1000000}"/>
    <cellStyle name="AA HEADING" xfId="119" xr:uid="{00000000-0005-0000-0000-0000A2000000}"/>
    <cellStyle name="AA INITIALS" xfId="120" xr:uid="{00000000-0005-0000-0000-0000A3000000}"/>
    <cellStyle name="AA INPUT" xfId="121" xr:uid="{00000000-0005-0000-0000-0000A4000000}"/>
    <cellStyle name="AA LOCK" xfId="122" xr:uid="{00000000-0005-0000-0000-0000A5000000}"/>
    <cellStyle name="AA MGR NAME" xfId="123" xr:uid="{00000000-0005-0000-0000-0000A6000000}"/>
    <cellStyle name="AA NORMAL" xfId="124" xr:uid="{00000000-0005-0000-0000-0000A7000000}"/>
    <cellStyle name="AA NUMBER" xfId="125" xr:uid="{00000000-0005-0000-0000-0000A8000000}"/>
    <cellStyle name="AA NUMBER2" xfId="126" xr:uid="{00000000-0005-0000-0000-0000A9000000}"/>
    <cellStyle name="AA QUESTION" xfId="127" xr:uid="{00000000-0005-0000-0000-0000AA000000}"/>
    <cellStyle name="AA SHADE" xfId="128" xr:uid="{00000000-0005-0000-0000-0000AB000000}"/>
    <cellStyle name="Accent1 2" xfId="129" xr:uid="{00000000-0005-0000-0000-0000AC000000}"/>
    <cellStyle name="Accent1 2 2" xfId="1484" xr:uid="{A2E8B3C5-E294-480B-852C-518CFAC59632}"/>
    <cellStyle name="Accent1 2 3" xfId="1483" xr:uid="{E162F710-F14A-4130-8164-3E1265C2ED1D}"/>
    <cellStyle name="Accent1 3" xfId="669" xr:uid="{00000000-0005-0000-0000-0000AD000000}"/>
    <cellStyle name="Accent1 3 2" xfId="1485" xr:uid="{B19111CC-FEFA-4E6A-8A7E-10326B82B1DF}"/>
    <cellStyle name="Accent1 4" xfId="1486" xr:uid="{05DCFEF3-D930-4880-AC48-3E1671CE231D}"/>
    <cellStyle name="Accent2 2" xfId="130" xr:uid="{00000000-0005-0000-0000-0000AE000000}"/>
    <cellStyle name="Accent2 2 2" xfId="1488" xr:uid="{FE49DDFE-9ED3-41A1-8155-7D3A64743509}"/>
    <cellStyle name="Accent2 2 3" xfId="1487" xr:uid="{458472B3-C7F1-4C0D-A4E6-95564B6E0C68}"/>
    <cellStyle name="Accent2 3" xfId="670" xr:uid="{00000000-0005-0000-0000-0000AF000000}"/>
    <cellStyle name="Accent2 4" xfId="1489" xr:uid="{C3D0FA4E-0EAB-4EC6-ABFB-6EDBE4E5A84F}"/>
    <cellStyle name="Accent3 2" xfId="131" xr:uid="{00000000-0005-0000-0000-0000B0000000}"/>
    <cellStyle name="Accent3 2 2" xfId="1491" xr:uid="{680009D3-457F-4CBE-9E6B-547C1B96371A}"/>
    <cellStyle name="Accent3 2 3" xfId="1490" xr:uid="{98A1920A-A3A3-48F8-971A-CEE5EF4634A4}"/>
    <cellStyle name="Accent3 3" xfId="671" xr:uid="{00000000-0005-0000-0000-0000B1000000}"/>
    <cellStyle name="Accent3 4" xfId="1492" xr:uid="{B9EEEABB-7BC3-40EF-85AF-9916D412AD2A}"/>
    <cellStyle name="Accent4 2" xfId="132" xr:uid="{00000000-0005-0000-0000-0000B2000000}"/>
    <cellStyle name="Accent4 2 2" xfId="1494" xr:uid="{FAF0BAE2-D7F6-4329-969F-6F8CE4852698}"/>
    <cellStyle name="Accent4 2 3" xfId="1493" xr:uid="{A2F928A0-3AE5-4A52-89F4-04147C60E2DF}"/>
    <cellStyle name="Accent4 3" xfId="672" xr:uid="{00000000-0005-0000-0000-0000B3000000}"/>
    <cellStyle name="Accent4 3 2" xfId="1495" xr:uid="{39C032C4-A681-484C-911A-DC12664BC9C5}"/>
    <cellStyle name="Accent4 4" xfId="1496" xr:uid="{B3DBEDC1-DF97-4A5C-A097-F757EDC993F9}"/>
    <cellStyle name="Accent5 2" xfId="133" xr:uid="{00000000-0005-0000-0000-0000B4000000}"/>
    <cellStyle name="Accent5 2 2" xfId="1498" xr:uid="{2880D4FA-7F55-4693-8C9B-2591455FAE61}"/>
    <cellStyle name="Accent5 2 3" xfId="1497" xr:uid="{01D1B357-D241-437D-8817-883C6DA8F1DF}"/>
    <cellStyle name="Accent5 3" xfId="673" xr:uid="{00000000-0005-0000-0000-0000B5000000}"/>
    <cellStyle name="Accent5 4" xfId="1499" xr:uid="{7B47F833-21B3-450B-956E-0674FA98CDC1}"/>
    <cellStyle name="Accent6 2" xfId="134" xr:uid="{00000000-0005-0000-0000-0000B6000000}"/>
    <cellStyle name="Accent6 2 2" xfId="1501" xr:uid="{CC846CFC-6067-434F-BDA0-22B5CCB35D8F}"/>
    <cellStyle name="Accent6 2 3" xfId="1502" xr:uid="{A9E692A5-6196-49BE-958A-35B89518F7FD}"/>
    <cellStyle name="Accent6 2 4" xfId="1500" xr:uid="{09EB0292-B9A6-40E4-86DD-64C2F80A8FC4}"/>
    <cellStyle name="Accent6 3" xfId="674" xr:uid="{00000000-0005-0000-0000-0000B7000000}"/>
    <cellStyle name="Accent6 4" xfId="1503" xr:uid="{FE0F68A4-3B0F-4E46-9400-3F2AF2491119}"/>
    <cellStyle name="Bad 2" xfId="135" xr:uid="{00000000-0005-0000-0000-0000B8000000}"/>
    <cellStyle name="Bad 2 2" xfId="1505" xr:uid="{479CB67A-6AD3-43CA-A382-FCFFBA0D7752}"/>
    <cellStyle name="Bad 2 3" xfId="1506" xr:uid="{FB27F5CB-7A9D-450D-82D0-CA65BEC2A7FB}"/>
    <cellStyle name="Bad 2 4" xfId="1504" xr:uid="{D0839515-BC10-4360-B1AC-3FC8F3BE2E26}"/>
    <cellStyle name="Bad 3" xfId="136" xr:uid="{00000000-0005-0000-0000-0000B9000000}"/>
    <cellStyle name="Bad 3 2" xfId="1507" xr:uid="{3A882082-1A40-4DDF-973E-D34BA24F10CA}"/>
    <cellStyle name="Bad 4" xfId="675" xr:uid="{00000000-0005-0000-0000-0000BA000000}"/>
    <cellStyle name="Bad 4 2" xfId="1508" xr:uid="{E0792379-9C0D-4AA8-B260-07E44F8223AD}"/>
    <cellStyle name="Bad 5" xfId="1509" xr:uid="{FA88427A-524C-4178-A7CC-32ADF74242B7}"/>
    <cellStyle name="BL - Style2" xfId="137" xr:uid="{00000000-0005-0000-0000-0000BB000000}"/>
    <cellStyle name="BOLD10 - Style1" xfId="138" xr:uid="{00000000-0005-0000-0000-0000BC000000}"/>
    <cellStyle name="BOLD12 - Style3" xfId="139" xr:uid="{00000000-0005-0000-0000-0000BD000000}"/>
    <cellStyle name="Border" xfId="140" xr:uid="{00000000-0005-0000-0000-0000BE000000}"/>
    <cellStyle name="brooklny" xfId="1510" xr:uid="{E7222971-3AF1-44E5-98B9-B89424615D83}"/>
    <cellStyle name="Calc Currency (0)" xfId="141" xr:uid="{00000000-0005-0000-0000-0000BF000000}"/>
    <cellStyle name="Calc Currency (2)" xfId="142" xr:uid="{00000000-0005-0000-0000-0000C0000000}"/>
    <cellStyle name="Calc Percent (0)" xfId="143" xr:uid="{00000000-0005-0000-0000-0000C1000000}"/>
    <cellStyle name="Calc Percent (1)" xfId="144" xr:uid="{00000000-0005-0000-0000-0000C2000000}"/>
    <cellStyle name="Calc Percent (2)" xfId="145" xr:uid="{00000000-0005-0000-0000-0000C3000000}"/>
    <cellStyle name="Calc Units (0)" xfId="146" xr:uid="{00000000-0005-0000-0000-0000C4000000}"/>
    <cellStyle name="Calc Units (1)" xfId="147" xr:uid="{00000000-0005-0000-0000-0000C5000000}"/>
    <cellStyle name="Calc Units (2)" xfId="148" xr:uid="{00000000-0005-0000-0000-0000C6000000}"/>
    <cellStyle name="Calculation 2" xfId="149" xr:uid="{00000000-0005-0000-0000-0000C7000000}"/>
    <cellStyle name="Calculation 2 2" xfId="1512" xr:uid="{B5521F79-0C70-41CC-9F9B-DF07AF361BB1}"/>
    <cellStyle name="Calculation 2 3" xfId="1513" xr:uid="{C38A28C5-B960-4DC0-904A-C0B9EEE0BCDF}"/>
    <cellStyle name="Calculation 2 4" xfId="1511" xr:uid="{6144C5CD-8273-41AC-B596-CA3983AF2EFE}"/>
    <cellStyle name="Calculation 3" xfId="676" xr:uid="{00000000-0005-0000-0000-0000C8000000}"/>
    <cellStyle name="Calculation 3 2" xfId="1514" xr:uid="{83E44CEB-2B19-49F1-9ACA-110D9DE28161}"/>
    <cellStyle name="Calculation 4" xfId="1515" xr:uid="{B20D9D92-7421-4D4E-B887-48AF7BDB72C2}"/>
    <cellStyle name="Check Cell 2" xfId="150" xr:uid="{00000000-0005-0000-0000-0000C9000000}"/>
    <cellStyle name="Check Cell 2 2" xfId="1517" xr:uid="{BC1D237A-EF8B-4FBB-B7F0-C66C97122CF6}"/>
    <cellStyle name="Check Cell 2 3" xfId="1518" xr:uid="{49037543-47C1-4C2E-8465-A53733FCE0DD}"/>
    <cellStyle name="Check Cell 2 4" xfId="1516" xr:uid="{463052AE-0149-43A8-A709-09715516232B}"/>
    <cellStyle name="Check Cell 3" xfId="677" xr:uid="{00000000-0005-0000-0000-0000CA000000}"/>
    <cellStyle name="Check Cell 4" xfId="1519" xr:uid="{F7D3CAC6-33B2-4011-8AEC-8E358C982088}"/>
    <cellStyle name="Comma" xfId="151" builtinId="3"/>
    <cellStyle name="Comma  - Style1" xfId="152" xr:uid="{00000000-0005-0000-0000-0000CC000000}"/>
    <cellStyle name="Comma  - Style2" xfId="153" xr:uid="{00000000-0005-0000-0000-0000CD000000}"/>
    <cellStyle name="Comma  - Style3" xfId="154" xr:uid="{00000000-0005-0000-0000-0000CE000000}"/>
    <cellStyle name="Comma  - Style4" xfId="155" xr:uid="{00000000-0005-0000-0000-0000CF000000}"/>
    <cellStyle name="Comma  - Style5" xfId="156" xr:uid="{00000000-0005-0000-0000-0000D0000000}"/>
    <cellStyle name="Comma  - Style6" xfId="157" xr:uid="{00000000-0005-0000-0000-0000D1000000}"/>
    <cellStyle name="Comma  - Style7" xfId="158" xr:uid="{00000000-0005-0000-0000-0000D2000000}"/>
    <cellStyle name="Comma  - Style8" xfId="159" xr:uid="{00000000-0005-0000-0000-0000D3000000}"/>
    <cellStyle name="Comma [0] 2" xfId="160" xr:uid="{00000000-0005-0000-0000-0000D4000000}"/>
    <cellStyle name="Comma [0] 3" xfId="161" xr:uid="{00000000-0005-0000-0000-0000D5000000}"/>
    <cellStyle name="Comma [0] 4" xfId="930" xr:uid="{843E88BD-DB34-4E97-B7BB-FD49BB3FAC68}"/>
    <cellStyle name="Comma [00]" xfId="162" xr:uid="{00000000-0005-0000-0000-0000D6000000}"/>
    <cellStyle name="Comma 10" xfId="163" xr:uid="{00000000-0005-0000-0000-0000D7000000}"/>
    <cellStyle name="Comma 10 2" xfId="164" xr:uid="{00000000-0005-0000-0000-0000D8000000}"/>
    <cellStyle name="Comma 10 2 2" xfId="165" xr:uid="{00000000-0005-0000-0000-0000D9000000}"/>
    <cellStyle name="Comma 10 2 2 2" xfId="744" xr:uid="{00000000-0005-0000-0000-0000DA000000}"/>
    <cellStyle name="Comma 10 2 2 3" xfId="1522" xr:uid="{CB2D8D60-0945-4485-8672-7CAE381DA39B}"/>
    <cellStyle name="Comma 10 2 3" xfId="743" xr:uid="{00000000-0005-0000-0000-0000DB000000}"/>
    <cellStyle name="Comma 10 2 3 2" xfId="1523" xr:uid="{6D05E2F9-C7B4-4B7A-92B8-EE0C8C3A2875}"/>
    <cellStyle name="Comma 10 2 4" xfId="1524" xr:uid="{5750DA1D-9BA7-4F60-A632-3DD743E5E9E1}"/>
    <cellStyle name="Comma 10 2 5" xfId="1525" xr:uid="{DBF19F0E-55D9-4EE9-96FE-1FFDA6F8091D}"/>
    <cellStyle name="Comma 10 2 5 2" xfId="1526" xr:uid="{1E27172E-E2E7-4529-A1CF-F3059BFD9603}"/>
    <cellStyle name="Comma 10 2 6" xfId="1527" xr:uid="{9ADF8084-5C79-4403-9F4D-A31279535A7E}"/>
    <cellStyle name="Comma 10 2 7" xfId="1521" xr:uid="{AD72DB6E-2F5D-4995-AE2C-69C9D088A664}"/>
    <cellStyle name="Comma 10 3" xfId="166" xr:uid="{00000000-0005-0000-0000-0000DC000000}"/>
    <cellStyle name="Comma 10 3 2" xfId="745" xr:uid="{00000000-0005-0000-0000-0000DD000000}"/>
    <cellStyle name="Comma 10 3 2 2" xfId="1529" xr:uid="{E1BBCDB4-F0DF-41E7-9F5E-F141A1D1F3F7}"/>
    <cellStyle name="Comma 10 3 3" xfId="1530" xr:uid="{7EF04CB8-5926-4D7F-ABE8-AD0F92FCD889}"/>
    <cellStyle name="Comma 10 3 4" xfId="1528" xr:uid="{D596C811-57B4-49FD-B38B-4CDE3C3B79BF}"/>
    <cellStyle name="Comma 10 4" xfId="742" xr:uid="{00000000-0005-0000-0000-0000DE000000}"/>
    <cellStyle name="Comma 10 4 2" xfId="1531" xr:uid="{4DC7725A-B0FC-4D75-B9BF-F4EC2D988192}"/>
    <cellStyle name="Comma 10 5" xfId="679" xr:uid="{00000000-0005-0000-0000-0000DF000000}"/>
    <cellStyle name="Comma 10 5 2" xfId="1532" xr:uid="{F270D154-D8A2-4BBB-9C31-6C072BD85AF8}"/>
    <cellStyle name="Comma 10 6" xfId="1533" xr:uid="{455DEF5E-3ED8-4757-9EB5-069558D6DDF4}"/>
    <cellStyle name="Comma 10 7" xfId="1520" xr:uid="{2D9A3D89-F89A-4B8E-AF0F-52E8DD2BBC86}"/>
    <cellStyle name="Comma 10_BFI-FORECAST-M08-2011" xfId="680" xr:uid="{00000000-0005-0000-0000-0000E0000000}"/>
    <cellStyle name="Comma 11" xfId="167" xr:uid="{00000000-0005-0000-0000-0000E1000000}"/>
    <cellStyle name="Comma 11 2" xfId="168" xr:uid="{00000000-0005-0000-0000-0000E2000000}"/>
    <cellStyle name="Comma 11 2 2" xfId="746" xr:uid="{00000000-0005-0000-0000-0000E3000000}"/>
    <cellStyle name="Comma 11 2 2 2" xfId="1537" xr:uid="{D0A75114-C746-470A-BC1F-27B2B2FA18C4}"/>
    <cellStyle name="Comma 11 2 2 3" xfId="1538" xr:uid="{B7ECF92D-80F6-4D5E-AFFD-D4C4EC943773}"/>
    <cellStyle name="Comma 11 2 2 4" xfId="1536" xr:uid="{3CB40CC3-0FDE-4EBE-B99E-1D3138E02AF0}"/>
    <cellStyle name="Comma 11 2 3" xfId="1539" xr:uid="{A8715D12-7C96-4FA7-9E22-C08130DABF4B}"/>
    <cellStyle name="Comma 11 2 4" xfId="1540" xr:uid="{4BA14EC8-2435-4FDE-8C6D-CCA31B40B4A5}"/>
    <cellStyle name="Comma 11 2 4 2" xfId="1541" xr:uid="{B89F64CB-6AF1-4446-A27D-1ECD3901996B}"/>
    <cellStyle name="Comma 11 2 5" xfId="1542" xr:uid="{C8B11D31-583E-4A4F-BC23-7C822FB3E863}"/>
    <cellStyle name="Comma 11 2 6" xfId="1535" xr:uid="{CE1A4369-7314-43A1-998D-C512FCB660BB}"/>
    <cellStyle name="Comma 11 3" xfId="1543" xr:uid="{8D2E8332-4681-44C8-954A-7722B8AE6035}"/>
    <cellStyle name="Comma 11 3 2" xfId="1544" xr:uid="{5F7723F2-2CD4-4B9C-A80F-A13E8CF1D537}"/>
    <cellStyle name="Comma 11 3 3" xfId="1545" xr:uid="{83C8E7F0-FE1A-4317-AAE5-C3EA480A23E4}"/>
    <cellStyle name="Comma 11 3 3 2" xfId="1546" xr:uid="{45F0959B-635A-4355-8439-0AA94F17CF34}"/>
    <cellStyle name="Comma 11 3 4" xfId="1547" xr:uid="{2B55460B-2E65-48E3-8841-EB55E02EC3B8}"/>
    <cellStyle name="Comma 11 4" xfId="1548" xr:uid="{5F125CCB-2A68-4664-BDFD-F8329570F0B2}"/>
    <cellStyle name="Comma 11 5" xfId="1549" xr:uid="{FDD08FA1-6AA8-42B2-90C9-C70297AEA880}"/>
    <cellStyle name="Comma 11 5 2" xfId="1550" xr:uid="{EF59EC18-37C3-42C2-BE82-E43FB09006F9}"/>
    <cellStyle name="Comma 11 6" xfId="1551" xr:uid="{8E18D79C-45E1-4E5E-8FD9-05E4994AEC7C}"/>
    <cellStyle name="Comma 11 6 2" xfId="1552" xr:uid="{AC4EEF5A-9F77-4C19-B040-9DE732A53089}"/>
    <cellStyle name="Comma 11 7" xfId="1553" xr:uid="{3BB87561-2795-4C35-8DDC-BC8291DFF305}"/>
    <cellStyle name="Comma 11 8" xfId="1534" xr:uid="{2D34F33F-FFB5-43CB-B4B7-F13E628D5E41}"/>
    <cellStyle name="Comma 12" xfId="169" xr:uid="{00000000-0005-0000-0000-0000E4000000}"/>
    <cellStyle name="Comma 12 2" xfId="170" xr:uid="{00000000-0005-0000-0000-0000E5000000}"/>
    <cellStyle name="Comma 12 2 2" xfId="747" xr:uid="{00000000-0005-0000-0000-0000E6000000}"/>
    <cellStyle name="Comma 12 2 2 2" xfId="1555" xr:uid="{14A7B123-5089-43AB-AF60-8827A8874BBD}"/>
    <cellStyle name="Comma 12 2 3" xfId="1556" xr:uid="{29107140-6E4C-4A17-855E-37D8A2D74D7B}"/>
    <cellStyle name="Comma 12 2 4" xfId="1554" xr:uid="{096B0C42-44CB-4A5D-B217-7C5FDBE851E6}"/>
    <cellStyle name="Comma 12 3" xfId="1557" xr:uid="{FE672040-8332-406D-84E8-CF8EA3AA7F74}"/>
    <cellStyle name="Comma 12 3 2" xfId="1558" xr:uid="{D19FCFEA-A3E7-4D81-A9C7-B587846A7007}"/>
    <cellStyle name="Comma 12 3 3" xfId="1559" xr:uid="{4FCF3312-88F4-4563-838A-E1712437E028}"/>
    <cellStyle name="Comma 12 4" xfId="1560" xr:uid="{5B0DEE1C-F424-4DAE-8C72-AFB81345AE12}"/>
    <cellStyle name="Comma 12 5" xfId="1561" xr:uid="{DBA74823-07B5-472D-89CB-292F0D91C1BE}"/>
    <cellStyle name="Comma 12 5 2" xfId="1562" xr:uid="{AFE8E46E-FD93-4283-9952-D7195606CF02}"/>
    <cellStyle name="Comma 12 6" xfId="1563" xr:uid="{245D479C-C94A-4B63-BA1E-A3989076D24D}"/>
    <cellStyle name="Comma 12 6 2" xfId="1564" xr:uid="{78531963-8AE0-48D3-87E6-9D735718DF11}"/>
    <cellStyle name="Comma 12 7" xfId="1565" xr:uid="{37E5671A-9B8C-49EB-B63B-CF307DF2B8CD}"/>
    <cellStyle name="Comma 13" xfId="171" xr:uid="{00000000-0005-0000-0000-0000E7000000}"/>
    <cellStyle name="Comma 13 2" xfId="1567" xr:uid="{C32929D8-B381-4285-B7B9-C4D99108BFFE}"/>
    <cellStyle name="Comma 13 3" xfId="1568" xr:uid="{73F93E89-4118-41B7-9C4B-81748FF2EA45}"/>
    <cellStyle name="Comma 13 4" xfId="1569" xr:uid="{B3DFBDA3-D830-48BF-84C8-B7AE088DE12C}"/>
    <cellStyle name="Comma 13 5" xfId="1570" xr:uid="{5EF60915-C641-458F-AD0B-E465C581A4B8}"/>
    <cellStyle name="Comma 13 5 2" xfId="3186" xr:uid="{87830364-E891-4335-964B-DEA268044382}"/>
    <cellStyle name="Comma 13 5 3" xfId="3238" xr:uid="{04E35694-55C2-4007-881D-13518569F13C}"/>
    <cellStyle name="Comma 13 5 4" xfId="3288" xr:uid="{B038C5C6-E9C4-4445-9AAC-1387C7E628D9}"/>
    <cellStyle name="Comma 13 6" xfId="1571" xr:uid="{1454DB84-F02C-484B-91CA-E5F43E3CE777}"/>
    <cellStyle name="Comma 13 6 2" xfId="3187" xr:uid="{DE8B95EC-3402-40C1-9F17-11D17894FDC4}"/>
    <cellStyle name="Comma 13 6 3" xfId="3239" xr:uid="{168DC6D1-D52A-4D5B-8B9C-A80B1CFE246A}"/>
    <cellStyle name="Comma 13 6 4" xfId="3289" xr:uid="{4E597EDE-04A9-4F7F-953D-39567DE40918}"/>
    <cellStyle name="Comma 13 7" xfId="1572" xr:uid="{DF8D5774-D47E-4B09-8330-C49B5C52C356}"/>
    <cellStyle name="Comma 13 8" xfId="1566" xr:uid="{C1869608-D39F-4E3C-BC15-E9B46D393054}"/>
    <cellStyle name="Comma 14" xfId="172" xr:uid="{00000000-0005-0000-0000-0000E8000000}"/>
    <cellStyle name="Comma 14 10" xfId="1573" xr:uid="{F69EBB48-FD7E-4A9F-8328-F3B4F947A260}"/>
    <cellStyle name="Comma 14 10 2" xfId="1574" xr:uid="{29A7D305-EAC6-4718-A462-89091EE58614}"/>
    <cellStyle name="Comma 14 10 2 2" xfId="1575" xr:uid="{A296659F-A351-4047-AD7E-BCBECCD0FEC5}"/>
    <cellStyle name="Comma 14 10 2 2 2" xfId="3190" xr:uid="{85891AC5-5AF9-49D9-9829-E0CB4418C764}"/>
    <cellStyle name="Comma 14 10 2 2 3" xfId="3242" xr:uid="{EA7CF540-74C9-4F19-874E-01327E1EF19A}"/>
    <cellStyle name="Comma 14 10 2 2 4" xfId="943" xr:uid="{18984395-7890-408F-9603-5CAD20453F38}"/>
    <cellStyle name="Comma 14 10 2 3" xfId="3189" xr:uid="{622090C4-6E90-4B75-BA2C-72019CBD9957}"/>
    <cellStyle name="Comma 14 10 2 4" xfId="3241" xr:uid="{C3905DCD-886F-4DC4-868F-3D15B0BBE6CB}"/>
    <cellStyle name="Comma 14 10 2 5" xfId="3291" xr:uid="{B7120370-A13A-4BB8-A095-60B0AECB7FF7}"/>
    <cellStyle name="Comma 14 10 3" xfId="1576" xr:uid="{D0C33364-EA8F-4F63-8C4D-D5BBE18B9E15}"/>
    <cellStyle name="Comma 14 10 3 2" xfId="1577" xr:uid="{F79B2C10-7288-4354-A85C-822BCD12296F}"/>
    <cellStyle name="Comma 14 10 3 2 2" xfId="3192" xr:uid="{45D3A0AD-EF29-48A0-A7B1-028614CB63AC}"/>
    <cellStyle name="Comma 14 10 3 2 3" xfId="3244" xr:uid="{C5D0467C-1E2F-4E76-B7D3-28CB3EB1FA55}"/>
    <cellStyle name="Comma 14 10 3 2 4" xfId="3293" xr:uid="{698438E0-D21D-4C16-B2B3-ECC8D640DC94}"/>
    <cellStyle name="Comma 14 10 3 3" xfId="3191" xr:uid="{1FB58E5F-B455-4617-A9F6-B3A72396DBB3}"/>
    <cellStyle name="Comma 14 10 3 4" xfId="3243" xr:uid="{8DD7E1BA-DC62-48FD-B775-05012F2E7BA6}"/>
    <cellStyle name="Comma 14 10 3 5" xfId="3292" xr:uid="{7B2B3770-3CF2-48C3-BA57-71AC8A079F3A}"/>
    <cellStyle name="Comma 14 10 4" xfId="1578" xr:uid="{8612203A-59A3-40BF-BC1C-4AA165F23E8B}"/>
    <cellStyle name="Comma 14 10 4 2" xfId="3193" xr:uid="{A0CDC7C6-97A8-4BE0-A83E-05F6BD4183D0}"/>
    <cellStyle name="Comma 14 10 4 3" xfId="3245" xr:uid="{F079D83D-FC88-4C68-89DD-A048F38611CD}"/>
    <cellStyle name="Comma 14 10 4 4" xfId="3294" xr:uid="{390A2922-7638-427D-A4DD-9291E2A4CEFB}"/>
    <cellStyle name="Comma 14 10 5" xfId="3188" xr:uid="{F7952C03-EA7E-4947-89BA-9DAA15037547}"/>
    <cellStyle name="Comma 14 10 6" xfId="3240" xr:uid="{500E337E-45E4-4EED-B073-D411047D6C78}"/>
    <cellStyle name="Comma 14 10 7" xfId="3290" xr:uid="{D8F38C03-CDA1-4610-AABF-707FC8B64FF2}"/>
    <cellStyle name="Comma 14 11" xfId="1579" xr:uid="{A9917B1A-A65A-4BCB-A3ED-287163675AA9}"/>
    <cellStyle name="Comma 14 12" xfId="1580" xr:uid="{35F64119-60A4-4B51-866E-1B69B30AB95D}"/>
    <cellStyle name="Comma 14 2" xfId="1581" xr:uid="{53970963-3F7A-4C96-9756-E76F4A77732B}"/>
    <cellStyle name="Comma 14 2 2" xfId="1582" xr:uid="{958DCCED-645F-49E6-84EF-ADC25761C26A}"/>
    <cellStyle name="Comma 14 2 2 2" xfId="1583" xr:uid="{2FFF895C-CFD9-47EC-9E39-0127FBB2F093}"/>
    <cellStyle name="Comma 14 2 2 2 2" xfId="1584" xr:uid="{EC6AD5A6-CEAD-4F61-858E-964DED5F3953}"/>
    <cellStyle name="Comma 14 2 2 2 2 2" xfId="3196" xr:uid="{DEB61968-E7E8-42F1-8FBD-A18B633B97C4}"/>
    <cellStyle name="Comma 14 2 2 2 2 3" xfId="3248" xr:uid="{3AFE8EA3-5171-4230-B84F-C8181B06A451}"/>
    <cellStyle name="Comma 14 2 2 2 2 4" xfId="3297" xr:uid="{5F894218-42BE-4399-A343-371F12770B9E}"/>
    <cellStyle name="Comma 14 2 2 2 3" xfId="3195" xr:uid="{4272086E-2F1A-40FD-B796-C88705B3A334}"/>
    <cellStyle name="Comma 14 2 2 2 4" xfId="3247" xr:uid="{760EE9F8-7908-4E14-ADFF-0087DFB3E5FE}"/>
    <cellStyle name="Comma 14 2 2 2 5" xfId="3296" xr:uid="{46B60598-5BB4-4740-9ECD-4AE95E9A506B}"/>
    <cellStyle name="Comma 14 2 2 3" xfId="1585" xr:uid="{74AF440C-ECD6-49B1-A482-D3B133171BD6}"/>
    <cellStyle name="Comma 14 2 2 3 2" xfId="1586" xr:uid="{D168F040-06EB-4D34-B0EF-747ADF738AC5}"/>
    <cellStyle name="Comma 14 2 2 3 2 2" xfId="3198" xr:uid="{972CAA87-BE31-4E5E-AC90-08A12790B414}"/>
    <cellStyle name="Comma 14 2 2 3 2 3" xfId="3250" xr:uid="{79A42299-2385-423D-A5E7-E1CB4F8320A1}"/>
    <cellStyle name="Comma 14 2 2 3 2 4" xfId="3299" xr:uid="{6247A80A-CF71-49DB-8237-98B1A14A8387}"/>
    <cellStyle name="Comma 14 2 2 3 3" xfId="3197" xr:uid="{76B90961-8253-4603-BA82-3E779B866073}"/>
    <cellStyle name="Comma 14 2 2 3 4" xfId="3249" xr:uid="{7E50830C-93A3-4FF0-99FB-0A4C9FBB4F41}"/>
    <cellStyle name="Comma 14 2 2 3 5" xfId="3298" xr:uid="{A0D009D0-CE19-4598-8A1D-32571363EE64}"/>
    <cellStyle name="Comma 14 2 2 4" xfId="1587" xr:uid="{372A3F82-6EEB-416A-ADA0-65DEBB909B2B}"/>
    <cellStyle name="Comma 14 2 2 4 2" xfId="3199" xr:uid="{446F0E2D-589A-4675-B1C6-4779E1CE35C0}"/>
    <cellStyle name="Comma 14 2 2 4 3" xfId="3251" xr:uid="{7CA782AE-663B-4534-AD9A-B3CD62B47445}"/>
    <cellStyle name="Comma 14 2 2 4 4" xfId="3300" xr:uid="{12717984-143F-4BE1-A2D8-9FD2D33DD61B}"/>
    <cellStyle name="Comma 14 2 2 5" xfId="3194" xr:uid="{F455600B-E217-4370-8C30-FF465F1AAE16}"/>
    <cellStyle name="Comma 14 2 2 6" xfId="3246" xr:uid="{C9E9849D-E80C-4568-B711-B07D87ACBF02}"/>
    <cellStyle name="Comma 14 2 2 7" xfId="3295" xr:uid="{89EE4B97-1B7D-47C1-8E40-A85C3AC30EB2}"/>
    <cellStyle name="Comma 14 3" xfId="1588" xr:uid="{05553FDB-08BD-4037-82BA-BAEBC4B3CB56}"/>
    <cellStyle name="Comma 14 4" xfId="1589" xr:uid="{AE390807-B7EF-4096-B11C-B4E294149E75}"/>
    <cellStyle name="Comma 14 5" xfId="1590" xr:uid="{05E2EF37-937F-4543-87CA-736C50EF7B2C}"/>
    <cellStyle name="Comma 14 6" xfId="1591" xr:uid="{FD3327B4-5C97-4975-A41C-2A889247775A}"/>
    <cellStyle name="Comma 14 7" xfId="1592" xr:uid="{7E3878B7-92A5-418C-9CB3-FFD626A3A9F2}"/>
    <cellStyle name="Comma 14 8" xfId="1593" xr:uid="{4026FC89-E429-4A0E-BE24-8F1FE0FF2D9F}"/>
    <cellStyle name="Comma 14 9" xfId="1594" xr:uid="{D3C9AC83-671E-4E35-8A4B-14D5EABE634A}"/>
    <cellStyle name="Comma 15" xfId="173" xr:uid="{00000000-0005-0000-0000-0000E9000000}"/>
    <cellStyle name="Comma 15 2" xfId="1596" xr:uid="{0190B4B4-C07B-43AB-94BB-7992B02ED8A9}"/>
    <cellStyle name="Comma 15 2 2" xfId="1597" xr:uid="{82A69762-2676-48DB-B1E9-BF6D4F22D6D1}"/>
    <cellStyle name="Comma 15 2 2 2" xfId="1598" xr:uid="{69C617A3-E32E-4C7E-935D-C717D089E778}"/>
    <cellStyle name="Comma 15 2 2 2 2" xfId="3201" xr:uid="{2DF5DD51-70F2-4A71-80B5-BA6DB5D95633}"/>
    <cellStyle name="Comma 15 2 2 2 3" xfId="3253" xr:uid="{DA4DAA7B-1294-4F5D-9D4F-FE32F555B9D1}"/>
    <cellStyle name="Comma 15 2 2 2 4" xfId="3302" xr:uid="{CD56AAA5-190F-4DAA-A9B4-6D2B1543DA7C}"/>
    <cellStyle name="Comma 15 2 2 3" xfId="3200" xr:uid="{5A8AA059-E568-43C5-A021-F5B50FD65611}"/>
    <cellStyle name="Comma 15 2 2 4" xfId="3252" xr:uid="{0CEDC465-D428-47EC-A202-7593E152CFED}"/>
    <cellStyle name="Comma 15 2 2 5" xfId="3301" xr:uid="{7659723F-103A-40AF-B7A8-D27E230BBE91}"/>
    <cellStyle name="Comma 15 2 3" xfId="1599" xr:uid="{9D5BEB35-4B6F-4237-89C7-01BA68C7904B}"/>
    <cellStyle name="Comma 15 3" xfId="1600" xr:uid="{C2471F6A-FC2C-4620-A227-06A5B94FF6F5}"/>
    <cellStyle name="Comma 15 4" xfId="1601" xr:uid="{92ABCEA4-A3F8-4B09-BA6B-02783BBF4F97}"/>
    <cellStyle name="Comma 15 5" xfId="1602" xr:uid="{BCFE9988-7E58-4670-9745-0A4FD09B86EA}"/>
    <cellStyle name="Comma 15 6" xfId="1595" xr:uid="{315AF7C4-0FF1-4C8C-A628-813F62333E43}"/>
    <cellStyle name="Comma 16" xfId="174" xr:uid="{00000000-0005-0000-0000-0000EA000000}"/>
    <cellStyle name="Comma 16 2" xfId="748" xr:uid="{00000000-0005-0000-0000-0000EB000000}"/>
    <cellStyle name="Comma 16 3" xfId="1603" xr:uid="{4B2B1E39-31D5-416A-B814-01A5BFCA8333}"/>
    <cellStyle name="Comma 17" xfId="741" xr:uid="{00000000-0005-0000-0000-0000EC000000}"/>
    <cellStyle name="Comma 17 2" xfId="1604" xr:uid="{9EA2E119-9F3A-4DDD-B6DA-0A8E77141F7D}"/>
    <cellStyle name="Comma 18" xfId="678" xr:uid="{00000000-0005-0000-0000-0000ED000000}"/>
    <cellStyle name="Comma 18 2" xfId="1605" xr:uid="{3A5258E2-F81F-4EB6-8717-672B958D2E6C}"/>
    <cellStyle name="Comma 19" xfId="929" xr:uid="{87BFCE52-7AEE-4BAB-815B-A7E3457F87BE}"/>
    <cellStyle name="Comma 19 2" xfId="1607" xr:uid="{F5C14FBB-A5C6-4972-A147-F6A5DBF3180D}"/>
    <cellStyle name="Comma 19 3" xfId="1608" xr:uid="{F270575A-54A2-45DC-BE35-B025CF16F1ED}"/>
    <cellStyle name="Comma 19 4" xfId="1606" xr:uid="{0EC13E14-3B59-43AF-B1E2-BB97DAC0D265}"/>
    <cellStyle name="Comma 2" xfId="175" xr:uid="{00000000-0005-0000-0000-0000EE000000}"/>
    <cellStyle name="Comma 2 10" xfId="749" xr:uid="{00000000-0005-0000-0000-0000EF000000}"/>
    <cellStyle name="Comma 2 10 2" xfId="1610" xr:uid="{63B463CB-88E4-4EBD-8795-782D77760D3B}"/>
    <cellStyle name="Comma 2 11" xfId="681" xr:uid="{00000000-0005-0000-0000-0000F0000000}"/>
    <cellStyle name="Comma 2 11 2" xfId="1609" xr:uid="{B66B03CB-5C56-4A9D-89AC-25B9602B8D2F}"/>
    <cellStyle name="Comma 2 2" xfId="176" xr:uid="{00000000-0005-0000-0000-0000F1000000}"/>
    <cellStyle name="Comma 2 2 10" xfId="1611" xr:uid="{CB54D32F-DB81-4150-9384-D3828DA16AC1}"/>
    <cellStyle name="Comma 2 2 11" xfId="1149" xr:uid="{BB5EDCDB-97ED-4834-91EF-53DBBCD17CED}"/>
    <cellStyle name="Comma 2 2 2" xfId="750" xr:uid="{00000000-0005-0000-0000-0000F2000000}"/>
    <cellStyle name="Comma 2 2 2 2" xfId="942" xr:uid="{8C3856AC-E5CB-4BCC-8600-866DE51F7AE4}"/>
    <cellStyle name="Comma 2 2 2 2 2" xfId="1613" xr:uid="{41995F35-2264-43D2-BF8F-89E90D20A433}"/>
    <cellStyle name="Comma 2 2 2 2 2 2" xfId="1614" xr:uid="{B7A450AB-4471-4766-A22B-5FAE6F39A6DB}"/>
    <cellStyle name="Comma 2 2 2 2 3" xfId="1612" xr:uid="{90153D1D-CB82-46E3-BE67-C4093505A3BD}"/>
    <cellStyle name="Comma 2 2 2 3" xfId="1615" xr:uid="{C65E3C4E-A6D0-49C4-9857-711199546A46}"/>
    <cellStyle name="Comma 2 2 2 4" xfId="1616" xr:uid="{51A885BC-B507-47FE-939C-C2DDF60A319A}"/>
    <cellStyle name="Comma 2 2 3" xfId="1617" xr:uid="{63812911-0144-4EA8-A9A9-03960A55BDF2}"/>
    <cellStyle name="Comma 2 2 4" xfId="1618" xr:uid="{A8F999F1-7D17-443C-BFDF-9E633F32EBDF}"/>
    <cellStyle name="Comma 2 2 4 2" xfId="1619" xr:uid="{81BFAFE4-EF73-4D6A-8A4D-866D51E81453}"/>
    <cellStyle name="Comma 2 2 5" xfId="1620" xr:uid="{85E1366E-2F5D-4A60-8411-0F341C6CF886}"/>
    <cellStyle name="Comma 2 2 5 2" xfId="1621" xr:uid="{07F3A789-7CB9-422A-9164-ABAF4195BA3E}"/>
    <cellStyle name="Comma 2 2 6" xfId="1622" xr:uid="{2BF08811-ABA7-444F-889F-A0FB82FBFA3D}"/>
    <cellStyle name="Comma 2 2 6 2" xfId="1623" xr:uid="{B45F143F-1661-4499-AB0A-08B731C25BB7}"/>
    <cellStyle name="Comma 2 2 7" xfId="1624" xr:uid="{6D52EDB0-58F8-4C58-9E1E-81F61C0D07D1}"/>
    <cellStyle name="Comma 2 2 7 2" xfId="1625" xr:uid="{C3D6983D-9919-4D17-9BFB-F90BC236CD55}"/>
    <cellStyle name="Comma 2 2 8" xfId="1626" xr:uid="{D5E314F5-BE41-49F4-9E20-D75B51D33E5D}"/>
    <cellStyle name="Comma 2 2 9" xfId="1627" xr:uid="{81789558-2892-43F7-BF42-241FE3160A76}"/>
    <cellStyle name="Comma 2 3" xfId="177" xr:uid="{00000000-0005-0000-0000-0000F3000000}"/>
    <cellStyle name="Comma 2 3 2" xfId="178" xr:uid="{00000000-0005-0000-0000-0000F4000000}"/>
    <cellStyle name="Comma 2 3 2 2" xfId="1630" xr:uid="{E025CF9D-888A-4885-AF48-985D2CF55063}"/>
    <cellStyle name="Comma 2 3 2 3" xfId="1629" xr:uid="{109FF728-26CC-4A2C-BAB6-933DE84EE2B7}"/>
    <cellStyle name="Comma 2 3 3" xfId="751" xr:uid="{00000000-0005-0000-0000-0000F5000000}"/>
    <cellStyle name="Comma 2 3 3 2" xfId="1631" xr:uid="{65393ACB-114B-443A-86B2-98164A42B52E}"/>
    <cellStyle name="Comma 2 3 4" xfId="1632" xr:uid="{9A4A516C-D514-4C1D-98DF-421143081F06}"/>
    <cellStyle name="Comma 2 3 4 2" xfId="1633" xr:uid="{2110ED8F-2BC7-4BC7-9789-3FE43114C9B3}"/>
    <cellStyle name="Comma 2 3 5" xfId="1634" xr:uid="{300AD553-45CD-4420-A0C8-A6C4E2CC41D8}"/>
    <cellStyle name="Comma 2 3 5 2" xfId="1635" xr:uid="{D65B6222-53EF-4B89-A062-7BE01C94D72C}"/>
    <cellStyle name="Comma 2 3 6" xfId="1636" xr:uid="{7FF63C43-1870-4D3A-8C64-D40B214955D4}"/>
    <cellStyle name="Comma 2 3 6 2" xfId="1637" xr:uid="{2F0B32D5-EBF2-407F-A5B9-211CAC4A168B}"/>
    <cellStyle name="Comma 2 3 7" xfId="1638" xr:uid="{18EE81CF-2C19-4088-A16B-48594AEA33A3}"/>
    <cellStyle name="Comma 2 3 8" xfId="1628" xr:uid="{6FC29E31-6C9E-4FA1-8172-E1EC1FA96AAD}"/>
    <cellStyle name="Comma 2 4" xfId="179" xr:uid="{00000000-0005-0000-0000-0000F6000000}"/>
    <cellStyle name="Comma 2 4 2" xfId="752" xr:uid="{00000000-0005-0000-0000-0000F7000000}"/>
    <cellStyle name="Comma 2 4 2 2" xfId="1641" xr:uid="{816A4C46-B88F-4B6E-AD10-B817781DDB17}"/>
    <cellStyle name="Comma 2 4 2 3" xfId="1640" xr:uid="{CABB139B-8410-4CEC-B835-143E98CBD41C}"/>
    <cellStyle name="Comma 2 4 3" xfId="1642" xr:uid="{7C3626A4-8069-44A7-9A7B-55E6F77FF039}"/>
    <cellStyle name="Comma 2 4 4" xfId="1643" xr:uid="{5717252F-78CF-4432-A005-71099057E61E}"/>
    <cellStyle name="Comma 2 4 4 2" xfId="1644" xr:uid="{62AB42CD-E48F-4DD4-AD48-500EB27D3D51}"/>
    <cellStyle name="Comma 2 4 5" xfId="1639" xr:uid="{F551AE28-C819-448D-A42C-0400D099863F}"/>
    <cellStyle name="Comma 2 5" xfId="180" xr:uid="{00000000-0005-0000-0000-0000F8000000}"/>
    <cellStyle name="Comma 2 5 2" xfId="753" xr:uid="{00000000-0005-0000-0000-0000F9000000}"/>
    <cellStyle name="Comma 2 5 2 2" xfId="1647" xr:uid="{2D757F6F-F935-4A6B-9364-09A17B8B5B6C}"/>
    <cellStyle name="Comma 2 5 2 3" xfId="1648" xr:uid="{689E6AD9-84B7-4F5F-AAA5-171A9AAF1E52}"/>
    <cellStyle name="Comma 2 5 2 4" xfId="1646" xr:uid="{09DBAA27-D9DE-4E4C-8CE2-4EC6637A82A3}"/>
    <cellStyle name="Comma 2 5 3" xfId="1649" xr:uid="{552E24EE-33CE-4B46-A694-F5079A1351A6}"/>
    <cellStyle name="Comma 2 5 4" xfId="1645" xr:uid="{7E452D8C-C268-4330-BA81-011B6B25BCF5}"/>
    <cellStyle name="Comma 2 6" xfId="181" xr:uid="{00000000-0005-0000-0000-0000FA000000}"/>
    <cellStyle name="Comma 2 6 2" xfId="754" xr:uid="{00000000-0005-0000-0000-0000FB000000}"/>
    <cellStyle name="Comma 2 6 2 2" xfId="1651" xr:uid="{04AAE55C-7698-487F-9D14-C3E4E8EB1353}"/>
    <cellStyle name="Comma 2 6 3" xfId="1652" xr:uid="{95683A0C-6634-45B3-B766-B91C8646C9B3}"/>
    <cellStyle name="Comma 2 6 4" xfId="1650" xr:uid="{7C1CD514-5336-4DD5-B8EF-603421CA3829}"/>
    <cellStyle name="Comma 2 7" xfId="182" xr:uid="{00000000-0005-0000-0000-0000FC000000}"/>
    <cellStyle name="Comma 2 7 2" xfId="755" xr:uid="{00000000-0005-0000-0000-0000FD000000}"/>
    <cellStyle name="Comma 2 7 2 2" xfId="1654" xr:uid="{CD16F05E-755A-4898-B237-AABAD13A71E0}"/>
    <cellStyle name="Comma 2 7 2 2 2" xfId="3355" xr:uid="{127709A7-DE06-4A8C-AA23-40B33275DEAD}"/>
    <cellStyle name="Comma 2 7 2 2 2 2" xfId="3453" xr:uid="{3FE6B11C-0FE8-4F50-BB73-C1BE5EA13363}"/>
    <cellStyle name="Comma 2 7 2 2 3" xfId="3409" xr:uid="{40B30D5E-5858-4B96-9941-34735481184E}"/>
    <cellStyle name="Comma 2 7 3" xfId="1653" xr:uid="{08E6D89C-0A4C-4E9E-8608-6849342F714F}"/>
    <cellStyle name="Comma 2 7 3 2" xfId="3354" xr:uid="{E02EDFC5-8E39-4E71-B4C0-E9E0F9A847C6}"/>
    <cellStyle name="Comma 2 7 3 2 2" xfId="3452" xr:uid="{345CB11E-EC09-468B-8BFB-689CD240BF7F}"/>
    <cellStyle name="Comma 2 7 3 3" xfId="3408" xr:uid="{E2F0A8BA-7D37-48DE-83F8-EF3C18889037}"/>
    <cellStyle name="Comma 2 8" xfId="183" xr:uid="{00000000-0005-0000-0000-0000FE000000}"/>
    <cellStyle name="Comma 2 8 2" xfId="1656" xr:uid="{79DF7688-2282-46FB-8823-9885E3EB6AA9}"/>
    <cellStyle name="Comma 2 8 3" xfId="1655" xr:uid="{5ECD6218-A9A7-4A0E-8DE2-3FA844BA349D}"/>
    <cellStyle name="Comma 2 9" xfId="184" xr:uid="{00000000-0005-0000-0000-0000FF000000}"/>
    <cellStyle name="Comma 2 9 2" xfId="756" xr:uid="{00000000-0005-0000-0000-000000010000}"/>
    <cellStyle name="Comma 2 9 3" xfId="682" xr:uid="{00000000-0005-0000-0000-000001010000}"/>
    <cellStyle name="Comma 2_1_FS10_10.1_เงินให้กู้ยืมและเงินให้กู้ยืม_Q254_2" xfId="1657" xr:uid="{294DA6D0-D764-45C0-9253-E3D63F4FB32C}"/>
    <cellStyle name="Comma 20" xfId="947" xr:uid="{F046F463-BD11-41AE-A5C5-58423DC4AD49}"/>
    <cellStyle name="Comma 20 2" xfId="1659" xr:uid="{4F1181C4-E895-4B50-8A5C-34FF85F60044}"/>
    <cellStyle name="Comma 20 3" xfId="1660" xr:uid="{9F98F114-9856-40B9-974E-6E0919FB38C1}"/>
    <cellStyle name="Comma 20 4" xfId="1658" xr:uid="{1C5F4DD5-E76C-4491-A354-60FBECF928C8}"/>
    <cellStyle name="Comma 21" xfId="999" xr:uid="{1B30B9AE-4839-4D63-A8F4-FDDAC0A52F85}"/>
    <cellStyle name="Comma 21 2" xfId="1662" xr:uid="{7D700072-7693-414F-B9AE-7DC678B82B49}"/>
    <cellStyle name="Comma 21 3" xfId="1663" xr:uid="{FC424C61-A1D0-47C5-81EB-8BB407A96F4D}"/>
    <cellStyle name="Comma 21 4" xfId="1661" xr:uid="{083FF6B3-CE51-47F1-993A-1E3CBE95EB54}"/>
    <cellStyle name="Comma 22" xfId="1664" xr:uid="{38354CBF-BFBB-4F5B-8167-AE31F5C67C83}"/>
    <cellStyle name="Comma 22 2" xfId="1665" xr:uid="{2FE85F9B-2B82-47B3-9008-5A4BFF1E1C18}"/>
    <cellStyle name="Comma 22 3" xfId="945" xr:uid="{AD26F4C2-C44D-47E3-B872-05B0CFF544BA}"/>
    <cellStyle name="Comma 22 3 2" xfId="1666" xr:uid="{F8860A99-F361-428A-B9B2-6147DB70EF02}"/>
    <cellStyle name="Comma 23" xfId="1667" xr:uid="{BF32BA59-6083-42E9-92C1-87992BA41709}"/>
    <cellStyle name="Comma 23 2" xfId="1668" xr:uid="{6DEFB50C-AE16-4943-B416-7527CC7098C4}"/>
    <cellStyle name="Comma 23 3" xfId="1669" xr:uid="{A66453FA-4A2B-4268-829B-8C3652BFC415}"/>
    <cellStyle name="Comma 24" xfId="1670" xr:uid="{9561788C-58A5-4593-8121-E8273353A9CD}"/>
    <cellStyle name="Comma 24 2" xfId="1671" xr:uid="{02F4F64F-E1DE-4CA2-B9AD-91AA1D39E182}"/>
    <cellStyle name="Comma 24 3" xfId="1672" xr:uid="{0CB80302-EFCC-4C21-93C7-B67170AC91DD}"/>
    <cellStyle name="Comma 25" xfId="1673" xr:uid="{6A55C070-FD8F-4386-BA0A-C28866334C65}"/>
    <cellStyle name="Comma 25 2" xfId="1674" xr:uid="{EDC5054B-236E-4E39-91C0-403DDD62FEC6}"/>
    <cellStyle name="Comma 25 3" xfId="1675" xr:uid="{D6EF99F2-D064-4D03-9EAE-D01F8654FBD0}"/>
    <cellStyle name="Comma 26" xfId="1676" xr:uid="{51C410F1-8C8F-4EC3-9CEE-355F0CA55AD0}"/>
    <cellStyle name="Comma 26 2" xfId="1677" xr:uid="{9C4D8223-87CB-4F74-85CF-28C170101D0A}"/>
    <cellStyle name="Comma 26 3" xfId="1678" xr:uid="{7CF12F92-6A56-4B5C-B636-B5E5C516FEC6}"/>
    <cellStyle name="Comma 27" xfId="1679" xr:uid="{4CD952E9-62BE-48C3-963D-3BFEE844F7A7}"/>
    <cellStyle name="Comma 27 2" xfId="1680" xr:uid="{AD30819C-CD71-40AB-A872-5C5311ADA79B}"/>
    <cellStyle name="Comma 27 3" xfId="1681" xr:uid="{1A4C5E95-7BB3-43E2-B050-B68E4303CE64}"/>
    <cellStyle name="Comma 28" xfId="1682" xr:uid="{59BEB25D-C858-422E-9BFD-D25CD2544DD7}"/>
    <cellStyle name="Comma 29" xfId="1683" xr:uid="{44E3FFB4-BDEC-4902-BC19-BBA248F7F32F}"/>
    <cellStyle name="Comma 3" xfId="185" xr:uid="{00000000-0005-0000-0000-000003010000}"/>
    <cellStyle name="Comma 3 10" xfId="1685" xr:uid="{DFD4115A-D3EA-444D-B82E-2C8C8287DFBA}"/>
    <cellStyle name="Comma 3 10 2" xfId="1686" xr:uid="{24AE2496-820D-43CD-A8F9-02487E7391C0}"/>
    <cellStyle name="Comma 3 11" xfId="1687" xr:uid="{7C5E6A32-2833-4A37-B517-79DC1256F591}"/>
    <cellStyle name="Comma 3 12" xfId="1688" xr:uid="{5A9CD370-A9FD-4229-9724-7B26741F7431}"/>
    <cellStyle name="Comma 3 13" xfId="1684" xr:uid="{98554CFB-36DE-4331-916E-A70D1AEDA940}"/>
    <cellStyle name="Comma 3 14" xfId="1148" xr:uid="{A93F8073-C9DE-4905-8DC6-233CDFF035F9}"/>
    <cellStyle name="Comma 3 14 2" xfId="3352" xr:uid="{0AE1D824-FAD2-4D0C-9E61-AC7728B7188E}"/>
    <cellStyle name="Comma 3 14 2 2" xfId="3450" xr:uid="{4D39275F-7710-4B8E-81EC-DD6E4D4013E7}"/>
    <cellStyle name="Comma 3 14 3" xfId="3400" xr:uid="{EBD078A3-B0A4-49EC-B915-86440230458F}"/>
    <cellStyle name="Comma 3 2" xfId="186" xr:uid="{00000000-0005-0000-0000-000004010000}"/>
    <cellStyle name="Comma 3 2 2" xfId="187" xr:uid="{00000000-0005-0000-0000-000005010000}"/>
    <cellStyle name="Comma 3 2 2 2" xfId="758" xr:uid="{00000000-0005-0000-0000-000006010000}"/>
    <cellStyle name="Comma 3 2 2 2 2" xfId="1690" xr:uid="{773A8E4E-DC81-4D0D-84B3-E49433DEA53A}"/>
    <cellStyle name="Comma 3 2 2 3" xfId="685" xr:uid="{00000000-0005-0000-0000-000007010000}"/>
    <cellStyle name="Comma 3 2 2 3 2" xfId="1691" xr:uid="{0C1089DB-6129-4C6F-83AC-65C84ACDADC8}"/>
    <cellStyle name="Comma 3 2 2 4" xfId="1689" xr:uid="{E5D5C6AC-460C-4A62-8BBA-C3262F597EE9}"/>
    <cellStyle name="Comma 3 2 3" xfId="757" xr:uid="{00000000-0005-0000-0000-000008010000}"/>
    <cellStyle name="Comma 3 2 3 2" xfId="1692" xr:uid="{4EF00321-F9AA-42C2-93F9-44FC0D7748DE}"/>
    <cellStyle name="Comma 3 2 4" xfId="684" xr:uid="{00000000-0005-0000-0000-000009010000}"/>
    <cellStyle name="Comma 3 2 4 2" xfId="1693" xr:uid="{8CD293E5-9990-4AD3-814F-578516170D15}"/>
    <cellStyle name="Comma 3 2 4 3" xfId="1694" xr:uid="{4C428609-05D9-4F65-BB67-DF4EE99FFD3D}"/>
    <cellStyle name="Comma 3 2 5" xfId="1695" xr:uid="{1553242A-F2D4-451E-A63D-E1543701F3D7}"/>
    <cellStyle name="Comma 3 2 6" xfId="1696" xr:uid="{9F2B256D-E97E-468D-BA8D-BCA5C756EBA2}"/>
    <cellStyle name="Comma 3 2 7" xfId="1697" xr:uid="{55563928-6714-4890-83CE-35A708B204CF}"/>
    <cellStyle name="Comma 3 2 7 2" xfId="1698" xr:uid="{753F13CE-E4BB-4BD8-A079-8C868C215B2C}"/>
    <cellStyle name="Comma 3 2 8" xfId="1699" xr:uid="{D80A2A69-1607-4759-88AD-DD57E5A89789}"/>
    <cellStyle name="Comma 3 3" xfId="188" xr:uid="{00000000-0005-0000-0000-00000A010000}"/>
    <cellStyle name="Comma 3 3 2" xfId="1701" xr:uid="{CC922C0C-E8B3-48D1-946A-1A3FB972E354}"/>
    <cellStyle name="Comma 3 3 3" xfId="1702" xr:uid="{171EFFE7-BC77-4DED-B542-BC3A19D65FB0}"/>
    <cellStyle name="Comma 3 3 4" xfId="1703" xr:uid="{F0908ACD-C182-44CB-A324-26383C57BA4D}"/>
    <cellStyle name="Comma 3 3 5" xfId="1700" xr:uid="{0D3A206F-C0F4-4417-AA11-1D0FF824C9AA}"/>
    <cellStyle name="Comma 3 4" xfId="683" xr:uid="{00000000-0005-0000-0000-00000B010000}"/>
    <cellStyle name="Comma 3 4 2" xfId="1705" xr:uid="{CA9F5567-07AF-450E-8D14-E293F423A4E1}"/>
    <cellStyle name="Comma 3 4 3" xfId="1704" xr:uid="{60C50725-7F42-456A-A83F-9FC2D3E0EAC3}"/>
    <cellStyle name="Comma 3 5" xfId="1706" xr:uid="{91F14FAF-3E08-48DD-BA0E-CBBEB75EF3B0}"/>
    <cellStyle name="Comma 3 6" xfId="1707" xr:uid="{CB3CEFDA-A023-4BF7-AF2D-E499DC804F02}"/>
    <cellStyle name="Comma 3 7" xfId="1708" xr:uid="{7F1F0B27-32C1-4EB3-AFA7-2D7E80EAD594}"/>
    <cellStyle name="Comma 3 7 2" xfId="1709" xr:uid="{555FFB2D-0AD1-475E-880D-A03508479F1A}"/>
    <cellStyle name="Comma 3 7 3" xfId="1710" xr:uid="{CC71C081-6403-46FB-8455-1C85BB4B670A}"/>
    <cellStyle name="Comma 3 8" xfId="1711" xr:uid="{3105DB95-5ADB-4B5D-A7E2-FA2507EBFB5D}"/>
    <cellStyle name="Comma 3 9" xfId="1712" xr:uid="{651CC2F1-7988-45C6-B375-6C753C5DF17E}"/>
    <cellStyle name="Comma 3_1_FS10B_Q154" xfId="1713" xr:uid="{18CEA712-9132-4558-B6A6-BC2ACD3148DC}"/>
    <cellStyle name="Comma 30" xfId="1714" xr:uid="{651D47BB-7EAE-43BE-B666-B3FED458319A}"/>
    <cellStyle name="Comma 31" xfId="1715" xr:uid="{E1D1B5A7-B78C-439D-9B83-59DADF8CDEB7}"/>
    <cellStyle name="Comma 32" xfId="1716" xr:uid="{84F65615-2384-4AAB-922F-1BD031CECCDA}"/>
    <cellStyle name="Comma 33" xfId="1717" xr:uid="{F27CB398-57FD-4AAE-9A2E-17196737F1ED}"/>
    <cellStyle name="Comma 33 2" xfId="1718" xr:uid="{784FF000-7A49-4D25-9666-18B0075374FB}"/>
    <cellStyle name="Comma 33 3" xfId="1719" xr:uid="{FF22227B-1DFB-4798-9202-B1C70C2A0A94}"/>
    <cellStyle name="Comma 33 3 2" xfId="1720" xr:uid="{E6BC80FC-656E-4092-A8C1-C29DDC081E45}"/>
    <cellStyle name="Comma 34" xfId="1721" xr:uid="{3C78474D-6643-4339-BD02-9AC63BD823FB}"/>
    <cellStyle name="Comma 35" xfId="1722" xr:uid="{27A46FD7-75D0-4419-B430-9B7D7121B16F}"/>
    <cellStyle name="Comma 36" xfId="1723" xr:uid="{59753E34-D6BB-4B31-B9AC-A43D0CBEAD2C}"/>
    <cellStyle name="Comma 37" xfId="1724" xr:uid="{D2CD9783-A2D8-447A-ABC8-91645673086E}"/>
    <cellStyle name="Comma 38" xfId="1725" xr:uid="{02A44D18-4A06-49AA-9F53-C9B470D56999}"/>
    <cellStyle name="Comma 38 2" xfId="1726" xr:uid="{03F241E1-5473-4A56-9107-35FEC6BADE07}"/>
    <cellStyle name="Comma 38 3" xfId="1727" xr:uid="{93CD6666-DC20-4BCA-A2F4-B89B7036E4F5}"/>
    <cellStyle name="Comma 38 3 2" xfId="1728" xr:uid="{405296C8-48D0-43AD-BEBD-808DB931519F}"/>
    <cellStyle name="Comma 38 4" xfId="1729" xr:uid="{62AB6176-8E4F-4E95-A626-49E628E2C9B3}"/>
    <cellStyle name="Comma 39" xfId="1730" xr:uid="{B21C3BE0-20AA-495D-8CB7-2938AEF1FC0A}"/>
    <cellStyle name="Comma 39 2" xfId="1731" xr:uid="{A5B37AFF-4C94-4E33-9EE8-E8F33D339B32}"/>
    <cellStyle name="Comma 39 2 2" xfId="1732" xr:uid="{DE852182-BAFB-4699-9AA7-0F845E5DE107}"/>
    <cellStyle name="Comma 39 2 2 2" xfId="3204" xr:uid="{7E62E9E1-CDE3-4C93-8D1C-6A16120DAA2C}"/>
    <cellStyle name="Comma 39 2 2 3" xfId="3256" xr:uid="{E74136FA-F833-4535-8211-150EE1E0B5D7}"/>
    <cellStyle name="Comma 39 2 2 4" xfId="3305" xr:uid="{0F95B5A8-729D-402B-9BF9-F9BA6C2EC682}"/>
    <cellStyle name="Comma 39 2 3" xfId="3203" xr:uid="{D8CFFF27-0824-457C-8CB1-B7A796F5C988}"/>
    <cellStyle name="Comma 39 2 4" xfId="3255" xr:uid="{BFD515D4-C569-4409-AD26-01B7A62AFD59}"/>
    <cellStyle name="Comma 39 2 5" xfId="3304" xr:uid="{60A5B12A-7CAF-4055-82CC-BDDD359F62C4}"/>
    <cellStyle name="Comma 39 3" xfId="1733" xr:uid="{193497EF-04C9-4D47-AA1C-771E2F96FEAE}"/>
    <cellStyle name="Comma 39 3 2" xfId="1734" xr:uid="{60268993-0190-4804-81D6-3B52AFFA19DC}"/>
    <cellStyle name="Comma 39 3 2 2" xfId="3206" xr:uid="{AAA46BB6-E18B-47AA-AF0B-602869E81830}"/>
    <cellStyle name="Comma 39 3 2 3" xfId="3258" xr:uid="{AB1003A6-E55D-4B4E-BB0E-D3A6AAAFBC9B}"/>
    <cellStyle name="Comma 39 3 2 4" xfId="3307" xr:uid="{DA9040E1-AF0A-4557-AF35-9E57CE7265EF}"/>
    <cellStyle name="Comma 39 3 3" xfId="3205" xr:uid="{27A89C1C-F1D2-44AF-86DA-AC12A4168F79}"/>
    <cellStyle name="Comma 39 3 4" xfId="3257" xr:uid="{958A72B8-1722-4579-B434-09648C5F4FCB}"/>
    <cellStyle name="Comma 39 3 5" xfId="3306" xr:uid="{488E9A47-DEC8-4D19-872A-DF089EEB0C8D}"/>
    <cellStyle name="Comma 39 4" xfId="1735" xr:uid="{9DF4C26B-D4BC-40AA-B3C9-00B6BF715497}"/>
    <cellStyle name="Comma 39 4 2" xfId="1736" xr:uid="{ABB150DC-08FD-45D6-8D98-C3652BEA2348}"/>
    <cellStyle name="Comma 39 5" xfId="1737" xr:uid="{636185AA-C54E-412E-924B-255F72A7C69F}"/>
    <cellStyle name="Comma 39 5 2" xfId="3207" xr:uid="{5D364952-AA43-40BE-B362-0512D9F9D843}"/>
    <cellStyle name="Comma 39 5 3" xfId="3259" xr:uid="{E6B1339D-6147-4E2F-AD50-461ADCAF36D4}"/>
    <cellStyle name="Comma 39 5 4" xfId="3308" xr:uid="{911F7ABA-D512-4F1E-8287-42CE4F6889F1}"/>
    <cellStyle name="Comma 39 6" xfId="3202" xr:uid="{A7F3EF89-4F99-4BF0-9FFC-319B4C015C52}"/>
    <cellStyle name="Comma 39 7" xfId="3254" xr:uid="{7E03D9EA-5985-4F4B-96FA-2C08E153A018}"/>
    <cellStyle name="Comma 39 8" xfId="3303" xr:uid="{36689E3E-3F23-478F-A416-B36F3B0DF386}"/>
    <cellStyle name="Comma 4" xfId="189" xr:uid="{00000000-0005-0000-0000-00000C010000}"/>
    <cellStyle name="Comma 4 10" xfId="1151" xr:uid="{B0441A9B-4567-4C85-947D-06C30224AB13}"/>
    <cellStyle name="Comma 4 2" xfId="190" xr:uid="{00000000-0005-0000-0000-00000D010000}"/>
    <cellStyle name="Comma 4 2 10" xfId="1740" xr:uid="{F74E3335-DCE2-41AA-9739-0C3C64E4EC93}"/>
    <cellStyle name="Comma 4 2 11" xfId="1741" xr:uid="{FC603F03-3052-4A21-87CA-5CDAEA8734FC}"/>
    <cellStyle name="Comma 4 2 12" xfId="1742" xr:uid="{D348C246-6606-4768-A1AE-702CD41F475F}"/>
    <cellStyle name="Comma 4 2 13" xfId="1739" xr:uid="{9BE406C5-A98D-4A66-8860-CBBF5B63BF32}"/>
    <cellStyle name="Comma 4 2 2" xfId="1743" xr:uid="{1052C2D7-7691-4CEA-B9B3-03BF11EF57DF}"/>
    <cellStyle name="Comma 4 2 2 2" xfId="1744" xr:uid="{C5A911AE-BCA4-46C7-AE3C-A9B5F195554C}"/>
    <cellStyle name="Comma 4 2 2 3" xfId="1745" xr:uid="{3D9B042F-9B3A-4A02-AE57-0DDC2BAA16E0}"/>
    <cellStyle name="Comma 4 2 2 4" xfId="1746" xr:uid="{94EF4FAD-8BE8-49F6-8C98-92DDFB1464E7}"/>
    <cellStyle name="Comma 4 2 3" xfId="1747" xr:uid="{1960C85C-0058-4909-A456-670AF3BE1555}"/>
    <cellStyle name="Comma 4 2 3 2" xfId="1748" xr:uid="{E0D360BD-A187-4310-8D74-1443CAF4E84F}"/>
    <cellStyle name="Comma 4 2 3 3" xfId="1749" xr:uid="{16683E78-41F6-4FC7-9632-0C9FEF6EB062}"/>
    <cellStyle name="Comma 4 2 4" xfId="1750" xr:uid="{A86D60BC-3E1B-4DA2-B726-A4ABC1D25014}"/>
    <cellStyle name="Comma 4 2 4 2" xfId="1751" xr:uid="{4AFDE44E-D857-452B-B43B-663EA1BC5C70}"/>
    <cellStyle name="Comma 4 2 4 3" xfId="1752" xr:uid="{531C58DF-7BB5-4C08-9A3D-A2D8369ED3E8}"/>
    <cellStyle name="Comma 4 2 5" xfId="1753" xr:uid="{FF74DDDA-7E20-4C45-AB58-72C39272D248}"/>
    <cellStyle name="Comma 4 2 5 2" xfId="1754" xr:uid="{42F8ABF6-B54A-4E10-8B14-2C31A799D32E}"/>
    <cellStyle name="Comma 4 2 5 3" xfId="1755" xr:uid="{D8ED3C1B-6820-4F02-AB57-94F482185296}"/>
    <cellStyle name="Comma 4 2 6" xfId="1756" xr:uid="{242716EA-FBEF-4C7A-B774-AC5ED9B52BE3}"/>
    <cellStyle name="Comma 4 2 6 2" xfId="1757" xr:uid="{4DD6E60F-6B4C-46A2-90B1-2725BD27BBA0}"/>
    <cellStyle name="Comma 4 2 7" xfId="1758" xr:uid="{D5E72B62-025A-458E-A84D-B5D87D481335}"/>
    <cellStyle name="Comma 4 2 8" xfId="1759" xr:uid="{445B06F2-628B-4FF1-A9C6-F891A83756F4}"/>
    <cellStyle name="Comma 4 2 9" xfId="1760" xr:uid="{D02AEB16-6FA3-44AC-856A-F5A271DD768C}"/>
    <cellStyle name="Comma 4 3" xfId="191" xr:uid="{00000000-0005-0000-0000-00000E010000}"/>
    <cellStyle name="Comma 4 3 2" xfId="1762" xr:uid="{A177F46E-2329-488C-8F4B-14495705768F}"/>
    <cellStyle name="Comma 4 3 3" xfId="1761" xr:uid="{339BBC62-0F9C-4E40-BA84-BCA82A2D0F99}"/>
    <cellStyle name="Comma 4 4" xfId="192" xr:uid="{00000000-0005-0000-0000-00000F010000}"/>
    <cellStyle name="Comma 4 4 2" xfId="1764" xr:uid="{54506943-CBBC-4F32-875C-693FA197A251}"/>
    <cellStyle name="Comma 4 4 3" xfId="1765" xr:uid="{65F2ECF4-0783-4083-9A70-F38E5A82A4DA}"/>
    <cellStyle name="Comma 4 4 4" xfId="1763" xr:uid="{2651C285-22AC-4BF6-90F3-B9E95C1873BB}"/>
    <cellStyle name="Comma 4 5" xfId="193" xr:uid="{00000000-0005-0000-0000-000010010000}"/>
    <cellStyle name="Comma 4 5 2" xfId="760" xr:uid="{00000000-0005-0000-0000-000011010000}"/>
    <cellStyle name="Comma 4 5 3" xfId="1766" xr:uid="{EF82CB8D-7B48-4835-AD02-FEB4B44A4461}"/>
    <cellStyle name="Comma 4 6" xfId="759" xr:uid="{00000000-0005-0000-0000-000012010000}"/>
    <cellStyle name="Comma 4 6 2" xfId="1768" xr:uid="{D670E084-83E8-4A4B-8907-1D92F5415000}"/>
    <cellStyle name="Comma 4 6 3" xfId="1767" xr:uid="{53BF1630-DB7B-4223-90EC-577A4573B6EA}"/>
    <cellStyle name="Comma 4 7" xfId="686" xr:uid="{00000000-0005-0000-0000-000013010000}"/>
    <cellStyle name="Comma 4 7 2" xfId="1770" xr:uid="{DA5FCECA-BB79-40B8-B2B3-674BBB2462A1}"/>
    <cellStyle name="Comma 4 7 3" xfId="1769" xr:uid="{09D4B0E1-0D68-4C93-8F31-7A7D65191258}"/>
    <cellStyle name="Comma 4 8" xfId="1771" xr:uid="{00910BB8-2860-42AB-BF32-846AC9A00E17}"/>
    <cellStyle name="Comma 4 9" xfId="1738" xr:uid="{6B70E7D4-B3B0-41EB-85C2-431F66C2A381}"/>
    <cellStyle name="Comma 4_BS &amp; PL Conso Q'2 2014" xfId="194" xr:uid="{00000000-0005-0000-0000-000014010000}"/>
    <cellStyle name="Comma 40" xfId="1772" xr:uid="{77903C67-A98E-4434-A789-BE8A9C51A6F0}"/>
    <cellStyle name="Comma 40 2" xfId="1773" xr:uid="{E59CC283-D5C3-423D-8CBE-B589FA2CC416}"/>
    <cellStyle name="Comma 40 3" xfId="1774" xr:uid="{F4C4DC46-0380-4768-AC5A-3CD7297B390B}"/>
    <cellStyle name="Comma 41" xfId="1775" xr:uid="{93E8F616-098A-4443-A007-7CDE99728D1F}"/>
    <cellStyle name="Comma 41 2" xfId="1776" xr:uid="{6DA32F8B-205C-4CA6-866A-21A30E297122}"/>
    <cellStyle name="Comma 41 3" xfId="1777" xr:uid="{B910D979-EAF3-4B90-96BF-744A66A3CE98}"/>
    <cellStyle name="Comma 42" xfId="1778" xr:uid="{34B98D75-F1BD-4313-B0BF-99535111C0E7}"/>
    <cellStyle name="Comma 42 2" xfId="1779" xr:uid="{643AB8FF-4D28-469F-9218-5E7FB032F4CE}"/>
    <cellStyle name="Comma 43" xfId="1780" xr:uid="{452F4444-21B5-4A05-A924-9930C2850750}"/>
    <cellStyle name="Comma 44" xfId="1781" xr:uid="{77989AE8-9F37-4A39-991D-193513F601AB}"/>
    <cellStyle name="Comma 44 2" xfId="1782" xr:uid="{CAA28660-2E68-49D4-B2E0-8F682AB953DB}"/>
    <cellStyle name="Comma 44 2 2" xfId="3209" xr:uid="{F616E2F8-8D96-47A2-8960-DADA8AE251AF}"/>
    <cellStyle name="Comma 44 2 3" xfId="3261" xr:uid="{D9293294-6828-4369-B23A-91A714FC43D7}"/>
    <cellStyle name="Comma 44 2 4" xfId="3310" xr:uid="{9D572DAE-D744-4B37-8B88-EB007808EC7B}"/>
    <cellStyle name="Comma 44 3" xfId="3208" xr:uid="{174F091E-90BE-4131-B563-0186DB1AA750}"/>
    <cellStyle name="Comma 44 4" xfId="3260" xr:uid="{FE6CB995-2F8F-4F76-A80A-489300B5F9FA}"/>
    <cellStyle name="Comma 44 5" xfId="3309" xr:uid="{54F763A8-3134-4385-BE24-CE5E9898E73A}"/>
    <cellStyle name="Comma 45" xfId="1783" xr:uid="{F2928EE2-7E7E-4FD6-941B-B55E1350C656}"/>
    <cellStyle name="Comma 46" xfId="1784" xr:uid="{8528F1BE-E21E-4C38-AE49-B756F87132CA}"/>
    <cellStyle name="Comma 46 2" xfId="1785" xr:uid="{3E4CB688-33D6-48B9-901A-38704E725338}"/>
    <cellStyle name="Comma 47" xfId="1154" xr:uid="{0C06DA68-8658-49F1-909E-2A987559F8DC}"/>
    <cellStyle name="Comma 48" xfId="3476" xr:uid="{2FAD4C8F-B1DE-4BA8-8F86-CF7F923C0C05}"/>
    <cellStyle name="Comma 5" xfId="195" xr:uid="{00000000-0005-0000-0000-000015010000}"/>
    <cellStyle name="Comma 5 2" xfId="196" xr:uid="{00000000-0005-0000-0000-000016010000}"/>
    <cellStyle name="Comma 5 2 2" xfId="762" xr:uid="{00000000-0005-0000-0000-000017010000}"/>
    <cellStyle name="Comma 5 2 2 2" xfId="1789" xr:uid="{85FB2046-1B9C-4E0C-B073-0E562AB6A0B2}"/>
    <cellStyle name="Comma 5 2 2 3" xfId="1790" xr:uid="{403D690E-718F-4DAE-9305-7B70AB426DB5}"/>
    <cellStyle name="Comma 5 2 2 4" xfId="1788" xr:uid="{F3DF9A27-1597-46AB-9AEC-168D45EA53B9}"/>
    <cellStyle name="Comma 5 2 3" xfId="1791" xr:uid="{75B25725-1690-430C-8EE7-B81BF3F98D2E}"/>
    <cellStyle name="Comma 5 2 4" xfId="1792" xr:uid="{9739D47A-1FB7-4638-94B3-B13B61B3EB98}"/>
    <cellStyle name="Comma 5 2 5" xfId="1793" xr:uid="{844FCA81-D0D2-4ED5-BCB9-1953B6B9C079}"/>
    <cellStyle name="Comma 5 2 5 2" xfId="1794" xr:uid="{B395ABAB-7164-49DF-8D87-A7E888392D59}"/>
    <cellStyle name="Comma 5 2 6" xfId="1795" xr:uid="{A0459DF3-0FA7-4C22-A0A5-FF86BDDF5390}"/>
    <cellStyle name="Comma 5 2 7" xfId="1796" xr:uid="{E866DF0A-EFD6-4EBE-B044-FCCD2B7CBDD0}"/>
    <cellStyle name="Comma 5 2 8" xfId="1787" xr:uid="{F8D89AD7-0265-40A6-A7E5-45D85EA6E672}"/>
    <cellStyle name="Comma 5 3" xfId="761" xr:uid="{00000000-0005-0000-0000-000018010000}"/>
    <cellStyle name="Comma 5 3 2" xfId="1798" xr:uid="{8C39FEBB-D1F7-4627-8B94-0573B3BA84B2}"/>
    <cellStyle name="Comma 5 3 2 2" xfId="1799" xr:uid="{01933B19-6713-481D-9BE4-CA3BA38B9B04}"/>
    <cellStyle name="Comma 5 3 2 3" xfId="1800" xr:uid="{62A2CB93-56B4-4C3C-A363-04316F44DA6D}"/>
    <cellStyle name="Comma 5 3 3" xfId="1801" xr:uid="{C4D875CF-1F2D-4BB1-AE19-01A2C9B004F8}"/>
    <cellStyle name="Comma 5 3 4" xfId="1802" xr:uid="{8B83508C-189C-46E3-A0C1-9BC3D08DCF6C}"/>
    <cellStyle name="Comma 5 3 5" xfId="1803" xr:uid="{3575E79E-9F80-44F9-972F-9E78B53BFB01}"/>
    <cellStyle name="Comma 5 3 6" xfId="1797" xr:uid="{6BCD56B2-20A6-44B2-AB86-D740B6B2CE63}"/>
    <cellStyle name="Comma 5 4" xfId="197" xr:uid="{00000000-0005-0000-0000-000019010000}"/>
    <cellStyle name="Comma 5 4 2" xfId="1805" xr:uid="{D02828D0-D809-4805-921E-7565A1B84691}"/>
    <cellStyle name="Comma 5 4 3" xfId="1806" xr:uid="{955825AF-C7C8-480D-8A87-3A019561DD92}"/>
    <cellStyle name="Comma 5 4 4" xfId="1804" xr:uid="{B012187A-B75E-43E6-8A58-3B00A778A776}"/>
    <cellStyle name="Comma 5 5" xfId="687" xr:uid="{00000000-0005-0000-0000-00001A010000}"/>
    <cellStyle name="Comma 5 5 2" xfId="1808" xr:uid="{C1888C83-E40B-48B5-8CE2-758178C201A3}"/>
    <cellStyle name="Comma 5 5 3" xfId="1809" xr:uid="{522D3037-75DD-45E2-AD79-1E99581492ED}"/>
    <cellStyle name="Comma 5 5 4" xfId="1807" xr:uid="{3FBC024C-BCD8-4DE8-A6EF-DAC507E7CDA1}"/>
    <cellStyle name="Comma 5 6" xfId="1810" xr:uid="{30137187-6BA9-4097-B8ED-E6AF7359DC00}"/>
    <cellStyle name="Comma 5 7" xfId="1811" xr:uid="{88D7ED22-2250-4887-B08A-1CD8991065F7}"/>
    <cellStyle name="Comma 5 8" xfId="1786" xr:uid="{078561FB-93AF-4238-BF75-5B54A178DBB8}"/>
    <cellStyle name="Comma 5 9" xfId="1143" xr:uid="{BEEDE189-B4F2-4BE6-91D1-CB99F65DC200}"/>
    <cellStyle name="Comma 5_1_FS10_10.1_เงินให้กู้ยืมและเงินให้กู้ยืม_Q254_2" xfId="1812" xr:uid="{EDE61734-337C-45FE-85F1-44EE7E2338B7}"/>
    <cellStyle name="Comma 6" xfId="198" xr:uid="{00000000-0005-0000-0000-00001B010000}"/>
    <cellStyle name="Comma 6 2" xfId="199" xr:uid="{00000000-0005-0000-0000-00001C010000}"/>
    <cellStyle name="Comma 6 2 2" xfId="1815" xr:uid="{3549ECDE-B960-498D-BF3A-496D8CDBE5E3}"/>
    <cellStyle name="Comma 6 2 2 2" xfId="1816" xr:uid="{5A2892A7-1B95-448B-BD1A-BEAFCF091AC7}"/>
    <cellStyle name="Comma 6 2 2 3" xfId="1817" xr:uid="{14A482C9-F27A-40B6-9F93-F9F9D1FAFF36}"/>
    <cellStyle name="Comma 6 2 3" xfId="1818" xr:uid="{35AC6968-F3B6-401A-8E21-B4393E844774}"/>
    <cellStyle name="Comma 6 2 4" xfId="1819" xr:uid="{81F05DF6-1AE5-40EE-A8D8-DA4D89929302}"/>
    <cellStyle name="Comma 6 2 5" xfId="1814" xr:uid="{E024B61F-3355-46E2-A336-C832DDC69B87}"/>
    <cellStyle name="Comma 6 2_เงินลงทุน&amp;เงินกู้-ให้กู้Q354" xfId="1820" xr:uid="{834C489E-344E-41B6-831A-14668966BAD5}"/>
    <cellStyle name="Comma 6 3" xfId="763" xr:uid="{00000000-0005-0000-0000-00001D010000}"/>
    <cellStyle name="Comma 6 3 2" xfId="1822" xr:uid="{7A580904-0CAE-45D1-AC0E-4C5FC3BBB372}"/>
    <cellStyle name="Comma 6 3 3" xfId="1823" xr:uid="{F80FFC5A-420D-419C-8D94-81E9E20ECE79}"/>
    <cellStyle name="Comma 6 3 4" xfId="1821" xr:uid="{4A2419FA-1A55-4FC3-B904-DB127657FEE9}"/>
    <cellStyle name="Comma 6 4" xfId="688" xr:uid="{00000000-0005-0000-0000-00001E010000}"/>
    <cellStyle name="Comma 6 4 2" xfId="1825" xr:uid="{0B952F1A-0AFA-4ED5-B718-C3157CB4C276}"/>
    <cellStyle name="Comma 6 4 3" xfId="1824" xr:uid="{0F7FB4A0-1296-4558-8F63-624AF6FB7C24}"/>
    <cellStyle name="Comma 6 5" xfId="1826" xr:uid="{9C20E68F-73F1-4975-9F7A-FC23D0982F70}"/>
    <cellStyle name="Comma 6 5 2" xfId="1827" xr:uid="{AFF25702-F9F3-4420-B643-B07DCB15804C}"/>
    <cellStyle name="Comma 6 6" xfId="1828" xr:uid="{F386FE92-48FE-4326-A7C5-22BBBD6F89D1}"/>
    <cellStyle name="Comma 6 7" xfId="1829" xr:uid="{09C6F5AA-B95F-42F8-B7F7-FD06CB11B21D}"/>
    <cellStyle name="Comma 6 8" xfId="1830" xr:uid="{DFA76FCF-6EDD-4708-A8E3-4665B13DCD73}"/>
    <cellStyle name="Comma 6 9" xfId="1813" xr:uid="{5060B841-63CA-4051-AF59-4B73CF1DB504}"/>
    <cellStyle name="Comma 6_1_FS10B_Q154" xfId="1831" xr:uid="{08DA6DC8-BEED-4567-A336-88F8AFA4874C}"/>
    <cellStyle name="Comma 7" xfId="200" xr:uid="{00000000-0005-0000-0000-00001F010000}"/>
    <cellStyle name="Comma 7 2" xfId="201" xr:uid="{00000000-0005-0000-0000-000020010000}"/>
    <cellStyle name="Comma 7 2 2" xfId="765" xr:uid="{00000000-0005-0000-0000-000021010000}"/>
    <cellStyle name="Comma 7 2 2 2" xfId="1834" xr:uid="{58DEDD03-1E28-429E-ADE3-60C2F9059C9F}"/>
    <cellStyle name="Comma 7 2 3" xfId="1835" xr:uid="{2E552F3C-B786-45F3-99D4-18B98D9EA510}"/>
    <cellStyle name="Comma 7 2 4" xfId="1836" xr:uid="{02F4A67F-30E8-444E-A85D-78300F201CEE}"/>
    <cellStyle name="Comma 7 2 5" xfId="1833" xr:uid="{E6BFFE89-3226-465F-AFA9-F8B9C38954E7}"/>
    <cellStyle name="Comma 7 3" xfId="764" xr:uid="{00000000-0005-0000-0000-000022010000}"/>
    <cellStyle name="Comma 7 3 2" xfId="1838" xr:uid="{9A88A6CF-70DB-4556-94DE-AFF14D5D91F9}"/>
    <cellStyle name="Comma 7 3 3" xfId="1837" xr:uid="{D560E2AB-EF50-4DD6-97ED-7FD27170A173}"/>
    <cellStyle name="Comma 7 4" xfId="689" xr:uid="{00000000-0005-0000-0000-000023010000}"/>
    <cellStyle name="Comma 7 4 2" xfId="1839" xr:uid="{9B94493A-C600-4437-8357-44FAF79591C8}"/>
    <cellStyle name="Comma 7 5" xfId="931" xr:uid="{9678CB8B-696A-4044-972F-8D21BD742103}"/>
    <cellStyle name="Comma 7 5 2" xfId="1841" xr:uid="{9F28F170-EB71-4138-B539-7DCF4863B72B}"/>
    <cellStyle name="Comma 7 5 3" xfId="1840" xr:uid="{3355CDBD-3E39-471E-8C15-95551811D02D}"/>
    <cellStyle name="Comma 7 5 4" xfId="3340" xr:uid="{86D7675D-9D0F-4584-B2FA-9AA878E8C1BF}"/>
    <cellStyle name="Comma 7 5 4 2" xfId="3440" xr:uid="{C1CB2327-9197-4AF0-8571-B5432E71C82C}"/>
    <cellStyle name="Comma 7 5 5" xfId="3388" xr:uid="{842D6606-6689-431C-975B-5E0B696C15B5}"/>
    <cellStyle name="Comma 7 6" xfId="948" xr:uid="{82E66A80-733D-4DC9-8041-ABCF0E63FA49}"/>
    <cellStyle name="Comma 7 6 2" xfId="1842" xr:uid="{6249F037-3657-43AE-943C-CDC22E9C0AAA}"/>
    <cellStyle name="Comma 7 6 3" xfId="3343" xr:uid="{5FE08473-F23E-47A3-AB01-DEC2B5C2429D}"/>
    <cellStyle name="Comma 7 6 3 2" xfId="3442" xr:uid="{8D581CA4-2DD0-4A8F-BB70-C232F8158363}"/>
    <cellStyle name="Comma 7 6 4" xfId="3390" xr:uid="{FB85F326-8931-493D-8821-4716CE6A9C6F}"/>
    <cellStyle name="Comma 7 7" xfId="1019" xr:uid="{A9AC1D82-B6BA-4FC8-AF6A-E112205A40DD}"/>
    <cellStyle name="Comma 7 7 2" xfId="3345" xr:uid="{583CD837-DE0F-4C71-A82A-A9B7D549B3E5}"/>
    <cellStyle name="Comma 7 7 2 2" xfId="3444" xr:uid="{D33A2CFC-8918-4E4E-A7EF-009AFAFD3E55}"/>
    <cellStyle name="Comma 7 7 3" xfId="3393" xr:uid="{3A6609BA-6942-4F7A-96CE-EEF6C4413647}"/>
    <cellStyle name="Comma 7 8" xfId="1832" xr:uid="{91A16694-6033-412C-9709-13C53D5A9684}"/>
    <cellStyle name="Comma 72" xfId="202" xr:uid="{00000000-0005-0000-0000-000024010000}"/>
    <cellStyle name="Comma 72 2" xfId="766" xr:uid="{00000000-0005-0000-0000-000025010000}"/>
    <cellStyle name="Comma 72 3" xfId="690" xr:uid="{00000000-0005-0000-0000-000026010000}"/>
    <cellStyle name="Comma 73" xfId="203" xr:uid="{00000000-0005-0000-0000-000027010000}"/>
    <cellStyle name="Comma 74" xfId="204" xr:uid="{00000000-0005-0000-0000-000028010000}"/>
    <cellStyle name="Comma 75" xfId="205" xr:uid="{00000000-0005-0000-0000-000029010000}"/>
    <cellStyle name="Comma 8" xfId="206" xr:uid="{00000000-0005-0000-0000-00002A010000}"/>
    <cellStyle name="Comma 8 2" xfId="767" xr:uid="{00000000-0005-0000-0000-00002B010000}"/>
    <cellStyle name="Comma 8 2 2" xfId="1844" xr:uid="{CA716868-5B8E-4F1E-8051-D1D73E68DF87}"/>
    <cellStyle name="Comma 8 2 2 2" xfId="1845" xr:uid="{2D2D16A5-3A29-4A9D-8AB1-23E68A432004}"/>
    <cellStyle name="Comma 8 2 2 3" xfId="1846" xr:uid="{D5A6B3F6-7904-46AB-A44F-4BF8C5E5D67B}"/>
    <cellStyle name="Comma 8 2 3" xfId="1847" xr:uid="{B69DF4AB-43D9-4C7F-B98B-E0374D6FB129}"/>
    <cellStyle name="Comma 8 2 4" xfId="1848" xr:uid="{A6DA9781-8361-4781-8A47-79951C58AE45}"/>
    <cellStyle name="Comma 8 2 5" xfId="1849" xr:uid="{FC287B5C-CF4D-4C58-9AC2-7A124C72760E}"/>
    <cellStyle name="Comma 8 2 5 2" xfId="1850" xr:uid="{26A957B4-A687-4D5A-92DE-3F2CC891E8B0}"/>
    <cellStyle name="Comma 8 2 6" xfId="1843" xr:uid="{D2036767-7173-4EC2-8A81-C74265B24860}"/>
    <cellStyle name="Comma 8 3" xfId="691" xr:uid="{00000000-0005-0000-0000-00002C010000}"/>
    <cellStyle name="Comma 8 3 2" xfId="1852" xr:uid="{552447FC-0160-4442-973A-C55286B79CAD}"/>
    <cellStyle name="Comma 8 3 3" xfId="1851" xr:uid="{BCD83557-4CC7-442D-BFC1-337E71EC531A}"/>
    <cellStyle name="Comma 8 4" xfId="1853" xr:uid="{1BA1994F-C791-4711-A120-F3CB37382668}"/>
    <cellStyle name="Comma 8 4 2" xfId="1854" xr:uid="{DC45E301-E548-4DB9-9D9D-271B7A2E405D}"/>
    <cellStyle name="Comma 8 4 3" xfId="1855" xr:uid="{5D1EED27-EAC4-49E1-8221-5178DC28C521}"/>
    <cellStyle name="Comma 8 5" xfId="1856" xr:uid="{F29E5413-1004-479F-A782-E25BC2D823C7}"/>
    <cellStyle name="Comma 8 6" xfId="1857" xr:uid="{72E97276-08A3-4640-810D-AEEC9B9A88D9}"/>
    <cellStyle name="Comma 8 6 2" xfId="1858" xr:uid="{9399B759-F463-45AF-A865-EB80284B32A9}"/>
    <cellStyle name="Comma 8 7" xfId="1859" xr:uid="{46EF9D2A-E529-425C-8A1B-02A82D260BDB}"/>
    <cellStyle name="Comma 8 8" xfId="1860" xr:uid="{C327DCBC-0FB2-4F0D-82BD-E9D65032B1DF}"/>
    <cellStyle name="Comma 8 8 2" xfId="1861" xr:uid="{89508CC5-18C1-4DAF-A21C-3F594DA15821}"/>
    <cellStyle name="Comma 8 9" xfId="1862" xr:uid="{D499FD0C-C847-44F7-AFF1-B7B5C25BE797}"/>
    <cellStyle name="Comma 9" xfId="207" xr:uid="{00000000-0005-0000-0000-00002D010000}"/>
    <cellStyle name="Comma 9 2" xfId="208" xr:uid="{00000000-0005-0000-0000-00002E010000}"/>
    <cellStyle name="Comma 9 2 2" xfId="1865" xr:uid="{382F66BE-0AA5-453A-B4F3-39CB8E2D7868}"/>
    <cellStyle name="Comma 9 2 3" xfId="1866" xr:uid="{EEB60BFF-DF95-4564-8F6B-678FE49A9019}"/>
    <cellStyle name="Comma 9 2 4" xfId="1864" xr:uid="{24C74A14-5F37-4DE8-AE9B-489F042047CF}"/>
    <cellStyle name="Comma 9 3" xfId="768" xr:uid="{00000000-0005-0000-0000-00002F010000}"/>
    <cellStyle name="Comma 9 3 2" xfId="1867" xr:uid="{9B329D0E-3578-4A80-A2A1-C627673EF27F}"/>
    <cellStyle name="Comma 9 4" xfId="692" xr:uid="{00000000-0005-0000-0000-000030010000}"/>
    <cellStyle name="Comma 9 4 2" xfId="1868" xr:uid="{CF6E67EF-CF12-4949-B41D-3BD34C3C5BD5}"/>
    <cellStyle name="Comma 9 5" xfId="1869" xr:uid="{225F0392-F82A-488E-AB2D-8C71CE8119AE}"/>
    <cellStyle name="Comma 9 6" xfId="1870" xr:uid="{3A6015CB-25A7-4025-A055-4C8FD0616F1F}"/>
    <cellStyle name="Comma 9 7" xfId="1871" xr:uid="{2F06AAAE-1723-407B-8403-475689FEC845}"/>
    <cellStyle name="Comma 9 7 2" xfId="1872" xr:uid="{A91F9432-77EA-43AA-8AEA-79DC03126F4C}"/>
    <cellStyle name="Comma 9 8" xfId="1873" xr:uid="{F27CE596-1C28-414F-A58E-37C9BE0DDDD1}"/>
    <cellStyle name="Comma 9 9" xfId="1863" xr:uid="{09CB69A0-06EE-4667-A8CC-655116E5F292}"/>
    <cellStyle name="comma zerodec" xfId="209" xr:uid="{00000000-0005-0000-0000-000031010000}"/>
    <cellStyle name="comma zerodec 10" xfId="1874" xr:uid="{B64F27C2-84EF-45EC-8FBD-743BDA08DEE5}"/>
    <cellStyle name="comma zerodec 11" xfId="1875" xr:uid="{280255AA-0609-4BB0-8603-6FFE6FE251DD}"/>
    <cellStyle name="comma zerodec 12" xfId="1876" xr:uid="{F2A78958-5E2A-4782-A59C-C657416F3512}"/>
    <cellStyle name="comma zerodec 13" xfId="1877" xr:uid="{FC46E16D-D68C-4E5F-927E-D596D3E8A021}"/>
    <cellStyle name="comma zerodec 14" xfId="1878" xr:uid="{1F4AEECA-4645-4CD3-A936-64DC1EEA8690}"/>
    <cellStyle name="comma zerodec 15" xfId="1879" xr:uid="{86AB0DB9-8063-4F53-BD58-8BB24DD3CBF5}"/>
    <cellStyle name="comma zerodec 16" xfId="1880" xr:uid="{9434AFB0-A447-43F6-B5B7-B65B0513632C}"/>
    <cellStyle name="comma zerodec 17" xfId="1881" xr:uid="{DCA8182B-CAD1-435C-B4F7-62155C4880FF}"/>
    <cellStyle name="comma zerodec 18" xfId="1882" xr:uid="{4F9D5028-8DD5-4DD3-B04C-AD3278A77795}"/>
    <cellStyle name="comma zerodec 19" xfId="1883" xr:uid="{B353220E-8268-4044-BF9D-F204EA03D72E}"/>
    <cellStyle name="comma zerodec 2" xfId="210" xr:uid="{00000000-0005-0000-0000-000032010000}"/>
    <cellStyle name="comma zerodec 2 2" xfId="769" xr:uid="{00000000-0005-0000-0000-000033010000}"/>
    <cellStyle name="comma zerodec 2 2 2" xfId="1885" xr:uid="{6DF0A0ED-3B77-4A65-A5B0-AC4D813B860A}"/>
    <cellStyle name="comma zerodec 2 3" xfId="1886" xr:uid="{680D3C7C-89EB-4697-843E-6D24B91E0B65}"/>
    <cellStyle name="comma zerodec 2 4" xfId="1884" xr:uid="{DD24C958-0A13-484F-BF22-9DFB9BC62165}"/>
    <cellStyle name="comma zerodec 20" xfId="1887" xr:uid="{9691FA0A-645E-42F0-B3FA-24FCA04478E3}"/>
    <cellStyle name="comma zerodec 3" xfId="1888" xr:uid="{D95A6C30-C919-464F-9013-E90826D88879}"/>
    <cellStyle name="comma zerodec 4" xfId="1889" xr:uid="{C2926649-593B-452E-88A9-28C84EB6BD2A}"/>
    <cellStyle name="comma zerodec 5" xfId="1890" xr:uid="{CF54B18D-0541-413E-AAAB-02B9FD6168D5}"/>
    <cellStyle name="comma zerodec 6" xfId="1891" xr:uid="{68015DF5-8587-4F5D-8177-52B6492B0201}"/>
    <cellStyle name="comma zerodec 7" xfId="1892" xr:uid="{ACB9F8B9-AB02-4728-BE94-CE53BCE59BA5}"/>
    <cellStyle name="comma zerodec 8" xfId="1893" xr:uid="{8436111F-7FF2-4DA9-BA84-760FD5D64243}"/>
    <cellStyle name="comma zerodec 9" xfId="1894" xr:uid="{144DDCE2-0500-4C97-902D-583A56091956}"/>
    <cellStyle name="comma zerodec_1_FS10_10.1_เงินให้กู้ยืมและเงินให้กู้ยืม_Q254_2" xfId="1895" xr:uid="{7A516828-C2B5-4C0D-8C64-666942655E52}"/>
    <cellStyle name="Comma0" xfId="211" xr:uid="{00000000-0005-0000-0000-000035010000}"/>
    <cellStyle name="Comma0 - Modelo1" xfId="212" xr:uid="{00000000-0005-0000-0000-000036010000}"/>
    <cellStyle name="Comma0 - Style1" xfId="213" xr:uid="{00000000-0005-0000-0000-000037010000}"/>
    <cellStyle name="Comma0 2" xfId="214" xr:uid="{00000000-0005-0000-0000-000038010000}"/>
    <cellStyle name="Comma0 2 2" xfId="770" xr:uid="{00000000-0005-0000-0000-000039010000}"/>
    <cellStyle name="Comma0 2 3" xfId="1897" xr:uid="{8410C172-46E0-401B-A840-B2BA1339E5DE}"/>
    <cellStyle name="Comma0 3" xfId="1896" xr:uid="{A678300D-1292-4EEC-ACC3-220B299E1CEA}"/>
    <cellStyle name="Comma0_Leadsheet_PSM_30.06.08_Jue_V3" xfId="215" xr:uid="{00000000-0005-0000-0000-00003A010000}"/>
    <cellStyle name="Comma1 - Modelo2" xfId="216" xr:uid="{00000000-0005-0000-0000-00003B010000}"/>
    <cellStyle name="Comma1 - Style2" xfId="217" xr:uid="{00000000-0005-0000-0000-00003C010000}"/>
    <cellStyle name="Copied" xfId="218" xr:uid="{00000000-0005-0000-0000-00003D010000}"/>
    <cellStyle name="Credit" xfId="219" xr:uid="{00000000-0005-0000-0000-00003E010000}"/>
    <cellStyle name="Curren - Style3" xfId="220" xr:uid="{00000000-0005-0000-0000-00003F010000}"/>
    <cellStyle name="Curren - Style4" xfId="221" xr:uid="{00000000-0005-0000-0000-000040010000}"/>
    <cellStyle name="Currency [00]" xfId="222" xr:uid="{00000000-0005-0000-0000-000041010000}"/>
    <cellStyle name="Currency 2" xfId="223" xr:uid="{00000000-0005-0000-0000-000042010000}"/>
    <cellStyle name="Currency 2 2" xfId="771" xr:uid="{00000000-0005-0000-0000-000043010000}"/>
    <cellStyle name="Currency 2 2 2" xfId="1899" xr:uid="{8C9A04FB-C230-4943-87F2-22669BFD27FF}"/>
    <cellStyle name="Currency 2 3" xfId="1898" xr:uid="{909CF5B1-B7C7-49FA-A27E-6D055A9F6DEB}"/>
    <cellStyle name="Currency 3" xfId="932" xr:uid="{2DB727B7-86A6-4EDC-81F9-8440B026E5B4}"/>
    <cellStyle name="Currency 3 2" xfId="1900" xr:uid="{2C9958F3-FC05-4D3A-808E-B585B8F4E76A}"/>
    <cellStyle name="Currency 4" xfId="949" xr:uid="{D442BE79-2BF1-4D42-89FB-BE979C3C1369}"/>
    <cellStyle name="Currency 5" xfId="1022" xr:uid="{5119C507-49FC-42E8-AC98-25F7C0DF1328}"/>
    <cellStyle name="Currency0" xfId="224" xr:uid="{00000000-0005-0000-0000-000044010000}"/>
    <cellStyle name="Currency0 2" xfId="225" xr:uid="{00000000-0005-0000-0000-000045010000}"/>
    <cellStyle name="Currency0 2 2" xfId="772" xr:uid="{00000000-0005-0000-0000-000046010000}"/>
    <cellStyle name="Currency0 2 3" xfId="1902" xr:uid="{54B2809B-734A-48C6-B256-DCBCAE3E3B47}"/>
    <cellStyle name="Currency0 3" xfId="1901" xr:uid="{02980499-751C-4BDC-80B7-1AAFA3F6CF58}"/>
    <cellStyle name="Currency1" xfId="226" xr:uid="{00000000-0005-0000-0000-000047010000}"/>
    <cellStyle name="Currency1 10" xfId="1903" xr:uid="{C60CD4AA-6D1F-4993-B44E-A159FB67E127}"/>
    <cellStyle name="Currency1 11" xfId="1904" xr:uid="{58CEFBA9-AFDE-4923-BC56-0D167BFD1888}"/>
    <cellStyle name="Currency1 12" xfId="1905" xr:uid="{CC10BAC9-E78D-4CA9-8950-ACE5A771872A}"/>
    <cellStyle name="Currency1 13" xfId="1906" xr:uid="{9B613B94-CA53-44DA-9C91-FE4C9E83B7C9}"/>
    <cellStyle name="Currency1 14" xfId="1907" xr:uid="{AB8480B0-75CC-4852-B154-1FB56519FBDF}"/>
    <cellStyle name="Currency1 15" xfId="1908" xr:uid="{EE79A901-57B5-4200-94FE-18F6E594AF86}"/>
    <cellStyle name="Currency1 16" xfId="1909" xr:uid="{14374A38-A62A-493C-B848-C9A98D0288CF}"/>
    <cellStyle name="Currency1 17" xfId="1910" xr:uid="{34FC6EB3-17C6-4792-AA56-C8E2741E381B}"/>
    <cellStyle name="Currency1 18" xfId="1911" xr:uid="{EB337AED-77A6-4F29-9B51-79186B829A78}"/>
    <cellStyle name="Currency1 19" xfId="1912" xr:uid="{A3A14426-F142-4EBA-9E6D-4BAC37409779}"/>
    <cellStyle name="Currency1 2" xfId="227" xr:uid="{00000000-0005-0000-0000-000048010000}"/>
    <cellStyle name="Currency1 2 2" xfId="773" xr:uid="{00000000-0005-0000-0000-000049010000}"/>
    <cellStyle name="Currency1 2 2 2" xfId="1914" xr:uid="{D01E32B2-D02E-40C4-901A-CB9321194E97}"/>
    <cellStyle name="Currency1 2 3" xfId="1915" xr:uid="{7C0D0473-A79D-480A-811A-F74EF0D21A92}"/>
    <cellStyle name="Currency1 2 4" xfId="1913" xr:uid="{6BD9B920-2D2A-4338-9649-DE6B8565098A}"/>
    <cellStyle name="Currency1 20" xfId="1916" xr:uid="{2943C640-65AE-41AB-A0EB-8274160ECC16}"/>
    <cellStyle name="Currency1 3" xfId="1917" xr:uid="{6B6A4DF8-D75F-48D3-AC95-33DDDFA895B0}"/>
    <cellStyle name="Currency1 4" xfId="1918" xr:uid="{43CD005A-6C62-4EBE-AC3C-430BDE157731}"/>
    <cellStyle name="Currency1 5" xfId="1919" xr:uid="{0FE4BB0F-D29C-4B97-8FFB-3670C6FF3F62}"/>
    <cellStyle name="Currency1 6" xfId="1920" xr:uid="{874558B3-9B10-471D-8DCF-793EE2B00203}"/>
    <cellStyle name="Currency1 7" xfId="1921" xr:uid="{7B44E8F7-F8E5-4233-A525-3ADC8E3561C5}"/>
    <cellStyle name="Currency1 8" xfId="1922" xr:uid="{AE688EB0-468B-4EBD-95E9-9E8627ADC5FC}"/>
    <cellStyle name="Currency1 9" xfId="1923" xr:uid="{350658D7-5354-49D0-8762-E776F07E685C}"/>
    <cellStyle name="Currency1_1_FS10_10.1_เงินให้กู้ยืมและเงินให้กู้ยืม_Q254_2" xfId="1924" xr:uid="{0AD7992D-0467-484F-AEF5-5A150289BD4C}"/>
    <cellStyle name="Currency2" xfId="228" xr:uid="{00000000-0005-0000-0000-00004B010000}"/>
    <cellStyle name="Currency2 2" xfId="774" xr:uid="{00000000-0005-0000-0000-00004C010000}"/>
    <cellStyle name="Dan" xfId="229" xr:uid="{00000000-0005-0000-0000-00004D010000}"/>
    <cellStyle name="Date" xfId="230" xr:uid="{00000000-0005-0000-0000-00004E010000}"/>
    <cellStyle name="Date 2" xfId="231" xr:uid="{00000000-0005-0000-0000-00004F010000}"/>
    <cellStyle name="Date 2 2" xfId="775" xr:uid="{00000000-0005-0000-0000-000050010000}"/>
    <cellStyle name="Date 2 3" xfId="1926" xr:uid="{A69BFA06-FCFC-4D93-828C-7149062F0A2B}"/>
    <cellStyle name="Date 3" xfId="1925" xr:uid="{072A26E2-EA5C-458D-AD3A-9A99984F7128}"/>
    <cellStyle name="Date Short" xfId="232" xr:uid="{00000000-0005-0000-0000-000051010000}"/>
    <cellStyle name="Debit" xfId="233" xr:uid="{00000000-0005-0000-0000-000052010000}"/>
    <cellStyle name="DELTA" xfId="234" xr:uid="{00000000-0005-0000-0000-000053010000}"/>
    <cellStyle name="Dezimal [0]_35ERI8T2gbIEMixb4v26icuOo" xfId="235" xr:uid="{00000000-0005-0000-0000-000054010000}"/>
    <cellStyle name="Dezimal_35ERI8T2gbIEMixb4v26icuOo" xfId="236" xr:uid="{00000000-0005-0000-0000-000055010000}"/>
    <cellStyle name="Dia" xfId="237" xr:uid="{00000000-0005-0000-0000-000056010000}"/>
    <cellStyle name="Dollar (zero dec)" xfId="238" xr:uid="{00000000-0005-0000-0000-000057010000}"/>
    <cellStyle name="Dollar (zero dec) 10" xfId="1927" xr:uid="{AD230F48-BA3F-4E07-B268-83912AC81A49}"/>
    <cellStyle name="Dollar (zero dec) 11" xfId="1928" xr:uid="{0283579B-6ED2-4F84-B175-F083D4CC2C05}"/>
    <cellStyle name="Dollar (zero dec) 12" xfId="1929" xr:uid="{2AB902D7-5179-4DD8-820C-B6CFF63B9207}"/>
    <cellStyle name="Dollar (zero dec) 13" xfId="1930" xr:uid="{D37B67A9-CE44-4D69-A730-DBE7AF2368FB}"/>
    <cellStyle name="Dollar (zero dec) 14" xfId="1931" xr:uid="{77B592AA-5ED4-43FA-AD94-ADB22C50DE2F}"/>
    <cellStyle name="Dollar (zero dec) 15" xfId="1932" xr:uid="{F6AEC279-B9CA-4378-92EF-1B9EA3D2EB8A}"/>
    <cellStyle name="Dollar (zero dec) 16" xfId="1933" xr:uid="{38A988F5-1C53-4528-8C98-D9ACAE70EE7E}"/>
    <cellStyle name="Dollar (zero dec) 17" xfId="1934" xr:uid="{7831872F-95CA-412A-AD6D-3A1AC57A99D2}"/>
    <cellStyle name="Dollar (zero dec) 18" xfId="1935" xr:uid="{188ECCE3-AA5B-4008-B876-63554B8865C7}"/>
    <cellStyle name="Dollar (zero dec) 19" xfId="1936" xr:uid="{1E5FF1CF-DC43-4367-BCBB-EA1C69B81663}"/>
    <cellStyle name="Dollar (zero dec) 2" xfId="239" xr:uid="{00000000-0005-0000-0000-000058010000}"/>
    <cellStyle name="Dollar (zero dec) 2 2" xfId="776" xr:uid="{00000000-0005-0000-0000-000059010000}"/>
    <cellStyle name="Dollar (zero dec) 2 2 2" xfId="1938" xr:uid="{C8FD2866-7C4A-40A8-97FC-BC56D58B0A4A}"/>
    <cellStyle name="Dollar (zero dec) 2 3" xfId="1939" xr:uid="{F542728E-2A39-425F-AF48-641DE494472C}"/>
    <cellStyle name="Dollar (zero dec) 2 4" xfId="1937" xr:uid="{A2C85D12-A767-4C90-9F4A-4C39B5FD53A2}"/>
    <cellStyle name="Dollar (zero dec) 20" xfId="1940" xr:uid="{E82CACF9-1FEF-4B34-8614-C9DF1A9A6C7B}"/>
    <cellStyle name="Dollar (zero dec) 3" xfId="1941" xr:uid="{FA6B6501-4F32-4702-841E-46DFC3BBB212}"/>
    <cellStyle name="Dollar (zero dec) 4" xfId="1942" xr:uid="{6D6E6572-1EB7-463C-AE6B-CE5A34AC587B}"/>
    <cellStyle name="Dollar (zero dec) 5" xfId="1943" xr:uid="{2A49F8CE-746D-4CCA-92A4-C72F40C1BEE5}"/>
    <cellStyle name="Dollar (zero dec) 6" xfId="1944" xr:uid="{1FE3083D-8B1E-40AB-9302-CB810D15599B}"/>
    <cellStyle name="Dollar (zero dec) 7" xfId="1945" xr:uid="{87903FBA-6D3A-492B-AD05-0B660E3A0627}"/>
    <cellStyle name="Dollar (zero dec) 8" xfId="1946" xr:uid="{55FBBFD6-3A8C-4879-93DD-72AC4567735E}"/>
    <cellStyle name="Dollar (zero dec) 9" xfId="1947" xr:uid="{1B43676D-B6FA-4DD2-8692-956A10C5FDB9}"/>
    <cellStyle name="Dollar (zero dec)_1_FS10_10.1_เงินให้กู้ยืมและเงินให้กู้ยืม_Q254_2" xfId="1948" xr:uid="{67B8E531-1A6D-41CC-BF46-55C4FD562015}"/>
    <cellStyle name="Encabez1" xfId="240" xr:uid="{00000000-0005-0000-0000-00005B010000}"/>
    <cellStyle name="Encabez2" xfId="241" xr:uid="{00000000-0005-0000-0000-00005C010000}"/>
    <cellStyle name="Enter Currency (0)" xfId="242" xr:uid="{00000000-0005-0000-0000-00005D010000}"/>
    <cellStyle name="Enter Currency (2)" xfId="243" xr:uid="{00000000-0005-0000-0000-00005E010000}"/>
    <cellStyle name="Enter Units (0)" xfId="244" xr:uid="{00000000-0005-0000-0000-00005F010000}"/>
    <cellStyle name="Enter Units (1)" xfId="245" xr:uid="{00000000-0005-0000-0000-000060010000}"/>
    <cellStyle name="Enter Units (2)" xfId="246" xr:uid="{00000000-0005-0000-0000-000061010000}"/>
    <cellStyle name="Entered" xfId="247" xr:uid="{00000000-0005-0000-0000-000062010000}"/>
    <cellStyle name="EPMUnrecognizedMember" xfId="1949" xr:uid="{4C64C847-8646-40BB-A5F3-3934BDD05136}"/>
    <cellStyle name="er Staff (1)_pldt_2_pldt" xfId="1950" xr:uid="{CF765EBA-AFB3-4B9A-BC2D-583AB7B1704C}"/>
    <cellStyle name="Euro" xfId="248" xr:uid="{00000000-0005-0000-0000-000063010000}"/>
    <cellStyle name="Euro 2" xfId="249" xr:uid="{00000000-0005-0000-0000-000064010000}"/>
    <cellStyle name="Euro 3" xfId="777" xr:uid="{00000000-0005-0000-0000-000065010000}"/>
    <cellStyle name="Excel Built-in Normal" xfId="693" xr:uid="{00000000-0005-0000-0000-000066010000}"/>
    <cellStyle name="Excel Built-in Normal 2" xfId="1952" xr:uid="{8C1416F1-5213-429A-9DDA-616C86E17C23}"/>
    <cellStyle name="Excel Built-in Normal 3" xfId="1951" xr:uid="{0B211AB0-66AB-4DE4-9625-34C88A78D7C5}"/>
    <cellStyle name="Excel.Chart" xfId="250" xr:uid="{00000000-0005-0000-0000-000067010000}"/>
    <cellStyle name="Explanatory Text 2" xfId="251" xr:uid="{00000000-0005-0000-0000-000068010000}"/>
    <cellStyle name="Explanatory Text 2 2" xfId="1954" xr:uid="{00311ECD-5A8B-4B1C-B480-66BEFE9E0619}"/>
    <cellStyle name="Explanatory Text 2 3" xfId="1953" xr:uid="{F75738AD-0168-4837-9C7A-82E03CBE42F6}"/>
    <cellStyle name="Explanatory Text 3" xfId="694" xr:uid="{00000000-0005-0000-0000-000069010000}"/>
    <cellStyle name="Explanatory Text 4" xfId="1955" xr:uid="{95C94D7D-6805-4D3C-8E92-1199FB193C8D}"/>
    <cellStyle name="F2" xfId="252" xr:uid="{00000000-0005-0000-0000-00006A010000}"/>
    <cellStyle name="F2 2" xfId="1956" xr:uid="{BE67F6A7-15D6-40C1-BE15-2066F4606454}"/>
    <cellStyle name="F3" xfId="253" xr:uid="{00000000-0005-0000-0000-00006B010000}"/>
    <cellStyle name="F4" xfId="254" xr:uid="{00000000-0005-0000-0000-00006C010000}"/>
    <cellStyle name="F5" xfId="255" xr:uid="{00000000-0005-0000-0000-00006D010000}"/>
    <cellStyle name="F6" xfId="256" xr:uid="{00000000-0005-0000-0000-00006E010000}"/>
    <cellStyle name="F7" xfId="257" xr:uid="{00000000-0005-0000-0000-00006F010000}"/>
    <cellStyle name="F8" xfId="258" xr:uid="{00000000-0005-0000-0000-000070010000}"/>
    <cellStyle name="Fijo" xfId="259" xr:uid="{00000000-0005-0000-0000-000071010000}"/>
    <cellStyle name="Financiero" xfId="260" xr:uid="{00000000-0005-0000-0000-000072010000}"/>
    <cellStyle name="Fixed" xfId="261" xr:uid="{00000000-0005-0000-0000-000073010000}"/>
    <cellStyle name="Fixed 2" xfId="262" xr:uid="{00000000-0005-0000-0000-000074010000}"/>
    <cellStyle name="Fixed 2 2" xfId="778" xr:uid="{00000000-0005-0000-0000-000075010000}"/>
    <cellStyle name="Fixed 2 3" xfId="1958" xr:uid="{E299AC90-0391-45FA-84A5-79685F643333}"/>
    <cellStyle name="Fixed 3" xfId="1957" xr:uid="{7DA95508-1918-474D-ABE6-075F8FE9DAFD}"/>
    <cellStyle name="Format Number Column" xfId="263" xr:uid="{00000000-0005-0000-0000-000076010000}"/>
    <cellStyle name="Format Number Column 2" xfId="1959" xr:uid="{B066815F-1D25-4F61-ADD2-DF1AD2F9626B}"/>
    <cellStyle name="Frame Relay Template" xfId="1960" xr:uid="{66167E58-FA40-4C89-B76D-405F18D6391B}"/>
    <cellStyle name="Frame Relay Template 2" xfId="1961" xr:uid="{54338C50-B8FF-488E-AB3E-D54406DC41E5}"/>
    <cellStyle name="gar" xfId="264" xr:uid="{00000000-0005-0000-0000-000077010000}"/>
    <cellStyle name="gar 2" xfId="779" xr:uid="{00000000-0005-0000-0000-000078010000}"/>
    <cellStyle name="Good 2" xfId="265" xr:uid="{00000000-0005-0000-0000-000079010000}"/>
    <cellStyle name="Good 2 2" xfId="1963" xr:uid="{40AD197F-8EFD-4F58-BD0C-2BADE3C3CE4F}"/>
    <cellStyle name="Good 2 3" xfId="1964" xr:uid="{2C7139EE-1472-41F5-AAFF-6D49831845FB}"/>
    <cellStyle name="Good 2 4" xfId="1962" xr:uid="{32F5B4DA-9F8C-4A91-BF39-5C84E226EC42}"/>
    <cellStyle name="Good 3" xfId="266" xr:uid="{00000000-0005-0000-0000-00007A010000}"/>
    <cellStyle name="Good 3 2" xfId="1965" xr:uid="{29CAACF2-6EFD-4322-8135-A19B08C022EE}"/>
    <cellStyle name="Good 4" xfId="695" xr:uid="{00000000-0005-0000-0000-00007B010000}"/>
    <cellStyle name="Good 4 2" xfId="1966" xr:uid="{5850C5A3-15EE-421F-8DB4-526377B8EB0F}"/>
    <cellStyle name="Grey" xfId="267" xr:uid="{00000000-0005-0000-0000-00007C010000}"/>
    <cellStyle name="Grey 2" xfId="1968" xr:uid="{9D9BF8DB-E69F-4A85-8E58-B5F8E54B6588}"/>
    <cellStyle name="Grey 2 2" xfId="1969" xr:uid="{414AE5AF-7958-41C1-AB64-26EFAA32AD70}"/>
    <cellStyle name="Grey 3" xfId="1970" xr:uid="{006C0427-0FDD-4D41-8101-D504D64D4EA7}"/>
    <cellStyle name="Grey 4" xfId="1967" xr:uid="{6236AD25-EA7A-4D95-83FE-9C5D1FD47164}"/>
    <cellStyle name="gs]_x000d__x000a_Window=23,56,584,348, , ,1_x000d__x000a_dir1=0,0,491,191,-1,-1,1,30,201,1905,245,H:\WINDOWS\*.*_x000d__x000a_dir10=44,44,544,323," xfId="268" xr:uid="{00000000-0005-0000-0000-00007D010000}"/>
    <cellStyle name="gs]_x000d__x000a_Window=23,56,584,348, , ,1_x000d__x000a_dir1=0,0,491,191,-1,-1,1,30,201,1905,245,H:\WINDOWS\*.*_x000d__x000a_dir10=44,44,544,323, 2" xfId="780" xr:uid="{00000000-0005-0000-0000-00007E010000}"/>
    <cellStyle name="Header1" xfId="269" xr:uid="{00000000-0005-0000-0000-00007F010000}"/>
    <cellStyle name="Header1 2" xfId="1972" xr:uid="{0BFB916C-33A4-4BC1-AA4B-A066BA021899}"/>
    <cellStyle name="Header1 3" xfId="1971" xr:uid="{6D27BF50-A31B-4177-903E-0EA148D26F65}"/>
    <cellStyle name="Header2" xfId="270" xr:uid="{00000000-0005-0000-0000-000080010000}"/>
    <cellStyle name="Header2 2" xfId="1974" xr:uid="{A102B5B3-0B66-4057-A70F-5A4F9F147843}"/>
    <cellStyle name="Header2 3" xfId="1973" xr:uid="{A5227B75-EE1C-4C95-B90B-591D513836A1}"/>
    <cellStyle name="Heading" xfId="271" xr:uid="{00000000-0005-0000-0000-000081010000}"/>
    <cellStyle name="Heading 1 2" xfId="272" xr:uid="{00000000-0005-0000-0000-000082010000}"/>
    <cellStyle name="Heading 1 2 2" xfId="1976" xr:uid="{35B3A1A3-9F20-4A5C-B4CA-2D044F6160F1}"/>
    <cellStyle name="Heading 1 2 3" xfId="1975" xr:uid="{9665895B-80AE-4AEF-B33D-A51FDB05FE8A}"/>
    <cellStyle name="Heading 1 3" xfId="696" xr:uid="{00000000-0005-0000-0000-000083010000}"/>
    <cellStyle name="Heading 1 3 2" xfId="1977" xr:uid="{87AE04F2-0F03-4E2C-B1BA-48AC0CECC4C0}"/>
    <cellStyle name="Heading 1 4" xfId="1978" xr:uid="{0290CB8A-2ED8-4B4C-A3DC-8225BDF28D5C}"/>
    <cellStyle name="Heading 2 2" xfId="273" xr:uid="{00000000-0005-0000-0000-000084010000}"/>
    <cellStyle name="Heading 2 2 2" xfId="1980" xr:uid="{5CFE39CE-7F6D-44CE-B9E8-BA48AF7D3D31}"/>
    <cellStyle name="Heading 2 2 3" xfId="1981" xr:uid="{D635F734-FC78-43D1-92D1-E189153D7FA1}"/>
    <cellStyle name="Heading 2 2 4" xfId="1979" xr:uid="{2261C57B-5BF0-4489-BC18-8DB12319FC7F}"/>
    <cellStyle name="Heading 2 3" xfId="697" xr:uid="{00000000-0005-0000-0000-000085010000}"/>
    <cellStyle name="Heading 2 3 2" xfId="1982" xr:uid="{7970E0D2-4C26-4269-89CC-A6A7352A879D}"/>
    <cellStyle name="Heading 2 4" xfId="1983" xr:uid="{544B45F0-B9BF-4A0F-AA09-9CFE5149AFA6}"/>
    <cellStyle name="Heading 3 2" xfId="274" xr:uid="{00000000-0005-0000-0000-000086010000}"/>
    <cellStyle name="Heading 3 2 2" xfId="1985" xr:uid="{04642375-05E0-488C-B6D5-929B767A715D}"/>
    <cellStyle name="Heading 3 2 3" xfId="1986" xr:uid="{03AF2131-DE96-4E76-8408-99CDEB44A2AC}"/>
    <cellStyle name="Heading 3 2 4" xfId="1984" xr:uid="{385C4A0D-BFB8-4F58-8C56-3F8B8AE9D19A}"/>
    <cellStyle name="Heading 3 3" xfId="698" xr:uid="{00000000-0005-0000-0000-000087010000}"/>
    <cellStyle name="Heading 3 3 2" xfId="1987" xr:uid="{94ABFDA3-7CBC-4241-B8B1-9D96939490BC}"/>
    <cellStyle name="Heading 3 4" xfId="1988" xr:uid="{0CA03282-9E0F-4F03-BD01-4C84B7E6BC0D}"/>
    <cellStyle name="Heading 4 2" xfId="275" xr:uid="{00000000-0005-0000-0000-000088010000}"/>
    <cellStyle name="Heading 4 2 2" xfId="1990" xr:uid="{2F5EB2C5-DAE5-4954-A6EC-BD4A7B5B2A3C}"/>
    <cellStyle name="Heading 4 2 3" xfId="1989" xr:uid="{0E4644A0-6BB7-415F-A330-ED5CCA006318}"/>
    <cellStyle name="Heading 4 3" xfId="699" xr:uid="{00000000-0005-0000-0000-000089010000}"/>
    <cellStyle name="Heading 4 3 2" xfId="1991" xr:uid="{37A1D4EC-C969-4FDE-B1DB-F34C10AD53E3}"/>
    <cellStyle name="Heading 4 4" xfId="1992" xr:uid="{AD98CE2E-44F5-4242-BEB9-84BCB3AA3C83}"/>
    <cellStyle name="HEADING1" xfId="276" xr:uid="{00000000-0005-0000-0000-00008A010000}"/>
    <cellStyle name="HEADING2" xfId="277" xr:uid="{00000000-0005-0000-0000-00008B010000}"/>
    <cellStyle name="Hyperlink 2" xfId="278" xr:uid="{00000000-0005-0000-0000-00008C010000}"/>
    <cellStyle name="Hyperlink 2 2" xfId="1993" xr:uid="{FF32EE50-3F83-4043-B8E2-DA17EFDC16ED}"/>
    <cellStyle name="Hyperlink 3" xfId="1994" xr:uid="{A7F804B3-7666-46EB-86A5-5A8E386184F0}"/>
    <cellStyle name="Hyperlink 4" xfId="1141" xr:uid="{57219D15-5909-431C-BEA1-7A0CD10810F1}"/>
    <cellStyle name="Indent" xfId="279" xr:uid="{00000000-0005-0000-0000-00008D010000}"/>
    <cellStyle name="Info_Main" xfId="280" xr:uid="{00000000-0005-0000-0000-00008E010000}"/>
    <cellStyle name="Input [yellow]" xfId="281" xr:uid="{00000000-0005-0000-0000-00008F010000}"/>
    <cellStyle name="Input [yellow] 2" xfId="1996" xr:uid="{0B2E0DD0-BBC0-4A6D-8ABB-3871BBF5396A}"/>
    <cellStyle name="Input [yellow] 2 2" xfId="1997" xr:uid="{28C3AF99-E458-421B-839C-D412B70D631C}"/>
    <cellStyle name="Input [yellow] 3" xfId="1998" xr:uid="{EF1DE093-D92B-4466-8F5E-7734D756811D}"/>
    <cellStyle name="Input [yellow] 4" xfId="1995" xr:uid="{860EB5A1-A16C-4658-82BD-6D7BD033182F}"/>
    <cellStyle name="Input 10" xfId="1999" xr:uid="{D1315496-2726-4685-9CE6-10DC113536E2}"/>
    <cellStyle name="Input 2" xfId="282" xr:uid="{00000000-0005-0000-0000-000090010000}"/>
    <cellStyle name="Input 2 2" xfId="2001" xr:uid="{B63C7136-8906-4118-A3D6-DF54F5F2953E}"/>
    <cellStyle name="Input 2 3" xfId="2002" xr:uid="{0D397CC4-E586-4B61-8BAE-3F35ED2B1544}"/>
    <cellStyle name="Input 2 4" xfId="2000" xr:uid="{2911850E-1C19-488D-94C4-FA09FBD2B9F1}"/>
    <cellStyle name="Input 3" xfId="700" xr:uid="{00000000-0005-0000-0000-000091010000}"/>
    <cellStyle name="Input 3 2" xfId="2003" xr:uid="{28F9AFD1-5937-4297-9FBB-7D2BD95707AD}"/>
    <cellStyle name="Input 4" xfId="933" xr:uid="{8D4B337D-DD1C-4931-90E4-56E8DD87E3D7}"/>
    <cellStyle name="Input 4 2" xfId="2004" xr:uid="{A214F14E-4369-4F67-821F-57BAB6A15AE1}"/>
    <cellStyle name="Input 5" xfId="950" xr:uid="{77E508BE-A646-4A83-AAB5-7BD5E79F879E}"/>
    <cellStyle name="Input 5 2" xfId="2005" xr:uid="{A9264C62-56CA-4479-8DD4-2175A03C5B65}"/>
    <cellStyle name="Input 6" xfId="1031" xr:uid="{BDC98C29-CA96-4357-B57F-D4FB4AB3B63B}"/>
    <cellStyle name="Input 6 2" xfId="2006" xr:uid="{C069DF4B-791C-416A-ACF2-618E5925C923}"/>
    <cellStyle name="Input 7" xfId="2007" xr:uid="{ACC9F612-83AD-4684-8E2B-7D79E6C4A5B5}"/>
    <cellStyle name="Input 7 2" xfId="2008" xr:uid="{E490B0B7-D4B1-464A-9785-08B033E3D65B}"/>
    <cellStyle name="Input 8" xfId="2009" xr:uid="{350CF378-99A3-4B0C-8DF4-4460C5970B0E}"/>
    <cellStyle name="Input 9" xfId="2010" xr:uid="{8D5843D0-DEFA-41A4-A320-24AFB3705916}"/>
    <cellStyle name="InputCurrency" xfId="283" xr:uid="{00000000-0005-0000-0000-000092010000}"/>
    <cellStyle name="InputCurrency 2" xfId="781" xr:uid="{00000000-0005-0000-0000-000093010000}"/>
    <cellStyle name="InputPercent1" xfId="284" xr:uid="{00000000-0005-0000-0000-000094010000}"/>
    <cellStyle name="Item" xfId="2011" xr:uid="{F1D0C5B2-6745-4961-B9DA-6F2952527BC5}"/>
    <cellStyle name="Item 2" xfId="2012" xr:uid="{74DABE56-7441-40B7-A3C3-515DA803EE6F}"/>
    <cellStyle name="JJJ" xfId="2013" xr:uid="{4E18A1F7-7A16-4F3A-8CEF-4DACC07594CA}"/>
    <cellStyle name="JJJ 10" xfId="2014" xr:uid="{F21359B1-D4A1-4948-AAD5-5A5A67215861}"/>
    <cellStyle name="JJJ 11" xfId="2015" xr:uid="{178ACACE-2786-4754-812E-FA413F93B3FB}"/>
    <cellStyle name="JJJ 12" xfId="2016" xr:uid="{D472AB33-9CE9-4FD4-A41F-E6099F3DB3F9}"/>
    <cellStyle name="JJJ 13" xfId="2017" xr:uid="{226D7765-ECE2-409C-B912-758AF324B89E}"/>
    <cellStyle name="JJJ 14" xfId="2018" xr:uid="{817C6B04-5C82-47E8-B6D5-5CB906E591D1}"/>
    <cellStyle name="JJJ 15" xfId="2019" xr:uid="{6EFDFE23-C922-4C6E-A7FB-E1406ED8F795}"/>
    <cellStyle name="JJJ 16" xfId="2020" xr:uid="{5DA28A38-5A2C-4D6D-BAFE-43562C1DEA2A}"/>
    <cellStyle name="JJJ 17" xfId="2021" xr:uid="{817F6F69-E556-4C8E-B9B1-97F8F85993AB}"/>
    <cellStyle name="JJJ 18" xfId="2022" xr:uid="{0C311F92-F9A0-48A9-A11D-B02CE3009356}"/>
    <cellStyle name="JJJ 2" xfId="2023" xr:uid="{80B221AB-FA88-4F17-A179-68F1416DC0D2}"/>
    <cellStyle name="JJJ 3" xfId="2024" xr:uid="{73B13D5B-A8AC-47AD-8CF2-ADBBF8A98DCC}"/>
    <cellStyle name="JJJ 4" xfId="2025" xr:uid="{D3087538-957D-4B93-8A98-B098C9289371}"/>
    <cellStyle name="JJJ 5" xfId="2026" xr:uid="{1E879A08-7AA1-46C8-AA3C-E16CE3CF8DF0}"/>
    <cellStyle name="JJJ 6" xfId="2027" xr:uid="{FA2E69EA-37B0-4244-B54F-C3EEAFF979A8}"/>
    <cellStyle name="JJJ 7" xfId="2028" xr:uid="{43FB867F-7E4E-4E76-A4E4-379DB933C63F}"/>
    <cellStyle name="JJJ 8" xfId="2029" xr:uid="{2E1F1348-9839-4581-B595-082E06FBBCB7}"/>
    <cellStyle name="JJJ 9" xfId="2030" xr:uid="{0217FCA5-3699-4D0E-8842-AF5B7E27017E}"/>
    <cellStyle name="JJJ_1_FS10_10.1_เงินให้กู้ยืมและเงินให้กู้ยืม_Q254_2" xfId="2031" xr:uid="{D9C50326-F461-47A4-B117-58A0982F6DE6}"/>
    <cellStyle name="KPMG Heading 1" xfId="285" xr:uid="{00000000-0005-0000-0000-000095010000}"/>
    <cellStyle name="KPMG Heading 2" xfId="286" xr:uid="{00000000-0005-0000-0000-000096010000}"/>
    <cellStyle name="KPMG Heading 3" xfId="287" xr:uid="{00000000-0005-0000-0000-000097010000}"/>
    <cellStyle name="KPMG Heading 4" xfId="288" xr:uid="{00000000-0005-0000-0000-000098010000}"/>
    <cellStyle name="KPMG Normal" xfId="289" xr:uid="{00000000-0005-0000-0000-000099010000}"/>
    <cellStyle name="KPMG Normal Text" xfId="290" xr:uid="{00000000-0005-0000-0000-00009A010000}"/>
    <cellStyle name="KPMG Normal_10" xfId="291" xr:uid="{00000000-0005-0000-0000-00009B010000}"/>
    <cellStyle name="left" xfId="292" xr:uid="{00000000-0005-0000-0000-00009C010000}"/>
    <cellStyle name="Link Currency (0)" xfId="293" xr:uid="{00000000-0005-0000-0000-00009D010000}"/>
    <cellStyle name="Link Currency (2)" xfId="294" xr:uid="{00000000-0005-0000-0000-00009E010000}"/>
    <cellStyle name="Link Units (0)" xfId="295" xr:uid="{00000000-0005-0000-0000-00009F010000}"/>
    <cellStyle name="Link Units (1)" xfId="296" xr:uid="{00000000-0005-0000-0000-0000A0010000}"/>
    <cellStyle name="Link Units (2)" xfId="297" xr:uid="{00000000-0005-0000-0000-0000A1010000}"/>
    <cellStyle name="Linked Cell 2" xfId="298" xr:uid="{00000000-0005-0000-0000-0000A2010000}"/>
    <cellStyle name="Linked Cell 2 2" xfId="2033" xr:uid="{F786EEC8-3A32-48B5-AB1C-825BBAA9BCDE}"/>
    <cellStyle name="Linked Cell 2 3" xfId="2034" xr:uid="{930044B7-6C92-4621-8ADE-AFB91A8EE72D}"/>
    <cellStyle name="Linked Cell 2 4" xfId="2032" xr:uid="{83A263B8-D6EB-4187-8DA4-C1BE0B97EB81}"/>
    <cellStyle name="Linked Cell 3" xfId="701" xr:uid="{00000000-0005-0000-0000-0000A3010000}"/>
    <cellStyle name="Linked Cell 4" xfId="2035" xr:uid="{160AE345-6D6A-4F56-88D8-E86C9BF559E8}"/>
    <cellStyle name="Miglia - Stile1" xfId="299" xr:uid="{00000000-0005-0000-0000-0000A4010000}"/>
    <cellStyle name="Miglia - Stile2" xfId="300" xr:uid="{00000000-0005-0000-0000-0000A5010000}"/>
    <cellStyle name="Miglia - Stile3" xfId="301" xr:uid="{00000000-0005-0000-0000-0000A6010000}"/>
    <cellStyle name="Miglia - Stile4" xfId="302" xr:uid="{00000000-0005-0000-0000-0000A7010000}"/>
    <cellStyle name="Miglia - Stile5" xfId="303" xr:uid="{00000000-0005-0000-0000-0000A8010000}"/>
    <cellStyle name="Migliaia (0)" xfId="304" xr:uid="{00000000-0005-0000-0000-0000A9010000}"/>
    <cellStyle name="Millares [0]" xfId="305" xr:uid="{00000000-0005-0000-0000-0000AA010000}"/>
    <cellStyle name="Millares [0] 2" xfId="782" xr:uid="{00000000-0005-0000-0000-0000AB010000}"/>
    <cellStyle name="Millares_10 AVERIAS MASIVAS + ANT" xfId="306" xr:uid="{00000000-0005-0000-0000-0000AC010000}"/>
    <cellStyle name="Milliers [0]_AR1194" xfId="307" xr:uid="{00000000-0005-0000-0000-0000AD010000}"/>
    <cellStyle name="Milliers_AR1194" xfId="308" xr:uid="{00000000-0005-0000-0000-0000AE010000}"/>
    <cellStyle name="Mon?taire [0]_AR1194" xfId="309" xr:uid="{00000000-0005-0000-0000-0000AF010000}"/>
    <cellStyle name="Mon?taire_AR1194" xfId="310" xr:uid="{00000000-0005-0000-0000-0000B0010000}"/>
    <cellStyle name="Moneda [0]" xfId="311" xr:uid="{00000000-0005-0000-0000-0000B1010000}"/>
    <cellStyle name="Moneda [0] 2" xfId="783" xr:uid="{00000000-0005-0000-0000-0000B2010000}"/>
    <cellStyle name="Moneda_10 AVERIAS MASIVAS + ANT" xfId="312" xr:uid="{00000000-0005-0000-0000-0000B3010000}"/>
    <cellStyle name="Monétaire [0]_Capex2001" xfId="313" xr:uid="{00000000-0005-0000-0000-0000B4010000}"/>
    <cellStyle name="Monétaire_Capex2001" xfId="314" xr:uid="{00000000-0005-0000-0000-0000B5010000}"/>
    <cellStyle name="Monetario" xfId="315" xr:uid="{00000000-0005-0000-0000-0000B6010000}"/>
    <cellStyle name="NEE" xfId="316" xr:uid="{00000000-0005-0000-0000-0000B7010000}"/>
    <cellStyle name="Neutral 2" xfId="317" xr:uid="{00000000-0005-0000-0000-0000B8010000}"/>
    <cellStyle name="Neutral 2 2" xfId="2037" xr:uid="{875DAD89-2F0D-4BDA-B78B-7B2646D37058}"/>
    <cellStyle name="Neutral 2 3" xfId="2036" xr:uid="{1AC70F70-D558-44FA-8D55-F53D0E509FCC}"/>
    <cellStyle name="Neutral 3" xfId="702" xr:uid="{00000000-0005-0000-0000-0000B9010000}"/>
    <cellStyle name="Neutral 4" xfId="2038" xr:uid="{5516CAC5-AEED-44AA-9C6C-FBCC0FD4D124}"/>
    <cellStyle name="no dec" xfId="318" xr:uid="{00000000-0005-0000-0000-0000BA010000}"/>
    <cellStyle name="no dec 10" xfId="2039" xr:uid="{7B0D5B30-4F2C-4F23-BECF-365C57783E1F}"/>
    <cellStyle name="no dec 11" xfId="2040" xr:uid="{AA0B7019-0AA7-437F-B2FA-21BD5D885CB0}"/>
    <cellStyle name="no dec 12" xfId="2041" xr:uid="{6D094C37-2A79-463F-B8AC-6518A90E81F9}"/>
    <cellStyle name="no dec 13" xfId="2042" xr:uid="{CA2A6424-0018-4672-AE28-2C477C316854}"/>
    <cellStyle name="no dec 14" xfId="2043" xr:uid="{19D985F8-D178-4698-84E6-AB5993DB0FCB}"/>
    <cellStyle name="no dec 15" xfId="2044" xr:uid="{276C7D80-E628-4B82-8B99-2157DF68CBE6}"/>
    <cellStyle name="no dec 16" xfId="2045" xr:uid="{AB3B24F2-DA9D-45E3-8219-F0CEDB1FE917}"/>
    <cellStyle name="no dec 17" xfId="2046" xr:uid="{A4D7EAE5-2CBF-415D-85D7-CC6AA7ED51BA}"/>
    <cellStyle name="no dec 18" xfId="2047" xr:uid="{206FF084-B5E4-4A9D-8B24-9D1DC05003B7}"/>
    <cellStyle name="no dec 2" xfId="2048" xr:uid="{08D1D886-01C4-4998-A8FF-94C8FDCA683D}"/>
    <cellStyle name="no dec 3" xfId="2049" xr:uid="{EC73B080-04D8-4DF5-A00E-C23367D4F173}"/>
    <cellStyle name="no dec 4" xfId="2050" xr:uid="{AD3A3638-801D-4682-BD7A-4192B2D2BD4F}"/>
    <cellStyle name="no dec 5" xfId="2051" xr:uid="{6F1375AB-F18E-422A-9627-E472E30CAD2F}"/>
    <cellStyle name="no dec 6" xfId="2052" xr:uid="{4DB9E8D8-68CC-4FA0-8474-2EE2C0C12073}"/>
    <cellStyle name="no dec 7" xfId="2053" xr:uid="{F19DA0B2-411B-49C6-AC3D-F45B5601ECE4}"/>
    <cellStyle name="no dec 8" xfId="2054" xr:uid="{6579D6C0-AEF7-4033-9CD4-40B95FB000CE}"/>
    <cellStyle name="no dec 9" xfId="2055" xr:uid="{BF0820F3-D216-49CC-8B50-C83BD5C859C9}"/>
    <cellStyle name="no dec_1_FS10_10.1_เงินให้กู้ยืมและเงินให้กู้ยืม_Q254_2" xfId="2056" xr:uid="{1BC86BF5-9FC1-4BD6-8814-AF0C9E0C6775}"/>
    <cellStyle name="Normal" xfId="0" builtinId="0"/>
    <cellStyle name="Normal - Stile6" xfId="319" xr:uid="{00000000-0005-0000-0000-0000BC010000}"/>
    <cellStyle name="Normal - Stile7" xfId="320" xr:uid="{00000000-0005-0000-0000-0000BD010000}"/>
    <cellStyle name="Normal - Stile8" xfId="321" xr:uid="{00000000-0005-0000-0000-0000BE010000}"/>
    <cellStyle name="Normal - Style1" xfId="322" xr:uid="{00000000-0005-0000-0000-0000BF010000}"/>
    <cellStyle name="Normal - Style1 2" xfId="323" xr:uid="{00000000-0005-0000-0000-0000C0010000}"/>
    <cellStyle name="Normal - Style1 2 2" xfId="2059" xr:uid="{24740FE6-AC69-4966-AEAD-F12C4AA0B2F4}"/>
    <cellStyle name="Normal - Style1 2 3" xfId="2060" xr:uid="{B21068EE-E65C-43A7-ADD4-9D4143CA0391}"/>
    <cellStyle name="Normal - Style1 2 4" xfId="2058" xr:uid="{4D0D652F-5DB5-439B-B864-DD35D4380870}"/>
    <cellStyle name="Normal - Style1 3" xfId="2061" xr:uid="{2BB93F25-53F7-4DC1-975D-BE6ED5BF6684}"/>
    <cellStyle name="Normal - Style1 4" xfId="2057" xr:uid="{E7DC3156-F800-4651-9E71-305915336BC0}"/>
    <cellStyle name="Normal - Style5" xfId="324" xr:uid="{00000000-0005-0000-0000-0000C1010000}"/>
    <cellStyle name="Normal 10" xfId="325" xr:uid="{00000000-0005-0000-0000-0000C2010000}"/>
    <cellStyle name="Normal 10 2" xfId="326" xr:uid="{00000000-0005-0000-0000-0000C3010000}"/>
    <cellStyle name="Normal 10 2 2" xfId="2064" xr:uid="{47F09814-DC28-4F13-8696-18B252F82A98}"/>
    <cellStyle name="Normal 10 2 3" xfId="2065" xr:uid="{E63AC07C-B6E6-49D0-9FAB-52A94BEE0FE8}"/>
    <cellStyle name="Normal 10 2 4" xfId="2066" xr:uid="{46B317AE-11A8-49FB-BDE2-727D7E2E5DBB}"/>
    <cellStyle name="Normal 10 2 5" xfId="2067" xr:uid="{14121ABD-D7B6-49F2-AD2B-6376A528F1D5}"/>
    <cellStyle name="Normal 10 2 6" xfId="2063" xr:uid="{C5DEEBD3-4273-4BD4-B73E-538FB06A39A0}"/>
    <cellStyle name="Normal 10 3" xfId="784" xr:uid="{00000000-0005-0000-0000-0000C4010000}"/>
    <cellStyle name="Normal 10 3 2" xfId="2069" xr:uid="{BC257845-C30C-4059-828F-8C088563B029}"/>
    <cellStyle name="Normal 10 3 3" xfId="2070" xr:uid="{B121C470-AB8D-4091-BE8F-61C20F8BA49E}"/>
    <cellStyle name="Normal 10 3 4" xfId="2068" xr:uid="{1F9E7487-1FD6-4B3C-A7C5-D8A261C80E91}"/>
    <cellStyle name="Normal 10 4" xfId="2071" xr:uid="{AECB5686-29EE-4893-A999-85EBDEF82375}"/>
    <cellStyle name="Normal 10 4 2" xfId="2072" xr:uid="{530F4713-1F7B-400D-977B-6EC0F4C42371}"/>
    <cellStyle name="Normal 10 5" xfId="2073" xr:uid="{F6829B8D-88F4-4E3A-AF11-DB09CB04FB67}"/>
    <cellStyle name="Normal 10 6" xfId="2062" xr:uid="{B56C1235-5E6C-42E1-9078-86D3B6AAE4E1}"/>
    <cellStyle name="Normal 10_BTH" xfId="1153" xr:uid="{66D95CA4-5556-40FF-B1DE-D5DBF3DE5BC5}"/>
    <cellStyle name="Normal 11" xfId="327" xr:uid="{00000000-0005-0000-0000-0000C5010000}"/>
    <cellStyle name="Normal 11 2" xfId="328" xr:uid="{00000000-0005-0000-0000-0000C6010000}"/>
    <cellStyle name="Normal 11 2 2" xfId="2074" xr:uid="{20954C1E-BB26-4F70-B51E-70385D4E0024}"/>
    <cellStyle name="Normal 11 3" xfId="785" xr:uid="{00000000-0005-0000-0000-0000C7010000}"/>
    <cellStyle name="Normal 11 3 2" xfId="2075" xr:uid="{733CB5C0-BB60-4D00-9CE6-8FF30C03A871}"/>
    <cellStyle name="Normal 11 4" xfId="2076" xr:uid="{079BF45D-7490-44F5-9CCC-C9E7A6DBB5B6}"/>
    <cellStyle name="Normal 11 4 2" xfId="3210" xr:uid="{F1F92F79-1FFB-421D-874D-588D843EFAA0}"/>
    <cellStyle name="Normal 11 4 3" xfId="3262" xr:uid="{D933DA04-4912-49DC-A9F8-1F5CBC7972E9}"/>
    <cellStyle name="Normal 11 4 4" xfId="3311" xr:uid="{AA805AC4-C379-4329-800F-AFFFE191A8D9}"/>
    <cellStyle name="Normal 11 5" xfId="2077" xr:uid="{06148E6F-7E5C-432D-A51C-6AE132F482E8}"/>
    <cellStyle name="Normal 11 5 2" xfId="3211" xr:uid="{83C55E42-9F44-4A41-BB9B-D88A2CB00124}"/>
    <cellStyle name="Normal 11 5 3" xfId="3263" xr:uid="{716AAC4A-1991-45C3-B12C-F5AFFC0D822F}"/>
    <cellStyle name="Normal 11 5 4" xfId="3312" xr:uid="{C517A37F-DBC8-49D1-8F93-FDCC83828CFC}"/>
    <cellStyle name="Normal 11 6" xfId="2078" xr:uid="{C69A76B7-9AC5-4E72-9F77-4259530E658E}"/>
    <cellStyle name="Normal 11 7" xfId="2079" xr:uid="{DE500849-6FDF-407D-936C-64E4C9FC2B37}"/>
    <cellStyle name="Normal 12" xfId="329" xr:uid="{00000000-0005-0000-0000-0000C8010000}"/>
    <cellStyle name="Normal 12 2" xfId="786" xr:uid="{00000000-0005-0000-0000-0000C9010000}"/>
    <cellStyle name="Normal 12 2 2" xfId="2081" xr:uid="{C6691DD7-3AA6-41C0-8B54-457A21FC124D}"/>
    <cellStyle name="Normal 12 3" xfId="2082" xr:uid="{AD2A6438-ADCD-47C7-AB23-A4EE8B92E736}"/>
    <cellStyle name="Normal 12 4" xfId="2080" xr:uid="{6ACB2C37-D040-4A0E-830C-36314D1EF5FD}"/>
    <cellStyle name="Normal 13" xfId="330" xr:uid="{00000000-0005-0000-0000-0000CA010000}"/>
    <cellStyle name="Normal 13 2" xfId="787" xr:uid="{00000000-0005-0000-0000-0000CB010000}"/>
    <cellStyle name="Normal 13 2 2" xfId="2084" xr:uid="{B0137C2C-6031-42A6-863F-7779C12D3960}"/>
    <cellStyle name="Normal 13 3" xfId="2085" xr:uid="{64540B66-E8E3-4EAC-9429-8DC4E8B9C59B}"/>
    <cellStyle name="Normal 13 4" xfId="2083" xr:uid="{95348B33-54AC-4E18-979B-A8788C4E772B}"/>
    <cellStyle name="Normal 13_Interest Loan receivable-11" xfId="2086" xr:uid="{548C0946-27F4-453D-9B18-CF0D80487D7E}"/>
    <cellStyle name="Normal 14" xfId="331" xr:uid="{00000000-0005-0000-0000-0000CC010000}"/>
    <cellStyle name="Normal 14 2" xfId="332" xr:uid="{00000000-0005-0000-0000-0000CD010000}"/>
    <cellStyle name="Normal 14 2 2" xfId="2088" xr:uid="{99A9B34C-C553-4088-8ED1-30E18A9C465B}"/>
    <cellStyle name="Normal 14 3" xfId="788" xr:uid="{00000000-0005-0000-0000-0000CE010000}"/>
    <cellStyle name="Normal 14 4" xfId="2087" xr:uid="{724D3097-D9D0-4C80-9F69-B0150EB5F567}"/>
    <cellStyle name="Normal 15" xfId="333" xr:uid="{00000000-0005-0000-0000-0000CF010000}"/>
    <cellStyle name="Normal 15 2" xfId="789" xr:uid="{00000000-0005-0000-0000-0000D0010000}"/>
    <cellStyle name="Normal 15 2 2" xfId="1146" xr:uid="{025226AF-622C-446A-91E9-BCB0DA4DFA55}"/>
    <cellStyle name="Normal 15 3" xfId="2089" xr:uid="{4308C0EC-8758-4373-9299-473AAFE17EBC}"/>
    <cellStyle name="Normal 16" xfId="334" xr:uid="{00000000-0005-0000-0000-0000D1010000}"/>
    <cellStyle name="Normal 16 2" xfId="790" xr:uid="{00000000-0005-0000-0000-0000D2010000}"/>
    <cellStyle name="Normal 16 2 2" xfId="2090" xr:uid="{6C881A5E-CCE6-4FC2-BA4C-C39E4D5BE55A}"/>
    <cellStyle name="Normal 16 3" xfId="2091" xr:uid="{FE4E8B76-E608-449E-8C08-C5B2A2A04B89}"/>
    <cellStyle name="Normal 16 3 2" xfId="2092" xr:uid="{349959AD-C216-41BA-88B3-0640BA5687D6}"/>
    <cellStyle name="Normal 16 3 2 2" xfId="3213" xr:uid="{DAAB4D87-840F-449A-94F4-2B71BA31D67F}"/>
    <cellStyle name="Normal 16 3 2 3" xfId="3265" xr:uid="{E78B3DFE-D925-45CE-8711-E50CAE1A9E76}"/>
    <cellStyle name="Normal 16 3 2 4" xfId="3314" xr:uid="{9FBCB946-B7B0-43C7-B8C4-9C2FA0C28AC9}"/>
    <cellStyle name="Normal 16 3 3" xfId="3212" xr:uid="{0F33E93D-12A8-4BB7-94FE-C653E785C4EC}"/>
    <cellStyle name="Normal 16 3 4" xfId="3264" xr:uid="{064A6F51-3DD7-4ED7-981A-82560D3B74FF}"/>
    <cellStyle name="Normal 16 3 5" xfId="3313" xr:uid="{61B567F5-0C37-42FB-BB27-077A3576A687}"/>
    <cellStyle name="Normal 16 4" xfId="2093" xr:uid="{8C6F6F6C-D7D9-4165-A9D3-8E8212AE85A0}"/>
    <cellStyle name="Normal 16 4 2" xfId="3214" xr:uid="{5FF0BBDE-5E29-482F-86B1-480D82CB5F78}"/>
    <cellStyle name="Normal 16 4 3" xfId="3266" xr:uid="{8F50C847-985E-468E-9CED-8422AF268A1C}"/>
    <cellStyle name="Normal 16 4 4" xfId="3315" xr:uid="{B9AA6165-E321-4B5C-8E29-DC7725687AE9}"/>
    <cellStyle name="Normal 17" xfId="335" xr:uid="{00000000-0005-0000-0000-0000D3010000}"/>
    <cellStyle name="Normal 17 2" xfId="791" xr:uid="{00000000-0005-0000-0000-0000D4010000}"/>
    <cellStyle name="Normal 17 2 2" xfId="2095" xr:uid="{DFAC5CFC-8DDD-4329-9797-97B69F204E66}"/>
    <cellStyle name="Normal 17 3" xfId="2096" xr:uid="{13FE6C89-2D28-4719-9CBB-E7A02F037366}"/>
    <cellStyle name="Normal 17 3 2" xfId="2097" xr:uid="{6AF8A3F5-05D6-4CB1-9981-F41C7F2E5B44}"/>
    <cellStyle name="Normal 17 3 2 2" xfId="3215" xr:uid="{6F9855C5-87F4-4C3D-B068-E0085EFFAD0F}"/>
    <cellStyle name="Normal 17 3 2 3" xfId="3267" xr:uid="{545F67A6-71E6-483F-AB2C-39473A649249}"/>
    <cellStyle name="Normal 17 3 2 4" xfId="3316" xr:uid="{AE94DF03-4EB6-4F13-A811-3AEBA751F003}"/>
    <cellStyle name="Normal 17 4" xfId="2098" xr:uid="{286D6951-A1CB-4F9D-9D1F-4EED8FE865C2}"/>
    <cellStyle name="Normal 17 4 2" xfId="3216" xr:uid="{D558D3A6-85F3-4861-85BE-B7F535AB0797}"/>
    <cellStyle name="Normal 17 4 3" xfId="3268" xr:uid="{C817360E-D60E-43EC-9D61-8CE7DEDFDBA7}"/>
    <cellStyle name="Normal 17 4 4" xfId="3317" xr:uid="{CA63C605-95F0-4EB0-B560-E51D6D293553}"/>
    <cellStyle name="Normal 17 5" xfId="2094" xr:uid="{807C7C2E-8FC2-4B9D-8C0D-BA372DDA7466}"/>
    <cellStyle name="Normal 17 5 2" xfId="3356" xr:uid="{555587BC-7876-4027-A0D7-59C523DEB8CA}"/>
    <cellStyle name="Normal 17 5 2 2" xfId="3454" xr:uid="{79BC82C0-43C1-4ADC-8FB7-F9F054A5A314}"/>
    <cellStyle name="Normal 17 5 3" xfId="3410" xr:uid="{BA390C46-3E61-403C-89AE-D5836B1F2322}"/>
    <cellStyle name="Normal 18" xfId="336" xr:uid="{00000000-0005-0000-0000-0000D5010000}"/>
    <cellStyle name="Normal 18 2" xfId="792" xr:uid="{00000000-0005-0000-0000-0000D6010000}"/>
    <cellStyle name="Normal 18 2 2" xfId="2099" xr:uid="{24981360-0551-4454-89BC-09B68BF728BB}"/>
    <cellStyle name="Normal 18 3" xfId="2100" xr:uid="{B11C3309-8D8A-4D03-A932-AA7A6F04141A}"/>
    <cellStyle name="Normal 18 3 2" xfId="3217" xr:uid="{29022C86-D80B-4937-97B2-5EAF5BC619F9}"/>
    <cellStyle name="Normal 18 3 3" xfId="3269" xr:uid="{BF0D6B5A-28B1-494E-BE76-9A61128BEE8A}"/>
    <cellStyle name="Normal 18 3 4" xfId="3318" xr:uid="{40C3F534-E84C-4C0D-A586-9401F4C8053A}"/>
    <cellStyle name="Normal 18 4" xfId="2101" xr:uid="{A67AC343-94A0-4A3A-B151-65906CC6CF95}"/>
    <cellStyle name="Normal 18 4 2" xfId="3218" xr:uid="{696500C9-D177-4F7A-84DC-C8A69F17CC84}"/>
    <cellStyle name="Normal 18 4 3" xfId="3270" xr:uid="{2E97E0B1-41C9-4F9B-B7D9-43AD7EF19C60}"/>
    <cellStyle name="Normal 18 4 4" xfId="3319" xr:uid="{B53D5DE1-0BB4-4D55-90AD-B0BC5DA37BD2}"/>
    <cellStyle name="Normal 19" xfId="337" xr:uid="{00000000-0005-0000-0000-0000D7010000}"/>
    <cellStyle name="Normal 19 2" xfId="793" xr:uid="{00000000-0005-0000-0000-0000D8010000}"/>
    <cellStyle name="Normal 19 2 2" xfId="2103" xr:uid="{741523E0-762E-4E9C-A3A1-DB5E93A120C0}"/>
    <cellStyle name="Normal 19 2 2 2" xfId="2104" xr:uid="{ACC7AA9F-6550-42D9-BB9F-FB624EF2B86C}"/>
    <cellStyle name="Normal 19 2 2 2 2" xfId="2105" xr:uid="{4D391987-BDD1-4643-90EF-BE98A07B1A46}"/>
    <cellStyle name="Normal 19 2 2 2 2 2" xfId="3222" xr:uid="{5FEE2659-B277-4EBC-A676-293D7D40D24F}"/>
    <cellStyle name="Normal 19 2 2 2 2 3" xfId="3274" xr:uid="{C5326CE0-1F12-4AD5-88BC-5DC45135E136}"/>
    <cellStyle name="Normal 19 2 2 2 2 4" xfId="3323" xr:uid="{47C14B57-836C-4CC0-A87D-D6BF8095A263}"/>
    <cellStyle name="Normal 19 2 2 2 3" xfId="3221" xr:uid="{ACA25AC5-D98E-4D72-8BBF-19D0AA6909BE}"/>
    <cellStyle name="Normal 19 2 2 2 4" xfId="3273" xr:uid="{C3342B68-9930-4E95-92F2-7FF3C4F925F9}"/>
    <cellStyle name="Normal 19 2 2 2 5" xfId="3322" xr:uid="{C497E564-3B76-452D-8293-276553962C6B}"/>
    <cellStyle name="Normal 19 2 2 3" xfId="2106" xr:uid="{82F76679-5DAF-48F6-A492-BC297E8DB895}"/>
    <cellStyle name="Normal 19 2 2 3 2" xfId="3223" xr:uid="{694FD5FF-6651-4905-9482-00F4D11613D1}"/>
    <cellStyle name="Normal 19 2 2 3 3" xfId="3275" xr:uid="{B0B45E54-47EC-41E6-8D9A-CBF161950201}"/>
    <cellStyle name="Normal 19 2 2 3 4" xfId="3324" xr:uid="{D2F5979F-AE82-4990-9F28-12716F7A1F87}"/>
    <cellStyle name="Normal 19 2 2 4" xfId="3220" xr:uid="{86B50FF2-2800-468F-A6FE-9C3E2296DC4C}"/>
    <cellStyle name="Normal 19 2 2 5" xfId="3272" xr:uid="{F5A01054-F0FA-460E-9F48-754EB5FF622C}"/>
    <cellStyle name="Normal 19 2 2 6" xfId="3321" xr:uid="{FADE1820-338E-4610-BF0A-8023685D31DC}"/>
    <cellStyle name="Normal 19 2 3" xfId="2107" xr:uid="{C29EB6B2-54E2-44B7-BBAE-6354727DCE0B}"/>
    <cellStyle name="Normal 19 2 3 2" xfId="3224" xr:uid="{F9057F49-491B-4015-A0BE-9A8619629150}"/>
    <cellStyle name="Normal 19 2 3 3" xfId="3276" xr:uid="{5E8095B5-E177-4912-BE6C-3A3C0FF0BB3E}"/>
    <cellStyle name="Normal 19 2 3 4" xfId="3325" xr:uid="{9D65CCB8-FFD7-406D-AF25-DCA6C6A8A445}"/>
    <cellStyle name="Normal 19 2 4" xfId="3219" xr:uid="{3727E9F1-A479-4D5F-93AD-C2FCE3AA3DA5}"/>
    <cellStyle name="Normal 19 2 5" xfId="3271" xr:uid="{78338A5A-9C05-48BB-8599-F1F48911F84C}"/>
    <cellStyle name="Normal 19 2 6" xfId="3320" xr:uid="{200BC532-1AD3-42A2-8ADE-4502634CB033}"/>
    <cellStyle name="Normal 19 2 7" xfId="2102" xr:uid="{B0498E2F-3C24-4F07-90F7-6F6449568BCD}"/>
    <cellStyle name="Normal 19 3" xfId="2108" xr:uid="{F32AF09F-342B-42B8-B474-FE5C2BB7049D}"/>
    <cellStyle name="Normal 19 3 2" xfId="3225" xr:uid="{53E91CA3-9978-44F1-817A-4D27DA1D1B0D}"/>
    <cellStyle name="Normal 19 3 3" xfId="3277" xr:uid="{0C5CB2FA-A9B4-45F0-832B-C3CCC8715A35}"/>
    <cellStyle name="Normal 19 3 4" xfId="3326" xr:uid="{2F157A55-387A-4992-8603-5EFB6C0D4D73}"/>
    <cellStyle name="Normal 2" xfId="338" xr:uid="{00000000-0005-0000-0000-0000D9010000}"/>
    <cellStyle name="Normal 2 10" xfId="339" xr:uid="{00000000-0005-0000-0000-0000DA010000}"/>
    <cellStyle name="Normal 2 10 2" xfId="2110" xr:uid="{DF12D80E-62B6-478C-8C0B-DCEB941E67E7}"/>
    <cellStyle name="Normal 2 11" xfId="340" xr:uid="{00000000-0005-0000-0000-0000DB010000}"/>
    <cellStyle name="Normal 2 11 2" xfId="2111" xr:uid="{31F2E67F-BE4A-45BF-83C0-B7F00044AE51}"/>
    <cellStyle name="Normal 2 12" xfId="794" xr:uid="{00000000-0005-0000-0000-0000DC010000}"/>
    <cellStyle name="Normal 2 13" xfId="2112" xr:uid="{7A2F62E0-E08A-437D-A165-FA36C50BF985}"/>
    <cellStyle name="Normal 2 14" xfId="2113" xr:uid="{1B9A9752-30E7-43CA-B319-DEF01017C756}"/>
    <cellStyle name="Normal 2 15" xfId="2114" xr:uid="{C7F26BAC-5EE6-42FC-93C3-FC17C95A4346}"/>
    <cellStyle name="Normal 2 16" xfId="2115" xr:uid="{CA3AD595-3C7F-43D5-B32A-5FFC7B873887}"/>
    <cellStyle name="Normal 2 16 2" xfId="1144" xr:uid="{B3455D39-FDA5-4096-AFE6-2717B828FEA0}"/>
    <cellStyle name="Normal 2 16 2 2" xfId="3349" xr:uid="{55ECE01F-C8EE-4AFC-8A79-5C471CC7D737}"/>
    <cellStyle name="Normal 2 16 2 2 2" xfId="3447" xr:uid="{25A1F095-D371-4C65-A109-6D4425E47249}"/>
    <cellStyle name="Normal 2 16 2 3" xfId="3397" xr:uid="{9161EEFE-2664-4420-9262-C7F026E9A713}"/>
    <cellStyle name="Normal 2 17" xfId="1145" xr:uid="{05FBBB0D-2937-4B42-8FB7-E58DB2E01CE8}"/>
    <cellStyle name="Normal 2 17 2" xfId="3350" xr:uid="{08FBA35E-C8CC-4B79-8979-5203B2467779}"/>
    <cellStyle name="Normal 2 17 2 2" xfId="3448" xr:uid="{843A1C80-A687-46CD-A796-5D323FCEA15E}"/>
    <cellStyle name="Normal 2 17 3" xfId="3398" xr:uid="{3FE22529-49D7-4864-9A40-41FED121F1DB}"/>
    <cellStyle name="Normal 2 18" xfId="2117" xr:uid="{73A80E74-53ED-4923-BEB8-1F90EE3A8ADF}"/>
    <cellStyle name="Normal 2 18 2" xfId="3181" xr:uid="{965CC020-BC92-44EE-A72B-30BE8694698A}"/>
    <cellStyle name="Normal 2 18 2 2" xfId="3363" xr:uid="{48354E6A-4874-459B-A06D-3D3D27412E8A}"/>
    <cellStyle name="Normal 2 18 2 2 2" xfId="3460" xr:uid="{A31B868E-3EA7-471C-9C7A-60C7A27EFC3F}"/>
    <cellStyle name="Normal 2 18 2 3" xfId="3428" xr:uid="{DF7F7FFA-988D-431D-A992-C2FADF21828D}"/>
    <cellStyle name="Normal 2 19" xfId="2118" xr:uid="{3FF6C4FE-D0C1-4EF3-94C0-B078AC01535F}"/>
    <cellStyle name="Normal 2 2" xfId="341" xr:uid="{00000000-0005-0000-0000-0000DD010000}"/>
    <cellStyle name="Normal 2 2 2" xfId="342" xr:uid="{00000000-0005-0000-0000-0000DE010000}"/>
    <cellStyle name="Normal 2 2 2 2" xfId="343" xr:uid="{00000000-0005-0000-0000-0000DF010000}"/>
    <cellStyle name="Normal 2 2 2 2 2" xfId="344" xr:uid="{00000000-0005-0000-0000-0000E0010000}"/>
    <cellStyle name="Normal 2 2 2 2 2 2" xfId="796" xr:uid="{00000000-0005-0000-0000-0000E1010000}"/>
    <cellStyle name="Normal 2 2 2 3" xfId="795" xr:uid="{00000000-0005-0000-0000-0000E2010000}"/>
    <cellStyle name="Normal 2 2 2 4" xfId="2120" xr:uid="{AEC6D2B9-E310-4488-96FA-23BE152D20E7}"/>
    <cellStyle name="Normal 2 2 3" xfId="345" xr:uid="{00000000-0005-0000-0000-0000E3010000}"/>
    <cellStyle name="Normal 2 2 3 2" xfId="2121" xr:uid="{DD5F848F-3C1E-47FB-9509-D58EEC4C8BAC}"/>
    <cellStyle name="Normal 2 2 4" xfId="2122" xr:uid="{6BA60E65-4A53-4AAF-B1B8-51490534EC0E}"/>
    <cellStyle name="Normal 2 2 5" xfId="2123" xr:uid="{5039B5EF-4D91-4DDB-8B6B-B22EC073DC8E}"/>
    <cellStyle name="Normal 2 2 6" xfId="2124" xr:uid="{05825201-BC33-4F9F-BEB0-46937D50D712}"/>
    <cellStyle name="Normal 2 2 7" xfId="2125" xr:uid="{60AA2FC0-27D9-4AF4-BC00-49EC9D271B84}"/>
    <cellStyle name="Normal 2 2 8" xfId="2119" xr:uid="{FA5C36B5-A0AC-4370-A222-F4D6C668FA4C}"/>
    <cellStyle name="Normal 2 2 9" xfId="2126" xr:uid="{2D6EBCFF-F8B0-4E62-9385-A6C8FAFDC66D}"/>
    <cellStyle name="Normal 2 20" xfId="2109" xr:uid="{AD16A402-EDAA-4E0F-82A5-135B58E2964D}"/>
    <cellStyle name="Normal 2 21" xfId="3226" xr:uid="{54508676-F864-4CA1-84C9-4215645A99CD}"/>
    <cellStyle name="Normal 2 22" xfId="3278" xr:uid="{B7CCF069-727E-4CA0-8EA2-33F0CCFC672E}"/>
    <cellStyle name="Normal 2 23" xfId="3327" xr:uid="{2552158F-D9A2-4B72-AD18-EA7B9C1A96A2}"/>
    <cellStyle name="Normal 2 24" xfId="3336" xr:uid="{40CCDEC4-8F39-4953-A90D-A9B284D51B10}"/>
    <cellStyle name="Normal 2 25" xfId="1150" xr:uid="{202B498D-BE07-4AF6-882B-B873ECCAFB0B}"/>
    <cellStyle name="Normal 2 3" xfId="346" xr:uid="{00000000-0005-0000-0000-0000E4010000}"/>
    <cellStyle name="Normal 2 3 2" xfId="347" xr:uid="{00000000-0005-0000-0000-0000E5010000}"/>
    <cellStyle name="Normal 2 3 2 2" xfId="797" xr:uid="{00000000-0005-0000-0000-0000E6010000}"/>
    <cellStyle name="Normal 2 3 2 3" xfId="2128" xr:uid="{18E544C8-0BF7-497B-9966-973D9063582B}"/>
    <cellStyle name="Normal 2 3 3" xfId="2129" xr:uid="{57FF6231-D6CE-4061-AE47-8F1ADC093D62}"/>
    <cellStyle name="Normal 2 3 4" xfId="2127" xr:uid="{D766E709-3591-4C03-A74A-54DD2EBB2901}"/>
    <cellStyle name="Normal 2 4" xfId="348" xr:uid="{00000000-0005-0000-0000-0000E7010000}"/>
    <cellStyle name="Normal 2 4 2" xfId="349" xr:uid="{00000000-0005-0000-0000-0000E8010000}"/>
    <cellStyle name="Normal 2 4 2 2" xfId="2130" xr:uid="{C2A3FAF9-12C1-4C56-8763-47222E8F57C0}"/>
    <cellStyle name="Normal 2 4 3" xfId="1152" xr:uid="{899B2484-EE1E-42DD-858A-A85B1853EBBD}"/>
    <cellStyle name="Normal 2 4 3 2" xfId="3353" xr:uid="{3E5F8944-4BA0-4CC0-AC3D-530AEEEC1BC8}"/>
    <cellStyle name="Normal 2 4 3 2 2" xfId="3451" xr:uid="{AA03A9FB-CFDC-4506-ADEB-2755B9B7FE5F}"/>
    <cellStyle name="Normal 2 4 3 3" xfId="3402" xr:uid="{D341DDD0-1939-4851-BB87-C708ACD985AE}"/>
    <cellStyle name="Normal 2 5" xfId="350" xr:uid="{00000000-0005-0000-0000-0000E9010000}"/>
    <cellStyle name="Normal 2 5 2" xfId="3183" xr:uid="{AE56C6ED-42EF-4CB5-8F77-A39BB50BF058}"/>
    <cellStyle name="Normal 2 5 2 2" xfId="3364" xr:uid="{2BB0EE62-ADF9-4946-977D-C384B59DDC71}"/>
    <cellStyle name="Normal 2 5 2 2 2" xfId="3461" xr:uid="{4ABA5847-A8F9-4F77-A5E8-72D5BBE1107A}"/>
    <cellStyle name="Normal 2 5 2 3" xfId="3429" xr:uid="{2794BF4B-8B24-4C43-AFA2-6264407D7F08}"/>
    <cellStyle name="Normal 2 5 3" xfId="2131" xr:uid="{E50D3B6B-ADCF-4196-A6DB-295DD9C1CC4B}"/>
    <cellStyle name="Normal 2 6" xfId="351" xr:uid="{00000000-0005-0000-0000-0000EA010000}"/>
    <cellStyle name="Normal 2 6 2" xfId="2132" xr:uid="{61943AB2-D548-4319-9781-F8037CA580A5}"/>
    <cellStyle name="Normal 2 7" xfId="352" xr:uid="{00000000-0005-0000-0000-0000EB010000}"/>
    <cellStyle name="Normal 2 7 2" xfId="798" xr:uid="{00000000-0005-0000-0000-0000EC010000}"/>
    <cellStyle name="Normal 2 8" xfId="353" xr:uid="{00000000-0005-0000-0000-0000ED010000}"/>
    <cellStyle name="Normal 2 8 2" xfId="799" xr:uid="{00000000-0005-0000-0000-0000EE010000}"/>
    <cellStyle name="Normal 2 8 2 2" xfId="3180" xr:uid="{0523F238-0D31-4111-AC31-2865DD79F96E}"/>
    <cellStyle name="Normal 2 8 2 2 2" xfId="3362" xr:uid="{53A702EB-11AA-4C85-A911-B026E6A8961D}"/>
    <cellStyle name="Normal 2 8 2 2 2 2" xfId="3459" xr:uid="{E0AC4726-4AF5-4D1D-87FF-4EB2E057F82E}"/>
    <cellStyle name="Normal 2 8 2 2 3" xfId="3427" xr:uid="{D5D00AE7-F21D-438A-BEC3-37F150AE8513}"/>
    <cellStyle name="Normal 2 9" xfId="354" xr:uid="{00000000-0005-0000-0000-0000EF010000}"/>
    <cellStyle name="Normal 2 9 2" xfId="800" xr:uid="{00000000-0005-0000-0000-0000F0010000}"/>
    <cellStyle name="Normal 2_117 (รวมทั้งบริษัท) Q2.54_2011.07.11 10.26" xfId="2133" xr:uid="{5B993C4B-1B4B-4C20-B4B3-6E7390A4D4D5}"/>
    <cellStyle name="Normal 20" xfId="355" xr:uid="{00000000-0005-0000-0000-0000F2010000}"/>
    <cellStyle name="Normal 20 2" xfId="801" xr:uid="{00000000-0005-0000-0000-0000F3010000}"/>
    <cellStyle name="Normal 20 2 2" xfId="2134" xr:uid="{04B0DDAF-6B4E-428B-B349-BEDEEA8FC93B}"/>
    <cellStyle name="Normal 21" xfId="356" xr:uid="{00000000-0005-0000-0000-0000F4010000}"/>
    <cellStyle name="Normal 21 2" xfId="802" xr:uid="{00000000-0005-0000-0000-0000F5010000}"/>
    <cellStyle name="Normal 21 2 2" xfId="2135" xr:uid="{CB7AA53F-D5D5-4C9A-9E59-2F074A198452}"/>
    <cellStyle name="Normal 22" xfId="357" xr:uid="{00000000-0005-0000-0000-0000F6010000}"/>
    <cellStyle name="Normal 22 2" xfId="803" xr:uid="{00000000-0005-0000-0000-0000F7010000}"/>
    <cellStyle name="Normal 22 2 2" xfId="2136" xr:uid="{5AB85877-419D-4D20-8118-481DF3993B96}"/>
    <cellStyle name="Normal 23" xfId="358" xr:uid="{00000000-0005-0000-0000-0000F8010000}"/>
    <cellStyle name="Normal 23 2" xfId="804" xr:uid="{00000000-0005-0000-0000-0000F9010000}"/>
    <cellStyle name="Normal 24" xfId="359" xr:uid="{00000000-0005-0000-0000-0000FA010000}"/>
    <cellStyle name="Normal 24 2" xfId="805" xr:uid="{00000000-0005-0000-0000-0000FB010000}"/>
    <cellStyle name="Normal 25" xfId="360" xr:uid="{00000000-0005-0000-0000-0000FC010000}"/>
    <cellStyle name="Normal 25 2" xfId="806" xr:uid="{00000000-0005-0000-0000-0000FD010000}"/>
    <cellStyle name="Normal 26" xfId="361" xr:uid="{00000000-0005-0000-0000-0000FE010000}"/>
    <cellStyle name="Normal 26 2" xfId="807" xr:uid="{00000000-0005-0000-0000-0000FF010000}"/>
    <cellStyle name="Normal 27" xfId="362" xr:uid="{00000000-0005-0000-0000-000000020000}"/>
    <cellStyle name="Normal 27 2" xfId="808" xr:uid="{00000000-0005-0000-0000-000001020000}"/>
    <cellStyle name="Normal 28" xfId="363" xr:uid="{00000000-0005-0000-0000-000002020000}"/>
    <cellStyle name="Normal 28 2" xfId="809" xr:uid="{00000000-0005-0000-0000-000003020000}"/>
    <cellStyle name="Normal 29" xfId="364" xr:uid="{00000000-0005-0000-0000-000004020000}"/>
    <cellStyle name="Normal 29 2" xfId="810" xr:uid="{00000000-0005-0000-0000-000005020000}"/>
    <cellStyle name="Normal 3" xfId="365" xr:uid="{00000000-0005-0000-0000-000006020000}"/>
    <cellStyle name="Normal 3 10" xfId="2138" xr:uid="{4B94AE53-5CBA-4DCC-AFAB-031CCC959BB7}"/>
    <cellStyle name="Normal 3 11" xfId="2137" xr:uid="{D196E9A7-D780-49AF-94E6-2D896DBC038F}"/>
    <cellStyle name="Normal 3 12" xfId="1147" xr:uid="{67BBDD3D-499C-4DD6-A32F-8492184465C3}"/>
    <cellStyle name="Normal 3 12 2" xfId="3351" xr:uid="{DAA50645-EB46-4AFC-9C5F-D96E5D7D63EE}"/>
    <cellStyle name="Normal 3 12 2 2" xfId="3449" xr:uid="{B670F918-1457-46D6-88F8-299904CAC110}"/>
    <cellStyle name="Normal 3 12 3" xfId="3399" xr:uid="{E262B601-319D-4234-9894-8C7E2A8847AD}"/>
    <cellStyle name="Normal 3 2" xfId="366" xr:uid="{00000000-0005-0000-0000-000007020000}"/>
    <cellStyle name="Normal 3 2 2" xfId="812" xr:uid="{00000000-0005-0000-0000-000008020000}"/>
    <cellStyle name="Normal 3 2 2 2" xfId="2140" xr:uid="{1AFEDC4D-624E-4BFE-AADD-ACE41BDA0981}"/>
    <cellStyle name="Normal 3 2 3" xfId="2139" xr:uid="{AA376844-08E1-44D1-8FCB-72C9525F309B}"/>
    <cellStyle name="Normal 3 3" xfId="367" xr:uid="{00000000-0005-0000-0000-000009020000}"/>
    <cellStyle name="Normal 3 3 2" xfId="2141" xr:uid="{1FEE48AE-79E4-46AB-8498-7B4E7D10A270}"/>
    <cellStyle name="Normal 3 4" xfId="811" xr:uid="{00000000-0005-0000-0000-00000A020000}"/>
    <cellStyle name="Normal 3 4 2" xfId="2142" xr:uid="{3923327E-227C-4DF0-B2A0-B8D12D14306A}"/>
    <cellStyle name="Normal 3 4 6" xfId="2143" xr:uid="{E8FB0B9C-65E4-4BEF-B46D-46CA9888258B}"/>
    <cellStyle name="Normal 3 4 6 2" xfId="3358" xr:uid="{7741A784-D859-4C96-9507-20CC7FAE18F9}"/>
    <cellStyle name="Normal 3 4 6 2 2" xfId="3456" xr:uid="{569A5591-9555-4EFA-8558-0997476A3127}"/>
    <cellStyle name="Normal 3 4 6 3" xfId="3414" xr:uid="{2B698CBE-F9A4-41FB-A7AF-3797CF47B3A1}"/>
    <cellStyle name="Normal 3 5" xfId="703" xr:uid="{00000000-0005-0000-0000-00000B020000}"/>
    <cellStyle name="Normal 3 5 2" xfId="2144" xr:uid="{F8A83324-6C0F-4B8F-B6A2-4341E617B120}"/>
    <cellStyle name="Normal 3 6" xfId="2145" xr:uid="{DA69C04F-F19E-4965-B890-92C90343DF04}"/>
    <cellStyle name="Normal 3 7" xfId="2146" xr:uid="{5C9CB1A0-28D1-4F6C-81AA-970111F0CBEC}"/>
    <cellStyle name="Normal 3 8" xfId="2147" xr:uid="{A1916B9B-301D-4FCC-9CFA-510180B42E3A}"/>
    <cellStyle name="Normal 3 9" xfId="2148" xr:uid="{ADC3CDAB-90AA-47B8-9C75-903176D8D305}"/>
    <cellStyle name="Normal 3_117 (รวมทั้งบริษัท) Q2.54_2011.07.11 10.26" xfId="2149" xr:uid="{1D7217F3-EB4D-43C7-8A2E-25A2A2063F04}"/>
    <cellStyle name="Normal 30" xfId="368" xr:uid="{00000000-0005-0000-0000-00000D020000}"/>
    <cellStyle name="Normal 30 2" xfId="813" xr:uid="{00000000-0005-0000-0000-00000E020000}"/>
    <cellStyle name="Normal 31" xfId="369" xr:uid="{00000000-0005-0000-0000-00000F020000}"/>
    <cellStyle name="Normal 31 2" xfId="370" xr:uid="{00000000-0005-0000-0000-000010020000}"/>
    <cellStyle name="Normal 31 2 2" xfId="371" xr:uid="{00000000-0005-0000-0000-000011020000}"/>
    <cellStyle name="Normal 31 2_CONSOYEAR55-3" xfId="372" xr:uid="{00000000-0005-0000-0000-000012020000}"/>
    <cellStyle name="Normal 31 3" xfId="2150" xr:uid="{C512807A-67E5-4F36-9B28-AD17BEA3F4AD}"/>
    <cellStyle name="Normal 31_CONSOYEAR55-3" xfId="373" xr:uid="{00000000-0005-0000-0000-000013020000}"/>
    <cellStyle name="Normal 32" xfId="374" xr:uid="{00000000-0005-0000-0000-000014020000}"/>
    <cellStyle name="Normal 32 2" xfId="2152" xr:uid="{2D66DBE0-AE57-4BA2-80B0-10176009D81F}"/>
    <cellStyle name="Normal 32 3" xfId="2151" xr:uid="{9A6BBA32-5361-4D53-8AD9-062A4867AB44}"/>
    <cellStyle name="Normal 33" xfId="375" xr:uid="{00000000-0005-0000-0000-000015020000}"/>
    <cellStyle name="Normal 33 2" xfId="376" xr:uid="{00000000-0005-0000-0000-000016020000}"/>
    <cellStyle name="Normal 33 2 2" xfId="935" xr:uid="{34EC7022-850A-4EAE-AE21-8BCD2B6EAE2A}"/>
    <cellStyle name="Normal 33 2 3" xfId="2154" xr:uid="{3092D6F6-3ABD-44CE-BE4A-8D65FE13922D}"/>
    <cellStyle name="Normal 33 3" xfId="934" xr:uid="{7B3C3684-9CB8-4BB3-A457-77386F50436E}"/>
    <cellStyle name="Normal 33 3 2" xfId="2155" xr:uid="{E8460311-B37A-4954-893A-80FBE5F8C331}"/>
    <cellStyle name="Normal 33 3 3" xfId="3341" xr:uid="{1A11D1FB-841F-4FE4-B242-9C3CFDDB3441}"/>
    <cellStyle name="Normal 33 3 3 2" xfId="3441" xr:uid="{AC0453D3-07BD-4138-BC09-FDF94B7F0B22}"/>
    <cellStyle name="Normal 33 3 4" xfId="3389" xr:uid="{9B149524-AD42-4610-9D46-306433C5A0B4}"/>
    <cellStyle name="Normal 33 4" xfId="951" xr:uid="{37992E76-D0E7-41AC-8921-E20D54A96A7D}"/>
    <cellStyle name="Normal 33 4 2" xfId="3344" xr:uid="{469EFA72-E264-466D-9DB7-9409AE0105EF}"/>
    <cellStyle name="Normal 33 4 2 2" xfId="3443" xr:uid="{3C2059A6-DB8E-478C-8A48-638584E3EA17}"/>
    <cellStyle name="Normal 33 4 3" xfId="3391" xr:uid="{27CB4431-3CD1-4FDE-BF4D-F6763D4DCEFE}"/>
    <cellStyle name="Normal 33 5" xfId="1075" xr:uid="{50D4807B-8E83-4060-9866-E3665B5B17B8}"/>
    <cellStyle name="Normal 33 5 2" xfId="3346" xr:uid="{99DFB138-D9DB-484F-BC21-8B7CAB1BAFE1}"/>
    <cellStyle name="Normal 33 5 2 2" xfId="3445" xr:uid="{F36354A4-9526-4925-8178-68F0F38061E4}"/>
    <cellStyle name="Normal 33 5 3" xfId="3394" xr:uid="{85B983C3-A4F9-4158-AB7D-EE4B1FF4C316}"/>
    <cellStyle name="Normal 33 6" xfId="2153" xr:uid="{2F85943F-A6A6-4582-9F92-E93BD217BF36}"/>
    <cellStyle name="Normal 33_BS &amp; PL Conso Q'2 2014" xfId="377" xr:uid="{00000000-0005-0000-0000-000017020000}"/>
    <cellStyle name="Normal 330" xfId="378" xr:uid="{00000000-0005-0000-0000-000018020000}"/>
    <cellStyle name="Normal 34" xfId="379" xr:uid="{00000000-0005-0000-0000-000019020000}"/>
    <cellStyle name="Normal 34 2" xfId="2157" xr:uid="{55B56C2C-8BBE-4475-AB65-C78FE7B07068}"/>
    <cellStyle name="Normal 34 3" xfId="2156" xr:uid="{A8B6ED8D-254F-4C4B-B09B-B080F9AB4DFA}"/>
    <cellStyle name="Normal 34_Q3-54-SUP" xfId="2158" xr:uid="{1C287A85-9A6E-4AFC-BC90-16108E0E6EDB}"/>
    <cellStyle name="Normal 35" xfId="380" xr:uid="{00000000-0005-0000-0000-00001A020000}"/>
    <cellStyle name="Normal 35 2" xfId="814" xr:uid="{00000000-0005-0000-0000-00001B020000}"/>
    <cellStyle name="Normal 35 3" xfId="2159" xr:uid="{6CC4AB9D-31F7-4297-9AEE-FF0D95FEFE4A}"/>
    <cellStyle name="Normal 36" xfId="381" xr:uid="{00000000-0005-0000-0000-00001C020000}"/>
    <cellStyle name="Normal 37" xfId="382" xr:uid="{00000000-0005-0000-0000-00001D020000}"/>
    <cellStyle name="Normal 37 2" xfId="815" xr:uid="{00000000-0005-0000-0000-00001E020000}"/>
    <cellStyle name="Normal 37 2 2" xfId="2161" xr:uid="{E84332E5-0588-4EF7-B628-13F4611B8F08}"/>
    <cellStyle name="Normal 37 3" xfId="2162" xr:uid="{C515D818-B7E3-4D6C-9059-633A46956B6D}"/>
    <cellStyle name="Normal 37 4" xfId="2160" xr:uid="{AF37287A-209C-4F92-93DC-D2557EAB5B28}"/>
    <cellStyle name="Normal 38" xfId="383" xr:uid="{00000000-0005-0000-0000-00001F020000}"/>
    <cellStyle name="Normal 38 2" xfId="2164" xr:uid="{6930A414-C1F7-4BDA-81CE-C8AF23A19509}"/>
    <cellStyle name="Normal 38 3" xfId="2163" xr:uid="{0AB9F982-6616-42F7-9884-10A01D900C5C}"/>
    <cellStyle name="Normal 39" xfId="384" xr:uid="{00000000-0005-0000-0000-000020020000}"/>
    <cellStyle name="Normal 39 2" xfId="2166" xr:uid="{1DA62FB6-EC12-4CB6-9BA8-D847E3FDD400}"/>
    <cellStyle name="Normal 39 2 2" xfId="3228" xr:uid="{24AB3415-1C18-481C-A759-86CAB7A6C692}"/>
    <cellStyle name="Normal 39 2 3" xfId="3280" xr:uid="{767E4557-9B46-4487-B9DC-6C127D9D2B8C}"/>
    <cellStyle name="Normal 39 2 4" xfId="3329" xr:uid="{4EC0ACB8-0ACB-4C28-9E8A-F8420F6A49A1}"/>
    <cellStyle name="Normal 39 3" xfId="2167" xr:uid="{731CBD8A-0701-4F85-BE4F-4BE23CB186AF}"/>
    <cellStyle name="Normal 39 4" xfId="3227" xr:uid="{37C0C737-833A-4188-920A-D4578461E9D1}"/>
    <cellStyle name="Normal 39 5" xfId="3279" xr:uid="{D79C4E4D-D14A-4AD7-B33C-6378BF5F5FBB}"/>
    <cellStyle name="Normal 39 6" xfId="3328" xr:uid="{3C14A974-36AD-4CFE-9061-5BFBD816160A}"/>
    <cellStyle name="Normal 39 7" xfId="2165" xr:uid="{50B05831-719E-487A-A944-A6CD3FA0C013}"/>
    <cellStyle name="Normal 4" xfId="385" xr:uid="{00000000-0005-0000-0000-000021020000}"/>
    <cellStyle name="Normal 4 2" xfId="386" xr:uid="{00000000-0005-0000-0000-000022020000}"/>
    <cellStyle name="Normal 4 2 2" xfId="2169" xr:uid="{C4A39CC7-4D62-461C-8F40-2095BD979C55}"/>
    <cellStyle name="Normal 4 2 3" xfId="2168" xr:uid="{B70FA18D-EC40-46E9-BD9B-C280A3C46606}"/>
    <cellStyle name="Normal 4 3" xfId="387" xr:uid="{00000000-0005-0000-0000-000023020000}"/>
    <cellStyle name="Normal 4 3 2" xfId="2171" xr:uid="{0CF561D2-6342-4A74-B688-B306D3CD297D}"/>
    <cellStyle name="Normal 4 3 3" xfId="2170" xr:uid="{E20A7E8A-3B64-4D27-BD56-02E859DD77A4}"/>
    <cellStyle name="Normal 4 4" xfId="388" xr:uid="{00000000-0005-0000-0000-000024020000}"/>
    <cellStyle name="Normal 4 4 2" xfId="2173" xr:uid="{1E2B9544-F9EA-4C6B-B396-B63BFCFF8D86}"/>
    <cellStyle name="Normal 4 4 3" xfId="2172" xr:uid="{4AC19A68-D604-4063-B329-EA912126C359}"/>
    <cellStyle name="Normal 4 5" xfId="389" xr:uid="{00000000-0005-0000-0000-000025020000}"/>
    <cellStyle name="Normal 4 5 2" xfId="2174" xr:uid="{9DF29524-4B59-4CD7-8369-ACA7FA59956D}"/>
    <cellStyle name="Normal 4 6" xfId="816" xr:uid="{00000000-0005-0000-0000-000026020000}"/>
    <cellStyle name="Normal 4 6 2" xfId="2175" xr:uid="{E087300C-19E8-47DB-A0EE-A1E679E56A1A}"/>
    <cellStyle name="Normal 4 7" xfId="704" xr:uid="{00000000-0005-0000-0000-000027020000}"/>
    <cellStyle name="Normal 4 7 2" xfId="2176" xr:uid="{DF217C38-5F76-48E6-A4B4-E32077A5F766}"/>
    <cellStyle name="Normal 4_1332" xfId="2177" xr:uid="{BDE817A0-F167-4177-8B8E-2B1D7EBDB910}"/>
    <cellStyle name="Normal 40" xfId="390" xr:uid="{00000000-0005-0000-0000-000028020000}"/>
    <cellStyle name="Normal 40 2" xfId="2179" xr:uid="{BBF1C7DC-A802-442C-9AF3-35164449CA85}"/>
    <cellStyle name="Normal 40 3" xfId="2178" xr:uid="{EEF5BA12-F172-4153-96F7-24CAB98C6DB8}"/>
    <cellStyle name="Normal 41" xfId="391" xr:uid="{00000000-0005-0000-0000-000029020000}"/>
    <cellStyle name="Normal 41 2" xfId="817" xr:uid="{00000000-0005-0000-0000-00002A020000}"/>
    <cellStyle name="Normal 41 2 2" xfId="2180" xr:uid="{77D9855A-DA99-4CAF-8FD6-AB63B0D329D5}"/>
    <cellStyle name="Normal 42" xfId="392" xr:uid="{00000000-0005-0000-0000-00002B020000}"/>
    <cellStyle name="Normal 42 2" xfId="818" xr:uid="{00000000-0005-0000-0000-00002C020000}"/>
    <cellStyle name="Normal 42 3" xfId="2181" xr:uid="{4E62CF25-F912-4ED5-B067-1C6077E66B2C}"/>
    <cellStyle name="Normal 43" xfId="393" xr:uid="{00000000-0005-0000-0000-00002D020000}"/>
    <cellStyle name="Normal 43 2" xfId="819" xr:uid="{00000000-0005-0000-0000-00002E020000}"/>
    <cellStyle name="Normal 43 3" xfId="2182" xr:uid="{7A0166C2-C08D-442A-B154-2B040B152032}"/>
    <cellStyle name="Normal 44" xfId="719" xr:uid="{00000000-0005-0000-0000-00002F020000}"/>
    <cellStyle name="Normal 44 2" xfId="2183" xr:uid="{3ED79A83-9E63-47CB-95CD-043ACA37C774}"/>
    <cellStyle name="Normal 45" xfId="650" xr:uid="{00000000-0005-0000-0000-000030020000}"/>
    <cellStyle name="Normal 45 2" xfId="2184" xr:uid="{3B3D7A3A-A57E-426F-9C05-F0F8149A2778}"/>
    <cellStyle name="Normal 46" xfId="927" xr:uid="{BBCA283A-E2A0-4522-B40D-5451C7934757}"/>
    <cellStyle name="Normal 46 2" xfId="2185" xr:uid="{F0C73E5F-ADA2-465D-8BC4-6851514EC81F}"/>
    <cellStyle name="Normal 47" xfId="705" xr:uid="{00000000-0005-0000-0000-000031020000}"/>
    <cellStyle name="Normal 47 2" xfId="2186" xr:uid="{80AE7EE6-D184-4BE6-93F6-960097A17FDC}"/>
    <cellStyle name="Normal 48" xfId="946" xr:uid="{1B89D493-A059-4327-A627-9A94E1A8E4CC}"/>
    <cellStyle name="Normal 48 2" xfId="2187" xr:uid="{51D543A5-197B-4734-9295-C4ABDE1E8DD2}"/>
    <cellStyle name="Normal 48 3" xfId="3342" xr:uid="{455AF0D9-55CE-439F-AE4A-104729C7F945}"/>
    <cellStyle name="Normal 49" xfId="953" xr:uid="{2ED807B9-CF33-424C-BF7B-672B0247300B}"/>
    <cellStyle name="Normal 49 2" xfId="2188" xr:uid="{F141565F-EA9F-4A32-BDF0-2AE28409C019}"/>
    <cellStyle name="Normal 5" xfId="394" xr:uid="{00000000-0005-0000-0000-000032020000}"/>
    <cellStyle name="Normal 5 2" xfId="395" xr:uid="{00000000-0005-0000-0000-000033020000}"/>
    <cellStyle name="Normal 5 2 2" xfId="2190" xr:uid="{338253EA-E22C-4B13-B394-B776E9AC6441}"/>
    <cellStyle name="Normal 5 2 3" xfId="2189" xr:uid="{30DFEFCA-A3B3-4FE5-93E8-3802598383C0}"/>
    <cellStyle name="Normal 5 3" xfId="396" xr:uid="{00000000-0005-0000-0000-000034020000}"/>
    <cellStyle name="Normal 5 3 2" xfId="2191" xr:uid="{062B741D-9FD9-4738-8551-FD0581E6A673}"/>
    <cellStyle name="Normal 5 4" xfId="820" xr:uid="{00000000-0005-0000-0000-000035020000}"/>
    <cellStyle name="Normal 5 4 2" xfId="2193" xr:uid="{563F7888-7827-4911-90E6-87403C01C426}"/>
    <cellStyle name="Normal 5 4 3" xfId="2192" xr:uid="{9DD54DE2-7E78-4FBC-8805-50B10844E5FB}"/>
    <cellStyle name="Normal 5 5" xfId="706" xr:uid="{00000000-0005-0000-0000-000036020000}"/>
    <cellStyle name="Normal 5 5 2" xfId="2194" xr:uid="{7D356E6B-0C2C-4BDC-BB20-B51FC6581E92}"/>
    <cellStyle name="Normal 5 6" xfId="2195" xr:uid="{4120A9A9-9C49-466F-8B0D-6F50ECAF076A}"/>
    <cellStyle name="Normal 5 7" xfId="2196" xr:uid="{2A0CA143-3266-47E5-AF84-1A20AA3CE510}"/>
    <cellStyle name="Normal 5 7 2" xfId="3359" xr:uid="{D4731F9D-65C5-4B69-895A-B42D6A59E568}"/>
    <cellStyle name="Normal 5 7 2 2" xfId="3457" xr:uid="{07B927F1-60C4-4505-B0F3-0A36C9D6F6A6}"/>
    <cellStyle name="Normal 5 7 3" xfId="3416" xr:uid="{C899D73C-09D9-4AAA-B747-6C97E12F8903}"/>
    <cellStyle name="Normal 5_1332" xfId="2197" xr:uid="{DECEF898-7BD5-4228-8101-AFEA0D4C7988}"/>
    <cellStyle name="Normal 50" xfId="2198" xr:uid="{70A91165-58A6-4A79-8C52-ABC130C5678A}"/>
    <cellStyle name="Normal 51" xfId="2199" xr:uid="{4353F38B-1B0C-474E-86E2-31CDECC7F4D5}"/>
    <cellStyle name="Normal 51 2" xfId="3229" xr:uid="{9A0E1009-AED2-4DC1-B4C5-8986F11494BC}"/>
    <cellStyle name="Normal 51 3" xfId="3281" xr:uid="{755EF8AA-3DBA-480E-87AA-5428768A41B1}"/>
    <cellStyle name="Normal 51 4" xfId="3330" xr:uid="{C8DB3764-3C0F-4368-B26C-5EC7C291CC9E}"/>
    <cellStyle name="Normal 52" xfId="2200" xr:uid="{FBDDD76B-F899-4E95-949A-30F01AE9E679}"/>
    <cellStyle name="Normal 52 2" xfId="3230" xr:uid="{CC201581-C3A2-4B16-971A-8F9FFC4C941B}"/>
    <cellStyle name="Normal 52 3" xfId="3282" xr:uid="{6860C05F-369A-4B08-9567-E6CD535236A3}"/>
    <cellStyle name="Normal 52 4" xfId="3331" xr:uid="{68FA2BDA-9FC9-41FA-9400-1AE70240D439}"/>
    <cellStyle name="Normal 53" xfId="2201" xr:uid="{C97BC625-AE8F-4780-A9F0-86CED67B6D4D}"/>
    <cellStyle name="Normal 54" xfId="2202" xr:uid="{B0BF3140-3C5F-4726-90B2-F2BF9352B3FE}"/>
    <cellStyle name="Normal 55" xfId="2203" xr:uid="{FAED3E48-F10A-409E-B51B-75C4A7DE8182}"/>
    <cellStyle name="Normal 56" xfId="2204" xr:uid="{979CD9E1-4C48-45DF-B048-E5C1E7C69F9D}"/>
    <cellStyle name="Normal 57" xfId="2205" xr:uid="{E78D1EC2-BE9A-42C5-8083-DE907BD662CF}"/>
    <cellStyle name="Normal 58" xfId="2206" xr:uid="{66298719-2405-4F2C-8A3B-969A71B1BFAB}"/>
    <cellStyle name="Normal 59" xfId="2207" xr:uid="{D4717B84-0965-4D6D-8404-465CE87A6BA3}"/>
    <cellStyle name="Normal 6" xfId="397" xr:uid="{00000000-0005-0000-0000-000037020000}"/>
    <cellStyle name="Normal 6 2" xfId="398" xr:uid="{00000000-0005-0000-0000-000038020000}"/>
    <cellStyle name="Normal 6 2 2" xfId="821" xr:uid="{00000000-0005-0000-0000-000039020000}"/>
    <cellStyle name="Normal 6 2 2 2" xfId="2208" xr:uid="{693B5918-6D27-4637-B0A6-FAC8585B84FC}"/>
    <cellStyle name="Normal 6 3" xfId="707" xr:uid="{00000000-0005-0000-0000-00003A020000}"/>
    <cellStyle name="Normal 6 4" xfId="2209" xr:uid="{5064872E-803B-4373-BFD0-CE79FC9B66FD}"/>
    <cellStyle name="Normal 6 5" xfId="2210" xr:uid="{4AF78045-0C17-4C43-9E40-E113CAC16EDC}"/>
    <cellStyle name="Normal 60" xfId="2211" xr:uid="{6DC6541C-B73D-46A5-A31B-9BA7388896A9}"/>
    <cellStyle name="Normal 61" xfId="2212" xr:uid="{25E15605-680F-48C0-990D-E2D385C3E228}"/>
    <cellStyle name="Normal 62" xfId="2213" xr:uid="{991B2FBB-E398-459A-BCAB-1BDB01C512CC}"/>
    <cellStyle name="Normal 63" xfId="2214" xr:uid="{B276CE18-6644-461D-AAD7-8F8AA9024522}"/>
    <cellStyle name="Normal 63 2" xfId="3231" xr:uid="{98F9461D-2573-4D74-9C46-ED388D433DCC}"/>
    <cellStyle name="Normal 63 3" xfId="3283" xr:uid="{CCE32BB5-8484-4360-A225-7DC6A3EB979A}"/>
    <cellStyle name="Normal 63 4" xfId="3332" xr:uid="{0A2DAA67-AF1D-4A23-B1E5-F1623A990A36}"/>
    <cellStyle name="Normal 64" xfId="2215" xr:uid="{265A07F1-011A-4A21-98E3-EBCD9E14C0D2}"/>
    <cellStyle name="Normal 65" xfId="2216" xr:uid="{AF306ADE-0744-4E56-8B78-320BCC00DF50}"/>
    <cellStyle name="Normal 66" xfId="2217" xr:uid="{59FA7189-F5D9-4274-A74B-E77B14BACEA1}"/>
    <cellStyle name="Normal 67" xfId="2218" xr:uid="{26997C0D-E57A-4531-9652-60F4E0D78581}"/>
    <cellStyle name="Normal 68" xfId="1142" xr:uid="{07C847F6-B2BC-44CC-8FD1-33EF04D56214}"/>
    <cellStyle name="Normal 68 2" xfId="3348" xr:uid="{79CAE7E2-3261-464A-9067-9CC1E623A832}"/>
    <cellStyle name="Normal 68 2 2" xfId="3446" xr:uid="{62E4D819-5B9D-4070-9294-9967953A1A20}"/>
    <cellStyle name="Normal 68 3" xfId="3396" xr:uid="{32B8CC84-B97F-4B84-8CDC-7D0CC5EC2DEB}"/>
    <cellStyle name="Normal 69" xfId="2116" xr:uid="{C646063B-864C-4AC4-887D-A69579259E51}"/>
    <cellStyle name="Normal 69 2" xfId="3357" xr:uid="{E4BE0961-5F56-4301-901A-B6886CBE2E21}"/>
    <cellStyle name="Normal 69 2 2" xfId="3455" xr:uid="{0E6DB597-0DB7-4884-9077-C93541EDB131}"/>
    <cellStyle name="Normal 69 3" xfId="3411" xr:uid="{2C06CCF2-F5AC-4AC0-8F29-4B414399ED1C}"/>
    <cellStyle name="Normal 7" xfId="399" xr:uid="{00000000-0005-0000-0000-00003B020000}"/>
    <cellStyle name="Normal 7 2" xfId="822" xr:uid="{00000000-0005-0000-0000-00003C020000}"/>
    <cellStyle name="Normal 7 3" xfId="708" xr:uid="{00000000-0005-0000-0000-00003D020000}"/>
    <cellStyle name="Normal 7 3 2" xfId="2219" xr:uid="{A1B1EFCD-772E-4B78-A7DA-6D1DD3FD501F}"/>
    <cellStyle name="Normal 7_FORM_conso_ปรับปรุง_Q1_54_update" xfId="2220" xr:uid="{C15C6895-9DC9-4B31-8617-9543CA1ACB38}"/>
    <cellStyle name="Normal 70" xfId="3185" xr:uid="{F52F96D4-B521-4AF6-AE49-F0B976D4F249}"/>
    <cellStyle name="Normal 70 2" xfId="3366" xr:uid="{24498AFB-F2E9-44E1-B3AA-918D9E458F6C}"/>
    <cellStyle name="Normal 70 2 2" xfId="3463" xr:uid="{3F85331F-7054-499E-9E92-57F8C946D076}"/>
    <cellStyle name="Normal 70 3" xfId="3431" xr:uid="{5A8A09A2-EFBF-4BDA-B4BA-C875F0331572}"/>
    <cellStyle name="Normal 71" xfId="3234" xr:uid="{2D804703-9CD9-47EF-8960-706F1C80EA5F}"/>
    <cellStyle name="Normal 71 2" xfId="3367" xr:uid="{E7AD2B2B-2D4C-4E8C-BAF9-73C2FAC0707C}"/>
    <cellStyle name="Normal 71 2 2" xfId="3464" xr:uid="{554A74B9-F2CA-4E71-84E2-B11D499388EB}"/>
    <cellStyle name="Normal 71 3" xfId="3433" xr:uid="{B8FB2E01-AB3C-45CD-AE7F-2F4E32C41649}"/>
    <cellStyle name="Normal 72" xfId="400" xr:uid="{00000000-0005-0000-0000-00003E020000}"/>
    <cellStyle name="Normal 72 2" xfId="3237" xr:uid="{58147792-3637-494E-8F85-0B1A0859DCD8}"/>
    <cellStyle name="Normal 72 2 2" xfId="3370" xr:uid="{4C75851D-D2E6-41CE-839C-578953581004}"/>
    <cellStyle name="Normal 72 2 2 2" xfId="3467" xr:uid="{C61AAFC8-0221-4EB5-8CD0-F4351288FC77}"/>
    <cellStyle name="Normal 72 2 3" xfId="3436" xr:uid="{CF343270-EAC3-4237-876D-F879C22A37F8}"/>
    <cellStyle name="Normal 73" xfId="3287" xr:uid="{4F177E00-246C-4A8D-BADC-88E7421F78F4}"/>
    <cellStyle name="Normal 73 2" xfId="3372" xr:uid="{FF840302-096E-4677-90D4-50228B86FB5C}"/>
    <cellStyle name="Normal 73 2 2" xfId="3469" xr:uid="{EAD32767-8EE9-4B9A-84CD-2AE9E3541960}"/>
    <cellStyle name="Normal 73 3" xfId="3438" xr:uid="{71A03C92-8DEA-4ABF-A50B-9F373F60AD96}"/>
    <cellStyle name="Normal 74" xfId="3337" xr:uid="{3C8D143E-A8C0-4654-A40E-5C78694A3AF2}"/>
    <cellStyle name="Normal 75" xfId="1155" xr:uid="{308C0550-1E3C-4555-B4A6-412D49E8B9A9}"/>
    <cellStyle name="Normal 76" xfId="3475" xr:uid="{7AB1A527-851C-4003-AC60-8BB92D52CB60}"/>
    <cellStyle name="Normal 8" xfId="401" xr:uid="{00000000-0005-0000-0000-00003F020000}"/>
    <cellStyle name="Normal 8 2" xfId="402" xr:uid="{00000000-0005-0000-0000-000040020000}"/>
    <cellStyle name="Normal 8 2 2" xfId="2221" xr:uid="{CCBAC2EA-6764-43D4-BDF6-90A14FD89A68}"/>
    <cellStyle name="Normal 8 3" xfId="823" xr:uid="{00000000-0005-0000-0000-000041020000}"/>
    <cellStyle name="Normal 8 3 2" xfId="2223" xr:uid="{0C266C9D-EAEC-45D4-BB58-BE35CD821889}"/>
    <cellStyle name="Normal 8 3 3" xfId="2222" xr:uid="{DCE10239-CCF0-451A-BF45-D715E7499935}"/>
    <cellStyle name="Normal 8 4" xfId="2224" xr:uid="{8958FDD9-225A-46F9-AAC1-7B007EC1BE97}"/>
    <cellStyle name="Normal 8 5" xfId="2225" xr:uid="{593C9AFE-D1CC-44F6-8980-D97C42FBEF5F}"/>
    <cellStyle name="Normal 8 6" xfId="2226" xr:uid="{F02FAE9F-DC84-4928-8B55-AABE21529F01}"/>
    <cellStyle name="Normal 8_FS8 (แก้ไข)" xfId="2227" xr:uid="{4E78F811-EEDC-412F-A64D-6C92764E1889}"/>
    <cellStyle name="Normal 9" xfId="403" xr:uid="{00000000-0005-0000-0000-000042020000}"/>
    <cellStyle name="Normal 9 2" xfId="404" xr:uid="{00000000-0005-0000-0000-000043020000}"/>
    <cellStyle name="Normal 9 2 2" xfId="2228" xr:uid="{2F44C2EC-31E3-46DF-A63B-6FEAF191F95F}"/>
    <cellStyle name="Normal 9 2 3" xfId="2229" xr:uid="{539719A1-2A4F-404B-A7A0-51F004D46A8C}"/>
    <cellStyle name="Normal 9 3" xfId="824" xr:uid="{00000000-0005-0000-0000-000044020000}"/>
    <cellStyle name="Normal 9 3 2" xfId="2231" xr:uid="{DCB300DE-E300-4A86-A5E3-0D3AF52A6F18}"/>
    <cellStyle name="Normal 9 3 3" xfId="2230" xr:uid="{96F4A4A1-AFD2-45EC-AEE7-AA1316022BD1}"/>
    <cellStyle name="Normal 9 4" xfId="2232" xr:uid="{700FF758-9367-413A-8707-753A166ACA68}"/>
    <cellStyle name="Normal 9 5" xfId="2233" xr:uid="{FB0400B1-1E81-443C-8D29-2AB523A61170}"/>
    <cellStyle name="Normal 9_Interest Loan receivable-11" xfId="2234" xr:uid="{422826A3-6D44-4437-99D4-520F2D4C3496}"/>
    <cellStyle name="Normal0" xfId="405" xr:uid="{00000000-0005-0000-0000-000045020000}"/>
    <cellStyle name="Normal0 2" xfId="825" xr:uid="{00000000-0005-0000-0000-000046020000}"/>
    <cellStyle name="Normale_sc_azione" xfId="406" xr:uid="{00000000-0005-0000-0000-000047020000}"/>
    <cellStyle name="normální_Site#13-Bangkok" xfId="407" xr:uid="{00000000-0005-0000-0000-000048020000}"/>
    <cellStyle name="Note 2" xfId="408" xr:uid="{00000000-0005-0000-0000-000049020000}"/>
    <cellStyle name="Note 2 2" xfId="709" xr:uid="{00000000-0005-0000-0000-00004A020000}"/>
    <cellStyle name="Note 2 2 2" xfId="2236" xr:uid="{2332BA5D-07F6-4A47-B462-936C107F582D}"/>
    <cellStyle name="Note 2 3" xfId="2237" xr:uid="{3834AE3E-C17E-475B-A827-2CB24B48F6F8}"/>
    <cellStyle name="Note 2 4" xfId="2235" xr:uid="{1DDD0DC7-AAD2-4211-B514-4F1896315DC2}"/>
    <cellStyle name="Note 3" xfId="936" xr:uid="{45D18717-9151-451D-AB44-4627226FAFAB}"/>
    <cellStyle name="Note 3 2" xfId="2238" xr:uid="{49A602B0-D32C-4061-8FFD-9964D3FE5A40}"/>
    <cellStyle name="Note 4" xfId="2239" xr:uid="{6B8C8F98-A423-4953-9D7D-D47A6C223264}"/>
    <cellStyle name="Note 5" xfId="2240" xr:uid="{06582972-BD4D-46CA-999B-A7DF51371CFA}"/>
    <cellStyle name="Note 6" xfId="2241" xr:uid="{7887E515-7C5E-403D-9D89-41404D9922C2}"/>
    <cellStyle name="nuch" xfId="2242" xr:uid="{EAD892C9-547A-4D56-B069-C5149ED7EE9B}"/>
    <cellStyle name="nuch 10" xfId="2243" xr:uid="{04E35E96-AA35-4C0B-AB96-412DAA4B6FAB}"/>
    <cellStyle name="nuch 11" xfId="2244" xr:uid="{9D0208BC-B2ED-47F0-A59F-47D2DC7F1CB2}"/>
    <cellStyle name="nuch 12" xfId="2245" xr:uid="{3E7BBF55-9C00-4B9A-B4A9-B5BA0A34D6D0}"/>
    <cellStyle name="nuch 13" xfId="2246" xr:uid="{3E6C4038-1B36-4EFD-962C-BA141CC2F3F8}"/>
    <cellStyle name="nuch 14" xfId="2247" xr:uid="{B38E4FE5-EDCC-4867-A06F-1C035CA30591}"/>
    <cellStyle name="nuch 15" xfId="2248" xr:uid="{AEE84C5E-A712-4022-9F59-E04D5B7C0C21}"/>
    <cellStyle name="nuch 16" xfId="2249" xr:uid="{EE3C71CF-DD5F-4705-9A62-C1634308D66B}"/>
    <cellStyle name="nuch 17" xfId="2250" xr:uid="{8A8C396B-9451-452A-9BFD-3E176AB1AA29}"/>
    <cellStyle name="nuch 18" xfId="2251" xr:uid="{9CB42CCF-EFB7-489A-B12E-254F80F807FE}"/>
    <cellStyle name="nuch 19" xfId="2252" xr:uid="{652AC638-4D80-4210-B780-DFD701713F35}"/>
    <cellStyle name="nuch 2" xfId="2253" xr:uid="{1E5AF1E1-2E2D-4C64-B294-5060F7AA459F}"/>
    <cellStyle name="nuch 3" xfId="2254" xr:uid="{36C4E3AE-7059-4D72-80AD-296C9D383B4A}"/>
    <cellStyle name="nuch 4" xfId="2255" xr:uid="{589B1053-001F-42B0-8A9A-D0214B76EEAF}"/>
    <cellStyle name="nuch 5" xfId="2256" xr:uid="{946637E5-15DB-4A0C-B8D7-4D461CF67D77}"/>
    <cellStyle name="nuch 6" xfId="2257" xr:uid="{3AA661F9-991D-4837-B75C-82A5D9842289}"/>
    <cellStyle name="nuch 7" xfId="2258" xr:uid="{04F3E4BA-1142-4694-B71B-1E3D5F38C347}"/>
    <cellStyle name="nuch 8" xfId="2259" xr:uid="{77A4A4F6-2D7C-43E7-9439-E4AC31BE2406}"/>
    <cellStyle name="nuch 9" xfId="2260" xr:uid="{CC0855C3-2F91-475D-890A-0B87A3034AF7}"/>
    <cellStyle name="nuch_1_FS10_10.1_เงินให้กู้ยืมและเงินให้กู้ยืม_Q254_2" xfId="2261" xr:uid="{0ED2E03C-A4C6-48A8-BB6E-ECA485B66F26}"/>
    <cellStyle name="oft Excel]_x000d__x000a_Comment=The open=/f lines load custom functions into the Paste Function list._x000d__x000a_Maximized=3_x000d__x000a_Basics=1_x000d__x000a_A" xfId="409" xr:uid="{00000000-0005-0000-0000-00004B020000}"/>
    <cellStyle name="Option" xfId="2262" xr:uid="{F5DECEA1-8300-4E31-A330-3DE8C1B4E39A}"/>
    <cellStyle name="Option 2" xfId="2263" xr:uid="{AFABD337-47E7-4A51-AC79-C3614EE7F53C}"/>
    <cellStyle name="Output 2" xfId="410" xr:uid="{00000000-0005-0000-0000-00004C020000}"/>
    <cellStyle name="Output 2 2" xfId="2265" xr:uid="{B584F24E-D429-42A9-91A2-DD72ED91EAD5}"/>
    <cellStyle name="Output 2 3" xfId="2266" xr:uid="{E6667A2C-7FAC-435B-B63D-09CA29A06DFB}"/>
    <cellStyle name="Output 2 4" xfId="2264" xr:uid="{AF60D042-3560-43A9-B815-B6980C17B789}"/>
    <cellStyle name="Output 3" xfId="710" xr:uid="{00000000-0005-0000-0000-00004D020000}"/>
    <cellStyle name="Output 3 2" xfId="2267" xr:uid="{D39EFBF3-754C-46D1-BE93-311404DC618E}"/>
    <cellStyle name="Output 4" xfId="2268" xr:uid="{D8A18924-AF62-4650-B487-BF1091642823}"/>
    <cellStyle name="Output Amounts" xfId="411" xr:uid="{00000000-0005-0000-0000-00004E020000}"/>
    <cellStyle name="Output Column Headings" xfId="412" xr:uid="{00000000-0005-0000-0000-00004F020000}"/>
    <cellStyle name="Output Line Items" xfId="413" xr:uid="{00000000-0005-0000-0000-000050020000}"/>
    <cellStyle name="Output Report Heading" xfId="414" xr:uid="{00000000-0005-0000-0000-000051020000}"/>
    <cellStyle name="Output Report Title" xfId="415" xr:uid="{00000000-0005-0000-0000-000052020000}"/>
    <cellStyle name="OUTPUTERROR" xfId="416" xr:uid="{00000000-0005-0000-0000-000053020000}"/>
    <cellStyle name="OUTPUTNORMAL" xfId="417" xr:uid="{00000000-0005-0000-0000-000054020000}"/>
    <cellStyle name="PageSubTitle" xfId="418" xr:uid="{00000000-0005-0000-0000-000055020000}"/>
    <cellStyle name="PageTitle" xfId="419" xr:uid="{00000000-0005-0000-0000-000056020000}"/>
    <cellStyle name="Pattern" xfId="420" xr:uid="{00000000-0005-0000-0000-000057020000}"/>
    <cellStyle name="Pattern 2" xfId="421" xr:uid="{00000000-0005-0000-0000-000058020000}"/>
    <cellStyle name="Pattern 3" xfId="826" xr:uid="{00000000-0005-0000-0000-000059020000}"/>
    <cellStyle name="Pattern 4" xfId="937" xr:uid="{3B270245-B340-4EDC-976E-678CC9D5080F}"/>
    <cellStyle name="Pattern_COMPARE (2)_1" xfId="422" xr:uid="{00000000-0005-0000-0000-00005A020000}"/>
    <cellStyle name="Percent" xfId="3498" builtinId="5"/>
    <cellStyle name="Percent [0]" xfId="423" xr:uid="{00000000-0005-0000-0000-00005B020000}"/>
    <cellStyle name="Percent [00]" xfId="424" xr:uid="{00000000-0005-0000-0000-00005C020000}"/>
    <cellStyle name="Percent [2]" xfId="425" xr:uid="{00000000-0005-0000-0000-00005D020000}"/>
    <cellStyle name="Percent [2] 10" xfId="2269" xr:uid="{126E962D-5A73-4FF1-ACBB-6B2B49E0DC9C}"/>
    <cellStyle name="Percent [2] 11" xfId="2270" xr:uid="{A1443A83-B453-4A03-A7B2-403BEFBACA6D}"/>
    <cellStyle name="Percent [2] 12" xfId="2271" xr:uid="{8CA16614-62FE-4838-AF5D-A6C46F634AC7}"/>
    <cellStyle name="Percent [2] 13" xfId="2272" xr:uid="{9C59992A-EF77-40D0-83E8-E96E9E8DDB69}"/>
    <cellStyle name="Percent [2] 14" xfId="2273" xr:uid="{35953134-8F70-423E-A2B7-6A4DE2358EE3}"/>
    <cellStyle name="Percent [2] 15" xfId="2274" xr:uid="{980BE1AC-EAD3-4115-8746-D8C737594483}"/>
    <cellStyle name="Percent [2] 16" xfId="2275" xr:uid="{E7F5D896-362F-4918-8653-B4E771991B40}"/>
    <cellStyle name="Percent [2] 17" xfId="2276" xr:uid="{78F728B8-EF22-4E5A-8258-6470FA8F7067}"/>
    <cellStyle name="Percent [2] 18" xfId="2277" xr:uid="{E5FA0822-3423-4F1B-8B75-A5A796B0DD63}"/>
    <cellStyle name="Percent [2] 2" xfId="827" xr:uid="{00000000-0005-0000-0000-00005E020000}"/>
    <cellStyle name="Percent [2] 3" xfId="2278" xr:uid="{72125460-F8B9-42A6-8990-772332CC6481}"/>
    <cellStyle name="Percent [2] 4" xfId="2279" xr:uid="{648B739F-7138-4789-BBF4-290AECFD4A2E}"/>
    <cellStyle name="Percent [2] 5" xfId="2280" xr:uid="{B0F80C45-C49F-4919-BA6F-E765E397C49B}"/>
    <cellStyle name="Percent [2] 6" xfId="2281" xr:uid="{0543AC6C-46D0-475B-AFCB-4F5B07ADF03A}"/>
    <cellStyle name="Percent [2] 7" xfId="2282" xr:uid="{E261F146-4DB4-4531-BACC-99107686136E}"/>
    <cellStyle name="Percent [2] 8" xfId="2283" xr:uid="{0474B371-2493-442F-B060-4D305A72CB00}"/>
    <cellStyle name="Percent [2] 9" xfId="2284" xr:uid="{AC21C331-4CC5-40B8-87D9-CE29FF6C09F4}"/>
    <cellStyle name="Percent 10" xfId="426" xr:uid="{00000000-0005-0000-0000-00005F020000}"/>
    <cellStyle name="Percent 10 2" xfId="828" xr:uid="{00000000-0005-0000-0000-000060020000}"/>
    <cellStyle name="Percent 10 2 2" xfId="3233" xr:uid="{B7C2852B-802A-45A5-AA46-E0D24CCD92AD}"/>
    <cellStyle name="Percent 10 2 3" xfId="3285" xr:uid="{A3677EBD-6520-434D-AB06-EB5F3A9CFD51}"/>
    <cellStyle name="Percent 10 2 4" xfId="3334" xr:uid="{0F0356ED-4255-43CD-B508-FF0271E2F063}"/>
    <cellStyle name="Percent 10 2 5" xfId="2286" xr:uid="{02B1E577-1962-4C88-81FB-F9C041BF3DEA}"/>
    <cellStyle name="Percent 10 3" xfId="3232" xr:uid="{7F9E2794-1AB5-429B-BA1A-F76D7B39AA1F}"/>
    <cellStyle name="Percent 10 4" xfId="3284" xr:uid="{7255A011-89A1-4A8B-99B4-D99C316425D4}"/>
    <cellStyle name="Percent 10 5" xfId="3333" xr:uid="{C2A9937E-06AB-459B-BA58-9238E7F01A2A}"/>
    <cellStyle name="Percent 10 6" xfId="2285" xr:uid="{AEA395D1-887D-4782-BC84-82F758A0BACF}"/>
    <cellStyle name="Percent 11" xfId="427" xr:uid="{00000000-0005-0000-0000-000061020000}"/>
    <cellStyle name="Percent 11 2" xfId="829" xr:uid="{00000000-0005-0000-0000-000062020000}"/>
    <cellStyle name="Percent 11 3" xfId="2287" xr:uid="{0D3F0DCF-20F1-4C56-9DE5-BD8B237D66C4}"/>
    <cellStyle name="Percent 12" xfId="428" xr:uid="{00000000-0005-0000-0000-000063020000}"/>
    <cellStyle name="Percent 12 2" xfId="830" xr:uid="{00000000-0005-0000-0000-000064020000}"/>
    <cellStyle name="Percent 12 3" xfId="3182" xr:uid="{40C00947-17B7-4EAF-839E-A326B3B3F35D}"/>
    <cellStyle name="Percent 13" xfId="429" xr:uid="{00000000-0005-0000-0000-000065020000}"/>
    <cellStyle name="Percent 13 2" xfId="831" xr:uid="{00000000-0005-0000-0000-000066020000}"/>
    <cellStyle name="Percent 13 3" xfId="3179" xr:uid="{9F1A86E5-02D1-49A7-905D-74D9778E6FC2}"/>
    <cellStyle name="Percent 13 3 2" xfId="3361" xr:uid="{D8EB7190-124B-4DE8-8638-C5F3DB27499F}"/>
    <cellStyle name="Percent 13 3 2 2" xfId="3458" xr:uid="{6007798F-48EC-4F92-8C03-C67DB91DDD81}"/>
    <cellStyle name="Percent 13 3 3" xfId="3426" xr:uid="{3239276B-2A77-47DC-87D1-4807610ACC83}"/>
    <cellStyle name="Percent 14" xfId="430" xr:uid="{00000000-0005-0000-0000-000067020000}"/>
    <cellStyle name="Percent 14 2" xfId="832" xr:uid="{00000000-0005-0000-0000-000068020000}"/>
    <cellStyle name="Percent 14 2 2" xfId="2289" xr:uid="{9A7363EE-EE7C-4B62-8C1C-C3D58B83F7A0}"/>
    <cellStyle name="Percent 14 3" xfId="2290" xr:uid="{8FD97889-CA2B-43B0-8C40-6D2ABFA667EA}"/>
    <cellStyle name="Percent 14 4" xfId="2291" xr:uid="{878FC0A2-20F0-4D4C-B0F4-F12D48A7C3E0}"/>
    <cellStyle name="Percent 14 5" xfId="2292" xr:uid="{5ACF3B6E-E4A1-46CA-A382-D039A81BA5DB}"/>
    <cellStyle name="Percent 14 6" xfId="2288" xr:uid="{42561F96-527A-4A91-9AF9-4DBDBB2C18A1}"/>
    <cellStyle name="Percent 15" xfId="431" xr:uid="{00000000-0005-0000-0000-000069020000}"/>
    <cellStyle name="Percent 15 2" xfId="833" xr:uid="{00000000-0005-0000-0000-00006A020000}"/>
    <cellStyle name="Percent 15 3" xfId="3184" xr:uid="{F712DB38-DEC5-4651-B9FD-E2081BA66560}"/>
    <cellStyle name="Percent 15 3 2" xfId="3365" xr:uid="{BAAC7882-6BF2-4AAA-BFD7-F0413CD209F9}"/>
    <cellStyle name="Percent 15 3 2 2" xfId="3462" xr:uid="{B07D2FBE-2867-4B36-AB2E-324485ED8E61}"/>
    <cellStyle name="Percent 15 3 3" xfId="3430" xr:uid="{80FD0D0A-BD9F-4145-BFF3-08907666C4B0}"/>
    <cellStyle name="Percent 16" xfId="432" xr:uid="{00000000-0005-0000-0000-00006B020000}"/>
    <cellStyle name="Percent 16 2" xfId="834" xr:uid="{00000000-0005-0000-0000-00006C020000}"/>
    <cellStyle name="Percent 16 3" xfId="3235" xr:uid="{7B1DAFE1-FC24-4316-BA64-FF84AF349B9B}"/>
    <cellStyle name="Percent 16 3 2" xfId="3368" xr:uid="{496616BD-CD90-40EA-9D9C-9C23FA6569E1}"/>
    <cellStyle name="Percent 16 3 2 2" xfId="3465" xr:uid="{007259D9-85FC-4455-9C51-2F64C8967BDE}"/>
    <cellStyle name="Percent 16 3 3" xfId="3434" xr:uid="{D7E13447-E63F-4AC2-9003-7B50090D0D29}"/>
    <cellStyle name="Percent 17" xfId="433" xr:uid="{00000000-0005-0000-0000-00006D020000}"/>
    <cellStyle name="Percent 17 2" xfId="835" xr:uid="{00000000-0005-0000-0000-00006E020000}"/>
    <cellStyle name="Percent 17 3" xfId="3236" xr:uid="{FFC41CE6-1B59-44EA-BC7E-347C77F61A78}"/>
    <cellStyle name="Percent 17 3 2" xfId="3369" xr:uid="{84647C7E-5955-403A-908B-A30C66174153}"/>
    <cellStyle name="Percent 17 3 2 2" xfId="3466" xr:uid="{73F19324-AC37-492A-A547-D8C1D4FE94CD}"/>
    <cellStyle name="Percent 17 3 3" xfId="3435" xr:uid="{205F3706-7E2C-401D-9D26-FE9C8F37A3B7}"/>
    <cellStyle name="Percent 18" xfId="434" xr:uid="{00000000-0005-0000-0000-00006F020000}"/>
    <cellStyle name="Percent 18 2" xfId="836" xr:uid="{00000000-0005-0000-0000-000070020000}"/>
    <cellStyle name="Percent 18 3" xfId="3286" xr:uid="{2876B933-12EF-49C1-8550-3BC8E4813E55}"/>
    <cellStyle name="Percent 18 3 2" xfId="3371" xr:uid="{8CA57D80-B4D7-42AA-8FC1-E46040DA4298}"/>
    <cellStyle name="Percent 18 3 2 2" xfId="3468" xr:uid="{F6BC6EB2-6EFE-43DF-B722-5BDA655F1E6E}"/>
    <cellStyle name="Percent 18 3 3" xfId="3437" xr:uid="{76E81909-CC4E-4ED7-9AAE-11D7251ACC8D}"/>
    <cellStyle name="Percent 19" xfId="435" xr:uid="{00000000-0005-0000-0000-000071020000}"/>
    <cellStyle name="Percent 19 2" xfId="837" xr:uid="{00000000-0005-0000-0000-000072020000}"/>
    <cellStyle name="Percent 19 3" xfId="3335" xr:uid="{946A6D52-406B-4ABC-9D32-521B0597C671}"/>
    <cellStyle name="Percent 19 3 2" xfId="3373" xr:uid="{B3CEA159-611F-465D-A5A1-474320C2232D}"/>
    <cellStyle name="Percent 19 3 2 2" xfId="3470" xr:uid="{5E32033B-FC5C-417B-BEA5-F70E030FA239}"/>
    <cellStyle name="Percent 19 3 3" xfId="3439" xr:uid="{E27910C2-E133-453A-B8E9-5517FE894965}"/>
    <cellStyle name="Percent 2" xfId="436" xr:uid="{00000000-0005-0000-0000-000073020000}"/>
    <cellStyle name="Percent 2 2" xfId="437" xr:uid="{00000000-0005-0000-0000-000074020000}"/>
    <cellStyle name="Percent 2 2 2" xfId="438" xr:uid="{00000000-0005-0000-0000-000075020000}"/>
    <cellStyle name="Percent 2 2 2 2" xfId="439" xr:uid="{00000000-0005-0000-0000-000076020000}"/>
    <cellStyle name="Percent 2 2 2 3" xfId="839" xr:uid="{00000000-0005-0000-0000-000077020000}"/>
    <cellStyle name="Percent 2 3" xfId="440" xr:uid="{00000000-0005-0000-0000-000078020000}"/>
    <cellStyle name="Percent 2 3 2" xfId="840" xr:uid="{00000000-0005-0000-0000-000079020000}"/>
    <cellStyle name="Percent 2 3 3" xfId="2293" xr:uid="{457298F2-B28C-43F4-9BDB-93C8857E04CE}"/>
    <cellStyle name="Percent 2 4" xfId="441" xr:uid="{00000000-0005-0000-0000-00007A020000}"/>
    <cellStyle name="Percent 2 4 2" xfId="841" xr:uid="{00000000-0005-0000-0000-00007B020000}"/>
    <cellStyle name="Percent 2 5" xfId="442" xr:uid="{00000000-0005-0000-0000-00007C020000}"/>
    <cellStyle name="Percent 2 5 2" xfId="842" xr:uid="{00000000-0005-0000-0000-00007D020000}"/>
    <cellStyle name="Percent 2 6" xfId="443" xr:uid="{00000000-0005-0000-0000-00007E020000}"/>
    <cellStyle name="Percent 2 6 2" xfId="843" xr:uid="{00000000-0005-0000-0000-00007F020000}"/>
    <cellStyle name="Percent 2 7" xfId="444" xr:uid="{00000000-0005-0000-0000-000080020000}"/>
    <cellStyle name="Percent 2 7 2" xfId="844" xr:uid="{00000000-0005-0000-0000-000081020000}"/>
    <cellStyle name="Percent 2 8" xfId="838" xr:uid="{00000000-0005-0000-0000-000082020000}"/>
    <cellStyle name="Percent 20" xfId="445" xr:uid="{00000000-0005-0000-0000-000083020000}"/>
    <cellStyle name="Percent 20 2" xfId="845" xr:uid="{00000000-0005-0000-0000-000084020000}"/>
    <cellStyle name="Percent 21" xfId="446" xr:uid="{00000000-0005-0000-0000-000085020000}"/>
    <cellStyle name="Percent 21 2" xfId="846" xr:uid="{00000000-0005-0000-0000-000086020000}"/>
    <cellStyle name="Percent 22" xfId="447" xr:uid="{00000000-0005-0000-0000-000087020000}"/>
    <cellStyle name="Percent 22 2" xfId="847" xr:uid="{00000000-0005-0000-0000-000088020000}"/>
    <cellStyle name="Percent 23" xfId="448" xr:uid="{00000000-0005-0000-0000-000089020000}"/>
    <cellStyle name="Percent 23 2" xfId="848" xr:uid="{00000000-0005-0000-0000-00008A020000}"/>
    <cellStyle name="Percent 24" xfId="449" xr:uid="{00000000-0005-0000-0000-00008B020000}"/>
    <cellStyle name="Percent 24 2" xfId="849" xr:uid="{00000000-0005-0000-0000-00008C020000}"/>
    <cellStyle name="Percent 25" xfId="450" xr:uid="{00000000-0005-0000-0000-00008D020000}"/>
    <cellStyle name="Percent 25 2" xfId="850" xr:uid="{00000000-0005-0000-0000-00008E020000}"/>
    <cellStyle name="Percent 26" xfId="451" xr:uid="{00000000-0005-0000-0000-00008F020000}"/>
    <cellStyle name="Percent 26 2" xfId="851" xr:uid="{00000000-0005-0000-0000-000090020000}"/>
    <cellStyle name="Percent 27" xfId="452" xr:uid="{00000000-0005-0000-0000-000091020000}"/>
    <cellStyle name="Percent 27 2" xfId="852" xr:uid="{00000000-0005-0000-0000-000092020000}"/>
    <cellStyle name="Percent 28" xfId="453" xr:uid="{00000000-0005-0000-0000-000093020000}"/>
    <cellStyle name="Percent 28 2" xfId="853" xr:uid="{00000000-0005-0000-0000-000094020000}"/>
    <cellStyle name="Percent 29" xfId="454" xr:uid="{00000000-0005-0000-0000-000095020000}"/>
    <cellStyle name="Percent 29 2" xfId="854" xr:uid="{00000000-0005-0000-0000-000096020000}"/>
    <cellStyle name="Percent 3" xfId="455" xr:uid="{00000000-0005-0000-0000-000097020000}"/>
    <cellStyle name="Percent 3 2" xfId="855" xr:uid="{00000000-0005-0000-0000-000098020000}"/>
    <cellStyle name="Percent 3 2 2" xfId="2294" xr:uid="{194CF832-D39D-4E32-8C60-DA70FD3BD2B6}"/>
    <cellStyle name="Percent 3 3" xfId="712" xr:uid="{00000000-0005-0000-0000-000099020000}"/>
    <cellStyle name="Percent 3 3 2" xfId="2295" xr:uid="{45784554-78EF-4BC7-ADA0-9BF5CBCAB6AF}"/>
    <cellStyle name="Percent 3 4" xfId="939" xr:uid="{E73B1156-E6AE-4979-9327-7DA615CB51CC}"/>
    <cellStyle name="Percent 30" xfId="456" xr:uid="{00000000-0005-0000-0000-00009A020000}"/>
    <cellStyle name="Percent 30 2" xfId="856" xr:uid="{00000000-0005-0000-0000-00009B020000}"/>
    <cellStyle name="Percent 31" xfId="457" xr:uid="{00000000-0005-0000-0000-00009C020000}"/>
    <cellStyle name="Percent 32" xfId="458" xr:uid="{00000000-0005-0000-0000-00009D020000}"/>
    <cellStyle name="Percent 32 2" xfId="459" xr:uid="{00000000-0005-0000-0000-00009E020000}"/>
    <cellStyle name="Percent 33" xfId="460" xr:uid="{00000000-0005-0000-0000-00009F020000}"/>
    <cellStyle name="Percent 34" xfId="461" xr:uid="{00000000-0005-0000-0000-0000A0020000}"/>
    <cellStyle name="Percent 35" xfId="462" xr:uid="{00000000-0005-0000-0000-0000A1020000}"/>
    <cellStyle name="Percent 36" xfId="463" xr:uid="{00000000-0005-0000-0000-0000A2020000}"/>
    <cellStyle name="Percent 36 2" xfId="857" xr:uid="{00000000-0005-0000-0000-0000A3020000}"/>
    <cellStyle name="Percent 37" xfId="464" xr:uid="{00000000-0005-0000-0000-0000A4020000}"/>
    <cellStyle name="Percent 38" xfId="465" xr:uid="{00000000-0005-0000-0000-0000A5020000}"/>
    <cellStyle name="Percent 39" xfId="711" xr:uid="{00000000-0005-0000-0000-0000A6020000}"/>
    <cellStyle name="Percent 4" xfId="466" xr:uid="{00000000-0005-0000-0000-0000A7020000}"/>
    <cellStyle name="Percent 4 2" xfId="858" xr:uid="{00000000-0005-0000-0000-0000A8020000}"/>
    <cellStyle name="Percent 4 3" xfId="713" xr:uid="{00000000-0005-0000-0000-0000A9020000}"/>
    <cellStyle name="Percent 4 3 2" xfId="2296" xr:uid="{F3C0C7EC-1149-47FB-857C-5CCCEDB3D530}"/>
    <cellStyle name="Percent 40" xfId="938" xr:uid="{813F2CB4-52ED-4A86-8AFC-C2165FE8D491}"/>
    <cellStyle name="Percent 41" xfId="952" xr:uid="{65C1C6C7-8247-4B05-A10B-6B6800416E10}"/>
    <cellStyle name="Percent 42" xfId="1095" xr:uid="{8A179A5A-C2AA-4051-AB7D-6479CB63689C}"/>
    <cellStyle name="Percent 5" xfId="467" xr:uid="{00000000-0005-0000-0000-0000AA020000}"/>
    <cellStyle name="Percent 5 2" xfId="859" xr:uid="{00000000-0005-0000-0000-0000AB020000}"/>
    <cellStyle name="Percent 5 3" xfId="714" xr:uid="{00000000-0005-0000-0000-0000AC020000}"/>
    <cellStyle name="Percent 5 3 2" xfId="2297" xr:uid="{516F7146-EEA7-42B2-AB2B-E06358AE6680}"/>
    <cellStyle name="Percent 6" xfId="468" xr:uid="{00000000-0005-0000-0000-0000AD020000}"/>
    <cellStyle name="Percent 6 2" xfId="715" xr:uid="{00000000-0005-0000-0000-0000AE020000}"/>
    <cellStyle name="Percent 6 3" xfId="2298" xr:uid="{457B3E8E-5FC0-42DF-B802-F79C6F323B37}"/>
    <cellStyle name="Percent 7" xfId="469" xr:uid="{00000000-0005-0000-0000-0000AF020000}"/>
    <cellStyle name="Percent 7 2" xfId="860" xr:uid="{00000000-0005-0000-0000-0000B0020000}"/>
    <cellStyle name="Percent 7 3" xfId="2299" xr:uid="{098F33D7-6E09-4379-A84F-AEC8FEA68620}"/>
    <cellStyle name="Percent 8" xfId="470" xr:uid="{00000000-0005-0000-0000-0000B1020000}"/>
    <cellStyle name="Percent 8 2" xfId="861" xr:uid="{00000000-0005-0000-0000-0000B2020000}"/>
    <cellStyle name="Percent 8 2 2" xfId="2301" xr:uid="{A76FF5DD-E50A-4CAA-A39C-7C1C33882B5A}"/>
    <cellStyle name="Percent 8 3" xfId="2300" xr:uid="{4A62A621-AB9C-48C1-B816-F78D67D31F27}"/>
    <cellStyle name="Percent 9" xfId="471" xr:uid="{00000000-0005-0000-0000-0000B3020000}"/>
    <cellStyle name="Percent 9 2" xfId="862" xr:uid="{00000000-0005-0000-0000-0000B4020000}"/>
    <cellStyle name="Percent 9 2 2" xfId="2303" xr:uid="{55683E86-4C42-4110-8277-95151379AF90}"/>
    <cellStyle name="Percent 9 3" xfId="2302" xr:uid="{913404F6-A870-474B-9A93-A4EB95FA86BC}"/>
    <cellStyle name="PERCENTAGE" xfId="472" xr:uid="{00000000-0005-0000-0000-0000B5020000}"/>
    <cellStyle name="PLAN" xfId="473" xr:uid="{00000000-0005-0000-0000-0000B6020000}"/>
    <cellStyle name="pldt" xfId="2304" xr:uid="{FEF6FDD9-C7AE-40D6-BA10-73C8467E8A71}"/>
    <cellStyle name="pldt 10" xfId="2305" xr:uid="{7F9C234F-5015-4C12-900E-21E2566541A0}"/>
    <cellStyle name="pldt 11" xfId="2306" xr:uid="{25C8FBD8-FB64-4299-8FA5-9A6EAAD4DBAF}"/>
    <cellStyle name="pldt 12" xfId="2307" xr:uid="{D8DC9D37-B1FC-405E-8601-9FD51B43933C}"/>
    <cellStyle name="pldt 13" xfId="2308" xr:uid="{2319426F-AEAC-495B-ADAE-0DBAD13CE7C9}"/>
    <cellStyle name="pldt 14" xfId="2309" xr:uid="{9EC10913-28F8-4E7B-9C49-06FF63E26851}"/>
    <cellStyle name="pldt 15" xfId="2310" xr:uid="{599A3AE3-E7AC-454B-996B-079B49D33C38}"/>
    <cellStyle name="pldt 16" xfId="2311" xr:uid="{23E56958-D3B2-4117-B36A-FB928866A2F1}"/>
    <cellStyle name="pldt 17" xfId="2312" xr:uid="{40D8BCB3-74BE-41CF-9E0A-641C2FBCD16B}"/>
    <cellStyle name="pldt 18" xfId="2313" xr:uid="{AB9EDA24-B997-49F5-84B6-7296C578294A}"/>
    <cellStyle name="pldt 19" xfId="2314" xr:uid="{84DA9B9D-9CE0-4E4B-954A-E494D0E28D35}"/>
    <cellStyle name="pldt 2" xfId="2315" xr:uid="{687A5D14-5680-4916-B3A8-3F6AAE252505}"/>
    <cellStyle name="pldt 20" xfId="2316" xr:uid="{D4D107E9-B659-4590-8FB9-858A97CD9E39}"/>
    <cellStyle name="pldt 21" xfId="2317" xr:uid="{9B58E638-7B93-4609-AD69-88375BA55269}"/>
    <cellStyle name="pldt 22" xfId="2318" xr:uid="{312300D3-EDF8-4B38-8EF5-A0E7556B96DD}"/>
    <cellStyle name="pldt 23" xfId="2319" xr:uid="{BFED6198-CAC9-4496-B790-6DA77C0AC569}"/>
    <cellStyle name="pldt 24" xfId="2320" xr:uid="{E4C53E1F-5DA8-497F-9E73-E28B8DED2985}"/>
    <cellStyle name="pldt 25" xfId="2321" xr:uid="{92E354F2-A486-4B32-A450-A3201FC060A5}"/>
    <cellStyle name="pldt 3" xfId="2322" xr:uid="{B4CD91F9-7D12-433C-9A62-D0E6100D0FE9}"/>
    <cellStyle name="pldt 4" xfId="2323" xr:uid="{9E0815FF-0109-42F1-A251-2C825C06EF60}"/>
    <cellStyle name="pldt 5" xfId="2324" xr:uid="{F9CB683F-AEDF-4B39-88A9-74134039EE3C}"/>
    <cellStyle name="pldt 6" xfId="2325" xr:uid="{A621C8A5-6D97-4E0D-930B-5F1E3C2DE7FD}"/>
    <cellStyle name="pldt 7" xfId="2326" xr:uid="{82189578-4117-47C5-ABCF-8B08863D00D2}"/>
    <cellStyle name="pldt 8" xfId="2327" xr:uid="{F4932197-ADE7-4C0B-B71D-9279C2FF847F}"/>
    <cellStyle name="pldt 9" xfId="2328" xr:uid="{3A71E05C-9435-4CE8-BD75-2BCCF1AB9A41}"/>
    <cellStyle name="Porcentaje" xfId="474" xr:uid="{00000000-0005-0000-0000-0000B7020000}"/>
    <cellStyle name="Porcentual_ret_conso_statu_2000" xfId="475" xr:uid="{00000000-0005-0000-0000-0000B8020000}"/>
    <cellStyle name="PrePop Currency (0)" xfId="476" xr:uid="{00000000-0005-0000-0000-0000B9020000}"/>
    <cellStyle name="PrePop Currency (2)" xfId="477" xr:uid="{00000000-0005-0000-0000-0000BA020000}"/>
    <cellStyle name="PrePop Units (0)" xfId="478" xr:uid="{00000000-0005-0000-0000-0000BB020000}"/>
    <cellStyle name="PrePop Units (1)" xfId="479" xr:uid="{00000000-0005-0000-0000-0000BC020000}"/>
    <cellStyle name="PrePop Units (2)" xfId="480" xr:uid="{00000000-0005-0000-0000-0000BD020000}"/>
    <cellStyle name="PSChar" xfId="481" xr:uid="{00000000-0005-0000-0000-0000BE020000}"/>
    <cellStyle name="PSDate" xfId="482" xr:uid="{00000000-0005-0000-0000-0000BF020000}"/>
    <cellStyle name="PSDec" xfId="483" xr:uid="{00000000-0005-0000-0000-0000C0020000}"/>
    <cellStyle name="PSHeading" xfId="484" xr:uid="{00000000-0005-0000-0000-0000C1020000}"/>
    <cellStyle name="PSInt" xfId="485" xr:uid="{00000000-0005-0000-0000-0000C2020000}"/>
    <cellStyle name="PSSpacer" xfId="486" xr:uid="{00000000-0005-0000-0000-0000C3020000}"/>
    <cellStyle name="pwstyle" xfId="487" xr:uid="{00000000-0005-0000-0000-0000C4020000}"/>
    <cellStyle name="Q" xfId="488" xr:uid="{00000000-0005-0000-0000-0000C5020000}"/>
    <cellStyle name="Q 2" xfId="863" xr:uid="{00000000-0005-0000-0000-0000C6020000}"/>
    <cellStyle name="QTR94_95_INCOME CTMP#1 98" xfId="489" xr:uid="{00000000-0005-0000-0000-0000C7020000}"/>
    <cellStyle name="Quantity" xfId="490" xr:uid="{00000000-0005-0000-0000-0000C8020000}"/>
    <cellStyle name="Quantity 10" xfId="2329" xr:uid="{995474DF-FC3D-4CFA-81FF-E57ECEDECB3B}"/>
    <cellStyle name="Quantity 11" xfId="2330" xr:uid="{8C66D16B-0E97-47CC-9860-8CA558FDAABD}"/>
    <cellStyle name="Quantity 12" xfId="2331" xr:uid="{C4566035-7A08-4DDE-A648-B8F8D4394AA7}"/>
    <cellStyle name="Quantity 13" xfId="2332" xr:uid="{14FA4FE5-47A9-4FC3-9430-123634BC2F4C}"/>
    <cellStyle name="Quantity 14" xfId="2333" xr:uid="{44254EA2-7FC8-42E5-B106-108FC1FBC7CA}"/>
    <cellStyle name="Quantity 15" xfId="2334" xr:uid="{191EB9A6-4DB7-4071-92C6-328694FA2191}"/>
    <cellStyle name="Quantity 16" xfId="2335" xr:uid="{B14FEFA2-C1BB-4755-9262-E31F6B743B7B}"/>
    <cellStyle name="Quantity 17" xfId="2336" xr:uid="{437988BE-9643-409A-8789-4C11C5277CF4}"/>
    <cellStyle name="Quantity 18" xfId="2337" xr:uid="{34BAC32C-DD7A-4C23-8A3F-F31A304F10B8}"/>
    <cellStyle name="Quantity 2" xfId="864" xr:uid="{00000000-0005-0000-0000-0000C9020000}"/>
    <cellStyle name="Quantity 3" xfId="2338" xr:uid="{E4D3988C-3666-4E04-AA1A-A281C806CAEE}"/>
    <cellStyle name="Quantity 4" xfId="2339" xr:uid="{942B77FD-8F27-4F2D-82EC-8B35BC31174C}"/>
    <cellStyle name="Quantity 5" xfId="2340" xr:uid="{179CFC9E-6FA5-4DF8-B397-F936FEC38D97}"/>
    <cellStyle name="Quantity 6" xfId="2341" xr:uid="{AC98A871-986C-425B-9DF2-8518AB3AA8F7}"/>
    <cellStyle name="Quantity 7" xfId="2342" xr:uid="{8943245F-5789-403D-9BB8-F920DB68FCAB}"/>
    <cellStyle name="Quantity 8" xfId="2343" xr:uid="{9B40961A-4C81-49D5-9BD4-EE4F07F039F3}"/>
    <cellStyle name="Quantity 9" xfId="2344" xr:uid="{BD17DA93-5F79-4CB6-B2DC-4C941FDD9704}"/>
    <cellStyle name="Quantity_1_FS10_10.1_เงินให้กู้ยืมและเงินให้กู้ยืม_Q254_2" xfId="2345" xr:uid="{12B29319-93F4-475B-BE45-6D2FD80D1962}"/>
    <cellStyle name="RevList" xfId="491" xr:uid="{00000000-0005-0000-0000-0000CA020000}"/>
    <cellStyle name="RevList 2" xfId="865" xr:uid="{00000000-0005-0000-0000-0000CB020000}"/>
    <cellStyle name="RM" xfId="492" xr:uid="{00000000-0005-0000-0000-0000CC020000}"/>
    <cellStyle name="SAPBEXaggData" xfId="2346" xr:uid="{5CC9D40B-AE15-47E9-99D8-1CF50BA921D9}"/>
    <cellStyle name="SAPBEXaggDataEmph" xfId="2347" xr:uid="{286B98CB-00F6-417E-9A3C-44579FEC3EA7}"/>
    <cellStyle name="SAPBEXaggItem" xfId="2348" xr:uid="{DBAB46A6-66FA-4AC6-BA0F-D62A43A9FE8F}"/>
    <cellStyle name="SAPBEXaggItemX" xfId="2349" xr:uid="{B0083D82-4538-4ED4-A8AD-EB165C418A53}"/>
    <cellStyle name="SAPBEXchaText" xfId="493" xr:uid="{00000000-0005-0000-0000-0000CD020000}"/>
    <cellStyle name="SAPBEXchaText 10" xfId="2351" xr:uid="{7757C771-C9D0-4F59-B0B7-1436C867F24E}"/>
    <cellStyle name="SAPBEXchaText 11" xfId="2352" xr:uid="{31DB45EF-5E60-426B-9826-E60CE6D79D4E}"/>
    <cellStyle name="SAPBEXchaText 12" xfId="2353" xr:uid="{4EF280DB-863E-4A6C-BA37-77D96AA152E4}"/>
    <cellStyle name="SAPBEXchaText 13" xfId="2354" xr:uid="{C007BAE6-285E-461E-9F76-60B1C9BA341F}"/>
    <cellStyle name="SAPBEXchaText 14" xfId="2355" xr:uid="{86582029-120A-40BC-B7E2-AA092545E260}"/>
    <cellStyle name="SAPBEXchaText 15" xfId="2356" xr:uid="{E1A1826C-CC2E-4ACD-8E76-D958134158C3}"/>
    <cellStyle name="SAPBEXchaText 16" xfId="2357" xr:uid="{35F07A6A-7A89-4194-BE37-A82051C623F7}"/>
    <cellStyle name="SAPBEXchaText 17" xfId="2358" xr:uid="{7EDE2B56-92D5-40D5-AA06-CC081B298093}"/>
    <cellStyle name="SAPBEXchaText 18" xfId="2359" xr:uid="{E5719EBF-B740-47A5-A148-DFEE142CF282}"/>
    <cellStyle name="SAPBEXchaText 19" xfId="2350" xr:uid="{41113038-A6CC-48E0-AA89-689DC90581E0}"/>
    <cellStyle name="SAPBEXchaText 2" xfId="2360" xr:uid="{8DE4240F-5B08-4D4F-9F1C-C460407B98C2}"/>
    <cellStyle name="SAPBEXchaText 3" xfId="2361" xr:uid="{6D630E27-5F8B-4B46-9494-1F9AE6DA4417}"/>
    <cellStyle name="SAPBEXchaText 4" xfId="2362" xr:uid="{86432E6E-FAB1-4D50-B707-8F0B9F5A2380}"/>
    <cellStyle name="SAPBEXchaText 5" xfId="2363" xr:uid="{74913CF9-C061-46F3-8630-BE7CB0B0CE70}"/>
    <cellStyle name="SAPBEXchaText 6" xfId="2364" xr:uid="{1DE23067-FD2A-4F35-8154-0BFA98CB0431}"/>
    <cellStyle name="SAPBEXchaText 7" xfId="2365" xr:uid="{757B99AE-95F2-465D-9AAE-D222B22415D4}"/>
    <cellStyle name="SAPBEXchaText 8" xfId="2366" xr:uid="{49D16BE6-A000-4BD6-B402-D825A834FA01}"/>
    <cellStyle name="SAPBEXchaText 9" xfId="2367" xr:uid="{E0A44F91-F099-4683-8042-6D6748DC19D0}"/>
    <cellStyle name="SAPBEXchaText_1_FS10_10.1_เงินให้กู้ยืมและเงินให้กู้ยืม_Q254_2" xfId="2368" xr:uid="{9782BDB7-2D00-4988-BA69-7C7AC372E847}"/>
    <cellStyle name="SAPBEXexcBad7" xfId="2369" xr:uid="{22B1E135-51E9-446B-9D3C-B0ABF1877DBC}"/>
    <cellStyle name="SAPBEXexcBad8" xfId="2370" xr:uid="{B6DFED95-D8A2-422B-A15D-39C59C6A2173}"/>
    <cellStyle name="SAPBEXexcBad9" xfId="2371" xr:uid="{3122F50F-7404-495C-8BCF-59BABA23ECB5}"/>
    <cellStyle name="SAPBEXexcCritical4" xfId="2372" xr:uid="{E990406D-116C-46F3-8C44-1CD28A18B440}"/>
    <cellStyle name="SAPBEXexcCritical5" xfId="2373" xr:uid="{95B0AD73-3501-4E2C-BBC9-9D0FAA3068CC}"/>
    <cellStyle name="SAPBEXexcCritical6" xfId="2374" xr:uid="{063B3D79-6683-4524-89D4-D62D1690FA5E}"/>
    <cellStyle name="SAPBEXexcGood1" xfId="2375" xr:uid="{186DBC93-72DE-4DBB-A56A-22F162AEEFAD}"/>
    <cellStyle name="SAPBEXexcGood2" xfId="2376" xr:uid="{F869AACE-E0B5-4AAA-8EC3-9C414E9CE463}"/>
    <cellStyle name="SAPBEXexcGood3" xfId="2377" xr:uid="{79055C83-A9AB-48E8-A022-2C75904D99E5}"/>
    <cellStyle name="SAPBEXfilterDrill" xfId="2378" xr:uid="{9D33AF52-79D3-4764-BD72-DD4853C7BF6D}"/>
    <cellStyle name="SAPBEXfilterItem" xfId="2379" xr:uid="{123C7682-3CCD-4AAF-84CF-7702A6DDD8D0}"/>
    <cellStyle name="SAPBEXfilterText" xfId="2380" xr:uid="{4853D522-53FC-422D-A317-F4E4D3612423}"/>
    <cellStyle name="SAPBEXfilterText 10" xfId="2381" xr:uid="{9352F532-E0B4-4B21-84B3-1577926BAD5F}"/>
    <cellStyle name="SAPBEXfilterText 11" xfId="2382" xr:uid="{415E30F0-B1BA-415D-B20C-6BD4ECB90F14}"/>
    <cellStyle name="SAPBEXfilterText 12" xfId="2383" xr:uid="{75AFAE17-3EFD-443B-A1B1-9CC6E8EE0378}"/>
    <cellStyle name="SAPBEXfilterText 13" xfId="2384" xr:uid="{EA9D2E9C-BF29-4300-8233-3AAA65F4BD31}"/>
    <cellStyle name="SAPBEXfilterText 14" xfId="2385" xr:uid="{3762B61E-4034-41B9-8507-D17C2503CA14}"/>
    <cellStyle name="SAPBEXfilterText 15" xfId="2386" xr:uid="{D7CF16BF-70BA-412A-B648-D2EA07BDA324}"/>
    <cellStyle name="SAPBEXfilterText 16" xfId="2387" xr:uid="{49F1B6AB-2314-42F2-A414-1D376037A2F3}"/>
    <cellStyle name="SAPBEXfilterText 17" xfId="2388" xr:uid="{8F089FB3-8514-4010-899D-09EEEEB40D4C}"/>
    <cellStyle name="SAPBEXfilterText 18" xfId="2389" xr:uid="{F72F8FA8-2DEE-438E-B1BC-12D0DA4C16FB}"/>
    <cellStyle name="SAPBEXfilterText 2" xfId="2390" xr:uid="{D40B7AB9-BADB-4591-9054-D233664ED9D0}"/>
    <cellStyle name="SAPBEXfilterText 3" xfId="2391" xr:uid="{309E7BEE-C410-4A77-A31B-C0D6A2943155}"/>
    <cellStyle name="SAPBEXfilterText 4" xfId="2392" xr:uid="{5CD2E38B-05A2-48E5-A27E-F951BB97E23C}"/>
    <cellStyle name="SAPBEXfilterText 5" xfId="2393" xr:uid="{8024F7AE-1E9F-48FF-9FE0-27BBFDB6CC55}"/>
    <cellStyle name="SAPBEXfilterText 6" xfId="2394" xr:uid="{3BC2D6A7-4D52-4EB0-AFC1-C592BFA5A175}"/>
    <cellStyle name="SAPBEXfilterText 7" xfId="2395" xr:uid="{3978B8F1-7CCA-46AC-9A5D-E7EBC98F3C36}"/>
    <cellStyle name="SAPBEXfilterText 8" xfId="2396" xr:uid="{46F8A540-F471-43E9-B868-FC7C9D4E29C7}"/>
    <cellStyle name="SAPBEXfilterText 9" xfId="2397" xr:uid="{809F467A-CD40-4E87-9A2B-46BBB07912AC}"/>
    <cellStyle name="SAPBEXfilterText_1_FS10_10.1_เงินให้กู้ยืมและเงินให้กู้ยืม_Q254_2" xfId="2398" xr:uid="{97054ADE-1D10-476A-BA65-57B475ACBE46}"/>
    <cellStyle name="SAPBEXformats" xfId="2399" xr:uid="{F2992519-1C55-4D63-AC09-DF6A6B035267}"/>
    <cellStyle name="SAPBEXformats 10" xfId="2400" xr:uid="{FDFF64B1-F532-4F6E-8B32-0F3E8B952646}"/>
    <cellStyle name="SAPBEXformats 11" xfId="2401" xr:uid="{BA2B0425-F742-44B4-8BC2-50977A8C4EDB}"/>
    <cellStyle name="SAPBEXformats 12" xfId="2402" xr:uid="{C02EC4DB-859C-4025-930D-ADFE8C8DF1AF}"/>
    <cellStyle name="SAPBEXformats 13" xfId="2403" xr:uid="{66810593-E1C2-4D97-BC95-03F78502F556}"/>
    <cellStyle name="SAPBEXformats 14" xfId="2404" xr:uid="{535FAD4A-20D6-4769-8B17-7F09C76BE466}"/>
    <cellStyle name="SAPBEXformats 15" xfId="2405" xr:uid="{F0BC867B-43B0-418F-A6E8-EE7295AE0C6B}"/>
    <cellStyle name="SAPBEXformats 16" xfId="2406" xr:uid="{441F64D0-E1D9-4C85-B628-2D4B93F4CBFD}"/>
    <cellStyle name="SAPBEXformats 17" xfId="2407" xr:uid="{E8C3D813-9741-40EF-ABB5-82BD09A57DA2}"/>
    <cellStyle name="SAPBEXformats 18" xfId="2408" xr:uid="{F95EB2EA-B403-40F1-B2C5-A53BFAB294E6}"/>
    <cellStyle name="SAPBEXformats 2" xfId="2409" xr:uid="{852FE904-EC9E-49B1-91B5-EBA500CEB8DF}"/>
    <cellStyle name="SAPBEXformats 3" xfId="2410" xr:uid="{00973019-F204-488A-B39D-B078C94D6191}"/>
    <cellStyle name="SAPBEXformats 4" xfId="2411" xr:uid="{FE9F80A2-F4AC-470A-95C0-C78665ACAA71}"/>
    <cellStyle name="SAPBEXformats 5" xfId="2412" xr:uid="{8828FA1E-8F2E-4309-B376-D8E518CD52E1}"/>
    <cellStyle name="SAPBEXformats 6" xfId="2413" xr:uid="{89A5A30E-3C69-4642-B705-9E8FB2B1A7D5}"/>
    <cellStyle name="SAPBEXformats 7" xfId="2414" xr:uid="{80FAD4CB-FD49-41BF-A8F2-1C8672C12D58}"/>
    <cellStyle name="SAPBEXformats 8" xfId="2415" xr:uid="{950AB73D-9136-49D2-BE50-A4F3CB0C2CC3}"/>
    <cellStyle name="SAPBEXformats 9" xfId="2416" xr:uid="{0590551B-E691-42A1-AB0A-0C477EAF2515}"/>
    <cellStyle name="SAPBEXformats_1_FS10_10.1_เงินให้กู้ยืมและเงินให้กู้ยืม_Q254_2" xfId="2417" xr:uid="{6220B23C-C61F-4189-8C7C-54E8B9360865}"/>
    <cellStyle name="SAPBEXheaderItem" xfId="2418" xr:uid="{C57FC6A8-602B-4EF4-A359-1FDA9B255C9F}"/>
    <cellStyle name="SAPBEXheaderItem 10" xfId="2419" xr:uid="{B1AD38CD-D761-4954-9EFE-F4C699B08BE6}"/>
    <cellStyle name="SAPBEXheaderItem 11" xfId="2420" xr:uid="{F957B496-E4DB-49ED-902D-0FB359366BA3}"/>
    <cellStyle name="SAPBEXheaderItem 12" xfId="2421" xr:uid="{9770E3C1-C8BE-4455-97D9-F7A8FFC99506}"/>
    <cellStyle name="SAPBEXheaderItem 13" xfId="2422" xr:uid="{8236E92B-5D7E-4C4C-9C10-5250C5A7B727}"/>
    <cellStyle name="SAPBEXheaderItem 14" xfId="2423" xr:uid="{2D6AADFF-3871-41B9-AD2D-BED386DC53B5}"/>
    <cellStyle name="SAPBEXheaderItem 15" xfId="2424" xr:uid="{DBCA2EB9-4B78-4DCC-9638-0B4B10FA651E}"/>
    <cellStyle name="SAPBEXheaderItem 16" xfId="2425" xr:uid="{963C3A2A-0778-44C0-8E4B-89E9860196AD}"/>
    <cellStyle name="SAPBEXheaderItem 17" xfId="2426" xr:uid="{F557D497-0FA1-4908-9701-47B622A799AF}"/>
    <cellStyle name="SAPBEXheaderItem 18" xfId="2427" xr:uid="{2200CDE9-8118-4EDD-9A99-8C4E14BD0AEB}"/>
    <cellStyle name="SAPBEXheaderItem 19" xfId="2428" xr:uid="{DF3C3F94-081F-4B11-BC2E-FD78C49572A4}"/>
    <cellStyle name="SAPBEXheaderItem 2" xfId="2429" xr:uid="{38F3C978-509F-46CF-8696-88DF8D4642AB}"/>
    <cellStyle name="SAPBEXheaderItem 20" xfId="2430" xr:uid="{A1138928-984F-4D83-B740-EB8B8EE4270D}"/>
    <cellStyle name="SAPBEXheaderItem 21" xfId="2431" xr:uid="{60FAC7D7-034E-484D-81FE-9C847B6EB066}"/>
    <cellStyle name="SAPBEXheaderItem 22" xfId="2432" xr:uid="{8E9890D4-FCE0-4D57-8C65-F06713C79183}"/>
    <cellStyle name="SAPBEXheaderItem 23" xfId="2433" xr:uid="{58AC1BBE-EEC0-409F-B18A-917E458279A8}"/>
    <cellStyle name="SAPBEXheaderItem 24" xfId="2434" xr:uid="{1B872AE8-151F-4B47-8E88-6C8B6030FA05}"/>
    <cellStyle name="SAPBEXheaderItem 3" xfId="2435" xr:uid="{C5C61A45-8D63-49AB-92A3-D3286A500C06}"/>
    <cellStyle name="SAPBEXheaderItem 4" xfId="2436" xr:uid="{A1B472ED-4D0C-4A37-B4A9-AB90F7E6557C}"/>
    <cellStyle name="SAPBEXheaderItem 5" xfId="2437" xr:uid="{CA5B4A75-95B4-4586-8378-6361F35D4614}"/>
    <cellStyle name="SAPBEXheaderItem 6" xfId="2438" xr:uid="{33B16F23-E8DA-4596-9C5C-F1F6C0C80282}"/>
    <cellStyle name="SAPBEXheaderItem 7" xfId="2439" xr:uid="{CB975B09-7E97-43F5-A35C-20ED48FDA58B}"/>
    <cellStyle name="SAPBEXheaderItem 8" xfId="2440" xr:uid="{3ABE1284-80D7-4554-8C26-3DF9DE09E420}"/>
    <cellStyle name="SAPBEXheaderItem 9" xfId="2441" xr:uid="{0DBADF7D-4E04-45D7-9AE3-80F0573B9F99}"/>
    <cellStyle name="SAPBEXheaderItem_1_FS10_10.1_เงินให้กู้ยืมและเงินให้กู้ยืม_Q254_2" xfId="2442" xr:uid="{E54E75D8-ED28-4C88-99C7-21CA31354AA7}"/>
    <cellStyle name="SAPBEXheaderText" xfId="2443" xr:uid="{53380ED1-C905-4973-B721-F4C3AF9C1804}"/>
    <cellStyle name="SAPBEXheaderText 10" xfId="2444" xr:uid="{E0C5C57E-05BF-4B31-813B-72FEA78444AD}"/>
    <cellStyle name="SAPBEXheaderText 11" xfId="2445" xr:uid="{2EC69B60-0E0D-49AB-A8B6-3B50EA0D4274}"/>
    <cellStyle name="SAPBEXheaderText 12" xfId="2446" xr:uid="{DE4F2151-3644-4B24-AD97-B18841022D35}"/>
    <cellStyle name="SAPBEXheaderText 13" xfId="2447" xr:uid="{D17FECCB-54B8-4B02-ADF8-49E0E89ADD3C}"/>
    <cellStyle name="SAPBEXheaderText 14" xfId="2448" xr:uid="{A45A46A4-1A88-4E3B-AF7A-BF89AF40A660}"/>
    <cellStyle name="SAPBEXheaderText 15" xfId="2449" xr:uid="{C0DC7CAE-2E93-41EF-ACB3-92556D70B2E7}"/>
    <cellStyle name="SAPBEXheaderText 16" xfId="2450" xr:uid="{E3480C98-80BE-4283-8FCC-5BBA4C5AD222}"/>
    <cellStyle name="SAPBEXheaderText 17" xfId="2451" xr:uid="{B416AB86-DA42-4CAE-95C3-4591BD3F3A3A}"/>
    <cellStyle name="SAPBEXheaderText 18" xfId="2452" xr:uid="{005267CD-DB2F-41B0-9B69-19C24DCFE931}"/>
    <cellStyle name="SAPBEXheaderText 19" xfId="2453" xr:uid="{86880BE2-757F-4958-81DE-F5792B0F7828}"/>
    <cellStyle name="SAPBEXheaderText 2" xfId="2454" xr:uid="{5E6EDC3A-2DD7-49E4-94DB-973E7D416034}"/>
    <cellStyle name="SAPBEXheaderText 20" xfId="2455" xr:uid="{CE7DFAED-B325-485C-BC90-525C41ECA8D0}"/>
    <cellStyle name="SAPBEXheaderText 21" xfId="2456" xr:uid="{F7329A0C-2B1D-480B-BF6A-DB2AB75F41E5}"/>
    <cellStyle name="SAPBEXheaderText 22" xfId="2457" xr:uid="{3C7CEC09-E5BB-46E8-B970-C82FDD893E34}"/>
    <cellStyle name="SAPBEXheaderText 23" xfId="2458" xr:uid="{0DC459F6-26AF-4B5A-BAF7-FCC3DE95309A}"/>
    <cellStyle name="SAPBEXheaderText 24" xfId="2459" xr:uid="{D3FDCD6E-5F1A-4B63-8B21-EFD4C0556A28}"/>
    <cellStyle name="SAPBEXheaderText 3" xfId="2460" xr:uid="{FE47AD29-FB28-47E5-BF18-E77A68EC6356}"/>
    <cellStyle name="SAPBEXheaderText 4" xfId="2461" xr:uid="{A2B7446D-0500-4448-B093-D9504C61B372}"/>
    <cellStyle name="SAPBEXheaderText 5" xfId="2462" xr:uid="{C2C356F0-680E-4453-9D09-C0A3C221BBA7}"/>
    <cellStyle name="SAPBEXheaderText 6" xfId="2463" xr:uid="{F29F7632-CA69-47A1-A9C7-691BE710B8C8}"/>
    <cellStyle name="SAPBEXheaderText 7" xfId="2464" xr:uid="{D8C453A7-5C43-4B56-AD2F-92283D37751A}"/>
    <cellStyle name="SAPBEXheaderText 8" xfId="2465" xr:uid="{BA6D4A54-A025-4CB6-B613-99D44D333E11}"/>
    <cellStyle name="SAPBEXheaderText 9" xfId="2466" xr:uid="{F99D47A8-594F-4B15-86B1-3A0216D7C09F}"/>
    <cellStyle name="SAPBEXheaderText_1_FS10_10.1_เงินให้กู้ยืมและเงินให้กู้ยืม_Q254_2" xfId="2467" xr:uid="{2E38C55D-2AE6-494F-A92C-38E33335345A}"/>
    <cellStyle name="SAPBEXHLevel0" xfId="2468" xr:uid="{63B1AE73-DE94-478A-839B-8CB0E008DDA8}"/>
    <cellStyle name="SAPBEXHLevel0 10" xfId="2469" xr:uid="{AE3D542E-2018-4D97-8D93-289687E5734F}"/>
    <cellStyle name="SAPBEXHLevel0 11" xfId="2470" xr:uid="{D9F612A7-29B3-4820-8F45-69B8B684BE2F}"/>
    <cellStyle name="SAPBEXHLevel0 12" xfId="2471" xr:uid="{9A7E4F25-3CB0-4DE4-A646-A0CC90275369}"/>
    <cellStyle name="SAPBEXHLevel0 13" xfId="2472" xr:uid="{CC5DC00C-EB3A-4388-A513-42A72017FD0B}"/>
    <cellStyle name="SAPBEXHLevel0 14" xfId="2473" xr:uid="{5349EDAA-53D8-4BCE-832F-DB947C455EFF}"/>
    <cellStyle name="SAPBEXHLevel0 15" xfId="2474" xr:uid="{7A20DF74-A791-4E2D-95EA-5C113FB16B50}"/>
    <cellStyle name="SAPBEXHLevel0 16" xfId="2475" xr:uid="{5CA3CD78-7B0F-40E4-A6A4-F174354185F7}"/>
    <cellStyle name="SAPBEXHLevel0 17" xfId="2476" xr:uid="{611DF08B-4D94-4DB2-8CF0-3A083EE6B926}"/>
    <cellStyle name="SAPBEXHLevel0 18" xfId="2477" xr:uid="{CF830C2B-8FD5-48E9-A913-ED51E4189FE5}"/>
    <cellStyle name="SAPBEXHLevel0 2" xfId="2478" xr:uid="{255DE616-E402-4DBF-A26F-23D8A28F8651}"/>
    <cellStyle name="SAPBEXHLevel0 3" xfId="2479" xr:uid="{CC230B2F-1D24-49AF-8166-501731A9489F}"/>
    <cellStyle name="SAPBEXHLevel0 4" xfId="2480" xr:uid="{F29F27EF-79EF-49E8-A4C5-4B3AE78C52B7}"/>
    <cellStyle name="SAPBEXHLevel0 5" xfId="2481" xr:uid="{34884C83-9C13-4826-AFB4-6604EB879821}"/>
    <cellStyle name="SAPBEXHLevel0 6" xfId="2482" xr:uid="{253587E4-4954-4921-B68F-081AA0CE01D1}"/>
    <cellStyle name="SAPBEXHLevel0 7" xfId="2483" xr:uid="{B92F2AD1-7E0E-4054-91AA-E6F40682AC2C}"/>
    <cellStyle name="SAPBEXHLevel0 8" xfId="2484" xr:uid="{0377A7B2-499D-4EF7-BCFE-595825CAFDF8}"/>
    <cellStyle name="SAPBEXHLevel0 9" xfId="2485" xr:uid="{C6DC1AA7-AEA8-4AAD-BDB4-FADE5DEF4FB3}"/>
    <cellStyle name="SAPBEXHLevel0_1_FS10_10.1_เงินให้กู้ยืมและเงินให้กู้ยืม_Q254_2" xfId="2486" xr:uid="{0688B1FB-0658-42EA-8996-B555170C0C3C}"/>
    <cellStyle name="SAPBEXHLevel0X" xfId="2487" xr:uid="{58A2DC3B-FA6D-4439-9C2D-4BB8B0C88B44}"/>
    <cellStyle name="SAPBEXHLevel0X 10" xfId="2488" xr:uid="{7ECC4784-F6EC-4B45-BBBC-A9C248E8A6B3}"/>
    <cellStyle name="SAPBEXHLevel0X 11" xfId="2489" xr:uid="{27C70DF0-6770-4E44-9C45-45CED8229DC2}"/>
    <cellStyle name="SAPBEXHLevel0X 12" xfId="2490" xr:uid="{9927A40A-E5F0-42E9-893B-296AE3D62D67}"/>
    <cellStyle name="SAPBEXHLevel0X 13" xfId="2491" xr:uid="{FBD82664-FD54-426D-BD99-C12303FDB07A}"/>
    <cellStyle name="SAPBEXHLevel0X 14" xfId="2492" xr:uid="{098EDA50-94F3-4E91-A688-CA1F72CC8DB9}"/>
    <cellStyle name="SAPBEXHLevel0X 15" xfId="2493" xr:uid="{5061CEED-DA88-4B9C-94D1-5F0ACF04F667}"/>
    <cellStyle name="SAPBEXHLevel0X 16" xfId="2494" xr:uid="{ECE12444-EBCD-4165-AC10-0DFF256369CA}"/>
    <cellStyle name="SAPBEXHLevel0X 17" xfId="2495" xr:uid="{B2A9D94A-A85B-43D5-853A-3B3B4FF074B9}"/>
    <cellStyle name="SAPBEXHLevel0X 18" xfId="2496" xr:uid="{4302D2A0-7834-43EC-9BB0-C0C9D0630D88}"/>
    <cellStyle name="SAPBEXHLevel0X 2" xfId="2497" xr:uid="{16FA6E95-BCC5-4BF2-BFDD-8F20B94602A9}"/>
    <cellStyle name="SAPBEXHLevel0X 3" xfId="2498" xr:uid="{F74D3125-572B-45D7-B870-668C5165F704}"/>
    <cellStyle name="SAPBEXHLevel0X 4" xfId="2499" xr:uid="{BC365A70-BBE5-4BEE-B725-5AD620AC0CC3}"/>
    <cellStyle name="SAPBEXHLevel0X 5" xfId="2500" xr:uid="{CD83889F-FA0E-4B00-963D-7C89C629A702}"/>
    <cellStyle name="SAPBEXHLevel0X 6" xfId="2501" xr:uid="{6E50490D-4FA4-4BF6-9423-66805EBD38A0}"/>
    <cellStyle name="SAPBEXHLevel0X 7" xfId="2502" xr:uid="{FDFA94CC-7FAF-467C-ACD2-01B9DD0AA48E}"/>
    <cellStyle name="SAPBEXHLevel0X 8" xfId="2503" xr:uid="{8B13B4F8-BA24-425B-BDF6-A7223460A0F3}"/>
    <cellStyle name="SAPBEXHLevel0X 9" xfId="2504" xr:uid="{8155AA13-0E4F-48AB-A3BC-B852507776E9}"/>
    <cellStyle name="SAPBEXHLevel0X_1_FS10_10.1_เงินให้กู้ยืมและเงินให้กู้ยืม_Q254_2" xfId="2505" xr:uid="{05CFD788-EF18-4322-93CC-69DC794E103C}"/>
    <cellStyle name="SAPBEXHLevel1" xfId="2506" xr:uid="{AECD2871-AB73-48D7-A82A-618420080C11}"/>
    <cellStyle name="SAPBEXHLevel1 10" xfId="2507" xr:uid="{E597C27F-142C-473D-94B5-DFD0C82F5674}"/>
    <cellStyle name="SAPBEXHLevel1 11" xfId="2508" xr:uid="{B67EE697-4DC0-40A8-A1AD-A0A8DDD7EAE9}"/>
    <cellStyle name="SAPBEXHLevel1 12" xfId="2509" xr:uid="{4F971717-ABDA-462A-BAA2-E3F32C5C96DE}"/>
    <cellStyle name="SAPBEXHLevel1 13" xfId="2510" xr:uid="{5FE61AD1-8DAD-42D7-88A7-CF9E0F52A867}"/>
    <cellStyle name="SAPBEXHLevel1 14" xfId="2511" xr:uid="{B456A947-B87B-48CB-B3E2-C5C821DCFE06}"/>
    <cellStyle name="SAPBEXHLevel1 15" xfId="2512" xr:uid="{62C4284E-B84F-49CA-8ED3-8C3FB039D063}"/>
    <cellStyle name="SAPBEXHLevel1 16" xfId="2513" xr:uid="{22684699-5F8D-41EB-8CA8-68B85C748838}"/>
    <cellStyle name="SAPBEXHLevel1 17" xfId="2514" xr:uid="{0468C692-4CCE-4BE2-8989-1AB523181091}"/>
    <cellStyle name="SAPBEXHLevel1 18" xfId="2515" xr:uid="{9225CEC6-886B-4FA0-A5A2-45826935844C}"/>
    <cellStyle name="SAPBEXHLevel1 2" xfId="2516" xr:uid="{1817DFB7-9A51-4987-A842-676E8B894AAC}"/>
    <cellStyle name="SAPBEXHLevel1 3" xfId="2517" xr:uid="{CB2CBE4C-6796-4229-99A4-E6B57351C5F0}"/>
    <cellStyle name="SAPBEXHLevel1 4" xfId="2518" xr:uid="{3D174FDE-B944-4589-A2BF-01DC7FD55429}"/>
    <cellStyle name="SAPBEXHLevel1 5" xfId="2519" xr:uid="{9081CDCF-5829-4097-84AC-F23A70BCA1A5}"/>
    <cellStyle name="SAPBEXHLevel1 6" xfId="2520" xr:uid="{1682DB5C-46A5-451E-AA01-84D803EB6A6C}"/>
    <cellStyle name="SAPBEXHLevel1 7" xfId="2521" xr:uid="{E909B5FC-CF48-4EC4-95F0-DAD530F898EE}"/>
    <cellStyle name="SAPBEXHLevel1 8" xfId="2522" xr:uid="{9CBF339D-49CC-4743-B917-8206CB020170}"/>
    <cellStyle name="SAPBEXHLevel1 9" xfId="2523" xr:uid="{D8B1D96C-37C9-4D37-977E-A5D38F9F71FA}"/>
    <cellStyle name="SAPBEXHLevel1_1_FS10_10.1_เงินให้กู้ยืมและเงินให้กู้ยืม_Q254_2" xfId="2524" xr:uid="{D502B2E8-1CD1-4C8B-A311-4444D45E16AF}"/>
    <cellStyle name="SAPBEXHLevel1X" xfId="2525" xr:uid="{CFFB6B27-F0DB-48B2-BF22-8877CEE43491}"/>
    <cellStyle name="SAPBEXHLevel1X 10" xfId="2526" xr:uid="{AB48DFE7-CF0A-4934-8A92-0FA8485CC094}"/>
    <cellStyle name="SAPBEXHLevel1X 11" xfId="2527" xr:uid="{A1102AEF-A041-4FE6-ABD3-802F4839C365}"/>
    <cellStyle name="SAPBEXHLevel1X 12" xfId="2528" xr:uid="{D4C3E0A9-0860-4D5B-A21D-514EF349702C}"/>
    <cellStyle name="SAPBEXHLevel1X 13" xfId="2529" xr:uid="{B4C6265E-CC40-49BF-8C06-4DDDA7EA849C}"/>
    <cellStyle name="SAPBEXHLevel1X 14" xfId="2530" xr:uid="{E769DB1F-D2CD-46EA-B573-F04E1A8BC98E}"/>
    <cellStyle name="SAPBEXHLevel1X 15" xfId="2531" xr:uid="{51AD06E5-AB7E-4E11-95A5-2DAB63643999}"/>
    <cellStyle name="SAPBEXHLevel1X 16" xfId="2532" xr:uid="{DE4B14ED-3E43-4EA5-8382-CCB975B2DD58}"/>
    <cellStyle name="SAPBEXHLevel1X 17" xfId="2533" xr:uid="{D7AC6CA2-3353-4D8A-90FA-731783172751}"/>
    <cellStyle name="SAPBEXHLevel1X 18" xfId="2534" xr:uid="{5B596167-588F-4A73-B015-27DF0D7D1E1D}"/>
    <cellStyle name="SAPBEXHLevel1X 2" xfId="2535" xr:uid="{8E185079-959B-4894-90BA-F4BBB0DF8D93}"/>
    <cellStyle name="SAPBEXHLevel1X 3" xfId="2536" xr:uid="{21A70993-1098-41F1-96EB-6389735D8D07}"/>
    <cellStyle name="SAPBEXHLevel1X 4" xfId="2537" xr:uid="{FE452196-DC43-44B2-B942-0F9B74CB848B}"/>
    <cellStyle name="SAPBEXHLevel1X 5" xfId="2538" xr:uid="{F9F4A59A-6C3E-444B-941F-FCE9E7CD21DA}"/>
    <cellStyle name="SAPBEXHLevel1X 6" xfId="2539" xr:uid="{948A4291-CC8B-4230-A474-75B972F76AA5}"/>
    <cellStyle name="SAPBEXHLevel1X 7" xfId="2540" xr:uid="{5A552D26-FD4A-49EC-A716-A4EF6C37BEF3}"/>
    <cellStyle name="SAPBEXHLevel1X 8" xfId="2541" xr:uid="{75CE996B-487F-45AD-99F3-0AA5159C87A4}"/>
    <cellStyle name="SAPBEXHLevel1X 9" xfId="2542" xr:uid="{D8D4B8ED-5854-4086-8056-75FB37649DC2}"/>
    <cellStyle name="SAPBEXHLevel1X_1_FS10_10.1_เงินให้กู้ยืมและเงินให้กู้ยืม_Q254_2" xfId="2543" xr:uid="{6859205F-E25C-447D-A95C-8D53D582F828}"/>
    <cellStyle name="SAPBEXHLevel2" xfId="2544" xr:uid="{ED2C511B-57F9-4129-A2C8-88E24F3C7740}"/>
    <cellStyle name="SAPBEXHLevel2 10" xfId="2545" xr:uid="{9D1E5C20-7777-47F1-81BA-7665553677B3}"/>
    <cellStyle name="SAPBEXHLevel2 11" xfId="2546" xr:uid="{3D52D0C0-29CC-4E08-9B52-AE37E561CAE2}"/>
    <cellStyle name="SAPBEXHLevel2 12" xfId="2547" xr:uid="{4D39DE3D-CA39-4FA7-AA8D-B0F107B7CEF8}"/>
    <cellStyle name="SAPBEXHLevel2 13" xfId="2548" xr:uid="{EE7C0DCB-DEE0-4E97-BD32-718EF5714C52}"/>
    <cellStyle name="SAPBEXHLevel2 14" xfId="2549" xr:uid="{5EDB7938-5E59-4175-BEE8-77BA421667D7}"/>
    <cellStyle name="SAPBEXHLevel2 15" xfId="2550" xr:uid="{E4EF748F-51A9-46A2-AD38-0B159A4ECB49}"/>
    <cellStyle name="SAPBEXHLevel2 16" xfId="2551" xr:uid="{C7986ADA-F712-44F6-8F04-A1E0D8C33A05}"/>
    <cellStyle name="SAPBEXHLevel2 17" xfId="2552" xr:uid="{9E5870F0-56AC-45BF-BF24-CE7ABDB6103D}"/>
    <cellStyle name="SAPBEXHLevel2 18" xfId="2553" xr:uid="{AB308085-41A5-4216-9B15-5950D3DAF821}"/>
    <cellStyle name="SAPBEXHLevel2 2" xfId="2554" xr:uid="{683176BE-D4E7-461E-934E-CF77B82BF256}"/>
    <cellStyle name="SAPBEXHLevel2 3" xfId="2555" xr:uid="{64416A8D-6773-4846-BF58-5D7B281F021D}"/>
    <cellStyle name="SAPBEXHLevel2 4" xfId="2556" xr:uid="{8C5E9560-5F46-47DA-BD21-FDA38AF42458}"/>
    <cellStyle name="SAPBEXHLevel2 5" xfId="2557" xr:uid="{1FF2C4E0-D5F7-42D4-AB2F-6F6B472FFF4A}"/>
    <cellStyle name="SAPBEXHLevel2 6" xfId="2558" xr:uid="{E37C818E-2B0F-47E3-8E98-DD3DB1299009}"/>
    <cellStyle name="SAPBEXHLevel2 7" xfId="2559" xr:uid="{BF2B1270-24B0-4E6E-9FC7-D1574882B30C}"/>
    <cellStyle name="SAPBEXHLevel2 8" xfId="2560" xr:uid="{8914080E-7540-4940-A1F3-32DA55FFF3CC}"/>
    <cellStyle name="SAPBEXHLevel2 9" xfId="2561" xr:uid="{E340C03C-0C99-4B79-B4CD-0B5D3CD171EA}"/>
    <cellStyle name="SAPBEXHLevel2_1_FS10_10.1_เงินให้กู้ยืมและเงินให้กู้ยืม_Q254_2" xfId="2562" xr:uid="{0DD6EA29-D8FE-4F48-81BD-9FDC9E118683}"/>
    <cellStyle name="SAPBEXHLevel2X" xfId="2563" xr:uid="{9AC992D5-DF11-4498-9311-36BD4D4F45A0}"/>
    <cellStyle name="SAPBEXHLevel2X 10" xfId="2564" xr:uid="{C1A6A15E-5471-4A5F-926C-51302D24AF32}"/>
    <cellStyle name="SAPBEXHLevel2X 11" xfId="2565" xr:uid="{33D0858A-2B38-4D2B-A62C-A8877157D781}"/>
    <cellStyle name="SAPBEXHLevel2X 12" xfId="2566" xr:uid="{B58EFBF1-DFDC-4CE1-83E6-689013ED4930}"/>
    <cellStyle name="SAPBEXHLevel2X 13" xfId="2567" xr:uid="{34657216-D49F-4094-AAEC-EDA5E66F09FB}"/>
    <cellStyle name="SAPBEXHLevel2X 14" xfId="2568" xr:uid="{50267DD9-1FFF-4EBE-838B-35F13BDD75F3}"/>
    <cellStyle name="SAPBEXHLevel2X 15" xfId="2569" xr:uid="{0B37C353-A66C-41F4-AE53-DFB96E171D64}"/>
    <cellStyle name="SAPBEXHLevel2X 16" xfId="2570" xr:uid="{5038CF23-A600-4DAC-B4BB-E5DD2C72209A}"/>
    <cellStyle name="SAPBEXHLevel2X 17" xfId="2571" xr:uid="{633EED03-C2AF-4CA3-B43C-00C4A5D47CC1}"/>
    <cellStyle name="SAPBEXHLevel2X 18" xfId="2572" xr:uid="{7398E157-5362-4D11-9070-24AE664D2AA1}"/>
    <cellStyle name="SAPBEXHLevel2X 2" xfId="2573" xr:uid="{5B55B9F0-D034-4BA3-92D7-90937523AA38}"/>
    <cellStyle name="SAPBEXHLevel2X 3" xfId="2574" xr:uid="{78EED7C3-0A19-43E3-9382-0281E2801CA8}"/>
    <cellStyle name="SAPBEXHLevel2X 4" xfId="2575" xr:uid="{BA669D5A-F425-470C-B621-4AA095ABBC62}"/>
    <cellStyle name="SAPBEXHLevel2X 5" xfId="2576" xr:uid="{1E88A81A-1032-494D-9FCA-59527921AAAD}"/>
    <cellStyle name="SAPBEXHLevel2X 6" xfId="2577" xr:uid="{47F1DCCB-E1C2-4DC9-8931-7C844CD91A17}"/>
    <cellStyle name="SAPBEXHLevel2X 7" xfId="2578" xr:uid="{B94C25D4-3467-487A-A62F-6F769CC0DE04}"/>
    <cellStyle name="SAPBEXHLevel2X 8" xfId="2579" xr:uid="{965D194D-173E-4957-8505-5BC3C759E986}"/>
    <cellStyle name="SAPBEXHLevel2X 9" xfId="2580" xr:uid="{04B29A09-386D-4187-ACF2-85933B910C9E}"/>
    <cellStyle name="SAPBEXHLevel2X_1_FS10_10.1_เงินให้กู้ยืมและเงินให้กู้ยืม_Q254_2" xfId="2581" xr:uid="{66A085E6-1626-4CC4-B30A-B5CB7E1EFF17}"/>
    <cellStyle name="SAPBEXHLevel3" xfId="2582" xr:uid="{8BD7FFFA-6BE3-4536-95D1-ACCA1FA9A896}"/>
    <cellStyle name="SAPBEXHLevel3 10" xfId="2583" xr:uid="{2BF1F664-0AEA-401F-9D65-B3250211DA17}"/>
    <cellStyle name="SAPBEXHLevel3 11" xfId="2584" xr:uid="{0A3ECE21-95FD-4526-A4DC-9E5744B06941}"/>
    <cellStyle name="SAPBEXHLevel3 12" xfId="2585" xr:uid="{798EE3F7-5E33-4819-87D2-8FEA9E18296E}"/>
    <cellStyle name="SAPBEXHLevel3 13" xfId="2586" xr:uid="{9DCFB847-CC21-4D26-900A-76444A8FD118}"/>
    <cellStyle name="SAPBEXHLevel3 14" xfId="2587" xr:uid="{46BD91E8-641C-4875-BD8C-6FF0254F5A93}"/>
    <cellStyle name="SAPBEXHLevel3 15" xfId="2588" xr:uid="{3BC29173-C6A5-4465-BD2C-826DD587BA12}"/>
    <cellStyle name="SAPBEXHLevel3 16" xfId="2589" xr:uid="{41D66526-DE87-4A9C-A25B-E11F7B12912D}"/>
    <cellStyle name="SAPBEXHLevel3 17" xfId="2590" xr:uid="{0BD332D5-391D-43B8-A184-EBA2232E4992}"/>
    <cellStyle name="SAPBEXHLevel3 18" xfId="2591" xr:uid="{EC5E438C-E667-4104-92D2-93A40167E410}"/>
    <cellStyle name="SAPBEXHLevel3 2" xfId="2592" xr:uid="{EE701D2A-D1E4-42A1-B945-C4245AAAE6DC}"/>
    <cellStyle name="SAPBEXHLevel3 3" xfId="2593" xr:uid="{2F967093-F384-4BE6-8864-3DA1111B77F6}"/>
    <cellStyle name="SAPBEXHLevel3 4" xfId="2594" xr:uid="{C7DE7342-3E0A-469C-B125-CBF49A42AE64}"/>
    <cellStyle name="SAPBEXHLevel3 5" xfId="2595" xr:uid="{23648219-FAA3-4F16-8B72-DDD9A79D07F7}"/>
    <cellStyle name="SAPBEXHLevel3 6" xfId="2596" xr:uid="{743D496D-1C86-4E5A-B457-4F234FC729E5}"/>
    <cellStyle name="SAPBEXHLevel3 7" xfId="2597" xr:uid="{56E29332-E4B5-4732-82BF-FE7F267DA2F8}"/>
    <cellStyle name="SAPBEXHLevel3 8" xfId="2598" xr:uid="{1B3C3376-A5A5-4C04-B614-1289CAA8BF3D}"/>
    <cellStyle name="SAPBEXHLevel3 9" xfId="2599" xr:uid="{A0489B29-56DD-4A74-8F17-A89E292281C7}"/>
    <cellStyle name="SAPBEXHLevel3_1_FS10_10.1_เงินให้กู้ยืมและเงินให้กู้ยืม_Q254_2" xfId="2600" xr:uid="{F312B883-6263-44F8-9C09-1B483A4264F5}"/>
    <cellStyle name="SAPBEXHLevel3X" xfId="2601" xr:uid="{1F91D4FB-0F3A-4B6D-A377-5BB6C2691A79}"/>
    <cellStyle name="SAPBEXHLevel3X 10" xfId="2602" xr:uid="{1E2CB96C-1033-4232-8D1B-5262DCDFD2E1}"/>
    <cellStyle name="SAPBEXHLevel3X 11" xfId="2603" xr:uid="{83BB0AC2-EBB4-4DC1-8542-57DA0ECC7147}"/>
    <cellStyle name="SAPBEXHLevel3X 12" xfId="2604" xr:uid="{464CDB8F-BB97-441E-AE4E-060674C55526}"/>
    <cellStyle name="SAPBEXHLevel3X 13" xfId="2605" xr:uid="{77637E84-3D80-4CF6-A422-AF613D3051B2}"/>
    <cellStyle name="SAPBEXHLevel3X 14" xfId="2606" xr:uid="{62FF720D-37D1-4C6B-BC9F-D4C5611A4DCD}"/>
    <cellStyle name="SAPBEXHLevel3X 15" xfId="2607" xr:uid="{A417320B-53BA-448E-92C8-1AF24DEE1909}"/>
    <cellStyle name="SAPBEXHLevel3X 16" xfId="2608" xr:uid="{BD098EDF-A51E-4FCE-8763-A8AEE90A1F7E}"/>
    <cellStyle name="SAPBEXHLevel3X 17" xfId="2609" xr:uid="{0E82598A-55AE-4AD3-B8B8-DD2CBD669FF5}"/>
    <cellStyle name="SAPBEXHLevel3X 18" xfId="2610" xr:uid="{966457C0-6D0F-4283-A152-BA155AE7F2C8}"/>
    <cellStyle name="SAPBEXHLevel3X 2" xfId="2611" xr:uid="{1660B882-1D9D-4383-BFD4-4EE6FA94AD10}"/>
    <cellStyle name="SAPBEXHLevel3X 3" xfId="2612" xr:uid="{72550BBB-F370-42B3-878B-E5E7DFBD8897}"/>
    <cellStyle name="SAPBEXHLevel3X 4" xfId="2613" xr:uid="{EEE3399B-76D1-4690-B827-3A7C8DED24E5}"/>
    <cellStyle name="SAPBEXHLevel3X 5" xfId="2614" xr:uid="{8B34FB33-CB55-4ECD-B8FD-FED5D47EC335}"/>
    <cellStyle name="SAPBEXHLevel3X 6" xfId="2615" xr:uid="{92B3A951-84E0-48E9-8DDD-515FE8CEAB6F}"/>
    <cellStyle name="SAPBEXHLevel3X 7" xfId="2616" xr:uid="{796C808F-1454-4C8B-ADF5-A0E7E23F9937}"/>
    <cellStyle name="SAPBEXHLevel3X 8" xfId="2617" xr:uid="{B7CB1634-011E-464A-9DA5-CF733D3EB547}"/>
    <cellStyle name="SAPBEXHLevel3X 9" xfId="2618" xr:uid="{F19E9DE9-5752-485D-83EF-EFF5DFA4D7E1}"/>
    <cellStyle name="SAPBEXHLevel3X_1_FS10_10.1_เงินให้กู้ยืมและเงินให้กู้ยืม_Q254_2" xfId="2619" xr:uid="{E8350900-9BB2-49B7-A390-63B91BE122FE}"/>
    <cellStyle name="SAPBEXinputData" xfId="2620" xr:uid="{DB0D700B-DC53-4451-A68A-0F6D3B501E08}"/>
    <cellStyle name="SAPBEXresData" xfId="2621" xr:uid="{0056E9B6-D85B-450E-90B4-3B1C18AE6992}"/>
    <cellStyle name="SAPBEXresDataEmph" xfId="2622" xr:uid="{6BF9E77E-2B81-4FA9-A37F-BADAFF77C821}"/>
    <cellStyle name="SAPBEXresItem" xfId="2623" xr:uid="{B67590A3-AA0F-4C2E-A09E-CE08D0673232}"/>
    <cellStyle name="SAPBEXresItemX" xfId="2624" xr:uid="{7723299B-0719-408D-A196-32B6D2FB44C1}"/>
    <cellStyle name="SAPBEXstdData" xfId="494" xr:uid="{00000000-0005-0000-0000-0000CE020000}"/>
    <cellStyle name="SAPBEXstdData 2" xfId="2625" xr:uid="{7FABB84F-DA41-4E56-BE00-60BF563D1D03}"/>
    <cellStyle name="SAPBEXstdDataEmph" xfId="495" xr:uid="{00000000-0005-0000-0000-0000CF020000}"/>
    <cellStyle name="SAPBEXstdDataEmph 2" xfId="2626" xr:uid="{CFDF3466-8162-4EB3-9B53-33A8BD4C974F}"/>
    <cellStyle name="SAPBEXstdItem" xfId="496" xr:uid="{00000000-0005-0000-0000-0000D0020000}"/>
    <cellStyle name="SAPBEXstdItem 10" xfId="2628" xr:uid="{28FBC5E0-0B15-4CBE-9D12-4B5482157FBD}"/>
    <cellStyle name="SAPBEXstdItem 11" xfId="2629" xr:uid="{26B16E4D-ADF7-499F-A61F-10626671661E}"/>
    <cellStyle name="SAPBEXstdItem 12" xfId="2630" xr:uid="{89B943EC-5AE6-4F04-B7CA-9F28252336DC}"/>
    <cellStyle name="SAPBEXstdItem 13" xfId="2631" xr:uid="{7A249593-24C6-420B-AD62-B3892525548D}"/>
    <cellStyle name="SAPBEXstdItem 14" xfId="2632" xr:uid="{007EB4D8-9540-4910-BDEF-3DE9C0CF68EC}"/>
    <cellStyle name="SAPBEXstdItem 15" xfId="2633" xr:uid="{55F33282-8400-47FE-BBE2-31AB799936DC}"/>
    <cellStyle name="SAPBEXstdItem 16" xfId="2634" xr:uid="{2623A8B9-77D5-44E2-A30C-2D5199735A4F}"/>
    <cellStyle name="SAPBEXstdItem 17" xfId="2635" xr:uid="{30337F75-F8DF-498F-8977-C383CCF40B4E}"/>
    <cellStyle name="SAPBEXstdItem 18" xfId="2636" xr:uid="{0C13F1C1-8D12-4503-93F2-A62F0110B71A}"/>
    <cellStyle name="SAPBEXstdItem 19" xfId="2627" xr:uid="{516E0BFE-C514-4E07-A94A-F35E4100AD8B}"/>
    <cellStyle name="SAPBEXstdItem 2" xfId="2637" xr:uid="{41EE9B05-5893-4D19-B2A3-604838CDBB1A}"/>
    <cellStyle name="SAPBEXstdItem 3" xfId="2638" xr:uid="{3B3736F1-6D6D-4481-958D-951127EDC1CA}"/>
    <cellStyle name="SAPBEXstdItem 4" xfId="2639" xr:uid="{422CAF0F-9CE7-4014-A7F8-C537155A2512}"/>
    <cellStyle name="SAPBEXstdItem 5" xfId="2640" xr:uid="{134E42FD-13C5-4064-AF8D-BCB30C69EE2E}"/>
    <cellStyle name="SAPBEXstdItem 6" xfId="2641" xr:uid="{0E00109F-983D-44FA-A2C5-7DBD1F71F4CC}"/>
    <cellStyle name="SAPBEXstdItem 7" xfId="2642" xr:uid="{17F4802C-C196-4C9A-8A6F-00269E223BC3}"/>
    <cellStyle name="SAPBEXstdItem 8" xfId="2643" xr:uid="{FA922FEE-3319-4A48-816A-647FD160B199}"/>
    <cellStyle name="SAPBEXstdItem 9" xfId="2644" xr:uid="{18C6B5D5-4E3D-4887-AB83-E0F0F361B784}"/>
    <cellStyle name="SAPBEXstdItem_1_FS10_10.1_เงินให้กู้ยืมและเงินให้กู้ยืม_Q254_2" xfId="2645" xr:uid="{A050F37C-CBAF-48F7-B029-63E1453BB67E}"/>
    <cellStyle name="SAPBEXstdItemX" xfId="2646" xr:uid="{314358E0-853F-47FC-973F-9265370712F6}"/>
    <cellStyle name="SAPBEXstdItemX 10" xfId="2647" xr:uid="{ACEB27D5-C4BE-45B0-957D-4C7667F5A0C5}"/>
    <cellStyle name="SAPBEXstdItemX 11" xfId="2648" xr:uid="{F9F91E91-1CD4-4595-BB1E-17C64DACA955}"/>
    <cellStyle name="SAPBEXstdItemX 12" xfId="2649" xr:uid="{050B033C-D90B-4EB4-AB55-19183AB7DEEA}"/>
    <cellStyle name="SAPBEXstdItemX 13" xfId="2650" xr:uid="{8A39C34E-F106-4D42-A6E9-1CF282A92220}"/>
    <cellStyle name="SAPBEXstdItemX 14" xfId="2651" xr:uid="{1A831421-F17B-4379-8C9A-922B129A60F6}"/>
    <cellStyle name="SAPBEXstdItemX 15" xfId="2652" xr:uid="{4877812D-2399-4618-85F5-274DC40E5697}"/>
    <cellStyle name="SAPBEXstdItemX 16" xfId="2653" xr:uid="{948418FC-9206-4785-A7F6-CD7C14312CCD}"/>
    <cellStyle name="SAPBEXstdItemX 17" xfId="2654" xr:uid="{24BDB2FC-B2CC-4C54-9C47-B6730BFFC3EC}"/>
    <cellStyle name="SAPBEXstdItemX 18" xfId="2655" xr:uid="{3D1C6356-AC47-43C8-8CBA-16D837F2F901}"/>
    <cellStyle name="SAPBEXstdItemX 2" xfId="2656" xr:uid="{D598C234-63F2-4EDE-B643-A75BB3051F89}"/>
    <cellStyle name="SAPBEXstdItemX 3" xfId="2657" xr:uid="{983CA234-8979-4A8A-98B9-69496B011265}"/>
    <cellStyle name="SAPBEXstdItemX 4" xfId="2658" xr:uid="{C85B712E-1760-4F61-A138-58EF9E2DE52E}"/>
    <cellStyle name="SAPBEXstdItemX 5" xfId="2659" xr:uid="{574486DA-AB9B-4F1E-88F8-3195F93E744C}"/>
    <cellStyle name="SAPBEXstdItemX 6" xfId="2660" xr:uid="{3630DAD4-A1D1-41FE-A149-FD5B76CF728C}"/>
    <cellStyle name="SAPBEXstdItemX 7" xfId="2661" xr:uid="{0371A3C2-EE82-4F2F-9CBA-FEA5AA3D7183}"/>
    <cellStyle name="SAPBEXstdItemX 8" xfId="2662" xr:uid="{2E65D9FF-9CA1-4E72-9DAB-66DF4AA720F9}"/>
    <cellStyle name="SAPBEXstdItemX 9" xfId="2663" xr:uid="{89B5E981-6C8E-48AF-8F69-8205192C106F}"/>
    <cellStyle name="SAPBEXstdItemX_1_FS10_10.1_เงินให้กู้ยืมและเงินให้กู้ยืม_Q254_2" xfId="2664" xr:uid="{325DC199-910A-4B87-B674-58F14DC7F09C}"/>
    <cellStyle name="SAPBEXtitle" xfId="2665" xr:uid="{70187DB9-799E-4158-B97D-E1B7D403CB74}"/>
    <cellStyle name="SAPBEXtitle 10" xfId="2666" xr:uid="{5CE0ECA8-D480-4CF8-BB87-511B0A20501A}"/>
    <cellStyle name="SAPBEXtitle 11" xfId="2667" xr:uid="{8D7A3714-77F7-4BAF-B0CB-5EEF915F6978}"/>
    <cellStyle name="SAPBEXtitle 12" xfId="2668" xr:uid="{831921CE-4C72-4A4D-B1DF-4A04B17662FE}"/>
    <cellStyle name="SAPBEXtitle 13" xfId="2669" xr:uid="{25C146DA-67F4-4818-BDB6-21ED70D1DD3A}"/>
    <cellStyle name="SAPBEXtitle 14" xfId="2670" xr:uid="{B4367F9C-F282-424E-A150-04060F302676}"/>
    <cellStyle name="SAPBEXtitle 15" xfId="2671" xr:uid="{A61C126F-C432-459F-BE47-0C0091B51B37}"/>
    <cellStyle name="SAPBEXtitle 16" xfId="2672" xr:uid="{06632B55-5134-4B4B-9AAA-83B7A4035439}"/>
    <cellStyle name="SAPBEXtitle 17" xfId="2673" xr:uid="{CFE0E7C2-2506-4EC0-B8D7-3A5EEE9878BC}"/>
    <cellStyle name="SAPBEXtitle 18" xfId="2674" xr:uid="{66E51E6F-625A-4181-ACC6-96C9E584597A}"/>
    <cellStyle name="SAPBEXtitle 2" xfId="2675" xr:uid="{FD4C815C-424C-4E0F-A56D-B1DD4B0C7D8D}"/>
    <cellStyle name="SAPBEXtitle 3" xfId="2676" xr:uid="{6E10E70F-53B5-42E2-AD94-F525E7EDDD7B}"/>
    <cellStyle name="SAPBEXtitle 4" xfId="2677" xr:uid="{27C14BA8-B0A7-45D9-82F7-C94F61E9976A}"/>
    <cellStyle name="SAPBEXtitle 5" xfId="2678" xr:uid="{823A489B-324A-458E-8838-824A1FC65634}"/>
    <cellStyle name="SAPBEXtitle 6" xfId="2679" xr:uid="{981A6070-EE36-49C6-9302-5AD4970C2FB0}"/>
    <cellStyle name="SAPBEXtitle 7" xfId="2680" xr:uid="{67A37244-0BB7-42C9-8E9B-CFEBFA6E09A6}"/>
    <cellStyle name="SAPBEXtitle 8" xfId="2681" xr:uid="{7BA4A4D2-6505-46D6-BDD8-E27B1CD41372}"/>
    <cellStyle name="SAPBEXtitle 9" xfId="2682" xr:uid="{CCBEC0DE-7CEE-4441-B2EA-4DC3540854A9}"/>
    <cellStyle name="SAPBEXtitle_1_FS10_10.1_เงินให้กู้ยืมและเงินให้กู้ยืม_Q254_2" xfId="2683" xr:uid="{CB2D2750-CC4B-4DDD-BAA3-96FD9A70166D}"/>
    <cellStyle name="SAPBEXundefined" xfId="497" xr:uid="{00000000-0005-0000-0000-0000D1020000}"/>
    <cellStyle name="SAPBEXundefined 2" xfId="2684" xr:uid="{54ACABC9-F657-4EFF-9ED7-7C304EFB426F}"/>
    <cellStyle name="SCH1" xfId="498" xr:uid="{00000000-0005-0000-0000-0000D2020000}"/>
    <cellStyle name="Section" xfId="2685" xr:uid="{88FF8F17-CE03-4B2E-B9D8-4421EB955E2C}"/>
    <cellStyle name="Section 2" xfId="2686" xr:uid="{167E0EDE-1938-4999-83FD-D75C4B544557}"/>
    <cellStyle name="Short Date" xfId="499" xr:uid="{00000000-0005-0000-0000-0000D3020000}"/>
    <cellStyle name="Short Date 2" xfId="866" xr:uid="{00000000-0005-0000-0000-0000D4020000}"/>
    <cellStyle name="small border line" xfId="500" xr:uid="{00000000-0005-0000-0000-0000D5020000}"/>
    <cellStyle name="Standard" xfId="501" xr:uid="{00000000-0005-0000-0000-0000D6020000}"/>
    <cellStyle name="Style 1" xfId="502" xr:uid="{00000000-0005-0000-0000-0000D7020000}"/>
    <cellStyle name="Style 1 10" xfId="2687" xr:uid="{F02F09DA-3B78-42E9-9992-EB781BE841DB}"/>
    <cellStyle name="Style 1 2" xfId="503" xr:uid="{00000000-0005-0000-0000-0000D8020000}"/>
    <cellStyle name="Style 1 2 2" xfId="868" xr:uid="{00000000-0005-0000-0000-0000D9020000}"/>
    <cellStyle name="Style 1 2 3" xfId="2688" xr:uid="{A8B3BAA5-B6D3-4154-807F-DB1B88E3A911}"/>
    <cellStyle name="Style 1 3" xfId="867" xr:uid="{00000000-0005-0000-0000-0000DA020000}"/>
    <cellStyle name="Style 1 3 2" xfId="2689" xr:uid="{141E3DE2-2EFE-4EDE-8AD2-38AF5F883828}"/>
    <cellStyle name="Style 1 4" xfId="940" xr:uid="{C5230672-778A-4BA6-99FF-0132B901E37F}"/>
    <cellStyle name="Style 1 4 2" xfId="2690" xr:uid="{A8C905D3-B1A5-4B7F-8C86-85B7ADBD48BD}"/>
    <cellStyle name="Style 1 5" xfId="2691" xr:uid="{1893A7E7-41D2-4062-8128-51C481272286}"/>
    <cellStyle name="Style 1 6" xfId="2692" xr:uid="{D3EB08BF-3C3E-46E4-8898-0062D163793A}"/>
    <cellStyle name="Style 1 7" xfId="2693" xr:uid="{DE31FC40-67D6-4EF8-A166-3AD0A5F8E375}"/>
    <cellStyle name="Style 1 8" xfId="2694" xr:uid="{CB6808F8-B376-4C88-B969-FDDFD013A8AB}"/>
    <cellStyle name="Style 1 9" xfId="2695" xr:uid="{AE38A7C1-6CBE-42BD-A562-71DA4A85E572}"/>
    <cellStyle name="Style 1_CONSOYEAR58-Y" xfId="504" xr:uid="{00000000-0005-0000-0000-0000DB020000}"/>
    <cellStyle name="Style 2" xfId="505" xr:uid="{00000000-0005-0000-0000-0000DC020000}"/>
    <cellStyle name="Style 2 2" xfId="869" xr:uid="{00000000-0005-0000-0000-0000DD020000}"/>
    <cellStyle name="style1" xfId="506" xr:uid="{00000000-0005-0000-0000-0000DE020000}"/>
    <cellStyle name="SubHeading" xfId="507" xr:uid="{00000000-0005-0000-0000-0000DF020000}"/>
    <cellStyle name="Subtotal" xfId="508" xr:uid="{00000000-0005-0000-0000-0000E0020000}"/>
    <cellStyle name="TB" xfId="509" xr:uid="{00000000-0005-0000-0000-0000E1020000}"/>
    <cellStyle name="TB 2" xfId="870" xr:uid="{00000000-0005-0000-0000-0000E2020000}"/>
    <cellStyle name="Text Indent A" xfId="510" xr:uid="{00000000-0005-0000-0000-0000E3020000}"/>
    <cellStyle name="Text Indent B" xfId="511" xr:uid="{00000000-0005-0000-0000-0000E4020000}"/>
    <cellStyle name="Text Indent C" xfId="512" xr:uid="{00000000-0005-0000-0000-0000E5020000}"/>
    <cellStyle name="Times New Roman" xfId="513" xr:uid="{00000000-0005-0000-0000-0000E6020000}"/>
    <cellStyle name="Title 2" xfId="514" xr:uid="{00000000-0005-0000-0000-0000E7020000}"/>
    <cellStyle name="Title 2 2" xfId="2697" xr:uid="{F8A44AB1-8D9A-42B3-81F9-F6A822C148CC}"/>
    <cellStyle name="Title 2 3" xfId="2696" xr:uid="{48845347-D13B-4C55-9E62-25F869A258DD}"/>
    <cellStyle name="Title 3" xfId="716" xr:uid="{00000000-0005-0000-0000-0000E8020000}"/>
    <cellStyle name="Title 3 2" xfId="2698" xr:uid="{70CDAABA-8869-40BC-82C8-1228F3D62B7F}"/>
    <cellStyle name="Title 4" xfId="2699" xr:uid="{E9D3E9EE-3310-4FDB-BA8D-7DB03F0B4201}"/>
    <cellStyle name="TMS RMMN" xfId="515" xr:uid="{00000000-0005-0000-0000-0000E9020000}"/>
    <cellStyle name="Total 2" xfId="516" xr:uid="{00000000-0005-0000-0000-0000EA020000}"/>
    <cellStyle name="Total 2 2" xfId="871" xr:uid="{00000000-0005-0000-0000-0000EB020000}"/>
    <cellStyle name="Total 2 2 2" xfId="2701" xr:uid="{EC28CC5F-53D2-4006-87E1-7FCB48EF8A51}"/>
    <cellStyle name="Total 2 3" xfId="2700" xr:uid="{8B78FC83-9AED-41B4-84DB-8D53E9841238}"/>
    <cellStyle name="Total 3" xfId="717" xr:uid="{00000000-0005-0000-0000-0000EC020000}"/>
    <cellStyle name="Total 3 2" xfId="2702" xr:uid="{A460B4B8-482B-43CE-9950-307E7D510FA6}"/>
    <cellStyle name="Total 4" xfId="2703" xr:uid="{534CA07B-8845-4443-A603-9EAC40D8D647}"/>
    <cellStyle name="Tusental (0)_pldt" xfId="517" xr:uid="{00000000-0005-0000-0000-0000ED020000}"/>
    <cellStyle name="Tusental_pldt" xfId="518" xr:uid="{00000000-0005-0000-0000-0000EE020000}"/>
    <cellStyle name="Valuta (0)" xfId="519" xr:uid="{00000000-0005-0000-0000-0000EF020000}"/>
    <cellStyle name="Valuta_pldt" xfId="520" xr:uid="{00000000-0005-0000-0000-0000F0020000}"/>
    <cellStyle name="W" xfId="521" xr:uid="{00000000-0005-0000-0000-0000F1020000}"/>
    <cellStyle name="W 2" xfId="872" xr:uid="{00000000-0005-0000-0000-0000F2020000}"/>
    <cellStyle name="Währung [0]_Tabelle1" xfId="522" xr:uid="{00000000-0005-0000-0000-0000F3020000}"/>
    <cellStyle name="Währung_Tabelle1" xfId="523" xr:uid="{00000000-0005-0000-0000-0000F4020000}"/>
    <cellStyle name="Warning Text 2" xfId="524" xr:uid="{00000000-0005-0000-0000-0000F5020000}"/>
    <cellStyle name="Warning Text 2 2" xfId="2705" xr:uid="{C89FB9E4-12E7-4225-9AC5-084FF5111B9A}"/>
    <cellStyle name="Warning Text 2 3" xfId="2704" xr:uid="{DB4963DC-9E3F-4C59-917B-00CAF994CADD}"/>
    <cellStyle name="Warning Text 3" xfId="718" xr:uid="{00000000-0005-0000-0000-0000F6020000}"/>
    <cellStyle name="Warning Text 4" xfId="2706" xr:uid="{3A7F0099-5636-473D-8863-8B4D2C2E549C}"/>
    <cellStyle name="wrap" xfId="525" xr:uid="{00000000-0005-0000-0000-0000F7020000}"/>
    <cellStyle name="Wไhrung [0]_35ERI8T2gbIEMixb4v26icuOo" xfId="526" xr:uid="{00000000-0005-0000-0000-0000F8020000}"/>
    <cellStyle name="Wไhrung_35ERI8T2gbIEMixb4v26icuOo" xfId="527" xr:uid="{00000000-0005-0000-0000-0000F9020000}"/>
    <cellStyle name="Обычный 2" xfId="2707" xr:uid="{C22B0125-6625-4F8F-AFB3-07BA8F6B0F98}"/>
    <cellStyle name="Стиль 1" xfId="2708" xr:uid="{438DB90E-7519-4E8E-913A-180377D8D25C}"/>
    <cellStyle name="ｵﾒﾁ｡ﾒﾃ爼ﾗ靉ﾁ篦ｧﾋﾅﾒﾂﾁﾔｵﾔ" xfId="528" xr:uid="{00000000-0005-0000-0000-0000FA020000}"/>
    <cellStyle name="เครื่องหมายเปอร์เซ็นต์" xfId="529" xr:uid="{00000000-0005-0000-0000-000009030000}"/>
    <cellStyle name="เครื่องหมายจุลภาค" xfId="530" xr:uid="{00000000-0005-0000-0000-000000030000}"/>
    <cellStyle name="เครื่องหมายจุลภาค [0]" xfId="531" xr:uid="{00000000-0005-0000-0000-000001030000}"/>
    <cellStyle name="เครื่องหมายจุลภาค 10" xfId="2709" xr:uid="{F4B4691F-3DDC-4488-9CC6-3394DAF020FC}"/>
    <cellStyle name="เครื่องหมายจุลภาค 10 2" xfId="2710" xr:uid="{D60278CC-E35B-4815-865D-3BD66C8F35FA}"/>
    <cellStyle name="เครื่องหมายจุลภาค 10 3" xfId="2711" xr:uid="{E65A7AF2-9FAD-46BC-990C-37B025B351F8}"/>
    <cellStyle name="เครื่องหมายจุลภาค 10 3 2" xfId="2712" xr:uid="{32BE05F0-A352-4436-BE97-819930ECA288}"/>
    <cellStyle name="เครื่องหมายจุลภาค 11" xfId="2713" xr:uid="{7EEFC5EC-EEDF-42F2-9EF7-139D9CED35C5}"/>
    <cellStyle name="เครื่องหมายจุลภาค 11 2" xfId="2714" xr:uid="{585796F6-3E36-409F-A5C1-C7832848B165}"/>
    <cellStyle name="เครื่องหมายจุลภาค 11 3" xfId="2715" xr:uid="{C3D0F9B4-F97B-4EAE-B41D-D11913FA3DBE}"/>
    <cellStyle name="เครื่องหมายจุลภาค 11 3 2" xfId="2716" xr:uid="{AA70CC3A-FC76-4408-AFA0-EC59A4F865E7}"/>
    <cellStyle name="เครื่องหมายจุลภาค 12" xfId="2717" xr:uid="{73C8EAA1-B100-4719-9A64-DF3346C08D7E}"/>
    <cellStyle name="เครื่องหมายจุลภาค 12 2" xfId="2718" xr:uid="{FBEB2CAE-231D-4107-B4E8-AF5FE37BE63C}"/>
    <cellStyle name="เครื่องหมายจุลภาค 12 3" xfId="2719" xr:uid="{77701291-374C-4C08-AFED-B6BD292B43F0}"/>
    <cellStyle name="เครื่องหมายจุลภาค 2" xfId="532" xr:uid="{00000000-0005-0000-0000-000002030000}"/>
    <cellStyle name="เครื่องหมายจุลภาค 2 2" xfId="533" xr:uid="{00000000-0005-0000-0000-000003030000}"/>
    <cellStyle name="เครื่องหมายจุลภาค 2 2 2" xfId="2722" xr:uid="{7A9DEEB2-3DBD-4C89-A23C-346AC1DB19CA}"/>
    <cellStyle name="เครื่องหมายจุลภาค 2 2 3" xfId="2723" xr:uid="{6FB0DA96-3B9F-4AA8-A04D-F8C0A16820FC}"/>
    <cellStyle name="เครื่องหมายจุลภาค 2 2 4" xfId="2721" xr:uid="{8C6E7069-1C18-43C2-A745-791E0450683F}"/>
    <cellStyle name="เครื่องหมายจุลภาค 2 3" xfId="2724" xr:uid="{0D430B4B-1F38-4290-984A-100CDF219ACA}"/>
    <cellStyle name="เครื่องหมายจุลภาค 2 3 2" xfId="2725" xr:uid="{904E1D26-1BDB-4EE0-87DC-E921BE0DF8A4}"/>
    <cellStyle name="เครื่องหมายจุลภาค 2 3 3" xfId="2726" xr:uid="{01B7879F-AE25-47E9-BAC7-DE53313A3D56}"/>
    <cellStyle name="เครื่องหมายจุลภาค 2 4" xfId="2727" xr:uid="{06D99531-573E-43EF-A7D0-38287AE517B7}"/>
    <cellStyle name="เครื่องหมายจุลภาค 2 4 2" xfId="2728" xr:uid="{46E3BBFC-B919-450E-94E1-9525320BD7A0}"/>
    <cellStyle name="เครื่องหมายจุลภาค 2 5" xfId="2729" xr:uid="{FE0A425F-A0EB-4951-A9C1-68E312FB16FB}"/>
    <cellStyle name="เครื่องหมายจุลภาค 2 5 2" xfId="2730" xr:uid="{13B30BB6-1C67-4BA0-B5E3-F3B9D0122BC1}"/>
    <cellStyle name="เครื่องหมายจุลภาค 2 6" xfId="2731" xr:uid="{E247361B-9806-4999-B689-DFACEA6CC622}"/>
    <cellStyle name="เครื่องหมายจุลภาค 2 7" xfId="2732" xr:uid="{F16C4E6C-74BA-4DEE-9A4B-35E605F55D87}"/>
    <cellStyle name="เครื่องหมายจุลภาค 2 8" xfId="2720" xr:uid="{7FA8331D-6ABE-4319-995D-32EFCA7AB09E}"/>
    <cellStyle name="เครื่องหมายจุลภาค 3" xfId="534" xr:uid="{00000000-0005-0000-0000-000004030000}"/>
    <cellStyle name="เครื่องหมายจุลภาค 3 2" xfId="873" xr:uid="{00000000-0005-0000-0000-000005030000}"/>
    <cellStyle name="เครื่องหมายจุลภาค 3 2 2" xfId="2735" xr:uid="{3DD21683-FAAB-42D5-804A-F97E083D02C0}"/>
    <cellStyle name="เครื่องหมายจุลภาค 3 2 2 2" xfId="2736" xr:uid="{DC03DE11-56D9-4AA1-A84F-8C059210CFBB}"/>
    <cellStyle name="เครื่องหมายจุลภาค 3 2 2 3" xfId="2737" xr:uid="{A64912F0-B93B-4796-BE1D-81DCC1C733B3}"/>
    <cellStyle name="เครื่องหมายจุลภาค 3 2 3" xfId="2738" xr:uid="{82F1D0A2-FAAD-4CDA-8753-CA365A009B0C}"/>
    <cellStyle name="เครื่องหมายจุลภาค 3 2 4" xfId="2739" xr:uid="{61F13BC7-0AFA-4D8C-9D05-9774DBE15410}"/>
    <cellStyle name="เครื่องหมายจุลภาค 3 2 5" xfId="2740" xr:uid="{57F9D41F-6697-404A-B10F-49003AFEA1A1}"/>
    <cellStyle name="เครื่องหมายจุลภาค 3 2 6" xfId="2734" xr:uid="{6D4665A2-9268-4F40-8520-B19BAE6BBE35}"/>
    <cellStyle name="เครื่องหมายจุลภาค 3 3" xfId="2741" xr:uid="{D2903B10-B8AB-4B41-8E98-121F07DE8D4B}"/>
    <cellStyle name="เครื่องหมายจุลภาค 3 3 2" xfId="2742" xr:uid="{F64DAB5F-9317-4B46-8572-09764F35C1E0}"/>
    <cellStyle name="เครื่องหมายจุลภาค 3 3 2 2" xfId="2743" xr:uid="{152E344A-AFE1-4940-82D8-82131C7B99EB}"/>
    <cellStyle name="เครื่องหมายจุลภาค 3 3 2 3" xfId="2744" xr:uid="{F13D981C-3083-481F-A2A0-A1604065AB1E}"/>
    <cellStyle name="เครื่องหมายจุลภาค 3 3 3" xfId="2745" xr:uid="{E38BF478-B5A2-49B9-AB53-7B68B3B87520}"/>
    <cellStyle name="เครื่องหมายจุลภาค 3 3 4" xfId="2746" xr:uid="{52C6F4C5-A507-4221-A7E4-BD71100F4975}"/>
    <cellStyle name="เครื่องหมายจุลภาค 3 4" xfId="2747" xr:uid="{61D610EC-D548-4F88-9CD6-90F54D997665}"/>
    <cellStyle name="เครื่องหมายจุลภาค 3 4 2" xfId="2748" xr:uid="{6F7FDEF2-FB27-4053-9E53-70B258CAD6C1}"/>
    <cellStyle name="เครื่องหมายจุลภาค 3 4 3" xfId="2749" xr:uid="{E5377E37-0C4C-474D-8873-5B9785D90D6E}"/>
    <cellStyle name="เครื่องหมายจุลภาค 3 5" xfId="2750" xr:uid="{C0179031-07FC-472C-A68B-DA9EE4E5068A}"/>
    <cellStyle name="เครื่องหมายจุลภาค 3 6" xfId="2751" xr:uid="{B25D69F1-DA94-41EC-A07C-34511A4691A3}"/>
    <cellStyle name="เครื่องหมายจุลภาค 3 6 2" xfId="2752" xr:uid="{4631B19D-4E9B-489A-82A3-5AB299327A63}"/>
    <cellStyle name="เครื่องหมายจุลภาค 3 7" xfId="2753" xr:uid="{93792EF1-0FD7-40B1-81F5-F2F7F9116DCD}"/>
    <cellStyle name="เครื่องหมายจุลภาค 3 8" xfId="2733" xr:uid="{4B8D38E6-1B0F-4221-A33F-3DBCF668B248}"/>
    <cellStyle name="เครื่องหมายจุลภาค 4" xfId="535" xr:uid="{00000000-0005-0000-0000-000006030000}"/>
    <cellStyle name="เครื่องหมายจุลภาค 4 2" xfId="874" xr:uid="{00000000-0005-0000-0000-000007030000}"/>
    <cellStyle name="เครื่องหมายจุลภาค 4 2 2" xfId="2755" xr:uid="{A70AEE97-43B9-4C96-9109-D771DD588488}"/>
    <cellStyle name="เครื่องหมายจุลภาค 4 3" xfId="2756" xr:uid="{72989693-0DC0-42CD-A0F6-18960EF05431}"/>
    <cellStyle name="เครื่องหมายจุลภาค 4 4" xfId="2754" xr:uid="{CC80C2E8-C679-4938-B622-636B2FC3AE23}"/>
    <cellStyle name="เครื่องหมายจุลภาค 5" xfId="2757" xr:uid="{29B53420-746E-4CAF-B747-525584907509}"/>
    <cellStyle name="เครื่องหมายจุลภาค 5 2" xfId="2758" xr:uid="{529EF8F4-58CE-4784-ABA3-38393FE8492C}"/>
    <cellStyle name="เครื่องหมายจุลภาค 5 3" xfId="2759" xr:uid="{B38B9487-51B8-45FB-98A4-2113F0E173EC}"/>
    <cellStyle name="เครื่องหมายจุลภาค 5 3 2" xfId="2760" xr:uid="{821FBACD-5147-41E6-8BAA-56B66F3671AA}"/>
    <cellStyle name="เครื่องหมายจุลภาค 6" xfId="2761" xr:uid="{3A5180F6-23B9-4AF5-9C1B-FC37B6E61422}"/>
    <cellStyle name="เครื่องหมายจุลภาค 6 2" xfId="2762" xr:uid="{A59828E4-45AC-486D-BBE1-F975FD205A45}"/>
    <cellStyle name="เครื่องหมายจุลภาค 6 2 2" xfId="2763" xr:uid="{405A557C-B9F2-4D1F-8BAD-CF9D85EACFAB}"/>
    <cellStyle name="เครื่องหมายจุลภาค 6 2 2 2" xfId="2764" xr:uid="{DAC13A2F-3691-4097-9E4C-7883E6991960}"/>
    <cellStyle name="เครื่องหมายจุลภาค 6 2 3" xfId="2765" xr:uid="{72A0FEF0-CBC2-4EA2-9E92-52AABC276305}"/>
    <cellStyle name="เครื่องหมายจุลภาค 6 3" xfId="2766" xr:uid="{48B9F824-F4C9-460F-B6AA-0FFF71113745}"/>
    <cellStyle name="เครื่องหมายจุลภาค 6 3 2" xfId="2767" xr:uid="{509F3639-932A-47B4-8045-41AD4117A763}"/>
    <cellStyle name="เครื่องหมายจุลภาค 6 4" xfId="2768" xr:uid="{3173314C-D983-4C6D-B3D2-8CDC16F74F28}"/>
    <cellStyle name="เครื่องหมายจุลภาค 7" xfId="2769" xr:uid="{50420166-015B-4F08-82F1-CB8B79064888}"/>
    <cellStyle name="เครื่องหมายจุลภาค 7 2" xfId="2770" xr:uid="{2B69CBEC-4D16-4385-9C5C-EEA80A1B4C5E}"/>
    <cellStyle name="เครื่องหมายจุลภาค 7 3" xfId="2771" xr:uid="{EE5DEA60-F5D0-44D2-94C2-47E22A97C4F1}"/>
    <cellStyle name="เครื่องหมายจุลภาค 7 3 2" xfId="2772" xr:uid="{E9C2DB4F-B40C-413B-97C7-C99D00D3EF14}"/>
    <cellStyle name="เครื่องหมายจุลภาค 8" xfId="2773" xr:uid="{7A0415AC-8080-4D6E-BC62-0B741279602D}"/>
    <cellStyle name="เครื่องหมายจุลภาค 8 2" xfId="2774" xr:uid="{FEAAA1DC-9ED8-4A68-92DA-CC18A18F6766}"/>
    <cellStyle name="เครื่องหมายจุลภาค 8 3" xfId="2775" xr:uid="{877F1157-FA9D-4D4F-92F6-533A32A37BEC}"/>
    <cellStyle name="เครื่องหมายจุลภาค 8 3 2" xfId="2776" xr:uid="{A969E20E-7525-4536-B2A0-7C82FA61DC2F}"/>
    <cellStyle name="เครื่องหมายจุลภาค 9" xfId="2777" xr:uid="{1D6C4A31-018D-4593-AF94-404E03E3DC53}"/>
    <cellStyle name="เครื่องหมายจุลภาค 9 2" xfId="2778" xr:uid="{4F203B77-FC52-48F0-A741-3AE7D08256C5}"/>
    <cellStyle name="เครื่องหมายจุลภาค 9 3" xfId="2779" xr:uid="{AE4D58FF-2404-497F-8C42-DB0591B49CD2}"/>
    <cellStyle name="เครื่องหมายจุลภาค 9 3 2" xfId="2780" xr:uid="{E7B175C5-68C8-45AD-8604-91FCF284F60E}"/>
    <cellStyle name="เครื่องหมายจุลภาค_~0391937" xfId="536" xr:uid="{00000000-0005-0000-0000-000008030000}"/>
    <cellStyle name="เครื่องหมายสกุลเงิน" xfId="537" xr:uid="{00000000-0005-0000-0000-00000A030000}"/>
    <cellStyle name="เครื่องหมายสกุลเงิน [0]" xfId="538" xr:uid="{00000000-0005-0000-0000-00000B030000}"/>
    <cellStyle name="เครื่องหมายสกุลเงิน_~0391937" xfId="539" xr:uid="{00000000-0005-0000-0000-00000C030000}"/>
    <cellStyle name="เชื่อมโยงหลายมิติ" xfId="540" xr:uid="{00000000-0005-0000-0000-000010030000}"/>
    <cellStyle name="เชื่อมโยงหลายมิติ 10" xfId="2782" xr:uid="{E4A5577A-5F08-41EE-99E3-4A4C9500151F}"/>
    <cellStyle name="เชื่อมโยงหลายมิติ 11" xfId="2783" xr:uid="{ACA92777-378A-4797-8181-397A09F1FF4A}"/>
    <cellStyle name="เชื่อมโยงหลายมิติ 12" xfId="2784" xr:uid="{E839238E-05BE-4E98-8061-8063EAAFA773}"/>
    <cellStyle name="เชื่อมโยงหลายมิติ 13" xfId="2785" xr:uid="{335B1152-5F02-4854-8697-2074DDDD1EFC}"/>
    <cellStyle name="เชื่อมโยงหลายมิติ 14" xfId="2786" xr:uid="{03B936DE-987A-40D1-82EF-6ADAC8A71C57}"/>
    <cellStyle name="เชื่อมโยงหลายมิติ 15" xfId="2787" xr:uid="{A4A95067-2F3D-40C1-8683-E3B72B94B9A8}"/>
    <cellStyle name="เชื่อมโยงหลายมิติ 16" xfId="2788" xr:uid="{4DFACBC9-1894-4A21-98FE-0DB60664E0BB}"/>
    <cellStyle name="เชื่อมโยงหลายมิติ 17" xfId="2789" xr:uid="{D1BC3799-A735-405B-BF73-F7A7EE1BDC00}"/>
    <cellStyle name="เชื่อมโยงหลายมิติ 18" xfId="2790" xr:uid="{50E44A63-517C-45C5-8BFC-FF0EEC512E2F}"/>
    <cellStyle name="เชื่อมโยงหลายมิติ 19" xfId="2791" xr:uid="{021876AC-9191-4459-A072-70FCC1D7284E}"/>
    <cellStyle name="เชื่อมโยงหลายมิติ 2" xfId="2792" xr:uid="{0C50F819-E8A8-4C0A-9183-5E169D5DDDAF}"/>
    <cellStyle name="เชื่อมโยงหลายมิติ 2 2" xfId="2793" xr:uid="{4EAA8590-8E6B-4A1D-99CA-473D25F1C0A0}"/>
    <cellStyle name="เชื่อมโยงหลายมิติ 2 3" xfId="2794" xr:uid="{C2104BAE-FE70-46D7-A4F2-AEABD3ADA99C}"/>
    <cellStyle name="เชื่อมโยงหลายมิติ 20" xfId="2781" xr:uid="{F379D17A-2A99-4C8D-B7FD-BBB3199B3ED7}"/>
    <cellStyle name="เชื่อมโยงหลายมิติ 3" xfId="2795" xr:uid="{5DD85571-9C7B-453E-8D8C-2A5DC6CC137B}"/>
    <cellStyle name="เชื่อมโยงหลายมิติ 3 2" xfId="2796" xr:uid="{38A75094-2FFC-4E08-B130-E55AD1AC8346}"/>
    <cellStyle name="เชื่อมโยงหลายมิติ 4" xfId="2797" xr:uid="{18A32871-5901-40F4-88AA-2F0D3552702C}"/>
    <cellStyle name="เชื่อมโยงหลายมิติ 5" xfId="2798" xr:uid="{1EC6B578-FCF9-495E-B9CC-C0B66161DA21}"/>
    <cellStyle name="เชื่อมโยงหลายมิติ 6" xfId="2799" xr:uid="{649BB9EE-DBF4-4545-986D-6A780A6FC2F5}"/>
    <cellStyle name="เชื่อมโยงหลายมิติ 7" xfId="2800" xr:uid="{DE04597D-CF52-4040-A825-6636170D516D}"/>
    <cellStyle name="เชื่อมโยงหลายมิติ 8" xfId="2801" xr:uid="{46636925-1CFB-4287-BDE3-D4CF8EDD7A4F}"/>
    <cellStyle name="เชื่อมโยงหลายมิติ 9" xfId="2802" xr:uid="{C505B9D6-63C9-48A1-9E83-8213C11777C9}"/>
    <cellStyle name="เชื่อมโยงหลายมิติ_1_FS10_10.1_เงินให้กู้ยืมและเงินให้กู้ยืม_Q254_2" xfId="2803" xr:uid="{126C0029-C2F3-43A2-89CC-0598C99A0699}"/>
    <cellStyle name="เซลล์ตรวจสอบ" xfId="541" xr:uid="{00000000-0005-0000-0000-000011030000}"/>
    <cellStyle name="เซลล์ตรวจสอบ 2" xfId="2804" xr:uid="{D026D957-493F-453F-9BD8-001AC90A707A}"/>
    <cellStyle name="เซลล์ตรวจสอบ 2 2" xfId="2805" xr:uid="{316B5A49-3AA2-4737-AF66-D8A0683110DA}"/>
    <cellStyle name="เซลล์ที่มีการเชื่อมโยง" xfId="542" xr:uid="{00000000-0005-0000-0000-000012030000}"/>
    <cellStyle name="เซลล์ที่มีการเชื่อมโยง 2" xfId="543" xr:uid="{00000000-0005-0000-0000-000013030000}"/>
    <cellStyle name="เซลล์ที่มีการเชื่อมโยง 2 2" xfId="2807" xr:uid="{A9960318-AA1F-41C9-AD3D-8248C2AB11C4}"/>
    <cellStyle name="เซลล์ที่มีการเชื่อมโยง 2 3" xfId="2806" xr:uid="{854A3B4B-9155-4B1D-BCBB-3913359A0DA4}"/>
    <cellStyle name="เซลล์ที่มีการเชื่อมโยง_CONSOYEAR58-Y" xfId="544" xr:uid="{00000000-0005-0000-0000-000014030000}"/>
    <cellStyle name="เปอร์เซ็นต์ 10" xfId="2808" xr:uid="{FFF76A61-CE5E-45C6-9735-E4742EDC2354}"/>
    <cellStyle name="เปอร์เซ็นต์ 11" xfId="2809" xr:uid="{F4C0FC93-5260-4F39-84D4-62AD41854A16}"/>
    <cellStyle name="เปอร์เซ็นต์ 2" xfId="2810" xr:uid="{25301612-EE65-4004-9603-C9271F785720}"/>
    <cellStyle name="เปอร์เซ็นต์ 3" xfId="2811" xr:uid="{1A3E7448-FD1A-4732-8536-CCB29B7C1E0A}"/>
    <cellStyle name="เปอร์เซ็นต์ 4" xfId="2812" xr:uid="{202B51D7-E6B1-480A-9417-5995D411E128}"/>
    <cellStyle name="เปอร์เซ็นต์ 5" xfId="2813" xr:uid="{9B90FB56-EBB4-4614-99F3-EB8CA50AEC5A}"/>
    <cellStyle name="เปอร์เซ็นต์ 6" xfId="2814" xr:uid="{A46480F0-54DF-4D88-BE93-2EC36920D5D3}"/>
    <cellStyle name="เปอร์เซ็นต์ 7" xfId="2815" xr:uid="{F30967B2-5C17-4EF5-8BFD-8A841440E172}"/>
    <cellStyle name="เปอร์เซ็นต์ 8" xfId="2816" xr:uid="{585B5996-5E15-4226-8565-87E512A9BCB7}"/>
    <cellStyle name="เปอร์เซ็นต์ 9" xfId="2817" xr:uid="{F8E731A0-93C7-4FF5-85C3-6E26641E9E1A}"/>
    <cellStyle name="แย่" xfId="545" xr:uid="{00000000-0005-0000-0000-00002A030000}"/>
    <cellStyle name="แย่ 2" xfId="546" xr:uid="{00000000-0005-0000-0000-00002B030000}"/>
    <cellStyle name="แย่ 2 2" xfId="2819" xr:uid="{F1D004B5-7D6E-4151-91DA-D0810D05CEC5}"/>
    <cellStyle name="แย่ 2 3" xfId="2818" xr:uid="{ACA068CD-A052-4F7F-BFC0-FA4BB659216C}"/>
    <cellStyle name="แย่_CONSOYEAR58-Y" xfId="547" xr:uid="{00000000-0005-0000-0000-00002C030000}"/>
    <cellStyle name="แสดงผล" xfId="548" xr:uid="{00000000-0005-0000-0000-000047030000}"/>
    <cellStyle name="แสดงผล 2" xfId="549" xr:uid="{00000000-0005-0000-0000-000048030000}"/>
    <cellStyle name="แสดงผล 2 2" xfId="2821" xr:uid="{38023E05-2083-4D79-8386-FC7E895F4A55}"/>
    <cellStyle name="แสดงผล 2 3" xfId="2820" xr:uid="{E242C01F-E883-4BE8-80DA-03C62316181B}"/>
    <cellStyle name="แสดงผล 3" xfId="2822" xr:uid="{3540628B-334A-4686-BC90-FE82CA6A54CC}"/>
    <cellStyle name="แสดงผล_CONSOYEAR58-Y" xfId="550" xr:uid="{00000000-0005-0000-0000-000049030000}"/>
    <cellStyle name="การคำนวณ" xfId="551" xr:uid="{00000000-0005-0000-0000-0000FB020000}"/>
    <cellStyle name="การคำนวณ 2" xfId="552" xr:uid="{00000000-0005-0000-0000-0000FC020000}"/>
    <cellStyle name="การคำนวณ 2 2" xfId="2825" xr:uid="{9F3E1B1B-D3B4-4655-A044-7FCD31B92892}"/>
    <cellStyle name="การคำนวณ 2 3" xfId="2824" xr:uid="{ABC20642-A070-480F-B7CE-6690A4DDFBB3}"/>
    <cellStyle name="การคำนวณ 3" xfId="2826" xr:uid="{32E63A38-FD9D-4572-BDF1-AC7B489F176B}"/>
    <cellStyle name="การคำนวณ 4" xfId="2823" xr:uid="{AECEABF4-66A2-4852-8D0F-BBA844A20685}"/>
    <cellStyle name="การคำนวณ_CONSOYEAR58-Y" xfId="553" xr:uid="{00000000-0005-0000-0000-0000FD020000}"/>
    <cellStyle name="ข้อความเตือน" xfId="554" xr:uid="{00000000-0005-0000-0000-0000FE020000}"/>
    <cellStyle name="ข้อความเตือน 2" xfId="2827" xr:uid="{AF07749C-44D1-4EDD-82B4-4CA5082C0DE2}"/>
    <cellStyle name="ข้อความเตือน 2 2" xfId="2828" xr:uid="{CE2359B9-482B-45F3-98A6-6D6120DD28A7}"/>
    <cellStyle name="ข้อความอธิบาย" xfId="555" xr:uid="{00000000-0005-0000-0000-0000FF020000}"/>
    <cellStyle name="ข้อความอธิบาย 2" xfId="2829" xr:uid="{F6939D2C-C95E-484A-A14F-2C084942CF77}"/>
    <cellStyle name="ข้อความอธิบาย 2 2" xfId="2830" xr:uid="{C77F7F87-D64C-44E4-8009-8CFAA049F8EF}"/>
    <cellStyle name="ชื่อเรื่อง" xfId="556" xr:uid="{00000000-0005-0000-0000-00000D030000}"/>
    <cellStyle name="ชื่อเรื่อง 2" xfId="557" xr:uid="{00000000-0005-0000-0000-00000E030000}"/>
    <cellStyle name="ชื่อเรื่อง 2 2" xfId="2832" xr:uid="{C027A611-C4AB-42FC-938A-8A570515968B}"/>
    <cellStyle name="ชื่อเรื่อง 2 3" xfId="2831" xr:uid="{6B66EB66-92D3-4878-9200-AFE18926067D}"/>
    <cellStyle name="ชื่อเรื่อง 3" xfId="2833" xr:uid="{6823D211-53EA-4A96-87AB-9A78054D24A2}"/>
    <cellStyle name="ชื่อเรื่อง_CONSOYEAR58-Y" xfId="558" xr:uid="{00000000-0005-0000-0000-00000F030000}"/>
    <cellStyle name="ณfน๔_NTCณ๘ป๙ (2)" xfId="559" xr:uid="{00000000-0005-0000-0000-000015030000}"/>
    <cellStyle name="ดี" xfId="560" xr:uid="{00000000-0005-0000-0000-000016030000}"/>
    <cellStyle name="ดี 2" xfId="561" xr:uid="{00000000-0005-0000-0000-000017030000}"/>
    <cellStyle name="ดี 2 2" xfId="2835" xr:uid="{F02CD8DC-5435-44D3-9858-9DF567513CA7}"/>
    <cellStyle name="ดี 2 3" xfId="2834" xr:uid="{177C06AC-BFF3-460F-9264-FBA811E656EF}"/>
    <cellStyle name="ดี_CONSOYEAR58-Y" xfId="562" xr:uid="{00000000-0005-0000-0000-000018030000}"/>
    <cellStyle name="ตามการเชื่อมโยงหลายมิติ" xfId="563" xr:uid="{00000000-0005-0000-0000-000019030000}"/>
    <cellStyle name="ตามการเชื่อมโยงหลายมิติ 10" xfId="2837" xr:uid="{7B802C08-A0A7-4769-B23B-52BE169E6CE1}"/>
    <cellStyle name="ตามการเชื่อมโยงหลายมิติ 11" xfId="2838" xr:uid="{E9CE9E2F-C9D6-448A-BF02-55CF26075E2B}"/>
    <cellStyle name="ตามการเชื่อมโยงหลายมิติ 12" xfId="2839" xr:uid="{F277DC61-9C61-4D52-AC23-E920E69F8534}"/>
    <cellStyle name="ตามการเชื่อมโยงหลายมิติ 13" xfId="2840" xr:uid="{EACFEEEB-9583-42F8-80E0-58DD9DBD8468}"/>
    <cellStyle name="ตามการเชื่อมโยงหลายมิติ 14" xfId="2841" xr:uid="{236D345A-46D9-4C69-A487-74178BCFA5B2}"/>
    <cellStyle name="ตามการเชื่อมโยงหลายมิติ 15" xfId="2842" xr:uid="{1C230537-C9DA-4D3A-B2B8-018356FD9A61}"/>
    <cellStyle name="ตามการเชื่อมโยงหลายมิติ 16" xfId="2843" xr:uid="{0EE54FA2-7538-445A-871E-F6E0B7381EDA}"/>
    <cellStyle name="ตามการเชื่อมโยงหลายมิติ 17" xfId="2844" xr:uid="{4C4EE697-295E-40CE-B992-D426CD0F3925}"/>
    <cellStyle name="ตามการเชื่อมโยงหลายมิติ 18" xfId="2845" xr:uid="{F8B065B6-8967-45E4-9CC5-F36269C80784}"/>
    <cellStyle name="ตามการเชื่อมโยงหลายมิติ 19" xfId="2846" xr:uid="{BCEDFCAB-1242-41B2-B7DF-01B5BD98759A}"/>
    <cellStyle name="ตามการเชื่อมโยงหลายมิติ 2" xfId="2847" xr:uid="{7B9809AE-16A1-495C-9C20-D2D66F441ED4}"/>
    <cellStyle name="ตามการเชื่อมโยงหลายมิติ 20" xfId="2836" xr:uid="{47CF772D-AA82-465E-9F91-2671C818CCB0}"/>
    <cellStyle name="ตามการเชื่อมโยงหลายมิติ 3" xfId="2848" xr:uid="{224218ED-4BAA-4A76-9E84-6947461C6FBB}"/>
    <cellStyle name="ตามการเชื่อมโยงหลายมิติ 4" xfId="2849" xr:uid="{FE76099A-3E21-4842-B271-D5902B761C5E}"/>
    <cellStyle name="ตามการเชื่อมโยงหลายมิติ 5" xfId="2850" xr:uid="{F29DAEC8-2665-418F-9A28-88E1D3A92EE6}"/>
    <cellStyle name="ตามการเชื่อมโยงหลายมิติ 6" xfId="2851" xr:uid="{0F99140A-AAE2-4377-929A-77705CF8DFDD}"/>
    <cellStyle name="ตามการเชื่อมโยงหลายมิติ 7" xfId="2852" xr:uid="{53382994-1851-4ED9-9C39-669FA9C91AEB}"/>
    <cellStyle name="ตามการเชื่อมโยงหลายมิติ 8" xfId="2853" xr:uid="{A76011FD-A1F1-454C-AC69-86AEDE0C45C1}"/>
    <cellStyle name="ตามการเชื่อมโยงหลายมิติ 9" xfId="2854" xr:uid="{C8DF302F-CEC9-4230-8605-7807BE370386}"/>
    <cellStyle name="ตามการเชื่อมโยงหลายมิติ_1_FS10_10.1_เงินให้กู้ยืมและเงินให้กู้ยืม_Q254_2" xfId="2855" xr:uid="{D057377E-5299-4DE1-9B97-2E24C2E6D523}"/>
    <cellStyle name="น้บะภฒ_95" xfId="564" xr:uid="{00000000-0005-0000-0000-00001A030000}"/>
    <cellStyle name="ปกติ 10" xfId="2856" xr:uid="{8A711BCB-BD3A-4141-B1DC-2843917C48FE}"/>
    <cellStyle name="ปกติ 11" xfId="2857" xr:uid="{7F47A83D-4C7B-4081-BB2C-96560FD2A5DF}"/>
    <cellStyle name="ปกติ 12" xfId="2858" xr:uid="{1D75EE3B-F144-40A6-849B-E9BD19A42C96}"/>
    <cellStyle name="ปกติ 12 2" xfId="2859" xr:uid="{83E1FEB4-BD7F-4D7E-93D3-F4C957292B2B}"/>
    <cellStyle name="ปกติ 12 3" xfId="2860" xr:uid="{BF8F418A-8586-41AA-ACAA-B911D477A437}"/>
    <cellStyle name="ปกติ 12 4" xfId="2861" xr:uid="{616DDF9C-2BAD-4772-B4C8-413A6F79B9CE}"/>
    <cellStyle name="ปกติ 12 5" xfId="2862" xr:uid="{60AD2689-9353-4299-A3F0-487F55D5951C}"/>
    <cellStyle name="ปกติ 12 6" xfId="2863" xr:uid="{9C07DECB-7966-4956-95E0-851ACA8E3F81}"/>
    <cellStyle name="ปกติ 12 7" xfId="2864" xr:uid="{9AF3E834-D6E4-4894-ADA2-115F809A9575}"/>
    <cellStyle name="ปกติ 12 8" xfId="2865" xr:uid="{2659B4AF-F5ED-4510-B3B9-EB9A989B53BB}"/>
    <cellStyle name="ปกติ 12_4_FS4_SUP1_SUP2_เงินลงทุน_Q254" xfId="2866" xr:uid="{E851185A-27A4-4EBA-9C1B-33F45622C390}"/>
    <cellStyle name="ปกติ 13" xfId="2867" xr:uid="{9E2E7990-A3E8-4C94-8911-AEB2C69DBFC9}"/>
    <cellStyle name="ปกติ 14" xfId="2868" xr:uid="{5C4B4D31-6793-4374-9697-22B3A8EF4E12}"/>
    <cellStyle name="ปกติ 14 2" xfId="2869" xr:uid="{47289C68-F46D-42D7-BA1F-142EB9AAF4CD}"/>
    <cellStyle name="ปกติ 14 3" xfId="2870" xr:uid="{22153E20-9F71-4E15-8102-F1EBE33EE564}"/>
    <cellStyle name="ปกติ 14 4" xfId="2871" xr:uid="{B6D469C6-E793-43A4-8D1E-F85385093295}"/>
    <cellStyle name="ปกติ 14 5" xfId="2872" xr:uid="{728EFD34-2481-40B1-BF8F-953EEC572923}"/>
    <cellStyle name="ปกติ 14 6" xfId="2873" xr:uid="{0B698EFD-9400-4561-A2C6-621A6AC4CB89}"/>
    <cellStyle name="ปกติ 14 7" xfId="2874" xr:uid="{7542F8B3-EC5C-4236-AE38-6A5E4FAD9FA4}"/>
    <cellStyle name="ปกติ 14 8" xfId="2875" xr:uid="{4D26759C-2A7E-41DA-AB6B-045B472EA0B8}"/>
    <cellStyle name="ปกติ 14_4_FS4_SUP1_SUP2_เงินลงทุน_Q254" xfId="2876" xr:uid="{0F0EFE90-FC88-4C9F-8724-D0300CC4CCC5}"/>
    <cellStyle name="ปกติ 15" xfId="2877" xr:uid="{BF64DCDA-E9AA-4E57-AC3F-066E85D20A21}"/>
    <cellStyle name="ปกติ 16" xfId="2878" xr:uid="{9A0FBBD2-88CF-4A7A-A51F-13F1CC7078C7}"/>
    <cellStyle name="ปกติ 17" xfId="2879" xr:uid="{8CEBBA34-9B85-490A-A899-FBBFDA21F1A8}"/>
    <cellStyle name="ปกติ 17 2" xfId="2880" xr:uid="{FE8B25BC-6D65-4827-9EA5-E3E0F6A1F045}"/>
    <cellStyle name="ปกติ 17 3" xfId="2881" xr:uid="{2843EF33-8F96-44F4-BA7A-A2FF8BF5688A}"/>
    <cellStyle name="ปกติ 17 4" xfId="2882" xr:uid="{2BFDDA29-5201-4F28-95A1-2F8986CA4507}"/>
    <cellStyle name="ปกติ 17 5" xfId="2883" xr:uid="{B3654566-7549-4FAF-83EE-3B67FBAEA1F9}"/>
    <cellStyle name="ปกติ 17 6" xfId="2884" xr:uid="{C7206504-CB5C-4CEC-9D21-62201FF7CE1D}"/>
    <cellStyle name="ปกติ 17 7" xfId="2885" xr:uid="{F35091FE-BD06-4578-A457-5776FDF41633}"/>
    <cellStyle name="ปกติ 17 8" xfId="2886" xr:uid="{3C859AAB-9CBF-4A17-9C7F-E04B0D1613A8}"/>
    <cellStyle name="ปกติ 17_4_FS4_SUP1_SUP2_เงินลงทุน_Q254" xfId="2887" xr:uid="{7126B01B-32FD-496F-ABEE-260AB4B7CDB5}"/>
    <cellStyle name="ปกติ 18" xfId="2888" xr:uid="{B31EDDBB-7B3B-43B1-92D3-FF5A8523D5C9}"/>
    <cellStyle name="ปกติ 18 2" xfId="2889" xr:uid="{B5E2292E-A0AD-431A-BFF3-DFE42001FF3D}"/>
    <cellStyle name="ปกติ 18 3" xfId="2890" xr:uid="{E744D747-6684-4F2E-98A4-D71D677B2F4C}"/>
    <cellStyle name="ปกติ 18 4" xfId="2891" xr:uid="{0876C8D3-7506-4680-82B8-AC8096CF6F20}"/>
    <cellStyle name="ปกติ 18 5" xfId="2892" xr:uid="{79368061-889F-4F79-9C5F-36C308D0F5A5}"/>
    <cellStyle name="ปกติ 18 6" xfId="2893" xr:uid="{1422F425-1CD5-48A7-80F0-553FCD92625E}"/>
    <cellStyle name="ปกติ 18 7" xfId="2894" xr:uid="{73F5AA9C-E8CC-429D-90C9-E7DE173153A5}"/>
    <cellStyle name="ปกติ 18 8" xfId="2895" xr:uid="{3C765D8E-0ADA-4665-A2C6-D0EEF3B14088}"/>
    <cellStyle name="ปกติ 18_4_FS4_SUP1_SUP2_เงินลงทุน_Q254" xfId="2896" xr:uid="{DF15124D-D14A-422C-885A-888A27BE1AD2}"/>
    <cellStyle name="ปกติ 19" xfId="2897" xr:uid="{5F814FB3-3D07-40EC-97C6-F703374FEA2C}"/>
    <cellStyle name="ปกติ 2" xfId="565" xr:uid="{00000000-0005-0000-0000-00001B030000}"/>
    <cellStyle name="ปกติ 2 10" xfId="2899" xr:uid="{9A0D08BF-CFC4-4EE4-87A5-F38B94E3CA88}"/>
    <cellStyle name="ปกติ 2 11" xfId="2900" xr:uid="{C0DFDE08-33D3-4B23-A42D-76825605F9C6}"/>
    <cellStyle name="ปกติ 2 12" xfId="2901" xr:uid="{B5919528-F153-4A74-A181-135A0476B632}"/>
    <cellStyle name="ปกติ 2 13" xfId="2902" xr:uid="{33281AF5-2A1D-45A5-8B41-B4DC0CD499F2}"/>
    <cellStyle name="ปกติ 2 14" xfId="2903" xr:uid="{FB3A1C0A-19F7-4B75-A9F6-FA8B943EA93E}"/>
    <cellStyle name="ปกติ 2 15" xfId="2904" xr:uid="{34AD9CDB-85FB-4973-9697-E70E51F0E502}"/>
    <cellStyle name="ปกติ 2 16" xfId="2905" xr:uid="{B52D36EE-1FB7-4B43-AF55-DDF5786FA809}"/>
    <cellStyle name="ปกติ 2 17" xfId="2898" xr:uid="{C84A6BB9-2A22-4DC5-B3A1-EE42C77E77CF}"/>
    <cellStyle name="ปกติ 2 2" xfId="566" xr:uid="{00000000-0005-0000-0000-00001C030000}"/>
    <cellStyle name="ปกติ 2 2 2" xfId="2907" xr:uid="{CC80E50D-CE9F-40C2-84DC-7BEFF7C2F766}"/>
    <cellStyle name="ปกติ 2 2 3" xfId="2908" xr:uid="{9208AFE9-6D2D-45FA-AFE4-677F368E4D43}"/>
    <cellStyle name="ปกติ 2 2 4" xfId="2909" xr:uid="{A0EBBF5A-5252-4890-92F2-D1A31D6B0C8C}"/>
    <cellStyle name="ปกติ 2 2 5" xfId="2906" xr:uid="{AC2EED6A-0121-4806-BF84-F26E80A62D71}"/>
    <cellStyle name="ปกติ 2 3" xfId="2910" xr:uid="{52E7A728-97CE-465B-862D-DFCA5FF8DF13}"/>
    <cellStyle name="ปกติ 2 3 2" xfId="2911" xr:uid="{CA79D5AA-59FB-4E82-BF29-B026DF60D3D9}"/>
    <cellStyle name="ปกติ 2 4" xfId="2912" xr:uid="{E6D8FE4B-0BC1-46FF-9660-EC7C7DA9236C}"/>
    <cellStyle name="ปกติ 2 5" xfId="2913" xr:uid="{8936B010-650E-4FFA-A6E2-E85BC88F5303}"/>
    <cellStyle name="ปกติ 2 6" xfId="2914" xr:uid="{249CF8E1-6D48-4430-8856-512865CD1192}"/>
    <cellStyle name="ปกติ 2 7" xfId="2915" xr:uid="{F3428F95-C26D-49F4-BEAD-6184DC8F9B23}"/>
    <cellStyle name="ปกติ 2 8" xfId="2916" xr:uid="{09D4D40F-5C02-4701-82E5-5C584841D541}"/>
    <cellStyle name="ปกติ 2 9" xfId="2917" xr:uid="{9F5EC4F4-049A-411C-86DE-A0DBD2CB2343}"/>
    <cellStyle name="ปกติ 2_1_FS10B_Q154" xfId="2918" xr:uid="{A0349E7F-CE6F-42C2-BC86-31BCD786BB4A}"/>
    <cellStyle name="ปกติ 20" xfId="2919" xr:uid="{A713C5C7-E46C-4744-BDCC-59A63A9B19BE}"/>
    <cellStyle name="ปกติ 21" xfId="2920" xr:uid="{178058D1-3E33-4386-997C-D8A548659D15}"/>
    <cellStyle name="ปกติ 21 2" xfId="2921" xr:uid="{AECB4EC8-900A-444D-BCD1-0025A60726C1}"/>
    <cellStyle name="ปกติ 21 3" xfId="2922" xr:uid="{C7F3CE6E-E114-4E18-A11F-4F2ADD5AD53E}"/>
    <cellStyle name="ปกติ 21 4" xfId="2923" xr:uid="{E6D868B5-6680-4690-A37A-17CCB35C4D78}"/>
    <cellStyle name="ปกติ 21 5" xfId="2924" xr:uid="{ED524AA2-CCEB-4821-ABCB-9FDF81A0FD8B}"/>
    <cellStyle name="ปกติ 21 6" xfId="2925" xr:uid="{B8F9E295-CE71-4FFC-8029-C47B4E32D65F}"/>
    <cellStyle name="ปกติ 21 7" xfId="2926" xr:uid="{1F5E2C47-2B84-46BD-9E82-7F32B489A8F5}"/>
    <cellStyle name="ปกติ 21 8" xfId="2927" xr:uid="{FCA67648-D94E-4365-913E-A6A136C61A45}"/>
    <cellStyle name="ปกติ 21_4_FS4_SUP1_SUP2_เงินลงทุน_Q254" xfId="2928" xr:uid="{9DAE9A39-6FC5-4A37-93AF-C8ABE8290A96}"/>
    <cellStyle name="ปกติ 22" xfId="2929" xr:uid="{E796E220-8525-4ACA-B1AE-C328C970375D}"/>
    <cellStyle name="ปกติ 22 2" xfId="2930" xr:uid="{0F2FB272-191A-4EC1-9671-826D12B31398}"/>
    <cellStyle name="ปกติ 22 3" xfId="2931" xr:uid="{C9442550-F712-422B-9798-13D29055BDD3}"/>
    <cellStyle name="ปกติ 22 4" xfId="2932" xr:uid="{7958A48E-8773-408B-B19D-27F31E14FE2B}"/>
    <cellStyle name="ปกติ 22 5" xfId="2933" xr:uid="{F25C7A1C-24B1-4726-BA52-1AD074567AA8}"/>
    <cellStyle name="ปกติ 22 6" xfId="2934" xr:uid="{E47220F3-4979-4122-B985-DCE88B5E9171}"/>
    <cellStyle name="ปกติ 22 7" xfId="2935" xr:uid="{C02618AE-8ECB-4CDB-B77A-0B7E77836DCB}"/>
    <cellStyle name="ปกติ 22 8" xfId="2936" xr:uid="{15A04E4C-FEB4-488B-934F-1EF7C4F482B1}"/>
    <cellStyle name="ปกติ 22_4_FS4_SUP1_SUP2_เงินลงทุน_Q254" xfId="2937" xr:uid="{2F07FFAF-EEFC-43BB-AE56-3B8FEBBFD3BF}"/>
    <cellStyle name="ปกติ 23" xfId="2938" xr:uid="{BF094213-5F05-467C-A2D7-9248FFD5A9FF}"/>
    <cellStyle name="ปกติ 23 2" xfId="2939" xr:uid="{A5D21051-54C9-4054-88BD-675698127F24}"/>
    <cellStyle name="ปกติ 23 3" xfId="2940" xr:uid="{304938CA-F0DF-42B1-A9D5-43187844404A}"/>
    <cellStyle name="ปกติ 23 4" xfId="2941" xr:uid="{3849C72C-477A-4172-AD94-B058CBBCCEB2}"/>
    <cellStyle name="ปกติ 23 5" xfId="2942" xr:uid="{7258B2B6-BC70-48D5-A38A-EE375F082DF5}"/>
    <cellStyle name="ปกติ 23 6" xfId="2943" xr:uid="{831A2019-1667-40BA-A1AD-74AB2E9DFCD1}"/>
    <cellStyle name="ปกติ 23 7" xfId="2944" xr:uid="{A8D686A8-8CE7-46C1-9485-BCB19063146E}"/>
    <cellStyle name="ปกติ 23 8" xfId="2945" xr:uid="{0A920806-7D88-417A-817D-BB393E5EC5EB}"/>
    <cellStyle name="ปกติ 23_4_FS4_SUP1_SUP2_เงินลงทุน_Q254" xfId="2946" xr:uid="{FB8D00A3-C9E1-46B0-94C5-38DC7D5BE0C4}"/>
    <cellStyle name="ปกติ 24" xfId="2947" xr:uid="{F17F2E25-B311-4147-8BF2-B3513B011F85}"/>
    <cellStyle name="ปกติ 24 2" xfId="2948" xr:uid="{5FA5DCBB-E8D6-4270-ABAF-879020B0EBED}"/>
    <cellStyle name="ปกติ 24 3" xfId="2949" xr:uid="{71D67C09-80AB-4A4D-AF52-152745798FA9}"/>
    <cellStyle name="ปกติ 24 4" xfId="2950" xr:uid="{B432462B-9D79-4939-8858-AAA1AE5594D1}"/>
    <cellStyle name="ปกติ 24 5" xfId="2951" xr:uid="{35DDEAEC-4797-4C0B-919C-AC29C93A328E}"/>
    <cellStyle name="ปกติ 24 6" xfId="2952" xr:uid="{B36BB686-BC48-457F-A8FA-81017F1221D9}"/>
    <cellStyle name="ปกติ 24 7" xfId="2953" xr:uid="{E209A9DF-E7DE-4AA3-BA3C-9A1432C50510}"/>
    <cellStyle name="ปกติ 24 8" xfId="2954" xr:uid="{D2A2C425-D1E7-4C78-9B4B-9C43395FE45D}"/>
    <cellStyle name="ปกติ 24_4_FS4_SUP1_SUP2_เงินลงทุน_Q254" xfId="2955" xr:uid="{5702220F-E34F-4047-9A2B-B976265EDE13}"/>
    <cellStyle name="ปกติ 3" xfId="567" xr:uid="{00000000-0005-0000-0000-00001E030000}"/>
    <cellStyle name="ปกติ 3 2" xfId="875" xr:uid="{00000000-0005-0000-0000-00001F030000}"/>
    <cellStyle name="ปกติ 3 2 2" xfId="2957" xr:uid="{02003F5F-3EB8-49EA-9A6A-755A313F52B2}"/>
    <cellStyle name="ปกติ 3 3" xfId="2956" xr:uid="{C004CCD1-736E-4EDD-93B7-8217EDA1A532}"/>
    <cellStyle name="ปกติ 3 6" xfId="2958" xr:uid="{6356D65C-7922-4507-820B-99175B5CB7D0}"/>
    <cellStyle name="ปกติ 3 7" xfId="2959" xr:uid="{D7D8ADE8-DD15-4567-B18E-20132DF3D204}"/>
    <cellStyle name="ปกติ 4" xfId="2960" xr:uid="{2E81CCB8-7306-47FD-8506-D32A192B557C}"/>
    <cellStyle name="ปกติ 5" xfId="2961" xr:uid="{139EA597-B4AA-40DC-8F00-071E0A5A8AEC}"/>
    <cellStyle name="ปกติ 6" xfId="2962" xr:uid="{A9D5CBF9-7D8E-45C2-BA51-696F185B96C7}"/>
    <cellStyle name="ปกติ 6 2" xfId="2963" xr:uid="{0B1AA5AA-8C84-49DB-B2EB-C1578B93B23D}"/>
    <cellStyle name="ปกติ 6 3" xfId="2964" xr:uid="{A64AA2AA-2D84-421A-AE24-4F9D6F91537A}"/>
    <cellStyle name="ปกติ 6 4" xfId="2965" xr:uid="{64AF9E12-8850-4EF2-9D8A-C6B13D14029A}"/>
    <cellStyle name="ปกติ 6 5" xfId="2966" xr:uid="{DD91DF27-CF26-4AC0-AA0E-41AF6C24D421}"/>
    <cellStyle name="ปกติ 6 6" xfId="2967" xr:uid="{738F3A9C-C887-4FCF-B771-20F3869A0321}"/>
    <cellStyle name="ปกติ 6 7" xfId="2968" xr:uid="{916C9658-3B00-418A-8489-5EC197989F83}"/>
    <cellStyle name="ปกติ 6 8" xfId="2969" xr:uid="{2B066D12-9BE3-40EC-B711-B14EB7C5A5E0}"/>
    <cellStyle name="ปกติ 6_4_FS4_SUP1_SUP2_เงินลงทุน_Q254" xfId="2970" xr:uid="{A29A9E87-08FA-442B-903C-6EFA140D2770}"/>
    <cellStyle name="ปกติ 7" xfId="2971" xr:uid="{8E1434C6-7384-4BE0-A663-CDFA8FFD3DF1}"/>
    <cellStyle name="ปกติ 8" xfId="2972" xr:uid="{A08257DA-DC6B-4BE3-9F20-4B4919FB5ECF}"/>
    <cellStyle name="ปกติ 8 2" xfId="2973" xr:uid="{B17810EC-0A4C-4CD9-A0DD-BDED4742E0BD}"/>
    <cellStyle name="ปกติ 8 3" xfId="2974" xr:uid="{F809FC9D-4655-4A14-AEDB-5050A37DC840}"/>
    <cellStyle name="ปกติ 8 4" xfId="2975" xr:uid="{576BED9E-6828-4A3C-B7D9-03DBADF04524}"/>
    <cellStyle name="ปกติ 8 5" xfId="2976" xr:uid="{1002C73D-526F-4B02-AC7D-9C0CE9FC496E}"/>
    <cellStyle name="ปกติ 8 6" xfId="2977" xr:uid="{8A8BACF0-666F-4749-95C7-F3B88746CE08}"/>
    <cellStyle name="ปกติ 8 7" xfId="2978" xr:uid="{253A00D5-3D3F-47C8-A7DE-E609506570F4}"/>
    <cellStyle name="ปกติ 8 8" xfId="2979" xr:uid="{B5B1BE00-519D-4123-B96E-0AE97ACC2BDA}"/>
    <cellStyle name="ปกติ 8_4_FS4_SUP1_SUP2_เงินลงทุน_Q254" xfId="2980" xr:uid="{C7D9B761-291B-44E2-A839-46F61149232D}"/>
    <cellStyle name="ปกติ 9" xfId="2981" xr:uid="{B2CDE1ED-0D9B-4C4A-BCD6-A4A3DEA3D040}"/>
    <cellStyle name="ปกติ_~0391937" xfId="568" xr:uid="{00000000-0005-0000-0000-000020030000}"/>
    <cellStyle name="ป้อนค่า" xfId="569" xr:uid="{00000000-0005-0000-0000-000021030000}"/>
    <cellStyle name="ป้อนค่า 2" xfId="570" xr:uid="{00000000-0005-0000-0000-000022030000}"/>
    <cellStyle name="ป้อนค่า 2 2" xfId="2983" xr:uid="{0FB5EEF9-03E9-4A27-A50E-830D9F179C6A}"/>
    <cellStyle name="ป้อนค่า 2 3" xfId="2982" xr:uid="{6DE291ED-B9B6-4F1A-AA6E-75EEFBCD613F}"/>
    <cellStyle name="ป้อนค่า 3" xfId="2984" xr:uid="{BC841F03-F94F-4382-8B3D-3277F5E34245}"/>
    <cellStyle name="ป้อนค่า_CONSOYEAR58-Y" xfId="571" xr:uid="{00000000-0005-0000-0000-000023030000}"/>
    <cellStyle name="ปานกลาง" xfId="572" xr:uid="{00000000-0005-0000-0000-000024030000}"/>
    <cellStyle name="ปานกลาง 2" xfId="573" xr:uid="{00000000-0005-0000-0000-000025030000}"/>
    <cellStyle name="ปานกลาง 2 2" xfId="2986" xr:uid="{D40CAC48-DD18-452D-AB81-2C42E96240CA}"/>
    <cellStyle name="ปานกลาง 2 3" xfId="2985" xr:uid="{D5735CBF-DA20-4B42-AEF6-AC4C8DF2C4AE}"/>
    <cellStyle name="ปานกลาง_CONSOYEAR58-Y" xfId="574" xr:uid="{00000000-0005-0000-0000-000026030000}"/>
    <cellStyle name="ผลรวม" xfId="575" xr:uid="{00000000-0005-0000-0000-000027030000}"/>
    <cellStyle name="ผลรวม 2" xfId="576" xr:uid="{00000000-0005-0000-0000-000028030000}"/>
    <cellStyle name="ผลรวม 2 2" xfId="2989" xr:uid="{2BD8EBA9-82AA-440E-900A-028484886F69}"/>
    <cellStyle name="ผลรวม 2 3" xfId="2988" xr:uid="{36B7BF53-5A38-4046-B5AE-7D9E751C1B9C}"/>
    <cellStyle name="ผลรวม 3" xfId="2990" xr:uid="{5BD3508A-EE13-44BB-83DF-3F38EB841D8C}"/>
    <cellStyle name="ผลรวม 4" xfId="2987" xr:uid="{7EAB9B53-B7D9-41E7-8F6F-04A83100A4D9}"/>
    <cellStyle name="ผลรวม_CONSOYEAR58-Y" xfId="577" xr:uid="{00000000-0005-0000-0000-000029030000}"/>
    <cellStyle name="ฤ?ธถ [0]_95" xfId="578" xr:uid="{00000000-0005-0000-0000-00002D030000}"/>
    <cellStyle name="ฤ?ธถ_95" xfId="579" xr:uid="{00000000-0005-0000-0000-00002E030000}"/>
    <cellStyle name="ฤธถ [0]_95" xfId="580" xr:uid="{00000000-0005-0000-0000-00002F030000}"/>
    <cellStyle name="ฤธถ_95" xfId="581" xr:uid="{00000000-0005-0000-0000-000030030000}"/>
    <cellStyle name="ลEญ [0]_laroux" xfId="582" xr:uid="{00000000-0005-0000-0000-000031030000}"/>
    <cellStyle name="ลEญ_laroux" xfId="583" xr:uid="{00000000-0005-0000-0000-000032030000}"/>
    <cellStyle name="ลวดลาย" xfId="584" xr:uid="{00000000-0005-0000-0000-000033030000}"/>
    <cellStyle name="ล๋ศญ [0]_95" xfId="585" xr:uid="{00000000-0005-0000-0000-000034030000}"/>
    <cellStyle name="ล๋ศญ_95" xfId="586" xr:uid="{00000000-0005-0000-0000-000035030000}"/>
    <cellStyle name="ลักษณะ 1" xfId="2991" xr:uid="{A221210D-85B4-4384-A25E-444346570D11}"/>
    <cellStyle name="ลักษณะ 1 2" xfId="2992" xr:uid="{63ADAE3E-6733-46F4-8982-F7FB4609A470}"/>
    <cellStyle name="ลักษณะ 1 2 2" xfId="2993" xr:uid="{FA3D5AAB-28E1-48D3-A0BD-927FC7B8B21D}"/>
    <cellStyle name="ลักษณะ 1 3" xfId="2994" xr:uid="{6E5E7272-B1D6-4899-9E66-BAAE34BB9CB8}"/>
    <cellStyle name="ลักษณะ 1 4" xfId="2995" xr:uid="{1F40A79F-68A8-4155-952E-2FCBD3B7CCA5}"/>
    <cellStyle name="ลักษณะ 1 5" xfId="2996" xr:uid="{2460CD32-C51B-4809-BD48-3BFFA3F927C9}"/>
    <cellStyle name="ลักษณะ 1 6" xfId="2997" xr:uid="{45867114-7649-4E97-A845-84CB90DDC5F8}"/>
    <cellStyle name="ลักษณะ 1 7" xfId="2998" xr:uid="{DE8FA96E-6D02-46AD-B6A3-714B447FD00A}"/>
    <cellStyle name="ลักษณะ 1 8" xfId="2999" xr:uid="{95EAA0CE-8301-4F47-B1F9-F6E805A2019A}"/>
    <cellStyle name="ลักษณะ 1 9" xfId="3000" xr:uid="{A88FC34A-8AE4-48B0-9CF5-ABC8F6ABE777}"/>
    <cellStyle name="วฅมุ_4ฟ๙ฝวภ๛" xfId="587" xr:uid="{00000000-0005-0000-0000-000036030000}"/>
    <cellStyle name="ส่วนที่ถูกเน้น1" xfId="588" xr:uid="{00000000-0005-0000-0000-000037030000}"/>
    <cellStyle name="ส่วนที่ถูกเน้น1 2" xfId="589" xr:uid="{00000000-0005-0000-0000-000038030000}"/>
    <cellStyle name="ส่วนที่ถูกเน้น1 2 2" xfId="3003" xr:uid="{48BC5992-527F-4C6D-9B01-266A9A120882}"/>
    <cellStyle name="ส่วนที่ถูกเน้น1 2 3" xfId="3002" xr:uid="{CCD9382F-6E01-44EB-BDCE-46BD1D71439E}"/>
    <cellStyle name="ส่วนที่ถูกเน้น1 3" xfId="3004" xr:uid="{CFC6E8B0-D089-4297-B228-CE879D69E44D}"/>
    <cellStyle name="ส่วนที่ถูกเน้น1 4" xfId="3001" xr:uid="{54E76F3D-5139-4C86-BB60-AB333A6D09FD}"/>
    <cellStyle name="ส่วนที่ถูกเน้น1_CONSOYEAR58-Y" xfId="590" xr:uid="{00000000-0005-0000-0000-000039030000}"/>
    <cellStyle name="ส่วนที่ถูกเน้น2" xfId="591" xr:uid="{00000000-0005-0000-0000-00003A030000}"/>
    <cellStyle name="ส่วนที่ถูกเน้น2 2" xfId="592" xr:uid="{00000000-0005-0000-0000-00003B030000}"/>
    <cellStyle name="ส่วนที่ถูกเน้น2 2 2" xfId="3006" xr:uid="{6244AABA-3E4C-4CB4-9F6C-1F23EC6B6FEB}"/>
    <cellStyle name="ส่วนที่ถูกเน้น2 2 3" xfId="3005" xr:uid="{1FCD619B-EE18-4986-A511-71022041BFEB}"/>
    <cellStyle name="ส่วนที่ถูกเน้น2_CONSOYEAR58-Y" xfId="593" xr:uid="{00000000-0005-0000-0000-00003C030000}"/>
    <cellStyle name="ส่วนที่ถูกเน้น3" xfId="594" xr:uid="{00000000-0005-0000-0000-00003D030000}"/>
    <cellStyle name="ส่วนที่ถูกเน้น3 2" xfId="595" xr:uid="{00000000-0005-0000-0000-00003E030000}"/>
    <cellStyle name="ส่วนที่ถูกเน้น3 2 2" xfId="3008" xr:uid="{E059B2A9-B5AC-4A68-BB56-E9E65229438B}"/>
    <cellStyle name="ส่วนที่ถูกเน้น3 2 3" xfId="3007" xr:uid="{D7E03455-9DBE-44B8-9419-3E5476EDD43E}"/>
    <cellStyle name="ส่วนที่ถูกเน้น3_CONSOYEAR58-Y" xfId="596" xr:uid="{00000000-0005-0000-0000-00003F030000}"/>
    <cellStyle name="ส่วนที่ถูกเน้น4" xfId="597" xr:uid="{00000000-0005-0000-0000-000040030000}"/>
    <cellStyle name="ส่วนที่ถูกเน้น4 2" xfId="598" xr:uid="{00000000-0005-0000-0000-000041030000}"/>
    <cellStyle name="ส่วนที่ถูกเน้น4 2 2" xfId="3010" xr:uid="{0025EA18-CBA6-430E-8553-8294665ADA5E}"/>
    <cellStyle name="ส่วนที่ถูกเน้น4 2 3" xfId="3009" xr:uid="{215B17FF-0C9A-46B8-B979-784C089D3745}"/>
    <cellStyle name="ส่วนที่ถูกเน้น4 3" xfId="3011" xr:uid="{65B330E4-77DE-4999-A93A-7258488F8DCD}"/>
    <cellStyle name="ส่วนที่ถูกเน้น4_CONSOYEAR58-Y" xfId="599" xr:uid="{00000000-0005-0000-0000-000042030000}"/>
    <cellStyle name="ส่วนที่ถูกเน้น5" xfId="600" xr:uid="{00000000-0005-0000-0000-000043030000}"/>
    <cellStyle name="ส่วนที่ถูกเน้น5 2" xfId="3012" xr:uid="{0F226D28-EEF9-4FA0-9793-5A9CCA74E6F8}"/>
    <cellStyle name="ส่วนที่ถูกเน้น5 2 2" xfId="3013" xr:uid="{81D0DA71-4B33-4392-A8C5-9D2B14B07A59}"/>
    <cellStyle name="ส่วนที่ถูกเน้น6" xfId="601" xr:uid="{00000000-0005-0000-0000-000044030000}"/>
    <cellStyle name="ส่วนที่ถูกเน้น6 2" xfId="602" xr:uid="{00000000-0005-0000-0000-000045030000}"/>
    <cellStyle name="ส่วนที่ถูกเน้น6 2 2" xfId="3015" xr:uid="{3D8ED4E3-38B5-4D0A-AEDA-3868027A59EC}"/>
    <cellStyle name="ส่วนที่ถูกเน้น6 2 3" xfId="3014" xr:uid="{D4B07953-5B1D-43D8-8623-7331FC40EA33}"/>
    <cellStyle name="ส่วนที่ถูกเน้น6_CONSOYEAR58-Y" xfId="603" xr:uid="{00000000-0005-0000-0000-000046030000}"/>
    <cellStyle name="หมายเหตุ" xfId="604" xr:uid="{00000000-0005-0000-0000-00004A030000}"/>
    <cellStyle name="หมายเหตุ 2" xfId="605" xr:uid="{00000000-0005-0000-0000-00004B030000}"/>
    <cellStyle name="หมายเหตุ 2 2" xfId="3018" xr:uid="{CACF6CEF-6F3A-44F4-B6F0-4DD741921611}"/>
    <cellStyle name="หมายเหตุ 2 3" xfId="3017" xr:uid="{3B3AD4ED-65DE-4470-A62B-EC2CFAA3A4A3}"/>
    <cellStyle name="หมายเหตุ 3" xfId="3019" xr:uid="{F960DEA3-6147-49A0-8AAB-B6721A308BF3}"/>
    <cellStyle name="หมายเหตุ 4" xfId="3016" xr:uid="{CFAC4469-16EF-42FF-B5B8-FB6B595124C8}"/>
    <cellStyle name="หัวเรื่อง 1" xfId="606" xr:uid="{00000000-0005-0000-0000-00004C030000}"/>
    <cellStyle name="หัวเรื่อง 1 2" xfId="607" xr:uid="{00000000-0005-0000-0000-00004D030000}"/>
    <cellStyle name="หัวเรื่อง 1 2 2" xfId="3022" xr:uid="{0A106232-1DAB-493E-8AF6-3589B41A5A3F}"/>
    <cellStyle name="หัวเรื่อง 1 2 3" xfId="3021" xr:uid="{E07D5117-D310-4048-BBD5-9EB8A19D3704}"/>
    <cellStyle name="หัวเรื่อง 1 3" xfId="3023" xr:uid="{6BE670B4-3B46-4420-B95E-BE37528D3734}"/>
    <cellStyle name="หัวเรื่อง 1 4" xfId="3020" xr:uid="{248ACFF6-4D47-43FF-B344-4C500132967E}"/>
    <cellStyle name="หัวเรื่อง 1_CONSOYEAR58-Y" xfId="608" xr:uid="{00000000-0005-0000-0000-00004E030000}"/>
    <cellStyle name="หัวเรื่อง 2" xfId="609" xr:uid="{00000000-0005-0000-0000-00004F030000}"/>
    <cellStyle name="หัวเรื่อง 2 2" xfId="610" xr:uid="{00000000-0005-0000-0000-000050030000}"/>
    <cellStyle name="หัวเรื่อง 2 2 2" xfId="3026" xr:uid="{A352CFD2-ED0F-489C-8617-D836E18E40EC}"/>
    <cellStyle name="หัวเรื่อง 2 2 3" xfId="3025" xr:uid="{DD713DBF-3F8E-4E54-80B8-90503A0F1379}"/>
    <cellStyle name="หัวเรื่อง 2 3" xfId="3027" xr:uid="{296ADAF4-907A-4DE6-BDEA-C47927053FDE}"/>
    <cellStyle name="หัวเรื่อง 2 4" xfId="3024" xr:uid="{AA783793-42EA-4C0A-981B-6D7AF683B05D}"/>
    <cellStyle name="หัวเรื่อง 2_CONSOYEAR58-Y" xfId="611" xr:uid="{00000000-0005-0000-0000-000051030000}"/>
    <cellStyle name="หัวเรื่อง 3" xfId="612" xr:uid="{00000000-0005-0000-0000-000052030000}"/>
    <cellStyle name="หัวเรื่อง 3 2" xfId="613" xr:uid="{00000000-0005-0000-0000-000053030000}"/>
    <cellStyle name="หัวเรื่อง 3 2 2" xfId="3030" xr:uid="{6A2D6128-0F03-40C7-AAD8-7D1627F94051}"/>
    <cellStyle name="หัวเรื่อง 3 2 3" xfId="3029" xr:uid="{9BDEE95F-8EC7-4057-978F-27A28526635D}"/>
    <cellStyle name="หัวเรื่อง 3 3" xfId="3031" xr:uid="{D471BD7C-DE76-49B4-A1C8-51B9EDBF7153}"/>
    <cellStyle name="หัวเรื่อง 3 4" xfId="3028" xr:uid="{84DE732E-4034-43A8-AFFC-E95DA85D0516}"/>
    <cellStyle name="หัวเรื่อง 3_CONSOYEAR58-Y" xfId="614" xr:uid="{00000000-0005-0000-0000-000054030000}"/>
    <cellStyle name="หัวเรื่อง 4" xfId="615" xr:uid="{00000000-0005-0000-0000-000055030000}"/>
    <cellStyle name="หัวเรื่อง 4 2" xfId="616" xr:uid="{00000000-0005-0000-0000-000056030000}"/>
    <cellStyle name="หัวเรื่อง 4 2 2" xfId="3033" xr:uid="{5F327602-1B9B-4FFF-AAB4-7ED03BFD3D62}"/>
    <cellStyle name="หัวเรื่อง 4 2 3" xfId="3032" xr:uid="{0AE1A780-7A50-4321-8308-34BFE2CFBE68}"/>
    <cellStyle name="หัวเรื่อง 4 3" xfId="3034" xr:uid="{7A71BEDC-A02B-4CE0-B726-A0033885E478}"/>
    <cellStyle name="หัวเรื่อง 4_CONSOYEAR58-Y" xfId="617" xr:uid="{00000000-0005-0000-0000-000057030000}"/>
    <cellStyle name="ơ᪒＀＀＀＀＀＀＀＀＀＀＀＀＀＀＀＀＀＀＀＀＀＀＀＀＀＀＀＀ma_QTR94_95_1ฟ๙ศธบ๑ณปฟช (2)" xfId="618" xr:uid="{00000000-0005-0000-0000-000058030000}"/>
    <cellStyle name="籵_laroux" xfId="3035" xr:uid="{51C47154-3D5C-49A4-8D6D-0A7BB341B3F4}"/>
    <cellStyle name="弇[0]_laroux" xfId="3036" xr:uid="{D35CE809-8C5A-4230-AFDE-4E3C5687B887}"/>
    <cellStyle name="弇_laroux" xfId="3037" xr:uid="{FE89FB26-DA51-4262-ADC4-FE6A8D6C913C}"/>
    <cellStyle name="弇煦路[0]_050978" xfId="3038" xr:uid="{2F02AF6E-4972-474C-9E82-995953B3103C}"/>
    <cellStyle name="弇煦路_050978" xfId="3039" xr:uid="{01667984-3896-4236-93F2-1B012FBB7389}"/>
    <cellStyle name="煦弇[0]_laroux" xfId="3040" xr:uid="{1874CC8B-7DCC-472A-AE0B-5D9343BF6B69}"/>
    <cellStyle name="煦弇_laroux" xfId="3041" xr:uid="{4BC22434-175B-4FC9-B9BF-FDFCCB80AF08}"/>
    <cellStyle name="…_x000e__x000a_ธ๎_x000c_U_x0001_ฅ_x0005_ด_x000a__x0007__x0001__x0001_" xfId="619" xr:uid="{00000000-0005-0000-0000-000059030000}"/>
    <cellStyle name="_x001d_๐7_x000c_๎_x0017__x000d_เU_x0001_า_x0006_|!_x0007__x0001__x0001_" xfId="620" xr:uid="{00000000-0005-0000-0000-00005A030000}"/>
    <cellStyle name="_x001d_๐7_x000c_๎_x0017__x000d_เU_x0001_า_x0006_!_x0007__x0001__x0001_" xfId="621" xr:uid="{00000000-0005-0000-0000-00005B030000}"/>
    <cellStyle name="_xddb0_̟ᩒb_xdddc_̟ᩢb_xde1c_̟ᩲbơ᪂bơ᪒＀＀＀＀＀＀＀＀＀＀＀＀＀＀＀＀＀＀＀＀＀＀＀＀＀＀＀＀ma_QTR94_95_1ฟ๙ศธบ๑ณปฟช (2)" xfId="622" xr:uid="{00000000-0005-0000-0000-00005C030000}"/>
    <cellStyle name="똿뗦먛귟 [0.00]_PRODUCT DETAIL Q1" xfId="623" xr:uid="{00000000-0005-0000-0000-00005D030000}"/>
    <cellStyle name="똿뗦먛귟_PRODUCT DETAIL Q1" xfId="624" xr:uid="{00000000-0005-0000-0000-00005E030000}"/>
    <cellStyle name="믅됞 [0.00]_PRODUCT DETAIL Q1" xfId="625" xr:uid="{00000000-0005-0000-0000-00005F030000}"/>
    <cellStyle name="믅됞_PRODUCT DETAIL Q1" xfId="626" xr:uid="{00000000-0005-0000-0000-000060030000}"/>
    <cellStyle name="백분율_95" xfId="627" xr:uid="{00000000-0005-0000-0000-000061030000}"/>
    <cellStyle name="뷭?_BOOKSHIP" xfId="628" xr:uid="{00000000-0005-0000-0000-000062030000}"/>
    <cellStyle name="콤마 [0]_1202" xfId="629" xr:uid="{00000000-0005-0000-0000-000063030000}"/>
    <cellStyle name="콤마_1202" xfId="630" xr:uid="{00000000-0005-0000-0000-000064030000}"/>
    <cellStyle name="통화 [0]_1202" xfId="631" xr:uid="{00000000-0005-0000-0000-000065030000}"/>
    <cellStyle name="통화_1202" xfId="632" xr:uid="{00000000-0005-0000-0000-000066030000}"/>
    <cellStyle name="표준_(정보부문)월별인원계획" xfId="633" xr:uid="{00000000-0005-0000-0000-000067030000}"/>
    <cellStyle name="一般 2" xfId="3042" xr:uid="{0A0FE68B-5D2F-4342-B1E1-9BCE49F012A0}"/>
    <cellStyle name="一般 2 2" xfId="3043" xr:uid="{F75803D1-3EA2-43AA-AA06-CB9340B80A42}"/>
    <cellStyle name="一般 3" xfId="3044" xr:uid="{AA028FF3-08DE-4516-BE3C-30B8BE268794}"/>
    <cellStyle name="一般 3 2" xfId="3045" xr:uid="{CB210477-DE44-465A-808A-B0C036BC3E6A}"/>
    <cellStyle name="一般 4" xfId="3046" xr:uid="{45AA3EBD-9D82-4BEE-8942-56906976BE4A}"/>
    <cellStyle name="一般_0006(1)" xfId="634" xr:uid="{00000000-0005-0000-0000-000068030000}"/>
    <cellStyle name="中等" xfId="3047" xr:uid="{B065B1A6-0FDC-4BB6-BE3B-597A5A6B8CA9}"/>
    <cellStyle name="中等 2" xfId="3048" xr:uid="{CA8D922B-A753-4B3A-8546-20A6061B08E3}"/>
    <cellStyle name="中等 3" xfId="3049" xr:uid="{E904CCF8-8EAF-4E3A-B547-B56EB98E2EEA}"/>
    <cellStyle name="備註" xfId="3050" xr:uid="{91118E89-070F-454A-82F3-13E50E099A45}"/>
    <cellStyle name="備註 2" xfId="3051" xr:uid="{751BD472-4ED8-44AD-8456-D7E9D958E04D}"/>
    <cellStyle name="億啟[0]_050978" xfId="3052" xr:uid="{3A42B36B-132B-44E7-BE8E-DF07BC315BD8}"/>
    <cellStyle name="億啟_050978" xfId="3053" xr:uid="{A9AAABCD-DA84-43B3-93C7-4B930D3B928E}"/>
    <cellStyle name="千位[0]_ 借 款 明 细" xfId="3054" xr:uid="{16085805-CA3E-43CD-91E0-5F07E90A91DC}"/>
    <cellStyle name="千位_ 借 款 明 细" xfId="3055" xr:uid="{560F5575-C963-4683-ADCD-F3080F16D55B}"/>
    <cellStyle name="千位分隔 2" xfId="3056" xr:uid="{DABDB2F0-57DF-4CD4-9629-FC9446E99D98}"/>
    <cellStyle name="千位分隔 2 2" xfId="3057" xr:uid="{D973D648-C612-4CD3-BB96-CAEEE191A68A}"/>
    <cellStyle name="千位分隔 3" xfId="3058" xr:uid="{C8A1C42E-987C-405E-98A2-76FAFB73823A}"/>
    <cellStyle name="千位分隔 4" xfId="3059" xr:uid="{D6E85F61-5914-4C1B-9395-CEF29654C41F}"/>
    <cellStyle name="千位分隔 5" xfId="3060" xr:uid="{455C7756-1E78-4EC2-BDFB-18F191A4F77B}"/>
    <cellStyle name="千位分隔 5 2" xfId="3061" xr:uid="{B9890039-0B4E-4C41-A22C-1F5537C8B08D}"/>
    <cellStyle name="千位分隔[0]W11BB" xfId="3062" xr:uid="{B98D7081-09D1-4D21-B5CF-1E29AD9F649C}"/>
    <cellStyle name="千位分隔[0]W11BB 2" xfId="3063" xr:uid="{32556890-6DD4-41C6-88C1-4D4197F77FD5}"/>
    <cellStyle name="千位分隔[0]W11BB 2 2" xfId="3064" xr:uid="{13160FD3-7DD4-44A2-A323-A427093DCF8B}"/>
    <cellStyle name="千位分隔[0]W11BB 3" xfId="3065" xr:uid="{B8E90A40-5A8A-4D03-BBDC-560A9DCE4E6F}"/>
    <cellStyle name="千位分隔[0]W11BB 4" xfId="3066" xr:uid="{671B311D-F598-42A5-80A7-4B061BEDC69A}"/>
    <cellStyle name="千位分隔_10原料汇总" xfId="635" xr:uid="{00000000-0005-0000-0000-000069030000}"/>
    <cellStyle name="千分位 2" xfId="3067" xr:uid="{935A7094-27A4-4263-A4EA-A1464E955ACF}"/>
    <cellStyle name="千分位 2 2" xfId="3068" xr:uid="{3BE4B90A-42F4-4E60-8BC4-80009201785B}"/>
    <cellStyle name="千分位 2 3" xfId="3069" xr:uid="{3864DF5E-E861-4160-A560-B68F035A31CE}"/>
    <cellStyle name="千分位 3" xfId="3070" xr:uid="{0DFE97F2-5682-4E4A-A2E7-0BE856E46A6B}"/>
    <cellStyle name="千分位 3 2" xfId="3071" xr:uid="{91A84700-1D1D-49D2-B4AE-8CA92980EAD8}"/>
    <cellStyle name="千分位 3 2 2" xfId="3072" xr:uid="{2FC825EB-9D39-4F2E-81B5-4334E1FBFF47}"/>
    <cellStyle name="千分位 3 3" xfId="3073" xr:uid="{134376F3-8712-4D95-8C8D-C68EA5C843FA}"/>
    <cellStyle name="千分位[0]_AR0203" xfId="636" xr:uid="{00000000-0005-0000-0000-00006A030000}"/>
    <cellStyle name="千分位_AR0203" xfId="637" xr:uid="{00000000-0005-0000-0000-00006B030000}"/>
    <cellStyle name="合計" xfId="3074" xr:uid="{03ADE1F9-FA3C-4AE7-8B7C-59296956D0F4}"/>
    <cellStyle name="合計 2" xfId="3075" xr:uid="{5956D735-7101-4973-A63F-5EE582AD7D2C}"/>
    <cellStyle name="合計 3" xfId="3076" xr:uid="{3E5444BB-5044-40E0-BE09-808F36D3E82F}"/>
    <cellStyle name="后继超级链接" xfId="638" xr:uid="{00000000-0005-0000-0000-00006C030000}"/>
    <cellStyle name="壞" xfId="3077" xr:uid="{94858031-4AF4-410A-8B40-DEB25ACC933A}"/>
    <cellStyle name="壞 2" xfId="3078" xr:uid="{6C23CC02-1895-4B49-8010-0F3CA5F9B6A6}"/>
    <cellStyle name="壞 3" xfId="3079" xr:uid="{1FA8234B-7824-4B09-BE74-39616BEBCA80}"/>
    <cellStyle name="壞_SUP27" xfId="3080" xr:uid="{D954E0B5-0568-4515-B36D-548DC5CAFD30}"/>
    <cellStyle name="好" xfId="3081" xr:uid="{B916542E-7694-44BF-93E7-9A7C6F16A48D}"/>
    <cellStyle name="好 2" xfId="3082" xr:uid="{52642E14-6FC6-44B3-8DAF-8E3C95A3A610}"/>
    <cellStyle name="好 3" xfId="3083" xr:uid="{C3CAFA2C-04D9-4894-B82B-04B23840DB89}"/>
    <cellStyle name="好_RESULTS" xfId="3084" xr:uid="{7E151D53-A314-40F9-BAB2-89BE41733FB0}"/>
    <cellStyle name="好_SUP27" xfId="3085" xr:uid="{69CEC502-8D19-4E11-9858-5E370EB1DD8B}"/>
    <cellStyle name="差" xfId="3086" xr:uid="{0C257B30-F748-4BCE-AB67-271606D3194B}"/>
    <cellStyle name="差_RESULTS" xfId="3087" xr:uid="{13819BD0-DC44-46EE-B511-28B05A08C3DC}"/>
    <cellStyle name="常规 2" xfId="3088" xr:uid="{BB5BE60D-E228-4B21-AED2-25CF8556C1A0}"/>
    <cellStyle name="常规 3" xfId="3089" xr:uid="{E46F36E2-462C-40B8-8E2B-60801A2C1322}"/>
    <cellStyle name="常规 4" xfId="3090" xr:uid="{C41E3458-072F-4338-9C77-0E9EB4738FDF}"/>
    <cellStyle name="常规_03-三表 (1)" xfId="639" xr:uid="{00000000-0005-0000-0000-00006D030000}"/>
    <cellStyle name="强调文字颜色 1" xfId="3091" xr:uid="{8B6ECF38-E358-4EBD-80AE-B61622FE9350}"/>
    <cellStyle name="强调文字颜色 2" xfId="3092" xr:uid="{98E148C9-AD64-4E95-AFEB-BD42D5AB4A1A}"/>
    <cellStyle name="强调文字颜色 3" xfId="3093" xr:uid="{7C049F5D-DFF2-4167-BD0C-E36D297A8598}"/>
    <cellStyle name="强调文字颜色 4" xfId="3094" xr:uid="{E75CCC34-EBD7-4A20-93C8-AD9B429FBAE7}"/>
    <cellStyle name="强调文字颜色 5" xfId="3095" xr:uid="{4D19B619-DBF8-4EBD-AE83-E3CB0D7A1F2D}"/>
    <cellStyle name="强调文字颜色 6" xfId="3096" xr:uid="{C036B377-0D47-414E-B3CF-7BA67577F4C6}"/>
    <cellStyle name="普通_ 损益一览表" xfId="3097" xr:uid="{B68B9210-AA0B-4194-8A70-1C9D9D6B0696}"/>
    <cellStyle name="未定義" xfId="640" xr:uid="{00000000-0005-0000-0000-00006E030000}"/>
    <cellStyle name="标题" xfId="3098" xr:uid="{2DB3F903-861B-4557-9DD6-6D99072CA667}"/>
    <cellStyle name="标题 1" xfId="3099" xr:uid="{09BA6E64-CF47-4A40-9869-FA4AE9DB8956}"/>
    <cellStyle name="标题 2" xfId="3100" xr:uid="{B496AE24-1EB6-4F3A-A6C1-9572E56EB6C3}"/>
    <cellStyle name="标题 3" xfId="3101" xr:uid="{B194DA94-FC5A-4082-901D-752F0EEF90D9}"/>
    <cellStyle name="标题 4" xfId="3102" xr:uid="{FA0E7CDA-8AA4-4570-BE53-D546F19632B3}"/>
    <cellStyle name="桁区切り [0.00]_4550" xfId="641" xr:uid="{00000000-0005-0000-0000-00006F030000}"/>
    <cellStyle name="桁区切り_4550" xfId="642" xr:uid="{00000000-0005-0000-0000-000070030000}"/>
    <cellStyle name="检查单元格" xfId="3103" xr:uid="{B6EAE1B1-232C-4090-B5A6-979FDD2F28A4}"/>
    <cellStyle name="標準_2006 Eng" xfId="643" xr:uid="{00000000-0005-0000-0000-000071030000}"/>
    <cellStyle name="標題" xfId="3104" xr:uid="{FB0DA7B7-8835-400A-8424-5B6953C45549}"/>
    <cellStyle name="標題 1" xfId="3105" xr:uid="{BF18925B-814A-4A4B-B364-8A573E0BB7A4}"/>
    <cellStyle name="標題 1 2" xfId="3106" xr:uid="{76A1C7DF-EF16-4D58-81D5-4E94F57D90EA}"/>
    <cellStyle name="標題 1 3" xfId="3107" xr:uid="{3D4B44B5-2755-47DB-BDE3-5BC65E0644E7}"/>
    <cellStyle name="標題 2" xfId="3108" xr:uid="{EA7DE402-FDE2-4656-85E4-A20713395A1A}"/>
    <cellStyle name="標題 2 2" xfId="3109" xr:uid="{B0586953-E4B1-4D1F-B0C1-0810B9D242C2}"/>
    <cellStyle name="標題 2 3" xfId="3110" xr:uid="{B43F7A7D-8EC4-4E32-A468-C942287BC2CE}"/>
    <cellStyle name="標題 3" xfId="3111" xr:uid="{1F2F4A22-149A-455E-B984-E9A865979ED1}"/>
    <cellStyle name="標題 3 2" xfId="3112" xr:uid="{868DAEEC-62AA-4271-A00A-4FF28344351F}"/>
    <cellStyle name="標題 3 3" xfId="3113" xr:uid="{70118380-2879-4186-BEB0-B632D36AA137}"/>
    <cellStyle name="標題 4" xfId="3114" xr:uid="{EBA35F1B-4065-4354-AA5F-62C2BEB42EF9}"/>
    <cellStyle name="標題 4 2" xfId="3115" xr:uid="{B8D1F809-7BBE-4954-AFB6-D85C2E5A2235}"/>
    <cellStyle name="標題 4 3" xfId="3116" xr:uid="{631AA76C-86AD-4508-BB1F-5C7D0B844257}"/>
    <cellStyle name="標題 5" xfId="3117" xr:uid="{391A9611-DFEE-49A5-8C52-B356B786F83C}"/>
    <cellStyle name="標題 6" xfId="3118" xr:uid="{23584677-40FB-44E6-8AA6-82622C0F0816}"/>
    <cellStyle name="標題_SUP27" xfId="3119" xr:uid="{83094826-FDE5-41D3-9DDC-0C3417DCB5A3}"/>
    <cellStyle name="樣式 1" xfId="3120" xr:uid="{7B2369C9-FDB0-4838-8D2D-D69C4415B62B}"/>
    <cellStyle name="檢查儲存格" xfId="3121" xr:uid="{AE74F140-68F7-41F6-BD2A-8B344A777052}"/>
    <cellStyle name="檢查儲存格 2" xfId="3122" xr:uid="{9EDFB562-7990-45C2-9C30-5B6268758046}"/>
    <cellStyle name="檢查儲存格 3" xfId="3123" xr:uid="{3A3292D1-22BA-4832-88C9-D44125FD2FDE}"/>
    <cellStyle name="汇总" xfId="3124" xr:uid="{92604D3D-7D6C-467B-A286-365E7B4BBFE6}"/>
    <cellStyle name="注释" xfId="3125" xr:uid="{685F1CB4-CD31-4331-8594-FAC1F7645F85}"/>
    <cellStyle name="爼ﾗ靉ﾁ篦ｧﾋﾅﾒﾂﾁﾔｵﾔ" xfId="644" xr:uid="{00000000-0005-0000-0000-000072030000}"/>
    <cellStyle name="百分比 2" xfId="3126" xr:uid="{0928C73C-2275-4DD6-88EF-1690256F9641}"/>
    <cellStyle name="百分比 2 2" xfId="3127" xr:uid="{EC176BFA-127B-4EE2-9BD8-79577889087C}"/>
    <cellStyle name="百分比 2 3" xfId="3128" xr:uid="{E30A1BA2-DA97-4710-96B0-F012A63C6898}"/>
    <cellStyle name="百分比 3" xfId="3129" xr:uid="{6CB24022-C27F-42F0-B48B-674F6B64E261}"/>
    <cellStyle name="綴樟閉撰蟈諉" xfId="3130" xr:uid="{24FF8D85-D864-4F33-B6F4-B9700F2544E6}"/>
    <cellStyle name="綴樟閉撰蟈諉 2" xfId="3131" xr:uid="{634BF24F-C9A9-49CB-8EF0-A1F877F7781F}"/>
    <cellStyle name="解释性文本" xfId="3132" xr:uid="{7FEAFC67-E11E-4931-8E84-961C0A27D0E1}"/>
    <cellStyle name="計算方式" xfId="3133" xr:uid="{446B0793-D8FA-453E-87E7-DA9E4069C53E}"/>
    <cellStyle name="計算方式 2" xfId="3134" xr:uid="{A80B5EA0-EBF7-4AC7-9895-0C8798E0ECE1}"/>
    <cellStyle name="計算方式 3" xfId="3135" xr:uid="{CA3D149A-989B-4AC0-8CD1-41AF115EC4D6}"/>
    <cellStyle name="說明文字" xfId="3136" xr:uid="{EA1C8EA4-1391-4D99-A271-2C9540530995}"/>
    <cellStyle name="說明文字 2" xfId="3137" xr:uid="{19326FE5-922E-48D8-B4E4-3B09413D80BE}"/>
    <cellStyle name="說明文字 3" xfId="3138" xr:uid="{37CB8EE6-5604-4A04-AC1E-7DDF586DFE9C}"/>
    <cellStyle name="警告文字" xfId="3139" xr:uid="{52DEC2C2-D8E1-4A7C-B709-BBC73F02E539}"/>
    <cellStyle name="警告文字 2" xfId="3140" xr:uid="{DB34B769-2D5C-4159-A066-3542B1B90549}"/>
    <cellStyle name="警告文字 3" xfId="3141" xr:uid="{B7BCFDB4-BC29-49A3-80F0-FC731533B4ED}"/>
    <cellStyle name="警告文本" xfId="3142" xr:uid="{EACB6705-D461-4DDC-ABFA-B9C496253D85}"/>
    <cellStyle name="计算" xfId="3143" xr:uid="{485FDE5C-74B0-4EDD-9021-65DF28FB1B2E}"/>
    <cellStyle name="貨幣 [0]_AR0203" xfId="645" xr:uid="{00000000-0005-0000-0000-000073030000}"/>
    <cellStyle name="貨幣[0]_GVC0119A" xfId="3144" xr:uid="{E7AC1F20-1734-4F19-ABFE-462296F327E0}"/>
    <cellStyle name="貨幣_AR0203" xfId="646" xr:uid="{00000000-0005-0000-0000-000075030000}"/>
    <cellStyle name="超级链接" xfId="647" xr:uid="{00000000-0005-0000-0000-000076030000}"/>
    <cellStyle name="輔色1" xfId="3145" xr:uid="{17DB6843-2307-4EB7-A4BF-7A312F7841B5}"/>
    <cellStyle name="輔色1 2" xfId="3146" xr:uid="{CA2446D1-67C8-44BF-9059-8609DB0E0059}"/>
    <cellStyle name="輔色1 3" xfId="3147" xr:uid="{51E87739-03B2-41F3-BA9A-C2800EFC8A7A}"/>
    <cellStyle name="輔色2" xfId="3148" xr:uid="{45C2055D-A78D-4704-B192-4375DA931E67}"/>
    <cellStyle name="輔色2 2" xfId="3149" xr:uid="{332E288C-74CB-47EE-B9AE-73F81694665A}"/>
    <cellStyle name="輔色2 3" xfId="3150" xr:uid="{08F936B3-0385-4F38-AEF7-1D760AA4B9A7}"/>
    <cellStyle name="輔色3" xfId="3151" xr:uid="{23CB5DB2-FA3D-48E8-A89E-65CBD24A07FE}"/>
    <cellStyle name="輔色3 2" xfId="3152" xr:uid="{392F3ECC-FEB0-4999-AB72-DCECE4198DD5}"/>
    <cellStyle name="輔色3 3" xfId="3153" xr:uid="{B81C7B73-B56E-4405-AC28-2A4686CDA37B}"/>
    <cellStyle name="輔色4" xfId="3154" xr:uid="{03C6B590-6410-48F0-9B23-CC7A92B26EDA}"/>
    <cellStyle name="輔色4 2" xfId="3155" xr:uid="{B88B8A5F-CA14-4281-973A-F3524436A3E7}"/>
    <cellStyle name="輔色4 3" xfId="3156" xr:uid="{447F2609-B7DD-4599-858B-7715053B841F}"/>
    <cellStyle name="輔色5" xfId="3157" xr:uid="{12F3EBCD-EE58-44BA-870F-4FB5B4C8F287}"/>
    <cellStyle name="輔色5 2" xfId="3158" xr:uid="{281F4230-7145-406D-88F4-CEE97932FF37}"/>
    <cellStyle name="輔色5 3" xfId="3159" xr:uid="{B1F9D2CD-B3A8-4E39-A26A-58298E0051F3}"/>
    <cellStyle name="輔色6" xfId="3160" xr:uid="{1A148602-C234-4F9B-9108-D7B03509AA7D}"/>
    <cellStyle name="輔色6 2" xfId="3161" xr:uid="{966A4225-14BA-4DFA-A4EC-0759BF84C9EB}"/>
    <cellStyle name="輔色6 3" xfId="3162" xr:uid="{06E0344D-9C27-424D-BCEB-6F3804748D50}"/>
    <cellStyle name="輸入" xfId="3163" xr:uid="{E50A33C3-4EA5-4463-8330-12195AF26CA4}"/>
    <cellStyle name="輸入 2" xfId="3164" xr:uid="{4955EE56-407F-490C-ACBA-5926D2398202}"/>
    <cellStyle name="輸入 3" xfId="3165" xr:uid="{CBF6AE59-D7D7-4283-A6BA-EAB3C4592241}"/>
    <cellStyle name="輸出" xfId="3166" xr:uid="{ADD87E3A-361D-48E6-9B37-371BB0E0BFC1}"/>
    <cellStyle name="輸出 2" xfId="3167" xr:uid="{38E5EE79-CE8C-4C68-A2EB-5C373FF0BC4F}"/>
    <cellStyle name="輸出 3" xfId="3168" xr:uid="{0603E607-C921-4F90-AD33-79C1F8F7794E}"/>
    <cellStyle name="输入" xfId="3169" xr:uid="{95A05953-D4F6-4104-AB8C-A3A6DE791F67}"/>
    <cellStyle name="输出" xfId="3170" xr:uid="{193F5119-0AFE-40F0-AA40-53673021989D}"/>
    <cellStyle name="适中" xfId="3171" xr:uid="{034BE08F-288C-4610-B632-D8A6E5286E80}"/>
    <cellStyle name="通貨 [0.00]_laroux" xfId="648" xr:uid="{00000000-0005-0000-0000-000077030000}"/>
    <cellStyle name="通貨_laroux" xfId="649" xr:uid="{00000000-0005-0000-0000-000078030000}"/>
    <cellStyle name="連結的儲存格" xfId="3172" xr:uid="{7A503A61-8879-4F52-95A4-4191FEAE2D5C}"/>
    <cellStyle name="連結的儲存格 2" xfId="3173" xr:uid="{898F342A-47E3-4D7E-A042-FAC2DEE6AEDA}"/>
    <cellStyle name="連結的儲存格 3" xfId="3174" xr:uid="{A9382A1D-F6C4-4B2C-8116-A1C0D01FACBB}"/>
    <cellStyle name="都寞_050978" xfId="3175" xr:uid="{511042ED-B4FD-4FDC-A826-EEAFE335772A}"/>
    <cellStyle name="链接单元格" xfId="3176" xr:uid="{869CEE88-36E0-456F-8FB7-9D8492A819CE}"/>
    <cellStyle name="閉撰蟈諉" xfId="3177" xr:uid="{D54E61A4-3C3E-49AF-8EE5-C1460E9F47BC}"/>
    <cellStyle name="閉撰蟈諉 2" xfId="3178" xr:uid="{CF06F50B-27A1-4068-BE74-F945ED83C583}"/>
  </cellStyles>
  <dxfs count="0"/>
  <tableStyles count="0" defaultTableStyle="TableStyleMedium9" defaultPivotStyle="PivotStyleLight16"/>
  <colors>
    <mruColors>
      <color rgb="FFFFFF66"/>
      <color rgb="FF00FFCC"/>
      <color rgb="FF00FF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95</xdr:row>
      <xdr:rowOff>0</xdr:rowOff>
    </xdr:from>
    <xdr:to>
      <xdr:col>0</xdr:col>
      <xdr:colOff>1695450</xdr:colOff>
      <xdr:row>95</xdr:row>
      <xdr:rowOff>57150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95</xdr:row>
      <xdr:rowOff>0</xdr:rowOff>
    </xdr:from>
    <xdr:to>
      <xdr:col>0</xdr:col>
      <xdr:colOff>1657350</xdr:colOff>
      <xdr:row>95</xdr:row>
      <xdr:rowOff>57150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15621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1621155</xdr:colOff>
      <xdr:row>92</xdr:row>
      <xdr:rowOff>57150</xdr:rowOff>
    </xdr:to>
    <xdr:sp macro="" textlink="">
      <xdr:nvSpPr>
        <xdr:cNvPr id="26" name="Text Box 8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1621155</xdr:colOff>
      <xdr:row>92</xdr:row>
      <xdr:rowOff>57150</xdr:rowOff>
    </xdr:to>
    <xdr:sp macro="" textlink="">
      <xdr:nvSpPr>
        <xdr:cNvPr id="27" name="Text Box 9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1621155</xdr:colOff>
      <xdr:row>92</xdr:row>
      <xdr:rowOff>57150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1621155</xdr:colOff>
      <xdr:row>92</xdr:row>
      <xdr:rowOff>57150</xdr:rowOff>
    </xdr:to>
    <xdr:sp macro="" textlink="">
      <xdr:nvSpPr>
        <xdr:cNvPr id="29" name="Text Box 41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1621155</xdr:colOff>
      <xdr:row>92</xdr:row>
      <xdr:rowOff>57150</xdr:rowOff>
    </xdr:to>
    <xdr:sp macro="" textlink="">
      <xdr:nvSpPr>
        <xdr:cNvPr id="30" name="Text Box 43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1621155</xdr:colOff>
      <xdr:row>92</xdr:row>
      <xdr:rowOff>57150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1621155</xdr:colOff>
      <xdr:row>92</xdr:row>
      <xdr:rowOff>57150</xdr:rowOff>
    </xdr:to>
    <xdr:sp macro="" textlink="">
      <xdr:nvSpPr>
        <xdr:cNvPr id="32" name="Text Box 8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1621155</xdr:colOff>
      <xdr:row>92</xdr:row>
      <xdr:rowOff>57150</xdr:rowOff>
    </xdr:to>
    <xdr:sp macro="" textlink="">
      <xdr:nvSpPr>
        <xdr:cNvPr id="33" name="Text Box 9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1621155</xdr:colOff>
      <xdr:row>92</xdr:row>
      <xdr:rowOff>57150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1621155</xdr:colOff>
      <xdr:row>92</xdr:row>
      <xdr:rowOff>57150</xdr:rowOff>
    </xdr:to>
    <xdr:sp macro="" textlink="">
      <xdr:nvSpPr>
        <xdr:cNvPr id="35" name="Text Box 41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92</xdr:row>
      <xdr:rowOff>0</xdr:rowOff>
    </xdr:from>
    <xdr:to>
      <xdr:col>0</xdr:col>
      <xdr:colOff>1621155</xdr:colOff>
      <xdr:row>92</xdr:row>
      <xdr:rowOff>57150</xdr:rowOff>
    </xdr:to>
    <xdr:sp macro="" textlink="">
      <xdr:nvSpPr>
        <xdr:cNvPr id="36" name="Text Box 43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41" name="Text Box 41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42" name="Text Box 43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48" name="Text Box 43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53" name="Text Box 41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54" name="Text Box 43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59" name="Text Box 41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95</xdr:row>
      <xdr:rowOff>0</xdr:rowOff>
    </xdr:from>
    <xdr:ext cx="85725" cy="47625"/>
    <xdr:sp macro="" textlink="">
      <xdr:nvSpPr>
        <xdr:cNvPr id="60" name="Text Box 43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5621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62" name="Text Box 8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63" name="Text Box 9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65" name="Text Box 41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66" name="Text Box 43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71" name="Text Box 41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72" name="Text Box 43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77" name="Text Box 41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78" name="Text Box 43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80" name="Text Box 8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83" name="Text Box 41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95</xdr:row>
      <xdr:rowOff>0</xdr:rowOff>
    </xdr:from>
    <xdr:ext cx="85725" cy="47625"/>
    <xdr:sp macro="" textlink="">
      <xdr:nvSpPr>
        <xdr:cNvPr id="84" name="Text Box 43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15621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D59251E1-BEF0-4DC7-ADE6-CD951A59C19C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86" name="Text Box 8">
          <a:extLst>
            <a:ext uri="{FF2B5EF4-FFF2-40B4-BE49-F238E27FC236}">
              <a16:creationId xmlns:a16="http://schemas.microsoft.com/office/drawing/2014/main" id="{1BA63F85-1657-4752-8899-298A5D2243CE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87" name="Text Box 9">
          <a:extLst>
            <a:ext uri="{FF2B5EF4-FFF2-40B4-BE49-F238E27FC236}">
              <a16:creationId xmlns:a16="http://schemas.microsoft.com/office/drawing/2014/main" id="{F96C00BB-9D93-4F68-AD56-2EF0D4D2632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7C50F045-D96B-4845-A0DC-39B3FD80B27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89" name="Text Box 41">
          <a:extLst>
            <a:ext uri="{FF2B5EF4-FFF2-40B4-BE49-F238E27FC236}">
              <a16:creationId xmlns:a16="http://schemas.microsoft.com/office/drawing/2014/main" id="{652673E8-5B4D-4FD0-A88D-5D9BF3B43BA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90" name="Text Box 43">
          <a:extLst>
            <a:ext uri="{FF2B5EF4-FFF2-40B4-BE49-F238E27FC236}">
              <a16:creationId xmlns:a16="http://schemas.microsoft.com/office/drawing/2014/main" id="{562BD617-C659-4B76-9AF5-61C472895158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E6337781-B25B-48E6-A2B9-158AA0A14954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92" name="Text Box 8">
          <a:extLst>
            <a:ext uri="{FF2B5EF4-FFF2-40B4-BE49-F238E27FC236}">
              <a16:creationId xmlns:a16="http://schemas.microsoft.com/office/drawing/2014/main" id="{3EBD2805-670C-4521-B046-177A3E84B811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93" name="Text Box 9">
          <a:extLst>
            <a:ext uri="{FF2B5EF4-FFF2-40B4-BE49-F238E27FC236}">
              <a16:creationId xmlns:a16="http://schemas.microsoft.com/office/drawing/2014/main" id="{461BC311-BB2E-4D07-96AB-8E75CF31A03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94" name="Text Box 10">
          <a:extLst>
            <a:ext uri="{FF2B5EF4-FFF2-40B4-BE49-F238E27FC236}">
              <a16:creationId xmlns:a16="http://schemas.microsoft.com/office/drawing/2014/main" id="{D8B8826E-28B8-447B-A916-36973E12E2A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95" name="Text Box 41">
          <a:extLst>
            <a:ext uri="{FF2B5EF4-FFF2-40B4-BE49-F238E27FC236}">
              <a16:creationId xmlns:a16="http://schemas.microsoft.com/office/drawing/2014/main" id="{ED0FF1A5-58EB-4A77-B675-E889D2100F1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96" name="Text Box 43">
          <a:extLst>
            <a:ext uri="{FF2B5EF4-FFF2-40B4-BE49-F238E27FC236}">
              <a16:creationId xmlns:a16="http://schemas.microsoft.com/office/drawing/2014/main" id="{DD04DAAA-701E-4854-AC80-B1A44EB14FAA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95ED71E5-F8A7-4D53-B3A4-B3DFEBF8725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98" name="Text Box 8">
          <a:extLst>
            <a:ext uri="{FF2B5EF4-FFF2-40B4-BE49-F238E27FC236}">
              <a16:creationId xmlns:a16="http://schemas.microsoft.com/office/drawing/2014/main" id="{B9E7A937-D096-4C2B-91BA-493A1E97D274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99" name="Text Box 9">
          <a:extLst>
            <a:ext uri="{FF2B5EF4-FFF2-40B4-BE49-F238E27FC236}">
              <a16:creationId xmlns:a16="http://schemas.microsoft.com/office/drawing/2014/main" id="{F5BC15E2-4603-4FA1-88AA-84C8C69883D0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292A30D2-7C4B-49A0-A5FD-527B8A835A23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01" name="Text Box 41">
          <a:extLst>
            <a:ext uri="{FF2B5EF4-FFF2-40B4-BE49-F238E27FC236}">
              <a16:creationId xmlns:a16="http://schemas.microsoft.com/office/drawing/2014/main" id="{55F6BF84-2B10-4CF6-AE15-14B059AB521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02" name="Text Box 43">
          <a:extLst>
            <a:ext uri="{FF2B5EF4-FFF2-40B4-BE49-F238E27FC236}">
              <a16:creationId xmlns:a16="http://schemas.microsoft.com/office/drawing/2014/main" id="{EE1AE698-C3D6-41A3-A502-9C2B8C6D7A7D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1DD55622-D6F3-4335-A49F-4592F21E01F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04" name="Text Box 8">
          <a:extLst>
            <a:ext uri="{FF2B5EF4-FFF2-40B4-BE49-F238E27FC236}">
              <a16:creationId xmlns:a16="http://schemas.microsoft.com/office/drawing/2014/main" id="{7EFE1A9E-0942-4234-A920-5D89EDBAE300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05" name="Text Box 9">
          <a:extLst>
            <a:ext uri="{FF2B5EF4-FFF2-40B4-BE49-F238E27FC236}">
              <a16:creationId xmlns:a16="http://schemas.microsoft.com/office/drawing/2014/main" id="{2EB02CE3-E910-4239-9A87-1E97B00CC80E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7E1ED3E0-6196-4008-ABBC-C109DD5981DD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07" name="Text Box 41">
          <a:extLst>
            <a:ext uri="{FF2B5EF4-FFF2-40B4-BE49-F238E27FC236}">
              <a16:creationId xmlns:a16="http://schemas.microsoft.com/office/drawing/2014/main" id="{6543CB5E-ECF2-4178-8E84-6E68A2C24332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95</xdr:row>
      <xdr:rowOff>0</xdr:rowOff>
    </xdr:from>
    <xdr:ext cx="85725" cy="47625"/>
    <xdr:sp macro="" textlink="">
      <xdr:nvSpPr>
        <xdr:cNvPr id="108" name="Text Box 43">
          <a:extLst>
            <a:ext uri="{FF2B5EF4-FFF2-40B4-BE49-F238E27FC236}">
              <a16:creationId xmlns:a16="http://schemas.microsoft.com/office/drawing/2014/main" id="{80F03F7C-225F-47C3-B7FE-C71021559E5E}"/>
            </a:ext>
          </a:extLst>
        </xdr:cNvPr>
        <xdr:cNvSpPr txBox="1">
          <a:spLocks noChangeArrowheads="1"/>
        </xdr:cNvSpPr>
      </xdr:nvSpPr>
      <xdr:spPr bwMode="auto">
        <a:xfrm>
          <a:off x="15621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63717AF7-8C1C-457F-BDC6-87D8018FBBAE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10" name="Text Box 8">
          <a:extLst>
            <a:ext uri="{FF2B5EF4-FFF2-40B4-BE49-F238E27FC236}">
              <a16:creationId xmlns:a16="http://schemas.microsoft.com/office/drawing/2014/main" id="{425E528D-9FBC-4A2D-9385-4E49C4711A0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id="{9FCCF950-BE0E-4A1E-A612-000207AB704F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12" name="Text Box 10">
          <a:extLst>
            <a:ext uri="{FF2B5EF4-FFF2-40B4-BE49-F238E27FC236}">
              <a16:creationId xmlns:a16="http://schemas.microsoft.com/office/drawing/2014/main" id="{B742D77C-1711-4C20-A732-AE359BB8A614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13" name="Text Box 41">
          <a:extLst>
            <a:ext uri="{FF2B5EF4-FFF2-40B4-BE49-F238E27FC236}">
              <a16:creationId xmlns:a16="http://schemas.microsoft.com/office/drawing/2014/main" id="{D44166BD-C52E-4377-A084-71CA8D657A0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14" name="Text Box 43">
          <a:extLst>
            <a:ext uri="{FF2B5EF4-FFF2-40B4-BE49-F238E27FC236}">
              <a16:creationId xmlns:a16="http://schemas.microsoft.com/office/drawing/2014/main" id="{38BC3688-332C-4FA9-9FAB-E47EEEBDD271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1F1B53B6-0E5A-4780-888C-ADAC5E15BE8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16" name="Text Box 8">
          <a:extLst>
            <a:ext uri="{FF2B5EF4-FFF2-40B4-BE49-F238E27FC236}">
              <a16:creationId xmlns:a16="http://schemas.microsoft.com/office/drawing/2014/main" id="{DFCFF011-508C-4FA3-B371-4635E7E4F3C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17" name="Text Box 9">
          <a:extLst>
            <a:ext uri="{FF2B5EF4-FFF2-40B4-BE49-F238E27FC236}">
              <a16:creationId xmlns:a16="http://schemas.microsoft.com/office/drawing/2014/main" id="{62C5ABE9-E8EC-42E7-96D2-98180DDBDB52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18" name="Text Box 10">
          <a:extLst>
            <a:ext uri="{FF2B5EF4-FFF2-40B4-BE49-F238E27FC236}">
              <a16:creationId xmlns:a16="http://schemas.microsoft.com/office/drawing/2014/main" id="{B8E65F16-A8BE-4198-B7BC-582B5CB50F1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19" name="Text Box 41">
          <a:extLst>
            <a:ext uri="{FF2B5EF4-FFF2-40B4-BE49-F238E27FC236}">
              <a16:creationId xmlns:a16="http://schemas.microsoft.com/office/drawing/2014/main" id="{A8775DC2-D4E5-41FA-BF5F-8867AD16EAD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20" name="Text Box 43">
          <a:extLst>
            <a:ext uri="{FF2B5EF4-FFF2-40B4-BE49-F238E27FC236}">
              <a16:creationId xmlns:a16="http://schemas.microsoft.com/office/drawing/2014/main" id="{F4A3444D-9C7C-4B64-93B3-F20D123577F3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96CB0EE1-35FE-4BB0-8C86-9ADDC3CD7AE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22" name="Text Box 8">
          <a:extLst>
            <a:ext uri="{FF2B5EF4-FFF2-40B4-BE49-F238E27FC236}">
              <a16:creationId xmlns:a16="http://schemas.microsoft.com/office/drawing/2014/main" id="{B2B070F4-3ED6-4419-9E82-0E05AD2819A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23" name="Text Box 9">
          <a:extLst>
            <a:ext uri="{FF2B5EF4-FFF2-40B4-BE49-F238E27FC236}">
              <a16:creationId xmlns:a16="http://schemas.microsoft.com/office/drawing/2014/main" id="{6F28F9B3-8CB6-4527-925E-ECF275F7AD0F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id="{5B821C5F-10F5-4EE2-AA52-C41A5461668C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25" name="Text Box 41">
          <a:extLst>
            <a:ext uri="{FF2B5EF4-FFF2-40B4-BE49-F238E27FC236}">
              <a16:creationId xmlns:a16="http://schemas.microsoft.com/office/drawing/2014/main" id="{B564700D-CDD7-48DD-B25B-3D5B5E466BC0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26" name="Text Box 43">
          <a:extLst>
            <a:ext uri="{FF2B5EF4-FFF2-40B4-BE49-F238E27FC236}">
              <a16:creationId xmlns:a16="http://schemas.microsoft.com/office/drawing/2014/main" id="{C1173810-8A01-4C5C-9930-C0B49734BD9D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3013DEA-142F-4A45-85CE-E41904A7F61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28" name="Text Box 8">
          <a:extLst>
            <a:ext uri="{FF2B5EF4-FFF2-40B4-BE49-F238E27FC236}">
              <a16:creationId xmlns:a16="http://schemas.microsoft.com/office/drawing/2014/main" id="{5E736954-AB2C-4BD4-A0AC-04B4572EECE3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29" name="Text Box 9">
          <a:extLst>
            <a:ext uri="{FF2B5EF4-FFF2-40B4-BE49-F238E27FC236}">
              <a16:creationId xmlns:a16="http://schemas.microsoft.com/office/drawing/2014/main" id="{C9A02B84-EA2A-4EBA-83B0-7E9AC08D7FB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id="{41F6FFDD-257B-4054-B3D8-83B6B825ADEA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95</xdr:row>
      <xdr:rowOff>0</xdr:rowOff>
    </xdr:from>
    <xdr:ext cx="85725" cy="47625"/>
    <xdr:sp macro="" textlink="">
      <xdr:nvSpPr>
        <xdr:cNvPr id="131" name="Text Box 41">
          <a:extLst>
            <a:ext uri="{FF2B5EF4-FFF2-40B4-BE49-F238E27FC236}">
              <a16:creationId xmlns:a16="http://schemas.microsoft.com/office/drawing/2014/main" id="{A08573D3-99B2-438C-9054-7918582FC83D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95</xdr:row>
      <xdr:rowOff>0</xdr:rowOff>
    </xdr:from>
    <xdr:ext cx="85725" cy="47625"/>
    <xdr:sp macro="" textlink="">
      <xdr:nvSpPr>
        <xdr:cNvPr id="132" name="Text Box 43">
          <a:extLst>
            <a:ext uri="{FF2B5EF4-FFF2-40B4-BE49-F238E27FC236}">
              <a16:creationId xmlns:a16="http://schemas.microsoft.com/office/drawing/2014/main" id="{63BA70A5-7D8C-43ED-9697-2BC4E4712904}"/>
            </a:ext>
          </a:extLst>
        </xdr:cNvPr>
        <xdr:cNvSpPr txBox="1">
          <a:spLocks noChangeArrowheads="1"/>
        </xdr:cNvSpPr>
      </xdr:nvSpPr>
      <xdr:spPr bwMode="auto">
        <a:xfrm>
          <a:off x="15621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10-1 Media"/>
      <sheetName val="10-cut"/>
      <sheetName val="M_Maincomp"/>
      <sheetName val="Equity-NBCq 443"/>
      <sheetName val="130530"/>
      <sheetName val="FG"/>
      <sheetName val="Main"/>
      <sheetName val="BSLA"/>
      <sheetName val="DEP12"/>
      <sheetName val="EQ1_43"/>
      <sheetName val="EQ2_43"/>
      <sheetName val="EQ3_43_"/>
      <sheetName val="EQ4_43_"/>
      <sheetName val="EQ1_44"/>
      <sheetName val="10-1_Media"/>
      <sheetName val="CUSTOMER"/>
      <sheetName val="เงินกู้ธนชาติ"/>
      <sheetName val="เงินกู้ MGC"/>
      <sheetName val="Raw Material"/>
      <sheetName val="Sheet21"/>
      <sheetName val="Sheet1"/>
      <sheetName val="Base Rental"/>
      <sheetName val="ACTUAL_CurYear"/>
      <sheetName val="EQ1_431"/>
      <sheetName val="EQ2_431"/>
      <sheetName val="EQ3_43_1"/>
      <sheetName val="EQ4_43_1"/>
      <sheetName val="EQ1_441"/>
      <sheetName val="10-1_Media1"/>
      <sheetName val="S33"/>
      <sheetName val="Example"/>
      <sheetName val="Pointer_THB"/>
      <sheetName val="7251-06540"/>
      <sheetName val="Checklist-A"/>
      <sheetName val="HGA ENG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Allo Rate"/>
      <sheetName val="data"/>
      <sheetName val="Plant&amp;SLOC(new)"/>
      <sheetName val="PLBS"/>
      <sheetName val="Eliminate CONSO"/>
      <sheetName val="Eliminate BAG"/>
      <sheetName val="eliminate BFI"/>
      <sheetName val="eliminate BFM"/>
      <sheetName val="eliminate BH"/>
      <sheetName val="eliminate BIT"/>
      <sheetName val="AdjustCost"/>
      <sheetName val="GW2"/>
      <sheetName val="DTA&amp;DTL 2561"/>
      <sheetName val="เงินเกษียณ OCI"/>
      <sheetName val="TAKE EQUITY"/>
      <sheetName val="Surplus"/>
      <sheetName val="DTA&amp;DTL 2556"/>
      <sheetName val="โท Query"/>
      <sheetName val="ValueList"/>
      <sheetName val="Production Database 399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  <sheetName val="cc"/>
      <sheetName val="TriOcean"/>
      <sheetName val="รายชื่อ"/>
      <sheetName val="CF"/>
      <sheetName val="อัตราค่าบรรทุก"/>
      <sheetName val="Fagor04-A3112e"/>
      <sheetName val="実績月"/>
      <sheetName val="CHUPUN INDUSTRISn"/>
      <sheetName val="#REF"/>
      <sheetName val="Pricelist"/>
      <sheetName val="製番予定表"/>
      <sheetName val="NTA - Liabilities, Equities"/>
      <sheetName val="J or E"/>
      <sheetName val="PR Release (Ex.)"/>
      <sheetName val="Reference"/>
      <sheetName val="ADVANCE-STAFF"/>
      <sheetName val="Group"/>
      <sheetName val="Choice"/>
      <sheetName val="Coding F5"/>
      <sheetName val="TB(USD)"/>
      <sheetName val="Sales"/>
      <sheetName val="Purchase"/>
      <sheetName val="SG&amp;A"/>
      <sheetName val="form5"/>
      <sheetName val="check"/>
      <sheetName val="form 14"/>
      <sheetName val="fst-eng"/>
      <sheetName val="list"/>
      <sheetName val="Links"/>
      <sheetName val="WH"/>
      <sheetName val="Sheet"/>
      <sheetName val="DIS"/>
      <sheetName val="VLOOKUP"/>
      <sheetName val="Proj Summ"/>
      <sheetName val="PL_INEC Q2'53"/>
      <sheetName val="GVL"/>
      <sheetName val="NEW-PANEL"/>
      <sheetName val="F&amp;B Sum"/>
      <sheetName val="ACCODE"/>
      <sheetName val="menu"/>
      <sheetName val="Manual"/>
      <sheetName val="NBCA_2001_Completed"/>
      <sheetName val="Budget-Bal"/>
      <sheetName val="PL"/>
      <sheetName val="Summarize"/>
      <sheetName val="TB"/>
      <sheetName val="LL-1"/>
      <sheetName val="LL-2_Note"/>
      <sheetName val="LL-3"/>
      <sheetName val="LL-4"/>
      <sheetName val="L20150217"/>
      <sheetName val="LL-5"/>
      <sheetName val="L20150218"/>
      <sheetName val="LL-6"/>
      <sheetName val="L20150595"/>
      <sheetName val="Condition (3)"/>
      <sheetName val="Condition (2)"/>
      <sheetName val="Condition"/>
      <sheetName val="GL-aP"/>
      <sheetName val="GL-aP (2)"/>
      <sheetName val="defer int."/>
      <sheetName val="defer int. (2)"/>
      <sheetName val="int,"/>
      <sheetName val="int, (2)"/>
      <sheetName val="Gain"/>
      <sheetName val="Gain (2)"/>
      <sheetName val="Reconcile Gain sale fix asset"/>
      <sheetName val="Sum"/>
      <sheetName val="Revenues &amp; Expenses"/>
      <sheetName val="Cover"/>
      <sheetName val="Calculation of end rates"/>
      <sheetName val="CIPA"/>
      <sheetName val="EQ1_433"/>
      <sheetName val="EQ2_433"/>
      <sheetName val="EQ3_43_3"/>
      <sheetName val="EQ4_43_3"/>
      <sheetName val="EQ1_443"/>
      <sheetName val="10-1_Media3"/>
      <sheetName val="Equity-NBCq_4431"/>
      <sheetName val="Raw_Material1"/>
      <sheetName val="เงินกู้_MGC1"/>
      <sheetName val="Base_Rental1"/>
      <sheetName val="HGA_ENG"/>
      <sheetName val="Allo_Rate"/>
      <sheetName val="Production_Graph"/>
      <sheetName val="Production_Qty"/>
      <sheetName val="DINDAN_TECHNICAL"/>
      <sheetName val="KRIENG_THAI_GROUP"/>
      <sheetName val="KRIENGTHAIWATANA_INTERTRADE"/>
      <sheetName val="FOUNDATION_FOR_INDUSTRIAL-MASCI"/>
      <sheetName val="MUANG_RANGSIT"/>
      <sheetName val="BT_CONNECT"/>
      <sheetName val="PSN_ENGINEERING"/>
      <sheetName val="S_Y__STEEL_INDUSTRY"/>
      <sheetName val="SRIUDOM_IMAGE"/>
      <sheetName val="THAI_INDUSTRIAL_TRI"/>
      <sheetName val="GAUGE_A_ENGINEERING"/>
      <sheetName val="KRIENG_KAMOL"/>
      <sheetName val="K_WORTH_&amp;_SUCCESS"/>
      <sheetName val="K_T_MAX"/>
      <sheetName val="KK_TWO_ENGINEERING"/>
      <sheetName val="K_LINE"/>
      <sheetName val="K_LINE_LOGISTICS"/>
      <sheetName val="CHEMICAL_ENTERPRISE"/>
      <sheetName val="KYOCERA_DOCUMENT_SOLUTION"/>
      <sheetName val="CHEER_TECHNOLOGY"/>
      <sheetName val="THE_SHEEL"/>
      <sheetName val="TECHNICAL_LIFT-ALL"/>
      <sheetName val="BANE_ENGINEERING"/>
      <sheetName val="BAE_YI_PRINTNG"/>
      <sheetName val="BEST_TRAINING"/>
      <sheetName val="POWER_TRANMISSION"/>
      <sheetName val="POWER_BILLIONAIRE"/>
      <sheetName val="FIRST_INTER_PART"/>
      <sheetName val="MEGA_ADVANCE"/>
      <sheetName val="MEMBER_TECH"/>
      <sheetName val="RED_ENGINEERING_MACHINERY"/>
      <sheetName val="RAY_BUSINESS"/>
      <sheetName val="VERYGOOD_UNIFORM"/>
      <sheetName val="WORLD_PUMP"/>
      <sheetName val="SARI_STEEL_SALES"/>
      <sheetName val="SHYANG_TAI"/>
      <sheetName val="A_S__METROLOGY"/>
      <sheetName val="A_L_K_"/>
      <sheetName val="A_D_ENGINEERING"/>
      <sheetName val="A_R_E__TRADING"/>
      <sheetName val="ANO_EQUIPMENT"/>
      <sheetName val="AMP_GOLDBAL"/>
      <sheetName val="YA_THAI"/>
      <sheetName val="EXCHANGE_INTER"/>
      <sheetName val="N_T__MORTER"/>
      <sheetName val="N_P_ELECTRIC"/>
      <sheetName val="N_U_C_"/>
      <sheetName val="NW_COMPUTER"/>
      <sheetName val="NPA_PRODUCT"/>
      <sheetName val="APJ_(S)_TRADING"/>
      <sheetName val="AP_EVOLUTION"/>
      <sheetName val="M_STAR"/>
      <sheetName val="M_TECH_PLAS"/>
      <sheetName val="MCC_FORKLIFT"/>
      <sheetName val="MB_INDUSTRIAL"/>
      <sheetName val="M_WATER"/>
      <sheetName val="S_K_PRECISION"/>
      <sheetName val="S_J_SCREWTHAI"/>
      <sheetName val="S_T__CONTROL"/>
      <sheetName val="ESCO_PREMIUM"/>
      <sheetName val="STC_FORKLIFT"/>
      <sheetName val="SP_CENTRAL"/>
      <sheetName val="SP_TECHNICAL"/>
      <sheetName val="SV_NITTAN"/>
      <sheetName val="OERLIKON_"/>
      <sheetName val="CHAMPION_TOOLS"/>
      <sheetName val="FACTORY_AUTOMATION"/>
      <sheetName val="FACTORY_MAX"/>
      <sheetName val="MATERIAL_CARBIDE"/>
      <sheetName val="MENAM_STAINLESS"/>
      <sheetName val="SANG_CHAI"/>
      <sheetName val="ACTIVE_FOCUS"/>
      <sheetName val="ADVANTAGE_CENTER"/>
      <sheetName val="ADVANCE_POWER-TECH"/>
      <sheetName val="ADVANCE_MEKKI"/>
      <sheetName val="ADVANCE_MECHATRONICS"/>
      <sheetName val="ADVANCED_THAI_TESTING_"/>
      <sheetName val="ADVENCED_INFO"/>
      <sheetName val="AIRTAC_ENTERPRISE"/>
      <sheetName val="ARROW_PACK"/>
      <sheetName val="ASSAB_STEEL"/>
      <sheetName val="ASSOCIATE_PACKAGING"/>
      <sheetName val="GOSHU_KOSUN"/>
      <sheetName val="CHOCKE_PRACHA"/>
      <sheetName val="CHOCK_AMNOY"/>
      <sheetName val="TOYOTA_TSUSHO"/>
      <sheetName val="TOYOTA_BANGKOK"/>
      <sheetName val="TOTAL_ACCESS_(DTAC)"/>
      <sheetName val="TOTAL_INDUSTRIAL"/>
      <sheetName val="BAUME_CHEMICAL"/>
      <sheetName val="BORON_TOOLING_SYSTEM"/>
      <sheetName val="PROLIFIC_HEATING"/>
      <sheetName val="POLAR_WEB"/>
      <sheetName val="ELECTRIC_TOOLS_SHOP"/>
      <sheetName val="VIBHARAM_HOSPITAL"/>
      <sheetName val="OCEAN_PAPER"/>
      <sheetName val="CHAIYO_PRECISION"/>
      <sheetName val="DAIKOH_"/>
      <sheetName val="THAI_METROLOGY"/>
      <sheetName val="THAI_ESCORP"/>
      <sheetName val="THAI_ADVANCE_ELECTRIC"/>
      <sheetName val="THAI_TOHKEN"/>
      <sheetName val="THAI_SANMEI"/>
      <sheetName val="THAI_SIMON"/>
      <sheetName val="THE_SIAM_COMMERCIAL"/>
      <sheetName val="T_N_"/>
      <sheetName val="THAI_SPECIAL_WIRE"/>
      <sheetName val="THAI_AUTO_TECH"/>
      <sheetName val="THAI_INTER_ELECTRIC"/>
      <sheetName val="BIONIC_TRADING"/>
      <sheetName val="T__TERAKIT"/>
      <sheetName val="FIRE_WORLD_IMPORT"/>
      <sheetName val="MIRA_COMPUTER"/>
      <sheetName val="ID_MART"/>
      <sheetName val="I_RICH"/>
      <sheetName val="HYTRON_TRESAK"/>
      <sheetName val="HI_PRINT"/>
      <sheetName val="GRAUER_&amp;_WEIL"/>
      <sheetName val="CAT_TELECOM"/>
      <sheetName val="PROVINCIAL_ELECTRICTY_AUTHORITY"/>
      <sheetName val="PROVINCIAL_WATERWORKS"/>
      <sheetName val="CREATION_CENTER"/>
      <sheetName val="QUALITY_INTER_PRODUCT"/>
      <sheetName val="COSMO_TOOL_&amp;_PART"/>
      <sheetName val="EXPENS_FOR_FLOOD"/>
      <sheetName val="KING_OF_VALVE"/>
      <sheetName val="MR_HIROSHI_ANDO"/>
      <sheetName val="J_SRI_RUNGRUENG"/>
      <sheetName val="JIRA_PRO_PRINT"/>
      <sheetName val="JUTHAWAN_-_LAB"/>
      <sheetName val="C_CHAROENSUP"/>
      <sheetName val="CHALITA_SEMISUE"/>
      <sheetName val="CHAVANAN_CORPORATION"/>
      <sheetName val="CHAIMONGKOL_EXPRESS"/>
      <sheetName val="CHUPUN_INDUSTRIAL"/>
      <sheetName val="SANTO_FIRE"/>
      <sheetName val="C_M_K__EVOTECH"/>
      <sheetName val="C_M_P__PRODUCT"/>
      <sheetName val="CKD_THAI_CORPORATION"/>
      <sheetName val="CERECLOR_COPORATION"/>
      <sheetName val="SUMITOMO_CORPRATION"/>
      <sheetName val="THITICHAI_GAS"/>
      <sheetName val="D_FURNIMATE"/>
      <sheetName val="DHL_EXPRESS"/>
      <sheetName val="DSL_ASIA-PECIFIC"/>
      <sheetName val="TONG_CHAROEN"/>
      <sheetName val="TALENG_INTERTRADE_"/>
      <sheetName val="THREE_K_PRINT"/>
      <sheetName val="TRUE_TECH"/>
      <sheetName val="TRUE_INTERNET"/>
      <sheetName val="T_K__ITERGUARD"/>
      <sheetName val="T_M_S"/>
      <sheetName val="T_S__INTERPLAST"/>
      <sheetName val="T_I_D_ENGINEERING"/>
      <sheetName val="T_G_M__ENTERPRISE"/>
      <sheetName val="T_P_ELECTRIC"/>
      <sheetName val="TJ_NORMAN"/>
      <sheetName val="TOT_PUBLIC"/>
      <sheetName val="TC_PARTS"/>
      <sheetName val="TTF_INTERNATIONAL"/>
      <sheetName val="TT_FUJI"/>
      <sheetName val="TRC_ENTERPRISE"/>
      <sheetName val="TOOLING_SERVICE"/>
      <sheetName val="TOOLING_EXACT_CENTER"/>
      <sheetName val="THANAWONG_THAI"/>
      <sheetName val="NOR_SAFETY"/>
      <sheetName val="NANDEE_INTER-TRADE"/>
      <sheetName val="APOLLO_OIL_(THAILAND)_"/>
      <sheetName val="NIPPON_CHEMICAL"/>
      <sheetName val="NEO_TOOLS"/>
      <sheetName val="BANGKOK_SCIENCE"/>
      <sheetName val="BANGKOK_SALAKPHAN"/>
      <sheetName val="BIZ_TECH_THAI"/>
      <sheetName val="B_S_P__PRODUCTS"/>
      <sheetName val="BEEDIA_DAIMOND"/>
      <sheetName val="BP_CASTROL"/>
      <sheetName val="PATHUMRAK_HOSPITAL"/>
      <sheetName val="PATHUMTHANI_WORKMAN'S"/>
      <sheetName val="PETROLIUM_(OIL)"/>
      <sheetName val="PORNVATANA_TRANSPORT"/>
      <sheetName val="PREMIUM_LUBRICANT"/>
      <sheetName val="PREMIER_AUTOMATION"/>
      <sheetName val="PRECISION_PRINT"/>
      <sheetName val="PRECISION_STANDARD"/>
      <sheetName val="PHONLAWAT_CHEMICAL"/>
      <sheetName val="PHONLAWAT_INTERCHERM"/>
      <sheetName val="PLUS_GOLF"/>
      <sheetName val="PATA_CHEMICAL"/>
      <sheetName val="PANTHONG_RANGSIT"/>
      <sheetName val="P_M_GENERAL"/>
      <sheetName val="P_S_C__CUTTINGTOOL"/>
      <sheetName val="P_D_C_"/>
      <sheetName val="P_V_S__TRADING_ENGINEERING"/>
      <sheetName val="PMC_SUCCESS"/>
      <sheetName val="P_S_M_BEARING"/>
      <sheetName val="P&amp;S_RANGSIT"/>
      <sheetName val="P_&amp;_B_RATCHADA_HOTEL"/>
      <sheetName val="P_TWO"/>
      <sheetName val="PPS_SUPPLY"/>
      <sheetName val="P_P_PROPRINT"/>
      <sheetName val="FLEXIBLE_AUTOMATION"/>
      <sheetName val="FLUID_MECHANIC_SUPPLY"/>
      <sheetName val="FUNCTION_INTERNATIONAL"/>
      <sheetName val="BHATARA_PROGESS"/>
      <sheetName val="MAHAJAK_INDUSTRIAL"/>
      <sheetName val="MARUKA_MACHINERY"/>
      <sheetName val="UNITY_INTER"/>
      <sheetName val="RIVER_A_V_"/>
      <sheetName val="RUENSIRI_GARDEN"/>
      <sheetName val="LEADERS_PETROLIUM"/>
      <sheetName val="WANG_EDUCATION"/>
      <sheetName val="WANGNOI_CONVEYOR_BELT"/>
      <sheetName val="V_D_PROSPERMACHINERY"/>
      <sheetName val="V_S_P__TOOLINGMACHINEWORK"/>
      <sheetName val="VLP_GARMENT"/>
      <sheetName val="V_K__NORMAN"/>
      <sheetName val="VS_CHEM"/>
      <sheetName val="VRP_LABBORATORY"/>
      <sheetName val="STABLE_ELECTRIC_SUPPLY"/>
      <sheetName val="SKY-HIGH_TECHNOLOGY"/>
      <sheetName val="SOMTHAI_ELECTRIC"/>
      <sheetName val="SIAM_SCALES"/>
      <sheetName val="SIAM_MECHATRONIC"/>
      <sheetName val="SIAM_OKAYA"/>
      <sheetName val="SIAM_IKK"/>
      <sheetName val="SIAM_NIPPON"/>
      <sheetName val="FUCHS_LUBRICANTS"/>
      <sheetName val="SIAM_RUNG_REANG"/>
      <sheetName val="SAHAKIJ_PACKAGING"/>
      <sheetName val="SAHAMIT_MACHINERY"/>
      <sheetName val="SINPARA_PALLET"/>
      <sheetName val="SUTHONG_MACHINERY"/>
      <sheetName val="CENTRAL_CABLE_&amp;_HARDWARE"/>
      <sheetName val="TRANSFORMER_SIRIWIWAT"/>
      <sheetName val="ANANT_TOOL_&amp;_DIE"/>
      <sheetName val="AMORN_SYSTEM"/>
      <sheetName val="AUTO_MORE"/>
      <sheetName val="APOLLO__TEC_TRADING"/>
      <sheetName val="AMMERAAL_BELTTECH"/>
      <sheetName val="ALLIANZ_BIZ"/>
      <sheetName val="ASKME_SOLUTION"/>
      <sheetName val="R_HANK_SERVICE"/>
      <sheetName val="R_HANK_SUPPLY"/>
      <sheetName val="R_SEVEN"/>
      <sheetName val="INDEED_PRECISION"/>
      <sheetName val="INTEGRATED_SCM"/>
      <sheetName val="ISCAR_(THAILAND)"/>
      <sheetName val="ISO_(MUSCI)"/>
      <sheetName val="HARROT_CARBIDE_&amp;_DAIMOND"/>
      <sheetName val="EXTRA_TECHNOLOGY"/>
      <sheetName val="18.1"/>
      <sheetName val="15"/>
      <sheetName val="13"/>
      <sheetName val="12"/>
      <sheetName val="6.5.2"/>
      <sheetName val="5.2"/>
      <sheetName val="6.2"/>
      <sheetName val="7.1.3"/>
      <sheetName val="9"/>
      <sheetName val="3.3"/>
      <sheetName val="5"/>
      <sheetName val="6.4"/>
      <sheetName val="18"/>
      <sheetName val="8"/>
      <sheetName val="17.2.3"/>
      <sheetName val="17.2.2"/>
      <sheetName val="7"/>
      <sheetName val="2.3"/>
      <sheetName val="BS-PL Komersil and Fiskal"/>
      <sheetName val="J2"/>
      <sheetName val="Variance"/>
      <sheetName val="Tra_bang"/>
      <sheetName val="Scoping"/>
      <sheetName val="Drop down"/>
      <sheetName val="J1"/>
      <sheetName val="Working Capital"/>
      <sheetName val="Macro1"/>
      <sheetName val="ev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8616B-9E4B-47C4-8C45-DFEDC39CC876}">
  <sheetPr>
    <tabColor rgb="FF92D050"/>
  </sheetPr>
  <dimension ref="A1:M97"/>
  <sheetViews>
    <sheetView topLeftCell="A92" zoomScale="85" zoomScaleNormal="85" zoomScaleSheetLayoutView="115" workbookViewId="0">
      <selection activeCell="A73" sqref="A73"/>
    </sheetView>
  </sheetViews>
  <sheetFormatPr defaultColWidth="9.09765625" defaultRowHeight="21.5"/>
  <cols>
    <col min="1" max="1" width="50.09765625" style="34" customWidth="1"/>
    <col min="2" max="2" width="11.3984375" style="76" customWidth="1"/>
    <col min="3" max="3" width="1.09765625" customWidth="1"/>
    <col min="4" max="4" width="17" customWidth="1"/>
    <col min="5" max="5" width="1.09765625" customWidth="1"/>
    <col min="6" max="6" width="17" customWidth="1"/>
    <col min="7" max="7" width="1.09765625" customWidth="1"/>
    <col min="8" max="8" width="17" customWidth="1"/>
    <col min="9" max="9" width="1.09765625" customWidth="1"/>
    <col min="10" max="10" width="17" customWidth="1"/>
    <col min="13" max="13" width="12.8984375" bestFit="1" customWidth="1"/>
  </cols>
  <sheetData>
    <row r="1" spans="1:13" ht="22.5" customHeight="1">
      <c r="A1" s="1" t="s">
        <v>0</v>
      </c>
    </row>
    <row r="2" spans="1:13" ht="22.5" customHeight="1">
      <c r="A2" s="1" t="s">
        <v>1</v>
      </c>
    </row>
    <row r="3" spans="1:13" ht="22.5" customHeight="1">
      <c r="A3" s="1"/>
    </row>
    <row r="4" spans="1:13" s="92" customFormat="1" ht="22.5" customHeight="1">
      <c r="A4" s="2"/>
      <c r="B4" s="76"/>
      <c r="D4" s="198" t="s">
        <v>2</v>
      </c>
      <c r="E4" s="198"/>
      <c r="F4" s="198"/>
      <c r="G4" s="156"/>
      <c r="H4" s="198" t="s">
        <v>3</v>
      </c>
      <c r="I4" s="198"/>
      <c r="J4" s="198"/>
    </row>
    <row r="5" spans="1:13" s="92" customFormat="1" ht="22.5" customHeight="1">
      <c r="A5" s="2"/>
      <c r="B5" s="76"/>
      <c r="D5" s="122" t="s">
        <v>4</v>
      </c>
      <c r="E5"/>
      <c r="F5" s="122" t="s">
        <v>5</v>
      </c>
      <c r="G5"/>
      <c r="H5" s="122" t="s">
        <v>4</v>
      </c>
      <c r="I5"/>
      <c r="J5" s="122" t="s">
        <v>5</v>
      </c>
    </row>
    <row r="6" spans="1:13" s="92" customFormat="1" ht="22.5" customHeight="1">
      <c r="A6" s="1" t="s">
        <v>6</v>
      </c>
      <c r="B6" s="76" t="s">
        <v>7</v>
      </c>
      <c r="D6" s="57">
        <v>2566</v>
      </c>
      <c r="E6" s="57"/>
      <c r="F6" s="57">
        <v>2565</v>
      </c>
      <c r="G6" s="57"/>
      <c r="H6" s="57">
        <v>2566</v>
      </c>
      <c r="I6" s="57"/>
      <c r="J6" s="57">
        <v>2565</v>
      </c>
    </row>
    <row r="7" spans="1:13" s="92" customFormat="1" ht="22.5" customHeight="1">
      <c r="A7" s="1"/>
      <c r="B7" s="76"/>
      <c r="D7" s="57" t="s">
        <v>8</v>
      </c>
      <c r="E7" s="57"/>
      <c r="F7" s="57"/>
      <c r="G7" s="57"/>
      <c r="H7" s="57" t="s">
        <v>8</v>
      </c>
      <c r="I7" s="57"/>
      <c r="J7" s="57"/>
    </row>
    <row r="8" spans="1:13" s="92" customFormat="1" ht="24" customHeight="1">
      <c r="A8" s="2"/>
      <c r="B8" s="76"/>
      <c r="D8" s="197" t="s">
        <v>9</v>
      </c>
      <c r="E8" s="197"/>
      <c r="F8" s="197"/>
      <c r="G8" s="197"/>
      <c r="H8" s="197"/>
      <c r="I8" s="197"/>
      <c r="J8" s="197"/>
    </row>
    <row r="9" spans="1:13" s="92" customFormat="1" ht="22.5" customHeight="1">
      <c r="A9" s="3" t="s">
        <v>10</v>
      </c>
      <c r="B9" s="76"/>
    </row>
    <row r="10" spans="1:13" s="92" customFormat="1" ht="22.5" customHeight="1">
      <c r="A10" s="4" t="s">
        <v>11</v>
      </c>
      <c r="B10" s="76"/>
      <c r="D10" s="73">
        <v>1815384</v>
      </c>
      <c r="E10" s="89"/>
      <c r="F10" s="73">
        <v>5940299</v>
      </c>
      <c r="G10" s="89"/>
      <c r="H10" s="73">
        <v>663300</v>
      </c>
      <c r="I10" s="73"/>
      <c r="J10" s="73">
        <v>5231924</v>
      </c>
    </row>
    <row r="11" spans="1:13" s="92" customFormat="1" ht="22.5" customHeight="1">
      <c r="A11" s="34" t="s">
        <v>12</v>
      </c>
      <c r="B11" s="76" t="s">
        <v>259</v>
      </c>
      <c r="D11" s="73">
        <v>5336033</v>
      </c>
      <c r="E11" s="89"/>
      <c r="F11" s="73">
        <v>5968576</v>
      </c>
      <c r="G11" s="89"/>
      <c r="H11" s="73">
        <v>5209795</v>
      </c>
      <c r="I11" s="73"/>
      <c r="J11" s="73">
        <v>5243952</v>
      </c>
      <c r="M11" s="89"/>
    </row>
    <row r="12" spans="1:13" s="92" customFormat="1" ht="22.5" customHeight="1">
      <c r="A12" s="34" t="s">
        <v>13</v>
      </c>
      <c r="B12" s="76">
        <v>2</v>
      </c>
      <c r="D12" s="73">
        <v>733158</v>
      </c>
      <c r="E12" s="89"/>
      <c r="F12" s="73">
        <v>683897</v>
      </c>
      <c r="G12" s="89"/>
      <c r="H12" s="73">
        <v>209212</v>
      </c>
      <c r="I12" s="73"/>
      <c r="J12" s="73">
        <v>238543</v>
      </c>
    </row>
    <row r="13" spans="1:13" s="92" customFormat="1" ht="24.65" customHeight="1">
      <c r="A13" s="34" t="s">
        <v>14</v>
      </c>
      <c r="B13" s="76">
        <v>2</v>
      </c>
      <c r="D13" s="75">
        <v>0</v>
      </c>
      <c r="E13" s="108"/>
      <c r="F13" s="75">
        <v>0</v>
      </c>
      <c r="G13" s="89"/>
      <c r="H13" s="74">
        <v>16162552</v>
      </c>
      <c r="I13" s="85"/>
      <c r="J13" s="73">
        <v>15946107</v>
      </c>
    </row>
    <row r="14" spans="1:13" s="92" customFormat="1" ht="24.65" customHeight="1">
      <c r="A14" s="34" t="s">
        <v>15</v>
      </c>
      <c r="B14" s="196" t="s">
        <v>259</v>
      </c>
      <c r="D14" s="75">
        <v>0</v>
      </c>
      <c r="E14" s="108"/>
      <c r="F14" s="75">
        <v>0</v>
      </c>
      <c r="G14" s="89"/>
      <c r="H14" s="74">
        <v>0</v>
      </c>
      <c r="I14" s="85"/>
      <c r="J14" s="88">
        <v>352280</v>
      </c>
    </row>
    <row r="15" spans="1:13" s="92" customFormat="1" ht="22.5" customHeight="1">
      <c r="A15" s="34" t="s">
        <v>16</v>
      </c>
      <c r="B15" s="76"/>
      <c r="D15" s="73">
        <v>13429569</v>
      </c>
      <c r="E15" s="89"/>
      <c r="F15" s="73">
        <v>14711467</v>
      </c>
      <c r="G15" s="73"/>
      <c r="H15" s="158">
        <v>7499267</v>
      </c>
      <c r="I15" s="73"/>
      <c r="J15" s="74">
        <v>8540063</v>
      </c>
    </row>
    <row r="16" spans="1:13" s="92" customFormat="1" ht="22.5" customHeight="1">
      <c r="A16" s="7" t="s">
        <v>17</v>
      </c>
      <c r="B16" s="76"/>
      <c r="D16" s="73">
        <v>9266476</v>
      </c>
      <c r="E16" s="89">
        <v>0</v>
      </c>
      <c r="F16" s="73">
        <v>9445927</v>
      </c>
      <c r="G16" s="73"/>
      <c r="H16" s="75">
        <v>0</v>
      </c>
      <c r="I16" s="153"/>
      <c r="J16" s="88">
        <v>0</v>
      </c>
    </row>
    <row r="17" spans="1:12" s="92" customFormat="1" ht="22.5" customHeight="1">
      <c r="A17" s="34" t="s">
        <v>19</v>
      </c>
      <c r="B17" s="76"/>
      <c r="D17" s="73">
        <v>32281</v>
      </c>
      <c r="E17" s="81"/>
      <c r="F17" s="73">
        <v>30978</v>
      </c>
      <c r="G17"/>
      <c r="H17" s="158">
        <v>2672</v>
      </c>
      <c r="I17"/>
      <c r="J17" s="72">
        <v>2807</v>
      </c>
    </row>
    <row r="18" spans="1:12" s="92" customFormat="1" ht="22.5" customHeight="1">
      <c r="A18" s="2" t="s">
        <v>20</v>
      </c>
      <c r="B18" s="76"/>
      <c r="D18" s="154">
        <f>SUM(D10:D17)</f>
        <v>30612901</v>
      </c>
      <c r="E18" s="79"/>
      <c r="F18" s="154">
        <f>SUM(F10:F17)</f>
        <v>36781144</v>
      </c>
      <c r="G18"/>
      <c r="H18" s="154">
        <f t="shared" ref="H18:J18" si="0">SUM(H10:H17)</f>
        <v>29746798</v>
      </c>
      <c r="I18"/>
      <c r="J18" s="154">
        <f t="shared" si="0"/>
        <v>35555676</v>
      </c>
    </row>
    <row r="19" spans="1:12" s="92" customFormat="1" ht="22.5" customHeight="1">
      <c r="A19" s="2"/>
      <c r="B19" s="76"/>
      <c r="D19" s="89"/>
      <c r="E19" s="89"/>
      <c r="F19" s="89"/>
      <c r="G19"/>
      <c r="H19" s="89"/>
      <c r="I19"/>
      <c r="J19" s="89"/>
    </row>
    <row r="20" spans="1:12" s="92" customFormat="1" ht="22.5" customHeight="1">
      <c r="A20" s="3" t="s">
        <v>21</v>
      </c>
      <c r="B20" s="76"/>
      <c r="D20" s="89"/>
      <c r="E20" s="89"/>
      <c r="F20" s="89"/>
      <c r="G20" s="73"/>
      <c r="H20" s="89"/>
      <c r="I20" s="89"/>
      <c r="J20" s="89"/>
    </row>
    <row r="21" spans="1:12" s="92" customFormat="1" ht="22.5" customHeight="1">
      <c r="A21" s="34" t="s">
        <v>22</v>
      </c>
      <c r="B21" s="76">
        <v>3</v>
      </c>
      <c r="D21" s="75">
        <v>0</v>
      </c>
      <c r="E21" s="113"/>
      <c r="F21" s="75">
        <v>0</v>
      </c>
      <c r="G21" s="73"/>
      <c r="H21" s="114">
        <v>10367594</v>
      </c>
      <c r="I21" s="115"/>
      <c r="J21" s="114">
        <v>9793131</v>
      </c>
      <c r="K21" s="190"/>
    </row>
    <row r="22" spans="1:12" s="92" customFormat="1" ht="22.5" customHeight="1">
      <c r="A22" t="s">
        <v>23</v>
      </c>
      <c r="B22" s="76">
        <v>3</v>
      </c>
      <c r="D22" s="73">
        <v>247387</v>
      </c>
      <c r="E22" s="89"/>
      <c r="F22" s="73">
        <v>254784</v>
      </c>
      <c r="G22" s="73"/>
      <c r="H22" s="89">
        <v>69443</v>
      </c>
      <c r="I22" s="89"/>
      <c r="J22" s="81">
        <v>69443</v>
      </c>
    </row>
    <row r="23" spans="1:12" s="92" customFormat="1" ht="22.5" customHeight="1">
      <c r="A23" t="s">
        <v>24</v>
      </c>
      <c r="B23" s="76">
        <v>3</v>
      </c>
      <c r="D23" s="74">
        <v>1125832</v>
      </c>
      <c r="E23" s="89"/>
      <c r="F23" s="73">
        <v>1089745</v>
      </c>
      <c r="G23" s="73"/>
      <c r="H23" s="81">
        <v>975990</v>
      </c>
      <c r="I23" s="89"/>
      <c r="J23" s="81">
        <v>975990</v>
      </c>
    </row>
    <row r="24" spans="1:12" s="92" customFormat="1" ht="22.5" customHeight="1">
      <c r="A24" s="4" t="s">
        <v>25</v>
      </c>
      <c r="B24" s="76">
        <v>9</v>
      </c>
      <c r="D24" s="73">
        <v>1857</v>
      </c>
      <c r="E24" s="89"/>
      <c r="F24" s="73">
        <v>1857</v>
      </c>
      <c r="G24" s="73"/>
      <c r="H24" s="89">
        <v>1500</v>
      </c>
      <c r="I24" s="89"/>
      <c r="J24" s="89">
        <v>1500</v>
      </c>
    </row>
    <row r="25" spans="1:12" s="92" customFormat="1" ht="22.5" customHeight="1">
      <c r="A25" s="34" t="s">
        <v>26</v>
      </c>
      <c r="B25" s="76" t="s">
        <v>259</v>
      </c>
      <c r="D25" s="75">
        <v>0</v>
      </c>
      <c r="E25" s="108"/>
      <c r="F25" s="75">
        <v>0</v>
      </c>
      <c r="G25" s="73"/>
      <c r="H25" s="158">
        <v>682641</v>
      </c>
      <c r="I25" s="115"/>
      <c r="J25" s="72">
        <v>687199</v>
      </c>
    </row>
    <row r="26" spans="1:12" s="92" customFormat="1" ht="22.5" customHeight="1">
      <c r="A26" s="34" t="s">
        <v>27</v>
      </c>
      <c r="B26" s="76"/>
      <c r="D26" s="75">
        <v>0</v>
      </c>
      <c r="E26" s="89"/>
      <c r="F26" s="75">
        <v>0</v>
      </c>
      <c r="G26" s="73"/>
      <c r="H26" s="81">
        <v>6182</v>
      </c>
      <c r="I26" s="89"/>
      <c r="J26" s="89">
        <v>6182</v>
      </c>
      <c r="L26" s="89"/>
    </row>
    <row r="27" spans="1:12" s="92" customFormat="1" ht="22.5" customHeight="1">
      <c r="A27" s="34" t="s">
        <v>28</v>
      </c>
      <c r="B27" s="76">
        <v>4</v>
      </c>
      <c r="D27" s="73">
        <v>18995819</v>
      </c>
      <c r="E27" s="89"/>
      <c r="F27" s="73">
        <v>18944885</v>
      </c>
      <c r="G27" s="73"/>
      <c r="H27" s="73">
        <v>4558451</v>
      </c>
      <c r="I27" s="89"/>
      <c r="J27" s="73">
        <v>4526620</v>
      </c>
    </row>
    <row r="28" spans="1:12" s="92" customFormat="1" ht="22.5" hidden="1" customHeight="1">
      <c r="A28" s="4" t="s">
        <v>29</v>
      </c>
      <c r="B28" s="76">
        <v>6</v>
      </c>
      <c r="D28" s="88">
        <v>0</v>
      </c>
      <c r="E28" s="89"/>
      <c r="F28" s="88"/>
      <c r="G28" s="73"/>
      <c r="H28" s="118"/>
      <c r="I28" s="89"/>
      <c r="J28" s="118"/>
    </row>
    <row r="29" spans="1:12" s="92" customFormat="1" ht="22.5" customHeight="1">
      <c r="A29" s="4" t="s">
        <v>30</v>
      </c>
      <c r="B29" s="76">
        <v>5</v>
      </c>
      <c r="D29" s="88">
        <v>4351783</v>
      </c>
      <c r="E29" s="89"/>
      <c r="F29" s="88">
        <v>4427542</v>
      </c>
      <c r="G29" s="73"/>
      <c r="H29" s="80">
        <v>367923</v>
      </c>
      <c r="I29" s="89"/>
      <c r="J29" s="80">
        <v>383168</v>
      </c>
    </row>
    <row r="30" spans="1:12" s="92" customFormat="1" ht="22.5" customHeight="1">
      <c r="A30" s="7" t="s">
        <v>31</v>
      </c>
      <c r="B30" s="76"/>
      <c r="D30" s="73">
        <v>1760834</v>
      </c>
      <c r="E30" s="89"/>
      <c r="F30" s="73">
        <v>1630193</v>
      </c>
      <c r="G30" s="73"/>
      <c r="H30" s="118">
        <v>0</v>
      </c>
      <c r="I30" s="108"/>
      <c r="J30" s="118">
        <v>0</v>
      </c>
    </row>
    <row r="31" spans="1:12" s="92" customFormat="1" ht="22.5" customHeight="1">
      <c r="A31" s="34" t="s">
        <v>32</v>
      </c>
      <c r="B31" s="76"/>
      <c r="D31" s="73">
        <v>35614</v>
      </c>
      <c r="E31" s="89"/>
      <c r="F31" s="73">
        <v>35614</v>
      </c>
      <c r="G31" s="73"/>
      <c r="H31" s="118">
        <v>0</v>
      </c>
      <c r="I31" s="89"/>
      <c r="J31" s="118">
        <v>0</v>
      </c>
    </row>
    <row r="32" spans="1:12" s="92" customFormat="1" ht="22.5" customHeight="1">
      <c r="A32" s="34" t="s">
        <v>33</v>
      </c>
      <c r="B32" s="76"/>
      <c r="D32" s="89">
        <v>808915</v>
      </c>
      <c r="E32" s="89"/>
      <c r="F32" s="89">
        <v>846181</v>
      </c>
      <c r="G32" s="73"/>
      <c r="H32" s="89">
        <v>237765</v>
      </c>
      <c r="I32" s="89"/>
      <c r="J32" s="89">
        <v>250858</v>
      </c>
    </row>
    <row r="33" spans="1:11" s="92" customFormat="1" ht="22.5" customHeight="1">
      <c r="A33" s="34" t="s">
        <v>34</v>
      </c>
      <c r="B33" s="76"/>
      <c r="D33" s="89">
        <v>889468</v>
      </c>
      <c r="E33" s="89"/>
      <c r="F33" s="89">
        <v>975549</v>
      </c>
      <c r="G33" s="73"/>
      <c r="H33" s="89">
        <v>136486</v>
      </c>
      <c r="I33" s="89"/>
      <c r="J33" s="89">
        <v>158773</v>
      </c>
    </row>
    <row r="34" spans="1:11" s="92" customFormat="1" ht="22.5" customHeight="1">
      <c r="A34" s="4" t="s">
        <v>35</v>
      </c>
      <c r="B34" s="177"/>
      <c r="D34" s="29">
        <v>281996</v>
      </c>
      <c r="E34" s="89"/>
      <c r="F34" s="29">
        <v>246707</v>
      </c>
      <c r="G34" s="89"/>
      <c r="H34" s="91">
        <v>40587</v>
      </c>
      <c r="I34" s="89"/>
      <c r="J34" s="91">
        <v>66420</v>
      </c>
    </row>
    <row r="35" spans="1:11" s="92" customFormat="1" ht="22.5" customHeight="1">
      <c r="A35" s="2" t="s">
        <v>36</v>
      </c>
      <c r="B35" s="76"/>
      <c r="D35" s="155">
        <f>SUM(D21:D34)</f>
        <v>28499505</v>
      </c>
      <c r="E35" s="79"/>
      <c r="F35" s="155">
        <f>SUM(F21:F34)</f>
        <v>28453057</v>
      </c>
      <c r="G35" s="79"/>
      <c r="H35" s="155">
        <f>SUM(H21:H34)</f>
        <v>17444562</v>
      </c>
      <c r="I35" s="79"/>
      <c r="J35" s="155">
        <f>SUM(J21:J34)</f>
        <v>16919284</v>
      </c>
    </row>
    <row r="36" spans="1:11" s="92" customFormat="1" ht="22.5" customHeight="1">
      <c r="A36" s="2"/>
      <c r="B36" s="76"/>
      <c r="D36" s="89"/>
      <c r="E36" s="89"/>
      <c r="F36" s="89"/>
      <c r="G36" s="89"/>
      <c r="H36" s="89"/>
      <c r="I36" s="89"/>
      <c r="J36" s="89"/>
    </row>
    <row r="37" spans="1:11" s="92" customFormat="1" ht="22.5" customHeight="1" thickBot="1">
      <c r="A37" s="2" t="s">
        <v>37</v>
      </c>
      <c r="B37" s="76"/>
      <c r="D37" s="53">
        <f>D35+D18</f>
        <v>59112406</v>
      </c>
      <c r="E37" s="79"/>
      <c r="F37" s="53">
        <f>F35+F18</f>
        <v>65234201</v>
      </c>
      <c r="G37" s="79"/>
      <c r="H37" s="53">
        <f>SUM(H18+H35)</f>
        <v>47191360</v>
      </c>
      <c r="I37" s="79"/>
      <c r="J37" s="53">
        <f>SUM(J18+J35)</f>
        <v>52474960</v>
      </c>
      <c r="K37" s="186">
        <f>J37-J94</f>
        <v>0</v>
      </c>
    </row>
    <row r="38" spans="1:11" ht="22.5" customHeight="1" thickTop="1"/>
    <row r="39" spans="1:11" ht="21.75" customHeight="1">
      <c r="A39" s="1" t="s">
        <v>0</v>
      </c>
    </row>
    <row r="40" spans="1:11" ht="22.5" customHeight="1">
      <c r="A40" s="1" t="s">
        <v>1</v>
      </c>
    </row>
    <row r="41" spans="1:11" ht="23.15" customHeight="1">
      <c r="A41"/>
    </row>
    <row r="42" spans="1:11" s="92" customFormat="1" ht="21.75" customHeight="1">
      <c r="A42" s="2"/>
      <c r="B42" s="76"/>
      <c r="D42" s="198" t="s">
        <v>2</v>
      </c>
      <c r="E42" s="198"/>
      <c r="F42" s="198"/>
      <c r="G42" s="156"/>
      <c r="H42" s="198" t="s">
        <v>3</v>
      </c>
      <c r="I42" s="198"/>
      <c r="J42" s="198"/>
    </row>
    <row r="43" spans="1:11" s="92" customFormat="1" ht="21.75" customHeight="1">
      <c r="A43" s="2"/>
      <c r="B43" s="76"/>
      <c r="D43" s="122" t="s">
        <v>4</v>
      </c>
      <c r="E43"/>
      <c r="F43" s="122" t="s">
        <v>5</v>
      </c>
      <c r="G43"/>
      <c r="H43" s="122" t="s">
        <v>4</v>
      </c>
      <c r="I43"/>
      <c r="J43" s="122" t="s">
        <v>5</v>
      </c>
    </row>
    <row r="44" spans="1:11" s="92" customFormat="1" ht="26.15" customHeight="1">
      <c r="A44" s="1" t="s">
        <v>38</v>
      </c>
      <c r="B44" s="76" t="s">
        <v>7</v>
      </c>
      <c r="D44" s="57">
        <v>2566</v>
      </c>
      <c r="E44" s="57"/>
      <c r="F44" s="57">
        <v>2565</v>
      </c>
      <c r="G44" s="57"/>
      <c r="H44" s="57">
        <v>2566</v>
      </c>
      <c r="I44" s="57"/>
      <c r="J44" s="57">
        <v>2565</v>
      </c>
    </row>
    <row r="45" spans="1:11" s="92" customFormat="1" ht="26.15" customHeight="1">
      <c r="A45" s="1"/>
      <c r="B45" s="76"/>
      <c r="D45" s="57" t="s">
        <v>8</v>
      </c>
      <c r="E45" s="57"/>
      <c r="F45" s="57"/>
      <c r="G45" s="57"/>
      <c r="H45" s="57" t="s">
        <v>8</v>
      </c>
      <c r="I45" s="57"/>
      <c r="J45" s="57"/>
    </row>
    <row r="46" spans="1:11" s="92" customFormat="1" ht="22">
      <c r="A46" s="2"/>
      <c r="B46" s="76"/>
      <c r="D46" s="197" t="s">
        <v>9</v>
      </c>
      <c r="E46" s="197"/>
      <c r="F46" s="197"/>
      <c r="G46" s="197"/>
      <c r="H46" s="197"/>
      <c r="I46" s="197"/>
      <c r="J46" s="197"/>
    </row>
    <row r="47" spans="1:11" s="92" customFormat="1" ht="22">
      <c r="A47" s="3" t="s">
        <v>39</v>
      </c>
      <c r="B47" s="76"/>
      <c r="D47" s="89"/>
      <c r="E47" s="89"/>
      <c r="F47" s="89"/>
      <c r="G47" s="89"/>
      <c r="H47" s="89"/>
      <c r="I47" s="89"/>
      <c r="J47" s="89"/>
    </row>
    <row r="48" spans="1:11" s="92" customFormat="1" ht="22" customHeight="1">
      <c r="A48" s="34" t="s">
        <v>257</v>
      </c>
      <c r="B48" s="76"/>
      <c r="D48" s="89">
        <v>9062791</v>
      </c>
      <c r="E48" s="89"/>
      <c r="F48" s="89">
        <v>12243482</v>
      </c>
      <c r="G48" s="89"/>
      <c r="H48" s="89">
        <v>8385098</v>
      </c>
      <c r="I48" s="89"/>
      <c r="J48" s="89">
        <v>11341299</v>
      </c>
    </row>
    <row r="49" spans="1:10" s="92" customFormat="1" ht="22" customHeight="1">
      <c r="A49" s="4" t="s">
        <v>40</v>
      </c>
      <c r="B49" s="76">
        <v>2</v>
      </c>
      <c r="D49" s="193">
        <v>5574753</v>
      </c>
      <c r="E49" s="89"/>
      <c r="F49" s="181">
        <v>5958524</v>
      </c>
      <c r="G49" s="89"/>
      <c r="H49" s="88">
        <v>4371684</v>
      </c>
      <c r="I49" s="89"/>
      <c r="J49" s="89">
        <v>4585130</v>
      </c>
    </row>
    <row r="50" spans="1:10" s="92" customFormat="1" ht="22" customHeight="1">
      <c r="A50" s="34" t="s">
        <v>41</v>
      </c>
      <c r="B50" s="76">
        <v>2</v>
      </c>
      <c r="D50" s="89">
        <v>2867786</v>
      </c>
      <c r="E50" s="89"/>
      <c r="F50" s="89">
        <v>3893964</v>
      </c>
      <c r="G50" s="89"/>
      <c r="H50" s="89">
        <v>434025</v>
      </c>
      <c r="I50" s="89"/>
      <c r="J50" s="89">
        <v>889297</v>
      </c>
    </row>
    <row r="51" spans="1:10" s="92" customFormat="1" ht="22" hidden="1" customHeight="1">
      <c r="A51" s="34" t="s">
        <v>42</v>
      </c>
      <c r="B51" s="76"/>
      <c r="D51" s="88">
        <v>0</v>
      </c>
      <c r="E51" s="89"/>
      <c r="F51" s="88">
        <v>0</v>
      </c>
      <c r="G51" s="89"/>
      <c r="H51" s="88">
        <v>0</v>
      </c>
      <c r="I51" s="89"/>
      <c r="J51" s="88">
        <v>0</v>
      </c>
    </row>
    <row r="52" spans="1:10" s="92" customFormat="1" ht="21.75" customHeight="1">
      <c r="A52" s="4" t="s">
        <v>43</v>
      </c>
      <c r="B52" s="76">
        <v>9</v>
      </c>
      <c r="D52" s="89">
        <v>798992</v>
      </c>
      <c r="E52" s="89"/>
      <c r="F52" s="89">
        <v>2798891</v>
      </c>
      <c r="G52" s="89"/>
      <c r="H52" s="89">
        <v>798992</v>
      </c>
      <c r="I52" s="98"/>
      <c r="J52" s="89">
        <v>2798891</v>
      </c>
    </row>
    <row r="53" spans="1:10" s="92" customFormat="1" ht="21.75" customHeight="1">
      <c r="A53" s="34" t="s">
        <v>44</v>
      </c>
      <c r="B53" s="76">
        <v>2</v>
      </c>
      <c r="D53" s="89">
        <v>560969</v>
      </c>
      <c r="E53" s="89"/>
      <c r="F53" s="89">
        <v>573026</v>
      </c>
      <c r="G53" s="89"/>
      <c r="H53" s="89">
        <v>61656</v>
      </c>
      <c r="I53" s="98"/>
      <c r="J53" s="89">
        <v>63573</v>
      </c>
    </row>
    <row r="54" spans="1:10" s="92" customFormat="1" ht="21.75" customHeight="1">
      <c r="A54" s="34" t="s">
        <v>45</v>
      </c>
      <c r="B54" s="76">
        <v>2</v>
      </c>
      <c r="D54" s="88">
        <v>0</v>
      </c>
      <c r="E54" s="89"/>
      <c r="F54" s="88">
        <v>0</v>
      </c>
      <c r="G54" s="89"/>
      <c r="H54" s="73">
        <v>496489</v>
      </c>
      <c r="I54" s="89"/>
      <c r="J54" s="73">
        <v>449465</v>
      </c>
    </row>
    <row r="55" spans="1:10" s="92" customFormat="1" ht="21.75" customHeight="1">
      <c r="A55" s="4" t="s">
        <v>46</v>
      </c>
      <c r="B55" s="177"/>
      <c r="D55" s="160">
        <v>285719</v>
      </c>
      <c r="E55" s="89"/>
      <c r="F55" s="91">
        <v>167672</v>
      </c>
      <c r="G55" s="89"/>
      <c r="H55" s="29">
        <v>114741</v>
      </c>
      <c r="I55" s="89"/>
      <c r="J55" s="29">
        <v>56183</v>
      </c>
    </row>
    <row r="56" spans="1:10" s="92" customFormat="1" ht="21.75" customHeight="1">
      <c r="A56" s="2" t="s">
        <v>47</v>
      </c>
      <c r="B56" s="76"/>
      <c r="D56" s="155">
        <f>SUM(D48:D55)</f>
        <v>19151010</v>
      </c>
      <c r="E56" s="79"/>
      <c r="F56" s="155">
        <f>SUM(F48:F55)</f>
        <v>25635559</v>
      </c>
      <c r="G56" s="79"/>
      <c r="H56" s="155">
        <f>SUM(H48:H55)</f>
        <v>14662685</v>
      </c>
      <c r="I56" s="79"/>
      <c r="J56" s="155">
        <f>SUM(J48:J55)</f>
        <v>20183838</v>
      </c>
    </row>
    <row r="57" spans="1:10" s="92" customFormat="1" ht="21.75" customHeight="1">
      <c r="A57" s="2"/>
      <c r="B57" s="76"/>
      <c r="D57" s="89"/>
      <c r="E57" s="89"/>
      <c r="F57" s="89"/>
      <c r="G57" s="89"/>
      <c r="H57" s="89"/>
      <c r="I57" s="89"/>
      <c r="J57" s="89"/>
    </row>
    <row r="58" spans="1:10" s="92" customFormat="1" ht="21.75" customHeight="1">
      <c r="A58" s="3" t="s">
        <v>48</v>
      </c>
      <c r="B58" s="76"/>
      <c r="D58" s="89"/>
      <c r="E58" s="89"/>
      <c r="F58" s="89"/>
      <c r="G58" s="89"/>
      <c r="H58" s="89"/>
      <c r="I58" s="89"/>
      <c r="J58" s="89"/>
    </row>
    <row r="59" spans="1:10" s="92" customFormat="1" ht="21.75" hidden="1" customHeight="1">
      <c r="A59" s="34" t="s">
        <v>49</v>
      </c>
      <c r="B59" s="76">
        <v>11</v>
      </c>
      <c r="D59" s="88">
        <v>0</v>
      </c>
      <c r="E59" s="89"/>
      <c r="F59" s="88">
        <v>0</v>
      </c>
      <c r="G59" s="89"/>
      <c r="H59" s="81">
        <v>0</v>
      </c>
      <c r="I59" s="89"/>
      <c r="J59" s="88">
        <v>0</v>
      </c>
    </row>
    <row r="60" spans="1:10" s="92" customFormat="1" ht="21.75" customHeight="1">
      <c r="A60" s="34" t="s">
        <v>50</v>
      </c>
      <c r="B60" s="76">
        <v>2</v>
      </c>
      <c r="D60" s="74">
        <v>3797001</v>
      </c>
      <c r="E60" s="89"/>
      <c r="F60" s="73">
        <v>3864543</v>
      </c>
      <c r="G60" s="89"/>
      <c r="H60" s="192">
        <v>316376</v>
      </c>
      <c r="I60" s="89"/>
      <c r="J60" s="89">
        <v>328864</v>
      </c>
    </row>
    <row r="61" spans="1:10" s="92" customFormat="1" ht="22.5" customHeight="1">
      <c r="A61" s="34" t="s">
        <v>51</v>
      </c>
      <c r="B61" s="76">
        <v>9</v>
      </c>
      <c r="D61" s="81">
        <v>4199270</v>
      </c>
      <c r="E61" s="89"/>
      <c r="F61" s="89">
        <v>4199061</v>
      </c>
      <c r="G61" s="89"/>
      <c r="H61" s="81">
        <v>4199270</v>
      </c>
      <c r="I61" s="89"/>
      <c r="J61" s="89">
        <v>4199061</v>
      </c>
    </row>
    <row r="62" spans="1:10" s="92" customFormat="1" ht="22.5" customHeight="1">
      <c r="A62" s="34" t="s">
        <v>52</v>
      </c>
      <c r="B62" s="76"/>
      <c r="D62" s="81">
        <v>1685362</v>
      </c>
      <c r="E62" s="89"/>
      <c r="F62" s="89">
        <v>1652976</v>
      </c>
      <c r="G62" s="89"/>
      <c r="H62" s="81">
        <v>318514</v>
      </c>
      <c r="I62" s="89"/>
      <c r="J62" s="89">
        <v>311602</v>
      </c>
    </row>
    <row r="63" spans="1:10" s="92" customFormat="1" ht="22.5" customHeight="1">
      <c r="A63" s="34" t="s">
        <v>53</v>
      </c>
      <c r="B63" s="76"/>
      <c r="D63" s="81">
        <v>25978</v>
      </c>
      <c r="E63" s="89"/>
      <c r="F63" s="81">
        <v>26660</v>
      </c>
      <c r="G63" s="89"/>
      <c r="H63" s="81">
        <v>0</v>
      </c>
      <c r="I63" s="89"/>
      <c r="J63" s="182">
        <v>0</v>
      </c>
    </row>
    <row r="64" spans="1:10" s="92" customFormat="1" ht="22.5" customHeight="1">
      <c r="A64" s="4" t="s">
        <v>54</v>
      </c>
      <c r="B64" s="76">
        <v>9</v>
      </c>
      <c r="D64" s="159">
        <v>1197787</v>
      </c>
      <c r="E64" s="89"/>
      <c r="F64" s="91">
        <v>1191032</v>
      </c>
      <c r="G64" s="89"/>
      <c r="H64" s="160">
        <v>25509</v>
      </c>
      <c r="I64" s="89"/>
      <c r="J64" s="91">
        <v>33730</v>
      </c>
    </row>
    <row r="65" spans="1:10" s="92" customFormat="1" ht="22.5" customHeight="1">
      <c r="A65" s="2" t="s">
        <v>55</v>
      </c>
      <c r="B65" s="76"/>
      <c r="D65" s="155">
        <f>SUM(D59:D64)</f>
        <v>10905398</v>
      </c>
      <c r="E65" s="79"/>
      <c r="F65" s="155">
        <f>SUM(F59:F64)</f>
        <v>10934272</v>
      </c>
      <c r="G65" s="79"/>
      <c r="H65" s="155">
        <f>SUM(H59:H64)</f>
        <v>4859669</v>
      </c>
      <c r="I65" s="79"/>
      <c r="J65" s="155">
        <f>SUM(J59:J64)</f>
        <v>4873257</v>
      </c>
    </row>
    <row r="66" spans="1:10" s="92" customFormat="1" ht="21.75" customHeight="1">
      <c r="A66" s="2"/>
      <c r="B66" s="76"/>
      <c r="D66" s="79"/>
      <c r="E66" s="79"/>
      <c r="F66" s="79"/>
      <c r="G66" s="79"/>
      <c r="H66" s="79"/>
      <c r="I66" s="79"/>
      <c r="J66" s="79"/>
    </row>
    <row r="67" spans="1:10" s="92" customFormat="1" ht="21.75" customHeight="1">
      <c r="A67" s="2" t="s">
        <v>56</v>
      </c>
      <c r="B67" s="76"/>
      <c r="D67" s="155">
        <f>D65+D56</f>
        <v>30056408</v>
      </c>
      <c r="E67" s="79"/>
      <c r="F67" s="155">
        <f>F65+F56</f>
        <v>36569831</v>
      </c>
      <c r="G67" s="79"/>
      <c r="H67" s="155">
        <f>SUM(H56+H65)</f>
        <v>19522354</v>
      </c>
      <c r="I67" s="79"/>
      <c r="J67" s="155">
        <f>SUM(J56+J65)</f>
        <v>25057095</v>
      </c>
    </row>
    <row r="68" spans="1:10" ht="22.5" customHeight="1">
      <c r="D68" s="156"/>
      <c r="E68" s="156"/>
      <c r="F68" s="156"/>
      <c r="G68" s="156"/>
      <c r="H68" s="156"/>
      <c r="I68" s="156"/>
      <c r="J68" s="156"/>
    </row>
    <row r="69" spans="1:10" ht="22.5" customHeight="1">
      <c r="A69" s="1" t="s">
        <v>0</v>
      </c>
    </row>
    <row r="70" spans="1:10" ht="20.149999999999999" customHeight="1">
      <c r="A70" s="1" t="s">
        <v>1</v>
      </c>
    </row>
    <row r="71" spans="1:10" ht="22.5" customHeight="1">
      <c r="A71" s="1"/>
    </row>
    <row r="72" spans="1:10" s="92" customFormat="1" ht="22.5" customHeight="1">
      <c r="A72" s="2"/>
      <c r="B72" s="76"/>
      <c r="D72" s="198" t="s">
        <v>2</v>
      </c>
      <c r="E72" s="198"/>
      <c r="F72" s="198"/>
      <c r="G72" s="156"/>
      <c r="H72" s="198" t="s">
        <v>3</v>
      </c>
      <c r="I72" s="198"/>
      <c r="J72" s="198"/>
    </row>
    <row r="73" spans="1:10" s="92" customFormat="1" ht="22.5" customHeight="1">
      <c r="A73" s="2"/>
      <c r="B73" s="76"/>
      <c r="D73" s="122" t="s">
        <v>4</v>
      </c>
      <c r="E73"/>
      <c r="F73" s="122" t="s">
        <v>5</v>
      </c>
      <c r="G73"/>
      <c r="H73" s="122" t="s">
        <v>4</v>
      </c>
      <c r="I73"/>
      <c r="J73" s="122" t="s">
        <v>5</v>
      </c>
    </row>
    <row r="74" spans="1:10" s="92" customFormat="1" ht="26.15" customHeight="1">
      <c r="A74" s="1" t="s">
        <v>38</v>
      </c>
      <c r="B74" s="76"/>
      <c r="D74" s="57">
        <v>2566</v>
      </c>
      <c r="E74" s="57"/>
      <c r="F74" s="57">
        <v>2565</v>
      </c>
      <c r="G74" s="57"/>
      <c r="H74" s="57">
        <v>2566</v>
      </c>
      <c r="I74" s="57"/>
      <c r="J74" s="57">
        <v>2565</v>
      </c>
    </row>
    <row r="75" spans="1:10" s="92" customFormat="1" ht="26.15" customHeight="1">
      <c r="A75" s="1"/>
      <c r="B75" s="76"/>
      <c r="D75" s="57" t="s">
        <v>8</v>
      </c>
      <c r="E75" s="57"/>
      <c r="F75" s="57"/>
      <c r="G75" s="57"/>
      <c r="H75" s="57" t="s">
        <v>8</v>
      </c>
      <c r="I75" s="57"/>
      <c r="J75" s="57"/>
    </row>
    <row r="76" spans="1:10" s="92" customFormat="1" ht="22.5" customHeight="1">
      <c r="A76" s="2"/>
      <c r="B76" s="76"/>
      <c r="D76" s="197" t="s">
        <v>9</v>
      </c>
      <c r="E76" s="197"/>
      <c r="F76" s="197"/>
      <c r="G76" s="197"/>
      <c r="H76" s="197"/>
      <c r="I76" s="197"/>
      <c r="J76" s="197"/>
    </row>
    <row r="77" spans="1:10" s="92" customFormat="1" ht="22.5" customHeight="1">
      <c r="A77" s="3" t="s">
        <v>57</v>
      </c>
      <c r="B77" s="76"/>
      <c r="D77" s="89"/>
      <c r="E77" s="89"/>
      <c r="F77" s="89"/>
      <c r="G77" s="89"/>
      <c r="H77" s="89"/>
      <c r="I77" s="89"/>
      <c r="J77" s="89"/>
    </row>
    <row r="78" spans="1:10" s="92" customFormat="1" ht="22.5" customHeight="1">
      <c r="A78" s="4" t="s">
        <v>58</v>
      </c>
      <c r="B78" s="76"/>
      <c r="D78" s="89"/>
      <c r="E78" s="89"/>
      <c r="F78" s="89"/>
      <c r="G78" s="89"/>
      <c r="H78" s="89"/>
      <c r="I78" s="89"/>
      <c r="J78" s="89"/>
    </row>
    <row r="79" spans="1:10" s="92" customFormat="1" ht="22.5" customHeight="1">
      <c r="A79" s="4" t="s">
        <v>59</v>
      </c>
      <c r="B79" s="76"/>
    </row>
    <row r="80" spans="1:10" s="92" customFormat="1" ht="22.5" customHeight="1" thickBot="1">
      <c r="A80" s="121" t="s">
        <v>263</v>
      </c>
      <c r="B80" s="196"/>
      <c r="D80" s="157">
        <v>10000000</v>
      </c>
      <c r="E80" s="89"/>
      <c r="F80" s="157">
        <v>10000000</v>
      </c>
      <c r="G80" s="89"/>
      <c r="H80" s="157">
        <v>10000000</v>
      </c>
      <c r="I80" s="89"/>
      <c r="J80" s="157">
        <v>10000000</v>
      </c>
    </row>
    <row r="81" spans="1:13" s="92" customFormat="1" ht="22.5" customHeight="1" thickTop="1">
      <c r="A81" s="4" t="s">
        <v>60</v>
      </c>
      <c r="B81" s="76"/>
    </row>
    <row r="82" spans="1:13" s="92" customFormat="1" ht="22.5" customHeight="1">
      <c r="A82" s="121" t="s">
        <v>253</v>
      </c>
      <c r="B82" s="196"/>
      <c r="D82" s="89">
        <v>9674000</v>
      </c>
      <c r="E82" s="89"/>
      <c r="F82" s="89">
        <v>9674000</v>
      </c>
      <c r="G82" s="89"/>
      <c r="H82" s="89">
        <v>9674000</v>
      </c>
      <c r="I82" s="89"/>
      <c r="J82" s="89">
        <v>9674000</v>
      </c>
    </row>
    <row r="83" spans="1:13" s="92" customFormat="1" ht="22.5" customHeight="1">
      <c r="A83" s="34" t="s">
        <v>61</v>
      </c>
      <c r="B83" s="76"/>
      <c r="D83" s="89"/>
    </row>
    <row r="84" spans="1:13" s="92" customFormat="1" ht="22.5" customHeight="1">
      <c r="A84" s="34" t="s">
        <v>62</v>
      </c>
      <c r="B84" s="76"/>
      <c r="D84" s="89">
        <v>14763453</v>
      </c>
      <c r="E84" s="89"/>
      <c r="F84" s="89">
        <v>14763453</v>
      </c>
      <c r="G84" s="89"/>
      <c r="H84" s="89">
        <v>14763453</v>
      </c>
      <c r="I84" s="89"/>
      <c r="J84" s="89">
        <v>14763453</v>
      </c>
    </row>
    <row r="85" spans="1:13" s="92" customFormat="1" ht="22.5" customHeight="1">
      <c r="A85" s="34" t="s">
        <v>63</v>
      </c>
      <c r="B85" s="76"/>
      <c r="D85" s="89">
        <v>-908429</v>
      </c>
      <c r="E85" s="89"/>
      <c r="F85" s="89">
        <v>-908429</v>
      </c>
      <c r="G85" s="89"/>
      <c r="H85" s="164">
        <v>0</v>
      </c>
      <c r="I85" s="89"/>
      <c r="J85" s="164">
        <v>0</v>
      </c>
    </row>
    <row r="86" spans="1:13" s="92" customFormat="1" ht="22.5" customHeight="1">
      <c r="A86" s="4" t="s">
        <v>64</v>
      </c>
      <c r="B86" s="76"/>
      <c r="D86" s="89"/>
      <c r="E86" s="89"/>
      <c r="F86" s="89"/>
      <c r="G86" s="89"/>
      <c r="H86" s="89"/>
      <c r="I86" s="89"/>
      <c r="J86" s="89"/>
    </row>
    <row r="87" spans="1:13" ht="22.5" customHeight="1">
      <c r="A87" s="34" t="s">
        <v>65</v>
      </c>
      <c r="B87" s="177"/>
      <c r="D87" s="73">
        <v>717000</v>
      </c>
      <c r="E87" s="73"/>
      <c r="F87" s="73">
        <v>717000</v>
      </c>
      <c r="G87" s="73"/>
      <c r="H87" s="89">
        <v>717000</v>
      </c>
      <c r="I87" s="73"/>
      <c r="J87" s="89">
        <v>717000</v>
      </c>
    </row>
    <row r="88" spans="1:13" s="92" customFormat="1" ht="22.5" customHeight="1">
      <c r="A88" s="4" t="s">
        <v>66</v>
      </c>
      <c r="B88" s="86"/>
      <c r="D88" s="90">
        <f>'CH-Conso 66'!L34</f>
        <v>4580288</v>
      </c>
      <c r="E88" s="90"/>
      <c r="F88" s="90">
        <v>4187505</v>
      </c>
      <c r="G88" s="90"/>
      <c r="H88" s="94">
        <f>'CH-Seperate'!J49</f>
        <v>2503940</v>
      </c>
      <c r="I88" s="89"/>
      <c r="J88" s="94">
        <v>2250992</v>
      </c>
      <c r="M88" s="178"/>
    </row>
    <row r="89" spans="1:13" s="92" customFormat="1" ht="22.5" customHeight="1">
      <c r="A89" s="34" t="s">
        <v>67</v>
      </c>
      <c r="B89" s="76"/>
      <c r="D89" s="91">
        <f>'CH-Conso 66'!V34</f>
        <v>58737</v>
      </c>
      <c r="E89" s="89"/>
      <c r="F89" s="91">
        <v>68193</v>
      </c>
      <c r="G89" s="89"/>
      <c r="H89" s="119">
        <f>'CH-Seperate'!L49</f>
        <v>10613</v>
      </c>
      <c r="I89" s="89"/>
      <c r="J89" s="119">
        <v>12420</v>
      </c>
    </row>
    <row r="90" spans="1:13" s="92" customFormat="1" ht="22.5" customHeight="1">
      <c r="A90" s="2" t="s">
        <v>68</v>
      </c>
      <c r="B90" s="76"/>
      <c r="D90" s="79">
        <f>SUM(D82:D89)</f>
        <v>28885049</v>
      </c>
      <c r="E90" s="79"/>
      <c r="F90" s="79">
        <f>SUM(F82:F89)</f>
        <v>28501722</v>
      </c>
      <c r="G90" s="79"/>
      <c r="H90" s="79">
        <f>SUM(H82:H89)</f>
        <v>27669006</v>
      </c>
      <c r="I90" s="79"/>
      <c r="J90" s="79">
        <f>SUM(J82:J89)</f>
        <v>27417865</v>
      </c>
    </row>
    <row r="91" spans="1:13" s="92" customFormat="1" ht="22.5" customHeight="1">
      <c r="A91" s="34" t="s">
        <v>69</v>
      </c>
      <c r="B91" s="76"/>
      <c r="D91" s="91">
        <f>'CH-Conso 66'!Z34</f>
        <v>170949</v>
      </c>
      <c r="E91" s="89"/>
      <c r="F91" s="91">
        <v>162648</v>
      </c>
      <c r="G91" s="89"/>
      <c r="H91" s="120">
        <v>0</v>
      </c>
      <c r="I91" s="89"/>
      <c r="J91" s="120">
        <v>0</v>
      </c>
    </row>
    <row r="92" spans="1:13" s="92" customFormat="1" ht="22.5" customHeight="1">
      <c r="A92" s="2" t="s">
        <v>70</v>
      </c>
      <c r="B92" s="76"/>
      <c r="D92" s="155">
        <f>SUM(D90:D91)</f>
        <v>29055998</v>
      </c>
      <c r="E92" s="79"/>
      <c r="F92" s="155">
        <f>SUM(F90:F91)</f>
        <v>28664370</v>
      </c>
      <c r="G92" s="79"/>
      <c r="H92" s="155">
        <f>SUM(H90:H91)</f>
        <v>27669006</v>
      </c>
      <c r="I92" s="79"/>
      <c r="J92" s="155">
        <f>SUM(J90:J91)</f>
        <v>27417865</v>
      </c>
    </row>
    <row r="93" spans="1:13" s="92" customFormat="1" ht="22.5" customHeight="1">
      <c r="A93" s="2"/>
      <c r="B93" s="76"/>
      <c r="D93" s="89"/>
      <c r="E93" s="89"/>
      <c r="F93" s="89"/>
      <c r="G93" s="89"/>
      <c r="H93" s="89"/>
      <c r="I93" s="89"/>
      <c r="J93" s="89"/>
    </row>
    <row r="94" spans="1:13" s="92" customFormat="1" ht="22.5" customHeight="1" thickBot="1">
      <c r="A94" s="2" t="s">
        <v>71</v>
      </c>
      <c r="B94" s="76"/>
      <c r="D94" s="53">
        <f>SUM(D67+D92)</f>
        <v>59112406</v>
      </c>
      <c r="E94" s="79"/>
      <c r="F94" s="53">
        <f>SUM(F67+F92)</f>
        <v>65234201</v>
      </c>
      <c r="G94" s="79"/>
      <c r="H94" s="53">
        <f>SUM(H67+H92)</f>
        <v>47191360</v>
      </c>
      <c r="I94" s="79"/>
      <c r="J94" s="53">
        <f>SUM(J67+J92)</f>
        <v>52474960</v>
      </c>
      <c r="K94" s="185"/>
    </row>
    <row r="95" spans="1:13" ht="22.5" customHeight="1" thickTop="1"/>
    <row r="97" spans="2:10" s="179" customFormat="1">
      <c r="B97" s="180"/>
      <c r="D97" s="179">
        <f>D94-D37</f>
        <v>0</v>
      </c>
      <c r="F97" s="179">
        <f>F94-F37</f>
        <v>0</v>
      </c>
      <c r="H97" s="179">
        <f>H94-H37</f>
        <v>0</v>
      </c>
      <c r="J97" s="179">
        <f>J94-J37</f>
        <v>0</v>
      </c>
    </row>
  </sheetData>
  <mergeCells count="9">
    <mergeCell ref="D76:J76"/>
    <mergeCell ref="D46:J46"/>
    <mergeCell ref="D72:F72"/>
    <mergeCell ref="H72:J72"/>
    <mergeCell ref="D4:F4"/>
    <mergeCell ref="H4:J4"/>
    <mergeCell ref="D8:J8"/>
    <mergeCell ref="D42:F42"/>
    <mergeCell ref="H42:J42"/>
  </mergeCells>
  <pageMargins left="0.7" right="0.7" top="0.48" bottom="0.5" header="0.5" footer="0.5"/>
  <pageSetup paperSize="9" scale="74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C923E-0E7F-47E0-8882-829FD134A017}">
  <sheetPr>
    <tabColor rgb="FF92D050"/>
  </sheetPr>
  <dimension ref="A1:Q94"/>
  <sheetViews>
    <sheetView topLeftCell="A81" zoomScale="80" zoomScaleNormal="80" zoomScaleSheetLayoutView="100" workbookViewId="0">
      <selection activeCell="C62" sqref="C62"/>
    </sheetView>
  </sheetViews>
  <sheetFormatPr defaultColWidth="9.09765625" defaultRowHeight="22.5" customHeight="1"/>
  <cols>
    <col min="1" max="1" width="56.09765625" style="34" customWidth="1"/>
    <col min="2" max="2" width="8.3984375" style="76" customWidth="1"/>
    <col min="3" max="3" width="13.09765625" customWidth="1"/>
    <col min="4" max="4" width="1.09765625" customWidth="1"/>
    <col min="5" max="5" width="13.09765625" customWidth="1"/>
    <col min="6" max="6" width="1.09765625" customWidth="1"/>
    <col min="7" max="7" width="13" customWidth="1"/>
    <col min="8" max="8" width="1.09765625" customWidth="1"/>
    <col min="9" max="9" width="13" customWidth="1"/>
    <col min="10" max="10" width="11.09765625" bestFit="1" customWidth="1"/>
    <col min="11" max="11" width="12.8984375" bestFit="1" customWidth="1"/>
    <col min="12" max="12" width="10.296875" bestFit="1" customWidth="1"/>
    <col min="13" max="13" width="10.8984375" bestFit="1" customWidth="1"/>
    <col min="15" max="16" width="11.8984375" bestFit="1" customWidth="1"/>
  </cols>
  <sheetData>
    <row r="1" spans="1:16" ht="22.5" customHeight="1">
      <c r="A1" s="1" t="s">
        <v>0</v>
      </c>
    </row>
    <row r="2" spans="1:16" ht="22.5" customHeight="1">
      <c r="A2" s="1" t="s">
        <v>72</v>
      </c>
    </row>
    <row r="3" spans="1:16" ht="22.5" customHeight="1">
      <c r="A3" s="1"/>
    </row>
    <row r="4" spans="1:16" s="92" customFormat="1" ht="22.5" customHeight="1">
      <c r="A4" s="2"/>
      <c r="B4" s="76"/>
      <c r="C4" s="198" t="s">
        <v>2</v>
      </c>
      <c r="D4" s="198"/>
      <c r="E4" s="198"/>
      <c r="F4" s="198"/>
      <c r="G4" s="198" t="s">
        <v>3</v>
      </c>
      <c r="H4" s="198"/>
      <c r="I4" s="198"/>
    </row>
    <row r="5" spans="1:16" s="92" customFormat="1" ht="22.5" customHeight="1">
      <c r="A5" s="2"/>
      <c r="B5" s="76"/>
      <c r="C5" s="199" t="s">
        <v>73</v>
      </c>
      <c r="D5" s="199"/>
      <c r="E5" s="199"/>
      <c r="F5" s="199"/>
      <c r="G5" s="199" t="s">
        <v>73</v>
      </c>
      <c r="H5" s="199"/>
      <c r="I5" s="199"/>
    </row>
    <row r="6" spans="1:16" s="92" customFormat="1" ht="22.5" customHeight="1">
      <c r="A6" s="2"/>
      <c r="B6" s="76"/>
      <c r="C6" s="199" t="s">
        <v>74</v>
      </c>
      <c r="D6" s="199"/>
      <c r="E6" s="199"/>
      <c r="F6" s="199"/>
      <c r="G6" s="199" t="s">
        <v>74</v>
      </c>
      <c r="H6" s="199"/>
      <c r="I6" s="199"/>
    </row>
    <row r="7" spans="1:16" s="92" customFormat="1" ht="22.5" customHeight="1">
      <c r="A7" s="2"/>
      <c r="B7" s="76" t="s">
        <v>7</v>
      </c>
      <c r="C7" s="122">
        <v>2566</v>
      </c>
      <c r="D7" s="57"/>
      <c r="E7" s="57">
        <v>2565</v>
      </c>
      <c r="F7" s="57"/>
      <c r="G7" s="57">
        <v>2566</v>
      </c>
      <c r="H7" s="57"/>
      <c r="I7" s="57">
        <v>2565</v>
      </c>
    </row>
    <row r="8" spans="1:16" s="92" customFormat="1" ht="22.5" customHeight="1">
      <c r="A8" s="2"/>
      <c r="B8" s="76"/>
      <c r="C8" s="197" t="s">
        <v>9</v>
      </c>
      <c r="D8" s="197"/>
      <c r="E8" s="197"/>
      <c r="F8" s="197"/>
      <c r="G8" s="197"/>
      <c r="H8" s="197"/>
      <c r="I8" s="197"/>
    </row>
    <row r="9" spans="1:16" s="92" customFormat="1" ht="22.5" customHeight="1">
      <c r="A9" s="3" t="s">
        <v>75</v>
      </c>
      <c r="B9" s="76"/>
      <c r="C9" s="89"/>
      <c r="D9" s="89"/>
      <c r="E9" s="89"/>
      <c r="F9" s="89"/>
      <c r="G9" s="89"/>
      <c r="H9" s="89"/>
      <c r="I9" s="89"/>
    </row>
    <row r="10" spans="1:16" s="92" customFormat="1" ht="22.5" customHeight="1">
      <c r="A10" s="34" t="s">
        <v>76</v>
      </c>
      <c r="B10" s="76">
        <v>6</v>
      </c>
      <c r="C10" s="89">
        <v>27693671</v>
      </c>
      <c r="D10" s="89"/>
      <c r="E10" s="81">
        <v>25280302</v>
      </c>
      <c r="F10" s="89"/>
      <c r="G10" s="81">
        <v>16872921</v>
      </c>
      <c r="H10" s="89"/>
      <c r="I10" s="89">
        <v>13440723</v>
      </c>
      <c r="K10" s="89"/>
      <c r="M10" s="89"/>
      <c r="O10" s="89"/>
      <c r="P10" s="81"/>
    </row>
    <row r="11" spans="1:16" s="92" customFormat="1" ht="22.5" customHeight="1">
      <c r="A11" s="34" t="s">
        <v>77</v>
      </c>
      <c r="B11" s="76">
        <v>6</v>
      </c>
      <c r="C11" s="89">
        <v>41942</v>
      </c>
      <c r="D11" s="89"/>
      <c r="E11" s="81">
        <v>31514</v>
      </c>
      <c r="F11" s="89"/>
      <c r="G11" s="93">
        <v>0</v>
      </c>
      <c r="H11" s="113"/>
      <c r="I11" s="93">
        <v>0</v>
      </c>
      <c r="K11" s="89"/>
      <c r="M11" s="89"/>
      <c r="O11" s="89"/>
      <c r="P11" s="81"/>
    </row>
    <row r="12" spans="1:16" s="92" customFormat="1" ht="22.5" hidden="1" customHeight="1">
      <c r="A12" s="34" t="s">
        <v>78</v>
      </c>
      <c r="B12" s="76"/>
      <c r="C12" s="89"/>
      <c r="D12" s="89"/>
      <c r="E12" s="89"/>
      <c r="G12" s="89"/>
      <c r="H12" s="89"/>
      <c r="I12" s="89"/>
      <c r="K12" s="89"/>
      <c r="M12" s="89"/>
      <c r="O12" s="89"/>
      <c r="P12" s="81"/>
    </row>
    <row r="13" spans="1:16" s="92" customFormat="1" ht="22.5" hidden="1" customHeight="1">
      <c r="A13" s="34" t="s">
        <v>79</v>
      </c>
      <c r="B13" s="76"/>
      <c r="C13" s="94"/>
      <c r="D13" s="89"/>
      <c r="E13" s="94">
        <v>0</v>
      </c>
      <c r="G13" s="87"/>
      <c r="H13" s="94"/>
      <c r="I13" s="94">
        <v>0</v>
      </c>
      <c r="K13" s="89"/>
      <c r="M13" s="89"/>
      <c r="O13" s="89"/>
      <c r="P13" s="81"/>
    </row>
    <row r="14" spans="1:16" s="92" customFormat="1" ht="22.5" customHeight="1">
      <c r="A14" s="34" t="s">
        <v>80</v>
      </c>
      <c r="J14" s="94"/>
      <c r="K14" s="89"/>
      <c r="M14" s="89"/>
      <c r="O14" s="89"/>
      <c r="P14" s="81"/>
    </row>
    <row r="15" spans="1:16" s="92" customFormat="1" ht="21.5">
      <c r="A15" s="34" t="s">
        <v>81</v>
      </c>
      <c r="B15" s="76"/>
      <c r="C15" s="87">
        <v>0</v>
      </c>
      <c r="D15" s="89"/>
      <c r="E15" s="94">
        <v>394182</v>
      </c>
      <c r="F15" s="89"/>
      <c r="G15" s="94">
        <v>2972</v>
      </c>
      <c r="H15" s="81"/>
      <c r="I15" s="94">
        <v>486325</v>
      </c>
      <c r="J15" s="94"/>
      <c r="K15" s="89"/>
      <c r="M15" s="89"/>
      <c r="O15" s="89"/>
      <c r="P15" s="81"/>
    </row>
    <row r="16" spans="1:16" s="92" customFormat="1" ht="21.5" hidden="1">
      <c r="A16" s="34" t="s">
        <v>82</v>
      </c>
      <c r="B16" s="76"/>
      <c r="C16" s="94"/>
      <c r="D16" s="89"/>
      <c r="E16" s="85"/>
      <c r="F16" s="89"/>
      <c r="G16" s="94"/>
      <c r="H16" s="89"/>
      <c r="I16" s="93">
        <v>0</v>
      </c>
      <c r="K16" s="89"/>
      <c r="M16" s="89"/>
      <c r="O16" s="89"/>
      <c r="P16" s="81"/>
    </row>
    <row r="17" spans="1:16" s="92" customFormat="1" ht="21.5">
      <c r="A17" s="34" t="s">
        <v>82</v>
      </c>
      <c r="B17" s="76"/>
      <c r="C17" s="94">
        <v>0</v>
      </c>
      <c r="D17" s="89"/>
      <c r="E17" s="87">
        <v>120092</v>
      </c>
      <c r="F17" s="89"/>
      <c r="G17" s="94">
        <v>0</v>
      </c>
      <c r="H17" s="89"/>
      <c r="I17" s="94">
        <v>194132</v>
      </c>
      <c r="K17" s="89"/>
      <c r="M17" s="89"/>
      <c r="O17" s="89"/>
      <c r="P17" s="81"/>
    </row>
    <row r="18" spans="1:16" s="92" customFormat="1" ht="21.5">
      <c r="A18" s="34" t="s">
        <v>83</v>
      </c>
      <c r="B18" s="76"/>
      <c r="C18" s="81">
        <v>4814</v>
      </c>
      <c r="D18" s="89"/>
      <c r="E18" s="73">
        <v>4904</v>
      </c>
      <c r="G18" s="81">
        <v>100277</v>
      </c>
      <c r="H18" s="89"/>
      <c r="I18" s="89">
        <v>93942</v>
      </c>
      <c r="K18" s="89"/>
      <c r="M18" s="89"/>
      <c r="O18" s="89"/>
      <c r="P18" s="81"/>
    </row>
    <row r="19" spans="1:16" s="92" customFormat="1" ht="22.5" customHeight="1">
      <c r="A19" s="4" t="s">
        <v>84</v>
      </c>
      <c r="B19" s="76"/>
      <c r="C19" s="94">
        <v>52862</v>
      </c>
      <c r="D19" s="89"/>
      <c r="E19" s="94">
        <v>0</v>
      </c>
      <c r="F19" s="89"/>
      <c r="G19" s="94">
        <v>13497</v>
      </c>
      <c r="H19" s="89"/>
      <c r="I19" s="94">
        <v>94</v>
      </c>
      <c r="K19" s="89"/>
      <c r="M19" s="89"/>
      <c r="O19" s="89"/>
      <c r="P19" s="81"/>
    </row>
    <row r="20" spans="1:16" s="92" customFormat="1" ht="22.5" hidden="1" customHeight="1">
      <c r="A20" s="4" t="s">
        <v>85</v>
      </c>
      <c r="B20" s="76"/>
      <c r="C20" s="94"/>
      <c r="D20" s="89"/>
      <c r="E20" s="94"/>
      <c r="F20" s="89"/>
      <c r="G20" s="94"/>
      <c r="H20" s="89"/>
      <c r="I20" s="94"/>
      <c r="K20" s="89"/>
      <c r="M20" s="89"/>
      <c r="O20" s="89"/>
      <c r="P20" s="81"/>
    </row>
    <row r="21" spans="1:16" s="92" customFormat="1" ht="22.5" customHeight="1">
      <c r="A21" s="34" t="s">
        <v>86</v>
      </c>
      <c r="B21" s="76"/>
      <c r="C21" s="81">
        <v>166376</v>
      </c>
      <c r="D21" s="89"/>
      <c r="E21" s="81">
        <v>155242</v>
      </c>
      <c r="F21" s="89"/>
      <c r="G21" s="81">
        <v>99196</v>
      </c>
      <c r="H21" s="89"/>
      <c r="I21" s="81">
        <v>98699</v>
      </c>
      <c r="K21" s="89"/>
      <c r="M21" s="89"/>
      <c r="O21" s="89"/>
      <c r="P21" s="81"/>
    </row>
    <row r="22" spans="1:16" s="92" customFormat="1" ht="22.5" customHeight="1">
      <c r="A22" s="2" t="s">
        <v>87</v>
      </c>
      <c r="B22" s="76"/>
      <c r="C22" s="99">
        <f>SUM(C10:C21)</f>
        <v>27959665</v>
      </c>
      <c r="D22" s="97"/>
      <c r="E22" s="99">
        <f>SUM(E10:E21)</f>
        <v>25986236</v>
      </c>
      <c r="F22" s="97"/>
      <c r="G22" s="99">
        <f>SUM(G10:G21)</f>
        <v>17088863</v>
      </c>
      <c r="H22" s="97"/>
      <c r="I22" s="99">
        <f>SUM(I10:I21)</f>
        <v>14313915</v>
      </c>
      <c r="K22" s="89"/>
      <c r="M22" s="89"/>
      <c r="O22" s="89"/>
      <c r="P22" s="81"/>
    </row>
    <row r="23" spans="1:16" s="92" customFormat="1" ht="12" customHeight="1">
      <c r="A23" s="2"/>
      <c r="B23" s="76"/>
      <c r="C23" s="89"/>
      <c r="D23" s="89"/>
      <c r="E23" s="89"/>
      <c r="F23" s="89"/>
      <c r="G23" s="89"/>
      <c r="H23" s="89"/>
      <c r="I23" s="89"/>
      <c r="K23" s="89"/>
      <c r="M23" s="89"/>
    </row>
    <row r="24" spans="1:16" s="92" customFormat="1" ht="22.5" customHeight="1">
      <c r="A24" s="3" t="s">
        <v>88</v>
      </c>
      <c r="B24" s="76"/>
      <c r="C24" s="89"/>
      <c r="D24" s="89"/>
      <c r="E24" s="89"/>
      <c r="F24" s="89"/>
      <c r="G24" s="89"/>
      <c r="H24" s="89"/>
      <c r="I24" s="89"/>
      <c r="K24" s="89"/>
      <c r="M24" s="89"/>
    </row>
    <row r="25" spans="1:16" s="92" customFormat="1" ht="22.5" customHeight="1">
      <c r="A25" s="34" t="s">
        <v>89</v>
      </c>
      <c r="B25" s="76"/>
      <c r="C25" s="74">
        <v>24194290</v>
      </c>
      <c r="D25" s="89"/>
      <c r="E25" s="191">
        <v>20574415</v>
      </c>
      <c r="F25" s="89"/>
      <c r="G25" s="81">
        <v>16051208</v>
      </c>
      <c r="H25" s="89"/>
      <c r="I25" s="81">
        <v>12819144</v>
      </c>
      <c r="K25" s="89"/>
      <c r="M25" s="89"/>
      <c r="O25" s="89"/>
      <c r="P25" s="89"/>
    </row>
    <row r="26" spans="1:16" s="92" customFormat="1" ht="22.5" customHeight="1">
      <c r="A26" s="34" t="s">
        <v>90</v>
      </c>
      <c r="B26" s="76"/>
      <c r="C26" s="81">
        <v>24305</v>
      </c>
      <c r="D26" s="89"/>
      <c r="E26" s="81">
        <v>18516</v>
      </c>
      <c r="F26" s="89"/>
      <c r="G26" s="93">
        <v>0</v>
      </c>
      <c r="H26" s="113"/>
      <c r="I26" s="93">
        <v>0</v>
      </c>
      <c r="K26" s="89"/>
      <c r="M26" s="89"/>
      <c r="O26" s="89"/>
      <c r="P26" s="89"/>
    </row>
    <row r="27" spans="1:16" s="92" customFormat="1" ht="22.5" customHeight="1">
      <c r="A27" s="34" t="s">
        <v>91</v>
      </c>
      <c r="B27" s="76"/>
      <c r="C27" s="81">
        <v>1702655</v>
      </c>
      <c r="D27" s="89"/>
      <c r="E27" s="81">
        <v>1740014</v>
      </c>
      <c r="F27" s="89"/>
      <c r="G27" s="74">
        <v>196588</v>
      </c>
      <c r="H27" s="89"/>
      <c r="I27" s="74">
        <v>187984</v>
      </c>
      <c r="K27" s="89"/>
      <c r="M27" s="89"/>
      <c r="O27" s="89"/>
      <c r="P27" s="89"/>
    </row>
    <row r="28" spans="1:16" s="92" customFormat="1" ht="22.5" customHeight="1">
      <c r="A28" s="4" t="s">
        <v>92</v>
      </c>
      <c r="B28" s="76"/>
      <c r="C28" s="74">
        <v>1252144</v>
      </c>
      <c r="D28" s="89"/>
      <c r="E28" s="74">
        <v>1154814</v>
      </c>
      <c r="F28" s="89"/>
      <c r="G28" s="81">
        <v>406759</v>
      </c>
      <c r="H28" s="89"/>
      <c r="I28" s="81">
        <v>347972</v>
      </c>
      <c r="K28" s="89"/>
      <c r="M28" s="89"/>
      <c r="O28" s="89"/>
      <c r="P28" s="89"/>
    </row>
    <row r="29" spans="1:16" s="92" customFormat="1" ht="22.5" customHeight="1">
      <c r="A29" s="34" t="s">
        <v>93</v>
      </c>
      <c r="B29" s="76"/>
      <c r="C29" s="73"/>
      <c r="D29" s="89"/>
      <c r="E29" s="73"/>
      <c r="F29" s="89"/>
      <c r="G29" s="89"/>
      <c r="H29" s="89"/>
      <c r="I29" s="89"/>
      <c r="K29" s="89"/>
      <c r="M29" s="89"/>
      <c r="O29" s="89"/>
      <c r="P29" s="89"/>
    </row>
    <row r="30" spans="1:16" s="92" customFormat="1" ht="22.5" customHeight="1">
      <c r="A30" s="34" t="s">
        <v>79</v>
      </c>
      <c r="B30" s="76"/>
      <c r="C30" s="74">
        <v>58818</v>
      </c>
      <c r="D30" s="89"/>
      <c r="E30" s="73">
        <v>318</v>
      </c>
      <c r="F30" s="77"/>
      <c r="G30" s="103">
        <v>0</v>
      </c>
      <c r="H30" s="77"/>
      <c r="I30" s="103">
        <v>0</v>
      </c>
      <c r="K30" s="89"/>
      <c r="M30" s="89"/>
      <c r="O30" s="89"/>
      <c r="P30" s="81"/>
    </row>
    <row r="31" spans="1:16" s="92" customFormat="1" ht="22.5" hidden="1" customHeight="1">
      <c r="A31" s="34" t="s">
        <v>94</v>
      </c>
      <c r="B31" s="76"/>
      <c r="C31" s="74"/>
      <c r="D31" s="89"/>
      <c r="E31" s="73"/>
      <c r="F31" s="77"/>
      <c r="G31" s="103"/>
      <c r="H31" s="77"/>
      <c r="I31" s="103"/>
      <c r="K31" s="89"/>
      <c r="M31" s="89"/>
      <c r="O31" s="89"/>
      <c r="P31" s="81"/>
    </row>
    <row r="32" spans="1:16" s="92" customFormat="1" ht="22.5" hidden="1" customHeight="1">
      <c r="A32" s="34" t="s">
        <v>81</v>
      </c>
      <c r="B32" s="76"/>
      <c r="C32" s="74"/>
      <c r="D32" s="89"/>
      <c r="E32" s="103"/>
      <c r="F32" s="77"/>
      <c r="G32" s="103"/>
      <c r="H32" s="77"/>
      <c r="I32" s="103"/>
      <c r="K32" s="89"/>
      <c r="M32" s="89"/>
      <c r="O32" s="89"/>
      <c r="P32" s="81"/>
    </row>
    <row r="33" spans="1:16" s="92" customFormat="1" ht="22.5" customHeight="1">
      <c r="A33" s="4" t="s">
        <v>95</v>
      </c>
      <c r="B33" s="86"/>
      <c r="C33" s="101">
        <v>0</v>
      </c>
      <c r="D33" s="89"/>
      <c r="E33" s="101">
        <v>23538</v>
      </c>
      <c r="F33" s="89"/>
      <c r="G33" s="94">
        <v>0</v>
      </c>
      <c r="H33" s="89"/>
      <c r="I33" s="80">
        <v>0</v>
      </c>
      <c r="K33" s="89"/>
      <c r="M33" s="89"/>
      <c r="O33" s="89"/>
      <c r="P33" s="81"/>
    </row>
    <row r="34" spans="1:16" s="92" customFormat="1" ht="22.5" customHeight="1">
      <c r="A34" s="4" t="s">
        <v>96</v>
      </c>
      <c r="B34" s="76"/>
      <c r="C34" s="101">
        <v>1409</v>
      </c>
      <c r="D34" s="89"/>
      <c r="E34" s="101">
        <v>253</v>
      </c>
      <c r="F34" s="89"/>
      <c r="G34" s="94">
        <v>5789</v>
      </c>
      <c r="H34" s="89"/>
      <c r="I34" s="94">
        <v>344</v>
      </c>
      <c r="K34" s="89"/>
      <c r="M34" s="89"/>
      <c r="O34" s="89"/>
      <c r="P34" s="81"/>
    </row>
    <row r="35" spans="1:16" s="92" customFormat="1" ht="22.5" customHeight="1">
      <c r="A35" s="2" t="s">
        <v>97</v>
      </c>
      <c r="B35" s="76"/>
      <c r="C35" s="99">
        <f>SUM(C25:C34)</f>
        <v>27233621</v>
      </c>
      <c r="D35" s="97"/>
      <c r="E35" s="99">
        <f>SUM(E25:E34)</f>
        <v>23511868</v>
      </c>
      <c r="F35" s="109"/>
      <c r="G35" s="99">
        <f>SUM(G25:G34)</f>
        <v>16660344</v>
      </c>
      <c r="H35" s="109"/>
      <c r="I35" s="99">
        <f>SUM(I25:I34)</f>
        <v>13355444</v>
      </c>
      <c r="K35" s="89"/>
      <c r="M35" s="89"/>
    </row>
    <row r="36" spans="1:16" s="92" customFormat="1" ht="22.5" customHeight="1">
      <c r="A36" s="2"/>
      <c r="B36" s="76"/>
      <c r="C36" s="110"/>
      <c r="D36" s="109"/>
      <c r="E36" s="110"/>
      <c r="F36" s="109"/>
      <c r="G36" s="110"/>
      <c r="H36" s="109"/>
      <c r="I36" s="110"/>
      <c r="K36" s="89"/>
      <c r="M36" s="89"/>
    </row>
    <row r="37" spans="1:16" s="92" customFormat="1" ht="22.5" customHeight="1">
      <c r="A37" s="10" t="s">
        <v>237</v>
      </c>
      <c r="B37" s="76"/>
      <c r="C37" s="161">
        <f>C22-C35</f>
        <v>726044</v>
      </c>
      <c r="D37" s="97"/>
      <c r="E37" s="104">
        <f>E22-E35</f>
        <v>2474368</v>
      </c>
      <c r="F37" s="97"/>
      <c r="G37" s="104">
        <f>G22-G35</f>
        <v>428519</v>
      </c>
      <c r="H37" s="97"/>
      <c r="I37" s="104">
        <f>I22-I35</f>
        <v>958471</v>
      </c>
      <c r="K37" s="89"/>
      <c r="M37" s="89"/>
    </row>
    <row r="38" spans="1:16" s="92" customFormat="1" ht="22.5" hidden="1" customHeight="1">
      <c r="A38" s="7" t="s">
        <v>98</v>
      </c>
      <c r="B38" s="76"/>
      <c r="C38" s="79"/>
      <c r="D38" s="79"/>
      <c r="E38" s="79">
        <v>2474368</v>
      </c>
      <c r="F38" s="79"/>
      <c r="G38" s="79"/>
      <c r="H38" s="79"/>
      <c r="I38" s="79"/>
      <c r="K38" s="89"/>
      <c r="M38" s="89"/>
    </row>
    <row r="39" spans="1:16" s="92" customFormat="1" ht="22.5" hidden="1" customHeight="1">
      <c r="A39" s="7" t="s">
        <v>99</v>
      </c>
      <c r="B39" s="76"/>
      <c r="C39" s="79"/>
      <c r="D39" s="79"/>
      <c r="E39" s="79">
        <v>2474368</v>
      </c>
      <c r="F39" s="79"/>
      <c r="G39" s="101"/>
      <c r="H39" s="79"/>
      <c r="I39" s="101"/>
      <c r="K39" s="89"/>
      <c r="M39" s="89"/>
    </row>
    <row r="40" spans="1:16" s="92" customFormat="1" ht="22.5" customHeight="1">
      <c r="A40" s="34" t="s">
        <v>100</v>
      </c>
      <c r="B40" s="76"/>
      <c r="C40" s="101">
        <v>-145936</v>
      </c>
      <c r="D40" s="89"/>
      <c r="E40" s="101">
        <v>-150202</v>
      </c>
      <c r="F40" s="89"/>
      <c r="G40" s="163">
        <v>-94274</v>
      </c>
      <c r="H40" s="89"/>
      <c r="I40" s="114">
        <v>-109916</v>
      </c>
      <c r="K40" s="89"/>
      <c r="M40" s="89"/>
      <c r="O40" s="89"/>
      <c r="P40" s="89"/>
    </row>
    <row r="41" spans="1:16" s="92" customFormat="1" ht="22.5" hidden="1" customHeight="1">
      <c r="A41" s="7" t="s">
        <v>101</v>
      </c>
      <c r="B41" s="76"/>
      <c r="C41" s="162"/>
      <c r="D41" s="79"/>
      <c r="E41" s="79">
        <v>3934</v>
      </c>
      <c r="F41" s="79"/>
      <c r="G41" s="79"/>
      <c r="H41" s="79"/>
      <c r="I41" s="79"/>
      <c r="K41" s="89"/>
      <c r="M41" s="89"/>
      <c r="O41" s="89"/>
      <c r="P41" s="89"/>
    </row>
    <row r="42" spans="1:16" s="92" customFormat="1" ht="22.5" hidden="1" customHeight="1">
      <c r="A42" s="7" t="s">
        <v>102</v>
      </c>
      <c r="B42" s="76"/>
      <c r="C42" s="162"/>
      <c r="D42" s="79"/>
      <c r="E42" s="79"/>
      <c r="F42" s="79"/>
      <c r="G42" s="79"/>
      <c r="H42" s="79"/>
      <c r="I42" s="79"/>
      <c r="K42" s="89"/>
      <c r="M42" s="89"/>
      <c r="O42" s="89"/>
      <c r="P42" s="89"/>
    </row>
    <row r="43" spans="1:16" s="92" customFormat="1" ht="22.5" customHeight="1">
      <c r="A43" s="34" t="s">
        <v>238</v>
      </c>
      <c r="B43" s="76">
        <v>3</v>
      </c>
      <c r="C43" s="107">
        <v>16690</v>
      </c>
      <c r="D43" s="81"/>
      <c r="E43" s="107">
        <v>3934</v>
      </c>
      <c r="F43" s="81"/>
      <c r="G43" s="124">
        <v>0</v>
      </c>
      <c r="H43" s="81"/>
      <c r="I43" s="124">
        <v>0</v>
      </c>
      <c r="K43" s="89"/>
      <c r="M43" s="89"/>
      <c r="O43" s="89"/>
      <c r="P43" s="89"/>
    </row>
    <row r="44" spans="1:16" s="92" customFormat="1" ht="22.5" hidden="1" customHeight="1">
      <c r="A44" s="7" t="s">
        <v>103</v>
      </c>
      <c r="B44" s="76"/>
      <c r="C44" s="30"/>
      <c r="D44" s="81"/>
      <c r="E44" s="30"/>
      <c r="F44" s="81"/>
      <c r="G44" s="101"/>
      <c r="H44" s="81"/>
      <c r="I44" s="101"/>
      <c r="K44" s="89"/>
      <c r="M44" s="89"/>
    </row>
    <row r="45" spans="1:16" s="92" customFormat="1" ht="22.5" hidden="1" customHeight="1">
      <c r="A45" s="7" t="s">
        <v>104</v>
      </c>
      <c r="B45" s="76"/>
      <c r="C45" s="30"/>
      <c r="D45" s="81"/>
      <c r="E45" s="30"/>
      <c r="F45" s="81"/>
      <c r="G45" s="101"/>
      <c r="H45" s="81"/>
      <c r="I45" s="101" t="s">
        <v>18</v>
      </c>
      <c r="K45" s="89"/>
      <c r="M45" s="89"/>
    </row>
    <row r="46" spans="1:16" s="92" customFormat="1" ht="22.5" hidden="1" customHeight="1">
      <c r="A46" s="7" t="s">
        <v>105</v>
      </c>
      <c r="B46" s="76"/>
      <c r="C46" s="30"/>
      <c r="D46" s="81"/>
      <c r="E46" s="30"/>
      <c r="F46" s="81"/>
      <c r="G46" s="101"/>
      <c r="H46" s="81"/>
      <c r="I46" s="101"/>
      <c r="K46" s="89"/>
      <c r="M46" s="89"/>
    </row>
    <row r="47" spans="1:16" s="92" customFormat="1" ht="22.5" hidden="1" customHeight="1">
      <c r="A47" s="7" t="s">
        <v>106</v>
      </c>
      <c r="B47" s="76"/>
      <c r="C47" s="30"/>
      <c r="D47" s="81"/>
      <c r="E47" s="30"/>
      <c r="F47" s="81"/>
      <c r="G47" s="101"/>
      <c r="H47" s="81"/>
      <c r="I47" s="101" t="s">
        <v>18</v>
      </c>
      <c r="K47" s="89"/>
      <c r="M47" s="89"/>
    </row>
    <row r="48" spans="1:16" s="92" customFormat="1" ht="22.5" customHeight="1">
      <c r="A48" s="2" t="s">
        <v>239</v>
      </c>
      <c r="B48" s="76"/>
      <c r="C48" s="97">
        <f>C37+C40+C43</f>
        <v>596798</v>
      </c>
      <c r="D48" s="97"/>
      <c r="E48" s="97">
        <f>E37+E40+E43</f>
        <v>2328100</v>
      </c>
      <c r="F48" s="97"/>
      <c r="G48" s="97">
        <f>SUM(G37:G47)</f>
        <v>334245</v>
      </c>
      <c r="H48" s="97"/>
      <c r="I48" s="97">
        <f>SUM(I37:I47)</f>
        <v>848555</v>
      </c>
      <c r="K48" s="89"/>
      <c r="M48" s="156"/>
    </row>
    <row r="49" spans="1:17" s="92" customFormat="1" ht="22.5" customHeight="1">
      <c r="A49" s="34" t="s">
        <v>107</v>
      </c>
      <c r="B49" s="76">
        <v>7</v>
      </c>
      <c r="C49" s="95">
        <v>195714</v>
      </c>
      <c r="D49" s="94"/>
      <c r="E49" s="95">
        <v>361217</v>
      </c>
      <c r="F49" s="93"/>
      <c r="G49" s="111">
        <v>81297</v>
      </c>
      <c r="H49" s="93"/>
      <c r="I49" s="111">
        <v>76494</v>
      </c>
      <c r="K49" s="194"/>
      <c r="M49" s="194"/>
      <c r="O49" s="194"/>
      <c r="P49" s="89"/>
      <c r="Q49" s="194"/>
    </row>
    <row r="50" spans="1:17" s="92" customFormat="1" ht="22.5" customHeight="1" thickBot="1">
      <c r="A50" s="2" t="s">
        <v>236</v>
      </c>
      <c r="B50" s="76"/>
      <c r="C50" s="112">
        <f>C48-C49</f>
        <v>401084</v>
      </c>
      <c r="D50" s="48"/>
      <c r="E50" s="112">
        <f>E48-E49</f>
        <v>1966883</v>
      </c>
      <c r="F50" s="97"/>
      <c r="G50" s="112">
        <f>G48-G49</f>
        <v>252948</v>
      </c>
      <c r="H50" s="97"/>
      <c r="I50" s="112">
        <f>I48-I49</f>
        <v>772061</v>
      </c>
      <c r="K50" s="89"/>
      <c r="M50" s="89"/>
    </row>
    <row r="51" spans="1:17" s="92" customFormat="1" ht="22.5" customHeight="1" thickTop="1">
      <c r="A51" s="7"/>
      <c r="B51" s="76"/>
      <c r="C51" s="35"/>
      <c r="D51" s="36"/>
      <c r="E51" s="35"/>
      <c r="F51" s="37"/>
      <c r="G51" s="35"/>
      <c r="H51" s="37"/>
      <c r="I51" s="35"/>
      <c r="K51" s="89"/>
      <c r="M51" s="89"/>
    </row>
    <row r="52" spans="1:17" s="92" customFormat="1" ht="22.5" customHeight="1">
      <c r="A52" s="1" t="s">
        <v>0</v>
      </c>
      <c r="B52" s="76"/>
      <c r="C52"/>
      <c r="D52"/>
      <c r="E52"/>
      <c r="F52"/>
      <c r="G52" s="73"/>
      <c r="H52"/>
      <c r="I52" s="73"/>
      <c r="K52" s="89"/>
      <c r="M52" s="89"/>
    </row>
    <row r="53" spans="1:17" s="92" customFormat="1" ht="22.5" customHeight="1">
      <c r="A53" s="1" t="s">
        <v>72</v>
      </c>
      <c r="B53" s="76"/>
      <c r="C53" s="73"/>
      <c r="D53"/>
      <c r="E53" s="73"/>
      <c r="F53"/>
      <c r="G53"/>
      <c r="H53"/>
      <c r="I53"/>
      <c r="K53" s="89"/>
      <c r="M53" s="89"/>
    </row>
    <row r="54" spans="1:17" s="92" customFormat="1" ht="22.5" customHeight="1">
      <c r="A54" s="1"/>
      <c r="B54" s="76"/>
      <c r="C54"/>
      <c r="D54"/>
      <c r="E54"/>
      <c r="F54"/>
      <c r="G54"/>
      <c r="H54"/>
      <c r="I54"/>
      <c r="K54" s="89"/>
      <c r="M54" s="89"/>
    </row>
    <row r="55" spans="1:17" s="92" customFormat="1" ht="22.5" customHeight="1">
      <c r="A55" s="2"/>
      <c r="B55" s="76"/>
      <c r="C55" s="198" t="s">
        <v>2</v>
      </c>
      <c r="D55" s="198"/>
      <c r="E55" s="198"/>
      <c r="F55" s="198"/>
      <c r="G55" s="198" t="s">
        <v>3</v>
      </c>
      <c r="H55" s="198"/>
      <c r="I55" s="198"/>
      <c r="K55" s="89"/>
      <c r="M55" s="89"/>
    </row>
    <row r="56" spans="1:17" s="92" customFormat="1" ht="22.5" customHeight="1">
      <c r="A56" s="2"/>
      <c r="B56" s="76"/>
      <c r="C56" s="199" t="s">
        <v>73</v>
      </c>
      <c r="D56" s="199"/>
      <c r="E56" s="199"/>
      <c r="F56" s="199"/>
      <c r="G56" s="199" t="s">
        <v>73</v>
      </c>
      <c r="H56" s="199"/>
      <c r="I56" s="199"/>
      <c r="K56" s="89"/>
      <c r="M56" s="89"/>
    </row>
    <row r="57" spans="1:17" s="92" customFormat="1" ht="22.5" customHeight="1">
      <c r="A57" s="2"/>
      <c r="B57" s="76"/>
      <c r="C57" s="199" t="s">
        <v>74</v>
      </c>
      <c r="D57" s="199"/>
      <c r="E57" s="199"/>
      <c r="F57" s="199"/>
      <c r="G57" s="199" t="s">
        <v>74</v>
      </c>
      <c r="H57" s="199"/>
      <c r="I57" s="199"/>
      <c r="K57" s="89"/>
      <c r="M57" s="89"/>
    </row>
    <row r="58" spans="1:17" s="92" customFormat="1" ht="22.5" customHeight="1">
      <c r="A58" s="2"/>
      <c r="B58" s="76" t="s">
        <v>7</v>
      </c>
      <c r="C58" s="122">
        <v>2566</v>
      </c>
      <c r="D58" s="57"/>
      <c r="E58" s="57">
        <v>2565</v>
      </c>
      <c r="F58" s="57"/>
      <c r="G58" s="57">
        <v>2566</v>
      </c>
      <c r="H58" s="57"/>
      <c r="I58" s="57">
        <v>2565</v>
      </c>
    </row>
    <row r="59" spans="1:17" s="92" customFormat="1" ht="22.5" customHeight="1">
      <c r="A59" s="2"/>
      <c r="B59" s="76"/>
      <c r="C59" s="197" t="s">
        <v>9</v>
      </c>
      <c r="D59" s="197"/>
      <c r="E59" s="197"/>
      <c r="F59" s="197"/>
      <c r="G59" s="197"/>
      <c r="H59" s="197"/>
      <c r="I59" s="197"/>
    </row>
    <row r="60" spans="1:17" s="92" customFormat="1" ht="22.5" customHeight="1">
      <c r="A60" s="2" t="s">
        <v>236</v>
      </c>
      <c r="B60" s="76"/>
      <c r="C60" s="106">
        <f>C50</f>
        <v>401084</v>
      </c>
      <c r="D60" s="106"/>
      <c r="E60" s="106">
        <f>E50</f>
        <v>1966883</v>
      </c>
      <c r="F60" s="106"/>
      <c r="G60" s="106">
        <f>G50</f>
        <v>252948</v>
      </c>
      <c r="H60" s="106"/>
      <c r="I60" s="106">
        <f>I50</f>
        <v>772061</v>
      </c>
      <c r="K60" s="89"/>
      <c r="M60" s="89"/>
      <c r="O60" s="89"/>
      <c r="P60" s="89"/>
    </row>
    <row r="61" spans="1:17" s="92" customFormat="1" ht="22.5" customHeight="1">
      <c r="A61" s="2"/>
      <c r="B61" s="76"/>
      <c r="C61" s="76"/>
      <c r="D61" s="76"/>
      <c r="E61" s="76"/>
      <c r="F61" s="76"/>
      <c r="G61" s="76"/>
      <c r="H61" s="76"/>
      <c r="I61" s="76"/>
      <c r="K61" s="89"/>
      <c r="M61" s="89"/>
    </row>
    <row r="62" spans="1:17" s="92" customFormat="1" ht="22.5" customHeight="1">
      <c r="A62" s="2" t="s">
        <v>108</v>
      </c>
      <c r="B62" s="76"/>
      <c r="C62" s="35"/>
      <c r="D62" s="36"/>
      <c r="E62" s="35"/>
      <c r="F62" s="37"/>
      <c r="G62" s="35"/>
      <c r="H62" s="37"/>
      <c r="I62" s="35"/>
      <c r="K62" s="89"/>
      <c r="M62" s="89"/>
    </row>
    <row r="63" spans="1:17" s="92" customFormat="1" ht="22.5" customHeight="1">
      <c r="A63" s="44" t="s">
        <v>109</v>
      </c>
      <c r="B63" s="76"/>
      <c r="C63" s="89"/>
      <c r="D63" s="89"/>
      <c r="E63" s="89"/>
      <c r="F63" s="89"/>
      <c r="G63" s="30"/>
      <c r="H63" s="30"/>
      <c r="I63" s="30"/>
      <c r="K63" s="89"/>
      <c r="M63" s="89"/>
    </row>
    <row r="64" spans="1:17" s="92" customFormat="1" ht="22.5" customHeight="1">
      <c r="A64" s="7" t="s">
        <v>110</v>
      </c>
      <c r="B64" s="76"/>
      <c r="C64" s="81">
        <v>-7649</v>
      </c>
      <c r="D64" s="81"/>
      <c r="E64" s="81">
        <v>-24349</v>
      </c>
      <c r="F64" s="81"/>
      <c r="G64" s="77">
        <v>0</v>
      </c>
      <c r="H64" s="81"/>
      <c r="I64" s="77">
        <v>0</v>
      </c>
      <c r="K64" s="89"/>
      <c r="M64" s="89"/>
      <c r="O64" s="89"/>
      <c r="P64" s="89"/>
    </row>
    <row r="65" spans="1:16" s="92" customFormat="1" ht="22.5" customHeight="1">
      <c r="A65" s="7" t="s">
        <v>235</v>
      </c>
      <c r="B65" s="76"/>
      <c r="C65" s="101">
        <v>-2258</v>
      </c>
      <c r="D65" s="81"/>
      <c r="E65" s="101">
        <v>17092</v>
      </c>
      <c r="F65" s="78"/>
      <c r="G65" s="101">
        <v>-2258</v>
      </c>
      <c r="H65" s="81"/>
      <c r="I65" s="101">
        <v>17092</v>
      </c>
      <c r="K65" s="89"/>
      <c r="M65" s="89"/>
      <c r="O65" s="89"/>
      <c r="P65" s="89"/>
    </row>
    <row r="66" spans="1:16" s="92" customFormat="1" ht="22.5" customHeight="1">
      <c r="A66" s="7" t="s">
        <v>111</v>
      </c>
      <c r="B66" s="76"/>
      <c r="D66" s="81"/>
      <c r="E66" s="101"/>
      <c r="F66" s="78"/>
      <c r="H66" s="81"/>
      <c r="I66" s="101"/>
      <c r="K66" s="89"/>
      <c r="M66" s="89"/>
      <c r="O66" s="89"/>
      <c r="P66" s="89"/>
    </row>
    <row r="67" spans="1:16" s="92" customFormat="1" ht="21.5">
      <c r="A67" s="7" t="s">
        <v>112</v>
      </c>
      <c r="B67" s="76"/>
      <c r="C67" s="101">
        <v>451</v>
      </c>
      <c r="D67" s="81"/>
      <c r="E67" s="102">
        <v>-3418</v>
      </c>
      <c r="F67" s="78"/>
      <c r="G67" s="101">
        <v>451</v>
      </c>
      <c r="H67" s="81"/>
      <c r="I67" s="102">
        <v>-3418</v>
      </c>
      <c r="K67" s="89"/>
      <c r="M67" s="89"/>
      <c r="O67" s="89"/>
      <c r="P67" s="89"/>
    </row>
    <row r="68" spans="1:16" s="92" customFormat="1" ht="22">
      <c r="A68" s="10" t="s">
        <v>113</v>
      </c>
      <c r="B68" s="76"/>
      <c r="C68" s="99">
        <f>SUM(C64:C67)</f>
        <v>-9456</v>
      </c>
      <c r="D68" s="104"/>
      <c r="E68" s="99">
        <f>SUM(E64:E67)</f>
        <v>-10675</v>
      </c>
      <c r="F68" s="104"/>
      <c r="G68" s="99">
        <f>SUM(G64:G67)</f>
        <v>-1807</v>
      </c>
      <c r="H68" s="104"/>
      <c r="I68" s="99">
        <f>SUM(I64:I67)</f>
        <v>13674</v>
      </c>
      <c r="K68" s="89"/>
      <c r="M68" s="89"/>
    </row>
    <row r="69" spans="1:16" s="92" customFormat="1" ht="21.5" hidden="1">
      <c r="A69" s="76"/>
      <c r="B69" s="76"/>
      <c r="C69" s="89"/>
      <c r="D69" s="89"/>
      <c r="E69" s="89"/>
      <c r="F69" s="89"/>
      <c r="G69" s="103"/>
      <c r="H69" s="89"/>
      <c r="I69" s="103"/>
      <c r="K69" s="89"/>
      <c r="M69" s="89"/>
    </row>
    <row r="70" spans="1:16" s="92" customFormat="1" ht="22" hidden="1">
      <c r="A70" s="44" t="s">
        <v>114</v>
      </c>
      <c r="B70" s="76"/>
      <c r="C70" s="89"/>
      <c r="D70" s="89"/>
      <c r="E70" s="89"/>
      <c r="F70" s="89"/>
      <c r="G70" s="103"/>
      <c r="H70" s="89"/>
      <c r="I70" s="103"/>
      <c r="K70" s="89"/>
      <c r="M70" s="89"/>
    </row>
    <row r="71" spans="1:16" s="92" customFormat="1" ht="21.5" hidden="1">
      <c r="A71" s="7" t="s">
        <v>115</v>
      </c>
      <c r="B71" s="76"/>
      <c r="C71" s="103"/>
      <c r="D71" s="89"/>
      <c r="E71" s="103">
        <v>0</v>
      </c>
      <c r="F71" s="89"/>
      <c r="G71" s="103"/>
      <c r="H71" s="89"/>
      <c r="I71" s="103">
        <v>0</v>
      </c>
      <c r="K71" s="89"/>
      <c r="M71" s="89"/>
    </row>
    <row r="72" spans="1:16" s="92" customFormat="1" ht="21.5" hidden="1">
      <c r="A72" s="7" t="s">
        <v>116</v>
      </c>
      <c r="B72" s="76"/>
      <c r="C72" s="39"/>
      <c r="D72" s="39"/>
      <c r="E72" s="39"/>
      <c r="F72" s="39"/>
      <c r="K72" s="89"/>
      <c r="M72" s="89"/>
    </row>
    <row r="73" spans="1:16" s="92" customFormat="1" ht="21.5" hidden="1">
      <c r="A73" s="47" t="s">
        <v>117</v>
      </c>
      <c r="B73" s="76"/>
      <c r="C73" s="101"/>
      <c r="D73" s="89"/>
      <c r="E73" s="103">
        <v>0</v>
      </c>
      <c r="F73" s="89"/>
      <c r="G73" s="103"/>
      <c r="H73" s="67"/>
      <c r="I73" s="103">
        <v>0</v>
      </c>
      <c r="K73" s="89"/>
      <c r="M73" s="89"/>
    </row>
    <row r="74" spans="1:16" s="92" customFormat="1" ht="21.5" hidden="1">
      <c r="A74" s="7" t="s">
        <v>118</v>
      </c>
      <c r="B74" s="76"/>
      <c r="C74" s="89"/>
      <c r="D74" s="89"/>
      <c r="E74" s="89"/>
      <c r="F74" s="89"/>
      <c r="G74" s="67"/>
      <c r="H74" s="67"/>
      <c r="I74" s="67"/>
      <c r="K74" s="89"/>
      <c r="M74" s="89"/>
    </row>
    <row r="75" spans="1:16" s="92" customFormat="1" ht="21.5" hidden="1">
      <c r="A75" s="7" t="s">
        <v>112</v>
      </c>
      <c r="B75" s="76"/>
      <c r="C75" s="100"/>
      <c r="D75" s="89"/>
      <c r="E75" s="100">
        <v>0</v>
      </c>
      <c r="F75" s="89"/>
      <c r="G75" s="100"/>
      <c r="H75" s="67"/>
      <c r="I75" s="100">
        <v>0</v>
      </c>
      <c r="K75" s="89"/>
      <c r="M75" s="89"/>
    </row>
    <row r="76" spans="1:16" s="92" customFormat="1" ht="22" hidden="1">
      <c r="A76" s="10" t="s">
        <v>119</v>
      </c>
      <c r="B76" s="76"/>
      <c r="C76" s="27"/>
      <c r="D76" s="28"/>
      <c r="E76" s="27">
        <f>SUM(E71:E75)</f>
        <v>0</v>
      </c>
      <c r="F76" s="25"/>
      <c r="G76" s="27"/>
      <c r="H76" s="28"/>
      <c r="I76" s="27">
        <f>SUM(I71:I75)</f>
        <v>0</v>
      </c>
      <c r="K76" s="89"/>
      <c r="M76" s="89"/>
    </row>
    <row r="77" spans="1:16" s="92" customFormat="1" ht="22" hidden="1">
      <c r="A77" s="10" t="s">
        <v>120</v>
      </c>
      <c r="B77" s="76"/>
      <c r="C77" s="27"/>
      <c r="D77" s="28"/>
      <c r="E77" s="27"/>
      <c r="F77" s="25"/>
      <c r="G77" s="27"/>
      <c r="H77" s="28"/>
      <c r="I77" s="27"/>
      <c r="K77" s="89"/>
      <c r="M77" s="89"/>
    </row>
    <row r="78" spans="1:16" s="92" customFormat="1" ht="22.5" customHeight="1" thickBot="1">
      <c r="A78" s="10" t="s">
        <v>260</v>
      </c>
      <c r="B78" s="76"/>
      <c r="C78" s="56">
        <f>SUM(C60,C68,C77)</f>
        <v>391628</v>
      </c>
      <c r="D78" s="5"/>
      <c r="E78" s="56">
        <f>SUM(E60,E68,E77)</f>
        <v>1956208</v>
      </c>
      <c r="F78" s="79"/>
      <c r="G78" s="56">
        <f>SUM(G60,G68,G77)</f>
        <v>251141</v>
      </c>
      <c r="H78" s="79"/>
      <c r="I78" s="56">
        <f>SUM(I60,I68,I77)</f>
        <v>785735</v>
      </c>
      <c r="K78" s="89"/>
      <c r="M78" s="89"/>
    </row>
    <row r="79" spans="1:16" s="92" customFormat="1" ht="22.5" customHeight="1" thickTop="1">
      <c r="A79" s="10"/>
      <c r="B79" s="76"/>
      <c r="C79" s="5"/>
      <c r="D79" s="5"/>
      <c r="E79" s="5"/>
      <c r="F79" s="5"/>
      <c r="G79" s="5"/>
      <c r="H79" s="5"/>
      <c r="I79" s="5"/>
      <c r="K79" s="89"/>
      <c r="M79" s="89"/>
    </row>
    <row r="80" spans="1:16" s="92" customFormat="1" ht="22.5" customHeight="1">
      <c r="A80" s="6" t="s">
        <v>240</v>
      </c>
      <c r="B80" s="76"/>
      <c r="C80" s="57"/>
      <c r="D80" s="57"/>
      <c r="E80" s="57"/>
      <c r="F80" s="57"/>
      <c r="G80" s="57"/>
      <c r="H80" s="57"/>
      <c r="I80" s="57"/>
      <c r="K80" s="89"/>
      <c r="M80" s="89"/>
    </row>
    <row r="81" spans="1:16" s="92" customFormat="1" ht="22.5" customHeight="1">
      <c r="A81" s="7" t="s">
        <v>121</v>
      </c>
      <c r="B81" s="76"/>
      <c r="C81" s="89">
        <v>392783</v>
      </c>
      <c r="D81" s="26"/>
      <c r="E81" s="89">
        <v>1970031</v>
      </c>
      <c r="F81" s="89"/>
      <c r="G81" s="89">
        <f>G50</f>
        <v>252948</v>
      </c>
      <c r="H81" s="89"/>
      <c r="I81" s="89">
        <f>I50</f>
        <v>772061</v>
      </c>
      <c r="K81" s="94"/>
      <c r="L81" s="182"/>
      <c r="M81" s="89"/>
      <c r="O81" s="89"/>
      <c r="P81" s="89"/>
    </row>
    <row r="82" spans="1:16" s="92" customFormat="1" ht="22.5" customHeight="1">
      <c r="A82" s="8" t="s">
        <v>122</v>
      </c>
      <c r="B82" s="76"/>
      <c r="C82" s="91">
        <v>8301</v>
      </c>
      <c r="D82" s="89"/>
      <c r="E82" s="91">
        <v>-3148</v>
      </c>
      <c r="F82" s="89"/>
      <c r="G82" s="100">
        <v>0</v>
      </c>
      <c r="H82" s="89"/>
      <c r="I82" s="100">
        <v>0</v>
      </c>
      <c r="K82" s="94"/>
      <c r="M82" s="89"/>
      <c r="O82" s="89"/>
      <c r="P82" s="89"/>
    </row>
    <row r="83" spans="1:16" s="92" customFormat="1" ht="22.5" customHeight="1" thickBot="1">
      <c r="A83" s="9"/>
      <c r="B83" s="76"/>
      <c r="C83" s="53">
        <f>SUM(C81:C82)</f>
        <v>401084</v>
      </c>
      <c r="D83" s="79"/>
      <c r="E83" s="53">
        <f>E60</f>
        <v>1966883</v>
      </c>
      <c r="F83" s="79">
        <f t="shared" ref="F83" si="0">SUM(F81:F82)</f>
        <v>0</v>
      </c>
      <c r="G83" s="53">
        <f>SUM(G81:G82)</f>
        <v>252948</v>
      </c>
      <c r="H83" s="79"/>
      <c r="I83" s="53">
        <f>SUM(I81:I82)</f>
        <v>772061</v>
      </c>
      <c r="K83" s="89"/>
      <c r="M83" s="89"/>
    </row>
    <row r="84" spans="1:16" s="92" customFormat="1" ht="22.5" customHeight="1" thickTop="1">
      <c r="A84" s="9"/>
      <c r="B84" s="76"/>
      <c r="C84" s="79"/>
      <c r="D84" s="79"/>
      <c r="E84" s="79"/>
      <c r="F84" s="79"/>
      <c r="G84" s="79"/>
      <c r="H84" s="79"/>
      <c r="I84" s="79"/>
      <c r="K84" s="89"/>
      <c r="M84" s="89"/>
    </row>
    <row r="85" spans="1:16" s="92" customFormat="1" ht="22.5" customHeight="1">
      <c r="A85" s="6" t="s">
        <v>241</v>
      </c>
      <c r="B85" s="76"/>
      <c r="C85" s="108"/>
      <c r="D85" s="57"/>
      <c r="E85" s="108"/>
      <c r="F85" s="57"/>
      <c r="G85" s="57"/>
      <c r="H85" s="57"/>
      <c r="I85" s="57"/>
      <c r="K85" s="89"/>
      <c r="M85" s="89"/>
    </row>
    <row r="86" spans="1:16" s="92" customFormat="1" ht="22.5" customHeight="1">
      <c r="A86" s="7" t="s">
        <v>121</v>
      </c>
      <c r="B86" s="76"/>
      <c r="C86" s="94">
        <v>383327</v>
      </c>
      <c r="D86" s="49"/>
      <c r="E86" s="94">
        <v>1959356</v>
      </c>
      <c r="F86" s="94"/>
      <c r="G86" s="94">
        <f>G78</f>
        <v>251141</v>
      </c>
      <c r="H86" s="94"/>
      <c r="I86" s="94">
        <f>I78</f>
        <v>785735</v>
      </c>
      <c r="K86" s="89"/>
      <c r="M86" s="89"/>
      <c r="O86" s="89"/>
      <c r="P86" s="89"/>
    </row>
    <row r="87" spans="1:16" s="92" customFormat="1" ht="22.5" customHeight="1">
      <c r="A87" s="7" t="s">
        <v>122</v>
      </c>
      <c r="B87" s="76"/>
      <c r="C87" s="91">
        <v>8301</v>
      </c>
      <c r="D87" s="89"/>
      <c r="E87" s="91">
        <v>-3148</v>
      </c>
      <c r="F87" s="93"/>
      <c r="G87" s="100">
        <v>0</v>
      </c>
      <c r="H87" s="89"/>
      <c r="I87" s="100">
        <v>0</v>
      </c>
      <c r="K87" s="89"/>
      <c r="M87" s="89"/>
      <c r="O87" s="89"/>
      <c r="P87" s="89"/>
    </row>
    <row r="88" spans="1:16" s="92" customFormat="1" ht="22.5" customHeight="1" thickBot="1">
      <c r="A88" s="10"/>
      <c r="B88" s="76"/>
      <c r="C88" s="96">
        <f>SUM(C86:C87)</f>
        <v>391628</v>
      </c>
      <c r="D88" s="104">
        <f t="shared" ref="D88:F88" si="1">SUM(D86:D87)</f>
        <v>0</v>
      </c>
      <c r="E88" s="96">
        <f>SUM(E86:E87)</f>
        <v>1956208</v>
      </c>
      <c r="F88" s="104">
        <f t="shared" si="1"/>
        <v>0</v>
      </c>
      <c r="G88" s="96">
        <f>SUM(G86:G87)</f>
        <v>251141</v>
      </c>
      <c r="H88" s="97"/>
      <c r="I88" s="96">
        <f>SUM(I86:I87)</f>
        <v>785735</v>
      </c>
      <c r="K88" s="89"/>
      <c r="M88" s="89"/>
    </row>
    <row r="89" spans="1:16" s="92" customFormat="1" ht="22.5" customHeight="1" thickTop="1">
      <c r="A89" s="2"/>
      <c r="B89" s="76"/>
      <c r="K89" s="89"/>
      <c r="M89" s="89"/>
    </row>
    <row r="90" spans="1:16" s="92" customFormat="1" ht="29.15" customHeight="1" thickBot="1">
      <c r="A90" s="6" t="s">
        <v>242</v>
      </c>
      <c r="B90" s="76">
        <v>8</v>
      </c>
      <c r="C90" s="195">
        <f>ROUNDDOWN(C81/1934800,2)</f>
        <v>0.2</v>
      </c>
      <c r="D90" s="55"/>
      <c r="E90" s="54">
        <f>E81/1500000</f>
        <v>1.3133539999999999</v>
      </c>
      <c r="F90"/>
      <c r="G90" s="195">
        <f>ROUNDDOWN(G81/1934800,2)</f>
        <v>0.13</v>
      </c>
      <c r="H90"/>
      <c r="I90" s="54">
        <f t="shared" ref="I90" si="2">I81/1500000</f>
        <v>0.51470733333333329</v>
      </c>
      <c r="K90" s="89"/>
      <c r="M90" s="89"/>
      <c r="O90" s="89"/>
      <c r="P90" s="89"/>
    </row>
    <row r="91" spans="1:16" ht="22.5" customHeight="1" thickTop="1"/>
    <row r="92" spans="1:16" ht="22.5" customHeight="1">
      <c r="C92" s="74"/>
      <c r="E92" s="74"/>
    </row>
    <row r="93" spans="1:16" ht="22.5" customHeight="1">
      <c r="C93" s="105"/>
      <c r="D93" s="105"/>
      <c r="E93" s="105"/>
    </row>
    <row r="94" spans="1:16" ht="22.5" customHeight="1">
      <c r="C94" s="105"/>
      <c r="D94" s="105"/>
      <c r="E94" s="105"/>
    </row>
  </sheetData>
  <mergeCells count="14">
    <mergeCell ref="C4:F4"/>
    <mergeCell ref="G4:I4"/>
    <mergeCell ref="C5:F5"/>
    <mergeCell ref="G5:I5"/>
    <mergeCell ref="C6:F6"/>
    <mergeCell ref="G6:I6"/>
    <mergeCell ref="C59:I59"/>
    <mergeCell ref="C8:I8"/>
    <mergeCell ref="C55:F55"/>
    <mergeCell ref="G55:I55"/>
    <mergeCell ref="C56:F56"/>
    <mergeCell ref="G56:I56"/>
    <mergeCell ref="C57:F57"/>
    <mergeCell ref="G57:I57"/>
  </mergeCells>
  <pageMargins left="0.7" right="0.7" top="0.48" bottom="0.5" header="0.5" footer="0.5"/>
  <pageSetup paperSize="9" scale="83" firstPageNumber="6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1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Z35"/>
  <sheetViews>
    <sheetView zoomScale="60" zoomScaleNormal="60" zoomScaleSheetLayoutView="70" workbookViewId="0">
      <selection activeCell="C62" sqref="C62"/>
    </sheetView>
  </sheetViews>
  <sheetFormatPr defaultColWidth="9.09765625" defaultRowHeight="23.25" customHeight="1"/>
  <cols>
    <col min="1" max="1" width="57.296875" style="14" customWidth="1"/>
    <col min="2" max="2" width="8.8984375" style="58" customWidth="1"/>
    <col min="3" max="3" width="1.09765625" style="11" customWidth="1"/>
    <col min="4" max="4" width="19.3984375" style="11" customWidth="1"/>
    <col min="5" max="5" width="1.09765625" style="11" customWidth="1"/>
    <col min="6" max="6" width="13.296875" style="11" customWidth="1"/>
    <col min="7" max="7" width="1" style="11" customWidth="1"/>
    <col min="8" max="8" width="17.09765625" style="11" customWidth="1"/>
    <col min="9" max="9" width="1.09765625" style="11" customWidth="1"/>
    <col min="10" max="10" width="12" style="11" customWidth="1"/>
    <col min="11" max="11" width="1.09765625" style="11" customWidth="1"/>
    <col min="12" max="12" width="11.8984375" style="11" customWidth="1"/>
    <col min="13" max="13" width="1.09765625" style="11" customWidth="1"/>
    <col min="14" max="14" width="15.09765625" style="11" hidden="1" customWidth="1"/>
    <col min="15" max="15" width="1.09765625" style="11" hidden="1" customWidth="1"/>
    <col min="16" max="16" width="11.8984375" style="11" customWidth="1"/>
    <col min="17" max="17" width="1.09765625" style="11" customWidth="1"/>
    <col min="18" max="18" width="12" style="11" customWidth="1"/>
    <col min="19" max="19" width="1.09765625" style="11" customWidth="1"/>
    <col min="20" max="20" width="14.8984375" style="11" customWidth="1"/>
    <col min="21" max="21" width="1.09765625" style="11" customWidth="1"/>
    <col min="22" max="22" width="16" style="11" customWidth="1"/>
    <col min="23" max="23" width="1.09765625" style="11" customWidth="1"/>
    <col min="24" max="24" width="16" style="11" customWidth="1"/>
    <col min="25" max="25" width="1.09765625" style="11" customWidth="1"/>
    <col min="26" max="26" width="16" style="11" customWidth="1"/>
    <col min="27" max="16384" width="9.09765625" style="11"/>
  </cols>
  <sheetData>
    <row r="1" spans="1:26" ht="23.15" customHeight="1">
      <c r="A1" s="1" t="s">
        <v>0</v>
      </c>
      <c r="D1" s="16"/>
      <c r="E1" s="15"/>
      <c r="F1" s="16"/>
      <c r="G1" s="16"/>
      <c r="H1" s="16"/>
    </row>
    <row r="2" spans="1:26" ht="23.15" customHeight="1">
      <c r="A2" s="12" t="s">
        <v>123</v>
      </c>
      <c r="B2" s="50"/>
      <c r="C2" s="13"/>
      <c r="D2" s="13"/>
      <c r="E2" s="13"/>
      <c r="F2" s="13"/>
      <c r="G2" s="13"/>
      <c r="H2" s="13"/>
    </row>
    <row r="3" spans="1:26" ht="23.15" customHeight="1">
      <c r="A3" s="12"/>
      <c r="B3" s="50"/>
      <c r="C3" s="13"/>
      <c r="D3" s="13"/>
      <c r="E3" s="13"/>
      <c r="F3" s="13"/>
      <c r="G3" s="13"/>
      <c r="H3" s="13"/>
    </row>
    <row r="4" spans="1:26" ht="23.15" customHeight="1">
      <c r="A4" s="7"/>
      <c r="B4" s="38"/>
      <c r="C4"/>
      <c r="D4" s="198" t="s">
        <v>2</v>
      </c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</row>
    <row r="5" spans="1:26" ht="23.15" customHeight="1">
      <c r="A5" s="7"/>
      <c r="B5" s="7"/>
      <c r="C5" s="38"/>
      <c r="D5"/>
      <c r="E5" s="123"/>
      <c r="F5" s="122"/>
      <c r="G5" s="122"/>
      <c r="H5" s="122"/>
      <c r="I5" s="122"/>
      <c r="J5" s="200" t="s">
        <v>64</v>
      </c>
      <c r="K5" s="200"/>
      <c r="L5" s="200"/>
      <c r="M5"/>
      <c r="N5" s="200" t="s">
        <v>67</v>
      </c>
      <c r="O5" s="200"/>
      <c r="P5" s="200"/>
      <c r="Q5" s="200"/>
      <c r="R5" s="200"/>
      <c r="S5" s="200"/>
      <c r="T5" s="200"/>
      <c r="U5" s="76"/>
      <c r="V5" s="76"/>
      <c r="W5" s="123"/>
      <c r="X5" s="123"/>
      <c r="Y5"/>
      <c r="Z5" s="123"/>
    </row>
    <row r="6" spans="1:26" ht="23.15" customHeight="1">
      <c r="A6" s="7"/>
      <c r="B6" s="7"/>
      <c r="C6" s="38"/>
      <c r="D6"/>
      <c r="E6" s="123"/>
      <c r="F6" s="122"/>
      <c r="G6" s="122"/>
      <c r="H6" s="122" t="s">
        <v>124</v>
      </c>
      <c r="I6" s="122"/>
      <c r="J6" s="122"/>
      <c r="K6" s="122"/>
      <c r="L6" s="125"/>
      <c r="M6"/>
      <c r="N6" s="122" t="s">
        <v>125</v>
      </c>
      <c r="O6" s="122"/>
      <c r="P6" s="122"/>
      <c r="Q6" s="122"/>
      <c r="R6" s="122"/>
      <c r="S6" s="122"/>
      <c r="T6" s="122" t="s">
        <v>126</v>
      </c>
      <c r="U6" s="76"/>
      <c r="V6" s="76"/>
      <c r="W6" s="123"/>
      <c r="X6" s="122"/>
      <c r="Y6"/>
      <c r="Z6" s="123"/>
    </row>
    <row r="7" spans="1:26" ht="23.15" customHeight="1">
      <c r="A7" s="7"/>
      <c r="B7" s="122"/>
      <c r="C7" s="76"/>
      <c r="D7" s="122"/>
      <c r="E7"/>
      <c r="F7" s="122"/>
      <c r="G7" s="122"/>
      <c r="H7" s="122" t="s">
        <v>127</v>
      </c>
      <c r="I7" s="122"/>
      <c r="J7" s="122"/>
      <c r="K7"/>
      <c r="L7"/>
      <c r="M7" s="122"/>
      <c r="N7" s="122" t="s">
        <v>128</v>
      </c>
      <c r="O7" s="122"/>
      <c r="P7" s="122" t="s">
        <v>125</v>
      </c>
      <c r="Q7" s="122"/>
      <c r="R7" s="122" t="s">
        <v>125</v>
      </c>
      <c r="S7" s="122"/>
      <c r="T7" s="122" t="s">
        <v>129</v>
      </c>
      <c r="U7"/>
      <c r="V7" s="122" t="s">
        <v>130</v>
      </c>
      <c r="W7" s="122"/>
      <c r="X7" s="122" t="s">
        <v>131</v>
      </c>
      <c r="Y7" s="122"/>
      <c r="Z7"/>
    </row>
    <row r="8" spans="1:26" ht="23.15" customHeight="1">
      <c r="A8" s="7"/>
      <c r="B8" s="122"/>
      <c r="C8" s="76"/>
      <c r="D8" s="122" t="s">
        <v>264</v>
      </c>
      <c r="E8"/>
      <c r="F8" s="122" t="s">
        <v>132</v>
      </c>
      <c r="G8" s="122"/>
      <c r="H8" s="122" t="s">
        <v>133</v>
      </c>
      <c r="I8" s="122"/>
      <c r="J8" s="122" t="s">
        <v>134</v>
      </c>
      <c r="K8" s="122"/>
      <c r="L8" s="122" t="s">
        <v>135</v>
      </c>
      <c r="M8" s="122"/>
      <c r="N8" s="122" t="s">
        <v>136</v>
      </c>
      <c r="O8" s="122"/>
      <c r="P8" s="122" t="s">
        <v>137</v>
      </c>
      <c r="Q8" s="122"/>
      <c r="R8" s="122" t="s">
        <v>138</v>
      </c>
      <c r="S8" s="122"/>
      <c r="T8" s="122" t="s">
        <v>139</v>
      </c>
      <c r="U8"/>
      <c r="V8" s="122" t="s">
        <v>140</v>
      </c>
      <c r="W8" s="122"/>
      <c r="X8" s="122" t="s">
        <v>141</v>
      </c>
      <c r="Y8" s="122"/>
      <c r="Z8" s="122" t="s">
        <v>130</v>
      </c>
    </row>
    <row r="9" spans="1:26" ht="23.15" customHeight="1">
      <c r="A9" s="7"/>
      <c r="B9" s="76"/>
      <c r="C9" s="76"/>
      <c r="D9" s="122" t="s">
        <v>142</v>
      </c>
      <c r="E9"/>
      <c r="F9" s="122" t="s">
        <v>143</v>
      </c>
      <c r="G9" s="122"/>
      <c r="H9" s="122" t="s">
        <v>144</v>
      </c>
      <c r="I9" s="122"/>
      <c r="J9" s="122" t="s">
        <v>145</v>
      </c>
      <c r="K9" s="122"/>
      <c r="L9" s="122" t="s">
        <v>146</v>
      </c>
      <c r="M9" s="122"/>
      <c r="N9" s="122" t="s">
        <v>147</v>
      </c>
      <c r="O9" s="122"/>
      <c r="P9" s="122" t="s">
        <v>148</v>
      </c>
      <c r="Q9" s="122"/>
      <c r="R9" s="122" t="s">
        <v>149</v>
      </c>
      <c r="S9" s="122"/>
      <c r="T9" s="122" t="s">
        <v>57</v>
      </c>
      <c r="U9"/>
      <c r="V9" s="122" t="s">
        <v>150</v>
      </c>
      <c r="W9" s="122"/>
      <c r="X9" s="122" t="s">
        <v>151</v>
      </c>
      <c r="Y9" s="122"/>
      <c r="Z9" s="122" t="s">
        <v>140</v>
      </c>
    </row>
    <row r="10" spans="1:26" ht="23.15" customHeight="1">
      <c r="A10" s="7"/>
      <c r="B10" s="76"/>
      <c r="C10"/>
      <c r="D10" s="197" t="s">
        <v>9</v>
      </c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</row>
    <row r="11" spans="1:26" ht="23.15" customHeight="1">
      <c r="A11" s="10" t="s">
        <v>152</v>
      </c>
      <c r="B11" s="76"/>
      <c r="C11"/>
      <c r="D11" s="126"/>
      <c r="E11" s="127"/>
      <c r="F11" s="126"/>
      <c r="G11" s="126"/>
      <c r="H11" s="126"/>
      <c r="I11" s="127"/>
      <c r="J11" s="126"/>
      <c r="K11" s="127"/>
      <c r="L11" s="126"/>
      <c r="M11" s="127"/>
      <c r="N11" s="126"/>
      <c r="O11" s="126"/>
      <c r="P11" s="126"/>
      <c r="Q11" s="126"/>
      <c r="R11" s="126"/>
      <c r="S11" s="126"/>
      <c r="T11" s="126"/>
      <c r="U11" s="127"/>
      <c r="V11" s="126"/>
      <c r="W11" s="127"/>
      <c r="X11" s="126"/>
      <c r="Y11" s="127"/>
      <c r="Z11" s="126"/>
    </row>
    <row r="12" spans="1:26" ht="23.15" customHeight="1">
      <c r="A12" s="10" t="s">
        <v>153</v>
      </c>
      <c r="B12" s="76"/>
      <c r="C12"/>
      <c r="D12" s="128">
        <v>7500000</v>
      </c>
      <c r="E12" s="129"/>
      <c r="F12" s="128">
        <v>8000</v>
      </c>
      <c r="G12" s="128"/>
      <c r="H12" s="128">
        <v>-12817</v>
      </c>
      <c r="I12" s="129"/>
      <c r="J12" s="128">
        <v>371688</v>
      </c>
      <c r="K12" s="129"/>
      <c r="L12" s="128">
        <v>7845073</v>
      </c>
      <c r="M12" s="129"/>
      <c r="N12" s="128"/>
      <c r="O12" s="128"/>
      <c r="P12" s="130">
        <v>-9239</v>
      </c>
      <c r="Q12" s="129"/>
      <c r="R12" s="128">
        <v>56081</v>
      </c>
      <c r="S12" s="128"/>
      <c r="T12" s="128">
        <v>46842</v>
      </c>
      <c r="U12" s="129"/>
      <c r="V12" s="128">
        <v>15758786</v>
      </c>
      <c r="W12" s="129"/>
      <c r="X12" s="128">
        <v>-236559</v>
      </c>
      <c r="Y12" s="129"/>
      <c r="Z12" s="128">
        <f>SUM(V12:X12)</f>
        <v>15522227</v>
      </c>
    </row>
    <row r="13" spans="1:26" s="19" customFormat="1" ht="23.15" hidden="1" customHeight="1">
      <c r="A13" s="10"/>
      <c r="B13" s="76"/>
      <c r="C13" s="123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</row>
    <row r="14" spans="1:26" ht="23.15" hidden="1" customHeight="1">
      <c r="A14" s="10" t="s">
        <v>154</v>
      </c>
      <c r="B14" s="131"/>
      <c r="C14" s="123"/>
      <c r="D14" s="132"/>
      <c r="E14" s="132"/>
      <c r="F14" s="132"/>
      <c r="G14" s="132"/>
      <c r="H14" s="132"/>
      <c r="I14" s="132"/>
      <c r="J14" s="133"/>
      <c r="K14" s="132"/>
      <c r="L14" s="134"/>
      <c r="M14" s="132"/>
      <c r="N14" s="134"/>
      <c r="O14" s="134"/>
      <c r="P14" s="134"/>
      <c r="Q14" s="134"/>
      <c r="R14" s="134"/>
      <c r="S14" s="134"/>
      <c r="T14" s="134"/>
      <c r="U14" s="132"/>
      <c r="V14" s="132"/>
      <c r="W14" s="132"/>
      <c r="X14" s="134"/>
      <c r="Y14" s="132"/>
      <c r="Z14" s="132"/>
    </row>
    <row r="15" spans="1:26" ht="23.15" hidden="1" customHeight="1">
      <c r="A15" s="44" t="s">
        <v>155</v>
      </c>
      <c r="B15" s="135"/>
      <c r="C15" s="123"/>
      <c r="D15" s="40"/>
      <c r="E15" s="123"/>
      <c r="F15" s="136"/>
      <c r="G15" s="134"/>
      <c r="H15" s="134"/>
      <c r="I15" s="128"/>
      <c r="J15" s="134"/>
      <c r="K15" s="128"/>
      <c r="L15" s="134"/>
      <c r="M15" s="128"/>
      <c r="N15" s="134"/>
      <c r="O15" s="137"/>
      <c r="P15" s="134"/>
      <c r="Q15" s="137"/>
      <c r="R15" s="134"/>
      <c r="S15" s="137"/>
      <c r="T15" s="134"/>
      <c r="U15" s="138"/>
      <c r="V15" s="134"/>
      <c r="W15" s="132"/>
      <c r="X15" s="137"/>
      <c r="Y15" s="128"/>
      <c r="Z15" s="137"/>
    </row>
    <row r="16" spans="1:26" ht="23.15" hidden="1" customHeight="1">
      <c r="A16" s="7" t="s">
        <v>156</v>
      </c>
      <c r="B16" s="76">
        <v>10</v>
      </c>
      <c r="C16" s="123"/>
      <c r="D16" s="134"/>
      <c r="E16" s="132"/>
      <c r="F16" s="134"/>
      <c r="G16" s="134"/>
      <c r="H16" s="134"/>
      <c r="I16" s="132"/>
      <c r="J16" s="134"/>
      <c r="K16" s="132"/>
      <c r="L16" s="133"/>
      <c r="M16" s="132"/>
      <c r="N16" s="134"/>
      <c r="O16" s="134"/>
      <c r="P16" s="134"/>
      <c r="Q16" s="134"/>
      <c r="R16" s="134"/>
      <c r="S16" s="134"/>
      <c r="T16" s="134"/>
      <c r="U16" s="132"/>
      <c r="V16" s="136"/>
      <c r="W16" s="139"/>
      <c r="X16" s="133"/>
      <c r="Y16" s="139"/>
      <c r="Z16" s="136">
        <f>V16+X16</f>
        <v>0</v>
      </c>
    </row>
    <row r="17" spans="1:26" s="19" customFormat="1" ht="23.15" hidden="1" customHeight="1">
      <c r="A17" s="44" t="s">
        <v>157</v>
      </c>
      <c r="B17" s="131"/>
      <c r="C17" s="123"/>
      <c r="D17" s="140">
        <f>SUM(D16:D16)</f>
        <v>0</v>
      </c>
      <c r="E17" s="128"/>
      <c r="F17" s="140">
        <f>SUM(F16:F16)</f>
        <v>0</v>
      </c>
      <c r="G17" s="141"/>
      <c r="H17" s="140">
        <f>SUM(H16:H16)</f>
        <v>0</v>
      </c>
      <c r="I17" s="128"/>
      <c r="J17" s="140">
        <f>SUM(J16:J16)</f>
        <v>0</v>
      </c>
      <c r="K17" s="128"/>
      <c r="L17" s="140">
        <f>SUM(L16:L16)</f>
        <v>0</v>
      </c>
      <c r="M17" s="128"/>
      <c r="N17" s="140">
        <f>SUM(N16:N16)</f>
        <v>0</v>
      </c>
      <c r="O17" s="141"/>
      <c r="P17" s="140">
        <f>SUM(P16:P16)</f>
        <v>0</v>
      </c>
      <c r="Q17" s="141"/>
      <c r="R17" s="140">
        <f>SUM(R16:R16)</f>
        <v>0</v>
      </c>
      <c r="S17" s="141"/>
      <c r="T17" s="140">
        <f>SUM(T16:T16)</f>
        <v>0</v>
      </c>
      <c r="U17" s="128"/>
      <c r="V17" s="140">
        <f>SUM(V16:V16)</f>
        <v>0</v>
      </c>
      <c r="W17" s="128"/>
      <c r="X17" s="140">
        <f>SUM(X16)</f>
        <v>0</v>
      </c>
      <c r="Y17" s="128"/>
      <c r="Z17" s="140">
        <f>SUM(Z16:Z16)</f>
        <v>0</v>
      </c>
    </row>
    <row r="18" spans="1:26" s="19" customFormat="1" ht="23.15" hidden="1" customHeight="1">
      <c r="A18" s="44"/>
      <c r="B18" s="131"/>
      <c r="C18" s="123"/>
      <c r="D18" s="141"/>
      <c r="E18" s="128"/>
      <c r="F18" s="141"/>
      <c r="G18" s="141"/>
      <c r="H18" s="141"/>
      <c r="I18" s="128"/>
      <c r="J18" s="141"/>
      <c r="K18" s="128"/>
      <c r="L18" s="141"/>
      <c r="M18" s="128"/>
      <c r="N18" s="141"/>
      <c r="O18" s="141"/>
      <c r="P18" s="141"/>
      <c r="Q18" s="141"/>
      <c r="R18" s="141"/>
      <c r="S18" s="141"/>
      <c r="T18" s="141"/>
      <c r="U18" s="128"/>
      <c r="V18" s="141"/>
      <c r="W18" s="128"/>
      <c r="X18" s="128"/>
      <c r="Y18" s="128"/>
      <c r="Z18" s="141"/>
    </row>
    <row r="19" spans="1:26" ht="22" hidden="1">
      <c r="A19" s="40" t="s">
        <v>158</v>
      </c>
      <c r="B19" s="76"/>
      <c r="C19" s="123"/>
      <c r="D19" s="134"/>
      <c r="E19" s="132"/>
      <c r="F19" s="134"/>
      <c r="G19" s="134"/>
      <c r="H19" s="134"/>
      <c r="I19" s="132"/>
      <c r="J19" s="134"/>
      <c r="K19" s="132"/>
      <c r="L19" s="133"/>
      <c r="M19" s="132"/>
      <c r="N19" s="134"/>
      <c r="O19" s="134"/>
      <c r="P19" s="134"/>
      <c r="Q19" s="134"/>
      <c r="R19" s="134"/>
      <c r="S19" s="134"/>
      <c r="T19" s="134"/>
      <c r="U19" s="132"/>
      <c r="V19" s="134"/>
      <c r="W19" s="132"/>
      <c r="X19" s="134"/>
      <c r="Y19" s="132"/>
      <c r="Z19" s="134"/>
    </row>
    <row r="20" spans="1:26" ht="22" hidden="1">
      <c r="A20" t="s">
        <v>159</v>
      </c>
      <c r="B20" s="76"/>
      <c r="C20" s="123"/>
      <c r="D20" s="142"/>
      <c r="E20" s="139"/>
      <c r="F20" s="142"/>
      <c r="G20" s="142"/>
      <c r="H20" s="142"/>
      <c r="I20" s="139"/>
      <c r="J20" s="142"/>
      <c r="K20" s="132"/>
      <c r="L20" s="142"/>
      <c r="M20" s="139"/>
      <c r="N20" s="142"/>
      <c r="O20" s="142"/>
      <c r="P20" s="142"/>
      <c r="Q20" s="142"/>
      <c r="R20" s="142"/>
      <c r="S20" s="142"/>
      <c r="T20" s="142"/>
      <c r="U20" s="132"/>
      <c r="V20" s="142"/>
      <c r="W20" s="132"/>
      <c r="X20" s="134"/>
      <c r="Y20" s="132"/>
      <c r="Z20" s="134"/>
    </row>
    <row r="21" spans="1:26" ht="22" hidden="1">
      <c r="A21" t="s">
        <v>160</v>
      </c>
      <c r="B21" s="76"/>
      <c r="C21" s="123"/>
      <c r="D21" s="142">
        <v>0</v>
      </c>
      <c r="E21" s="139"/>
      <c r="F21" s="142">
        <v>0</v>
      </c>
      <c r="G21" s="142"/>
      <c r="H21" s="142">
        <v>0</v>
      </c>
      <c r="I21" s="139"/>
      <c r="J21" s="142">
        <v>0</v>
      </c>
      <c r="K21" s="132"/>
      <c r="L21" s="142">
        <v>0</v>
      </c>
      <c r="M21" s="139"/>
      <c r="N21" s="142">
        <v>0</v>
      </c>
      <c r="O21" s="142"/>
      <c r="P21" s="142">
        <v>0</v>
      </c>
      <c r="Q21" s="142"/>
      <c r="R21" s="142">
        <v>0</v>
      </c>
      <c r="S21" s="142"/>
      <c r="T21" s="134">
        <f>SUM(N21:S21)</f>
        <v>0</v>
      </c>
      <c r="U21" s="132"/>
      <c r="V21" s="136">
        <f>SUM(D21:S21)</f>
        <v>0</v>
      </c>
      <c r="W21" s="132"/>
      <c r="X21" s="136">
        <f>SUM(F21:U21)</f>
        <v>0</v>
      </c>
      <c r="Y21" s="132"/>
      <c r="Z21" s="136">
        <f>SUM(V21:X21)</f>
        <v>0</v>
      </c>
    </row>
    <row r="22" spans="1:26" ht="22" hidden="1">
      <c r="A22" t="s">
        <v>161</v>
      </c>
      <c r="B22" s="76"/>
      <c r="C22" s="123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</row>
    <row r="23" spans="1:26" ht="23.15" hidden="1" customHeight="1">
      <c r="A23" t="s">
        <v>162</v>
      </c>
      <c r="B23" s="76"/>
      <c r="C23" s="123"/>
      <c r="D23" s="142">
        <v>0</v>
      </c>
      <c r="E23" s="139"/>
      <c r="F23" s="142">
        <v>0</v>
      </c>
      <c r="G23" s="142"/>
      <c r="H23" s="142">
        <v>0</v>
      </c>
      <c r="I23" s="139"/>
      <c r="J23" s="142">
        <v>0</v>
      </c>
      <c r="K23" s="132"/>
      <c r="L23" s="142">
        <v>0</v>
      </c>
      <c r="M23" s="139"/>
      <c r="N23" s="142">
        <v>0</v>
      </c>
      <c r="O23" s="142"/>
      <c r="P23" s="142">
        <v>0</v>
      </c>
      <c r="Q23" s="142"/>
      <c r="R23" s="142">
        <v>0</v>
      </c>
      <c r="S23" s="142"/>
      <c r="T23" s="134">
        <f>SUM(N23:S23)</f>
        <v>0</v>
      </c>
      <c r="U23" s="132"/>
      <c r="V23" s="136">
        <f>SUM(D23:S23)</f>
        <v>0</v>
      </c>
      <c r="W23" s="132"/>
      <c r="X23" s="136"/>
      <c r="Y23" s="132"/>
      <c r="Z23" s="136">
        <f>SUM(V23:X23)</f>
        <v>0</v>
      </c>
    </row>
    <row r="24" spans="1:26" ht="23.15" hidden="1" customHeight="1">
      <c r="A24" t="s">
        <v>163</v>
      </c>
      <c r="B24" s="76"/>
      <c r="C24" s="123"/>
      <c r="D24" s="142">
        <v>0</v>
      </c>
      <c r="E24" s="139"/>
      <c r="F24" s="142">
        <v>0</v>
      </c>
      <c r="G24" s="142"/>
      <c r="H24" s="142">
        <v>0</v>
      </c>
      <c r="I24" s="139"/>
      <c r="J24" s="142">
        <v>0</v>
      </c>
      <c r="K24" s="132"/>
      <c r="L24" s="142">
        <v>0</v>
      </c>
      <c r="M24" s="139"/>
      <c r="N24" s="142">
        <v>0</v>
      </c>
      <c r="O24" s="142"/>
      <c r="P24" s="142">
        <v>0</v>
      </c>
      <c r="Q24" s="142"/>
      <c r="R24" s="142">
        <v>0</v>
      </c>
      <c r="S24" s="142"/>
      <c r="T24" s="142">
        <v>0</v>
      </c>
      <c r="U24" s="132"/>
      <c r="V24" s="133">
        <v>0</v>
      </c>
      <c r="W24" s="132"/>
      <c r="X24" s="143"/>
      <c r="Y24" s="128"/>
      <c r="Z24" s="136">
        <f>SUM(V24:X24)</f>
        <v>0</v>
      </c>
    </row>
    <row r="25" spans="1:26" ht="23.15" hidden="1" customHeight="1">
      <c r="A25" s="40" t="s">
        <v>164</v>
      </c>
      <c r="B25" s="76"/>
      <c r="C25" s="123"/>
      <c r="D25" s="140">
        <f>SUM(D23:D24)</f>
        <v>0</v>
      </c>
      <c r="E25" s="140">
        <f t="shared" ref="E25:Z25" si="0">SUM(E23:E24)</f>
        <v>0</v>
      </c>
      <c r="F25" s="140">
        <f t="shared" si="0"/>
        <v>0</v>
      </c>
      <c r="G25" s="140">
        <f t="shared" si="0"/>
        <v>0</v>
      </c>
      <c r="H25" s="140">
        <f t="shared" si="0"/>
        <v>0</v>
      </c>
      <c r="I25" s="140">
        <f t="shared" si="0"/>
        <v>0</v>
      </c>
      <c r="J25" s="140">
        <f t="shared" si="0"/>
        <v>0</v>
      </c>
      <c r="K25" s="140">
        <f t="shared" si="0"/>
        <v>0</v>
      </c>
      <c r="L25" s="140">
        <f t="shared" si="0"/>
        <v>0</v>
      </c>
      <c r="M25" s="140">
        <f t="shared" si="0"/>
        <v>0</v>
      </c>
      <c r="N25" s="140">
        <f t="shared" si="0"/>
        <v>0</v>
      </c>
      <c r="O25" s="140">
        <f t="shared" si="0"/>
        <v>0</v>
      </c>
      <c r="P25" s="140">
        <f t="shared" si="0"/>
        <v>0</v>
      </c>
      <c r="Q25" s="140">
        <f t="shared" si="0"/>
        <v>0</v>
      </c>
      <c r="R25" s="140">
        <f t="shared" si="0"/>
        <v>0</v>
      </c>
      <c r="S25" s="140">
        <f t="shared" si="0"/>
        <v>0</v>
      </c>
      <c r="T25" s="140">
        <f t="shared" si="0"/>
        <v>0</v>
      </c>
      <c r="U25" s="140">
        <f t="shared" si="0"/>
        <v>0</v>
      </c>
      <c r="V25" s="140">
        <f t="shared" si="0"/>
        <v>0</v>
      </c>
      <c r="W25" s="140">
        <f t="shared" si="0"/>
        <v>0</v>
      </c>
      <c r="X25" s="140">
        <f t="shared" si="0"/>
        <v>0</v>
      </c>
      <c r="Y25" s="140">
        <f t="shared" si="0"/>
        <v>0</v>
      </c>
      <c r="Z25" s="140">
        <f t="shared" si="0"/>
        <v>0</v>
      </c>
    </row>
    <row r="26" spans="1:26" ht="23.15" customHeight="1">
      <c r="A26" s="144"/>
      <c r="B26" s="76"/>
      <c r="C26" s="122"/>
      <c r="D26" s="132"/>
      <c r="E26" s="132"/>
      <c r="F26" s="132"/>
      <c r="G26" s="132"/>
      <c r="H26" s="132"/>
      <c r="I26" s="132"/>
      <c r="J26" s="134"/>
      <c r="K26" s="132"/>
      <c r="L26" s="134"/>
      <c r="M26" s="132"/>
      <c r="N26" s="134"/>
      <c r="O26" s="134"/>
      <c r="P26" s="134"/>
      <c r="Q26" s="134"/>
      <c r="R26" s="134"/>
      <c r="S26" s="134"/>
      <c r="T26" s="134"/>
      <c r="U26" s="132"/>
      <c r="V26" s="132"/>
      <c r="W26" s="132"/>
      <c r="X26" s="134"/>
      <c r="Y26" s="132"/>
      <c r="Z26" s="132"/>
    </row>
    <row r="27" spans="1:26" s="19" customFormat="1" ht="23.15" customHeight="1">
      <c r="A27" s="10" t="s">
        <v>165</v>
      </c>
      <c r="B27" s="76"/>
      <c r="C27" s="123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</row>
    <row r="28" spans="1:26" s="19" customFormat="1" ht="23.15" customHeight="1">
      <c r="A28" s="7" t="s">
        <v>166</v>
      </c>
      <c r="B28" s="76"/>
      <c r="C28" s="123"/>
      <c r="D28" s="142">
        <v>0</v>
      </c>
      <c r="E28" s="128"/>
      <c r="F28" s="142">
        <v>0</v>
      </c>
      <c r="G28" s="128"/>
      <c r="H28" s="142">
        <v>0</v>
      </c>
      <c r="I28" s="128"/>
      <c r="J28" s="142">
        <v>0</v>
      </c>
      <c r="K28" s="128"/>
      <c r="L28" s="133">
        <v>1970031</v>
      </c>
      <c r="M28" s="128"/>
      <c r="N28" s="142"/>
      <c r="O28" s="142"/>
      <c r="P28" s="142">
        <v>0</v>
      </c>
      <c r="Q28" s="128"/>
      <c r="R28" s="142">
        <v>0</v>
      </c>
      <c r="S28" s="128"/>
      <c r="T28" s="134">
        <v>0</v>
      </c>
      <c r="U28" s="128"/>
      <c r="V28" s="136">
        <v>1970031</v>
      </c>
      <c r="W28" s="132"/>
      <c r="X28" s="133">
        <v>-3148</v>
      </c>
      <c r="Y28" s="132"/>
      <c r="Z28" s="136">
        <f>SUM(V28:X28)</f>
        <v>1966883</v>
      </c>
    </row>
    <row r="29" spans="1:26" s="19" customFormat="1" ht="23.15" customHeight="1">
      <c r="A29" s="7" t="s">
        <v>261</v>
      </c>
      <c r="B29" s="76"/>
      <c r="C29" s="123"/>
      <c r="D29" s="142">
        <v>0</v>
      </c>
      <c r="E29" s="128"/>
      <c r="F29" s="142">
        <v>0</v>
      </c>
      <c r="G29" s="128"/>
      <c r="H29" s="142">
        <v>0</v>
      </c>
      <c r="I29" s="128"/>
      <c r="J29" s="142">
        <v>0</v>
      </c>
      <c r="K29" s="128"/>
      <c r="L29" s="133">
        <v>0</v>
      </c>
      <c r="M29" s="128"/>
      <c r="N29" s="142"/>
      <c r="O29" s="142"/>
      <c r="P29" s="142">
        <v>13674</v>
      </c>
      <c r="Q29" s="128"/>
      <c r="R29" s="133">
        <v>-24349</v>
      </c>
      <c r="S29" s="128"/>
      <c r="T29" s="133">
        <v>-10675</v>
      </c>
      <c r="U29" s="128"/>
      <c r="V29" s="136">
        <v>-10675</v>
      </c>
      <c r="W29" s="132"/>
      <c r="X29" s="134">
        <v>0</v>
      </c>
      <c r="Y29" s="132"/>
      <c r="Z29" s="136">
        <f>SUM(V29:X29)</f>
        <v>-10675</v>
      </c>
    </row>
    <row r="30" spans="1:26" s="19" customFormat="1" ht="23.15" customHeight="1">
      <c r="A30" s="10" t="s">
        <v>168</v>
      </c>
      <c r="B30" s="131"/>
      <c r="C30" s="123"/>
      <c r="D30" s="140">
        <f>SUM(D28:D29)</f>
        <v>0</v>
      </c>
      <c r="E30" s="128"/>
      <c r="F30" s="140">
        <f t="shared" ref="F30:X30" si="1">SUM(F28:F29)</f>
        <v>0</v>
      </c>
      <c r="G30" s="128"/>
      <c r="H30" s="140">
        <f t="shared" si="1"/>
        <v>0</v>
      </c>
      <c r="I30" s="128"/>
      <c r="J30" s="140">
        <f t="shared" si="1"/>
        <v>0</v>
      </c>
      <c r="K30" s="128"/>
      <c r="L30" s="140">
        <f t="shared" si="1"/>
        <v>1970031</v>
      </c>
      <c r="M30" s="128"/>
      <c r="N30" s="140">
        <f t="shared" si="1"/>
        <v>0</v>
      </c>
      <c r="O30" s="140">
        <f t="shared" si="1"/>
        <v>0</v>
      </c>
      <c r="P30" s="140">
        <f t="shared" si="1"/>
        <v>13674</v>
      </c>
      <c r="Q30" s="128"/>
      <c r="R30" s="140">
        <f t="shared" si="1"/>
        <v>-24349</v>
      </c>
      <c r="S30" s="128"/>
      <c r="T30" s="140">
        <f t="shared" si="1"/>
        <v>-10675</v>
      </c>
      <c r="U30" s="128"/>
      <c r="V30" s="140">
        <f t="shared" si="1"/>
        <v>1959356</v>
      </c>
      <c r="W30" s="132"/>
      <c r="X30" s="140">
        <f t="shared" si="1"/>
        <v>-3148</v>
      </c>
      <c r="Y30" s="132"/>
      <c r="Z30" s="140">
        <f>SUM(V30:X30)</f>
        <v>1956208</v>
      </c>
    </row>
    <row r="31" spans="1:26" s="19" customFormat="1" ht="23.15" customHeight="1">
      <c r="A31" s="10"/>
      <c r="B31" s="76"/>
      <c r="C31" s="123"/>
      <c r="D31" s="136"/>
      <c r="E31" s="128"/>
      <c r="F31" s="138"/>
      <c r="G31" s="128"/>
      <c r="H31" s="138"/>
      <c r="I31" s="128"/>
      <c r="J31" s="138"/>
      <c r="K31" s="128"/>
      <c r="L31" s="133"/>
      <c r="M31" s="128"/>
      <c r="N31" s="138"/>
      <c r="O31" s="138"/>
      <c r="P31" s="138"/>
      <c r="Q31" s="128"/>
      <c r="R31" s="138"/>
      <c r="S31" s="128"/>
      <c r="T31" s="138"/>
      <c r="U31" s="132"/>
      <c r="V31" s="132"/>
      <c r="W31" s="132"/>
      <c r="X31" s="138"/>
      <c r="Y31" s="132"/>
      <c r="Z31" s="132"/>
    </row>
    <row r="32" spans="1:26" s="19" customFormat="1" ht="23.15" hidden="1" customHeight="1">
      <c r="A32" s="7" t="s">
        <v>169</v>
      </c>
      <c r="B32" s="76"/>
      <c r="C32" s="123"/>
      <c r="D32" s="145"/>
      <c r="E32" s="132"/>
      <c r="F32" s="146"/>
      <c r="G32" s="138"/>
      <c r="H32" s="146"/>
      <c r="I32" s="132"/>
      <c r="J32" s="145"/>
      <c r="K32" s="132"/>
      <c r="L32" s="145"/>
      <c r="M32" s="132"/>
      <c r="N32" s="145"/>
      <c r="O32" s="136"/>
      <c r="P32" s="145"/>
      <c r="Q32" s="136"/>
      <c r="R32" s="145"/>
      <c r="S32" s="136"/>
      <c r="T32" s="145"/>
      <c r="U32" s="132"/>
      <c r="V32" s="145">
        <f>SUM(D32:S32)</f>
        <v>0</v>
      </c>
      <c r="W32" s="132"/>
      <c r="X32" s="146"/>
      <c r="Y32" s="132"/>
      <c r="Z32" s="145">
        <f t="shared" ref="Z32" si="2">SUM(V32:X32)</f>
        <v>0</v>
      </c>
    </row>
    <row r="33" spans="1:26" s="19" customFormat="1" ht="23.15" hidden="1" customHeight="1" thickBot="1">
      <c r="A33" s="10"/>
      <c r="B33" s="76"/>
      <c r="C33" s="123"/>
      <c r="D33" s="136"/>
      <c r="E33" s="132"/>
      <c r="F33" s="138"/>
      <c r="G33" s="138"/>
      <c r="H33" s="138"/>
      <c r="I33" s="132"/>
      <c r="J33" s="138"/>
      <c r="K33" s="132"/>
      <c r="L33" s="133"/>
      <c r="M33" s="132"/>
      <c r="N33" s="138"/>
      <c r="O33" s="138"/>
      <c r="P33" s="138"/>
      <c r="Q33" s="138"/>
      <c r="R33" s="138"/>
      <c r="S33" s="138"/>
      <c r="T33" s="138"/>
      <c r="U33" s="132"/>
      <c r="V33" s="132"/>
      <c r="W33" s="132"/>
      <c r="X33" s="138"/>
      <c r="Y33" s="132"/>
      <c r="Z33" s="132"/>
    </row>
    <row r="34" spans="1:26" ht="23.15" customHeight="1" thickBot="1">
      <c r="A34" s="10" t="s">
        <v>170</v>
      </c>
      <c r="B34" s="76"/>
      <c r="C34" s="122"/>
      <c r="D34" s="147">
        <f>D12+D30+D25+D17+D32</f>
        <v>7500000</v>
      </c>
      <c r="E34" s="132"/>
      <c r="F34" s="147">
        <f>F12+F30+F25+F17+F32</f>
        <v>8000</v>
      </c>
      <c r="G34" s="132"/>
      <c r="H34" s="147">
        <f>H12+H30+H25+H17+H32</f>
        <v>-12817</v>
      </c>
      <c r="I34" s="132"/>
      <c r="J34" s="147">
        <f>J12+J30+J25+J17+J32</f>
        <v>371688</v>
      </c>
      <c r="K34" s="132"/>
      <c r="L34" s="147">
        <f>L12+L30+L25+L17+L32</f>
        <v>9815104</v>
      </c>
      <c r="M34" s="132"/>
      <c r="N34" s="147">
        <f>N12+N30+N25+N17+N32</f>
        <v>0</v>
      </c>
      <c r="O34" s="147">
        <f t="shared" ref="O34" si="3">O12+O30+O25+O17+O32</f>
        <v>0</v>
      </c>
      <c r="P34" s="147">
        <f>P12+P30+P25+P17+P32</f>
        <v>4435</v>
      </c>
      <c r="Q34" s="132"/>
      <c r="R34" s="147">
        <f>R12+R30+R25+R17+R32</f>
        <v>31732</v>
      </c>
      <c r="S34" s="132"/>
      <c r="T34" s="147">
        <f>T12+T30+T25+T17+T32</f>
        <v>36167</v>
      </c>
      <c r="U34" s="132"/>
      <c r="V34" s="147">
        <f>V12+V30+V25+V17+V32</f>
        <v>17718142</v>
      </c>
      <c r="W34" s="132"/>
      <c r="X34" s="147">
        <f>X12+X30+X25+X17+X32</f>
        <v>-239707</v>
      </c>
      <c r="Y34" s="132"/>
      <c r="Z34" s="147">
        <f>SUM(V34:X34)</f>
        <v>17478435</v>
      </c>
    </row>
    <row r="35" spans="1:26" ht="23.15" customHeight="1" thickTop="1">
      <c r="A35" s="7"/>
      <c r="B35" s="38"/>
      <c r="C35"/>
      <c r="D35"/>
      <c r="E35" s="132"/>
      <c r="F35"/>
      <c r="G35" s="132"/>
      <c r="H35"/>
      <c r="I35" s="132"/>
      <c r="J35"/>
      <c r="K35" s="132"/>
      <c r="L35"/>
      <c r="M35" s="132"/>
      <c r="N35"/>
      <c r="O35"/>
      <c r="P35"/>
      <c r="Q35" s="132"/>
      <c r="R35"/>
      <c r="S35" s="132"/>
      <c r="T35"/>
      <c r="U35" s="132"/>
      <c r="V35"/>
      <c r="W35" s="132"/>
      <c r="X35"/>
      <c r="Y35" s="132"/>
      <c r="Z35"/>
    </row>
  </sheetData>
  <mergeCells count="4">
    <mergeCell ref="D10:Z10"/>
    <mergeCell ref="D4:Z4"/>
    <mergeCell ref="J5:L5"/>
    <mergeCell ref="N5:T5"/>
  </mergeCells>
  <phoneticPr fontId="10" type="noConversion"/>
  <pageMargins left="0.7" right="0.7" top="0.48" bottom="0.5" header="0.5" footer="0.5"/>
  <pageSetup paperSize="9" scale="63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&amp;Lหมายเหตุประกอบงบการเงินเป็นส่วนหนึ่งของงบการเงินระหว่างกาลนี้&amp;16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1CEC8-B9CC-4CC5-9F9B-86A2C1622061}">
  <sheetPr>
    <tabColor rgb="FF92D050"/>
    <pageSetUpPr fitToPage="1"/>
  </sheetPr>
  <dimension ref="A1:AB36"/>
  <sheetViews>
    <sheetView topLeftCell="A10" zoomScale="85" zoomScaleNormal="85" workbookViewId="0">
      <selection activeCell="AD34" sqref="AD34"/>
    </sheetView>
  </sheetViews>
  <sheetFormatPr defaultColWidth="9.09765625" defaultRowHeight="23.25" customHeight="1"/>
  <cols>
    <col min="1" max="1" width="55.09765625" style="14" customWidth="1"/>
    <col min="2" max="2" width="9" style="58" bestFit="1" customWidth="1"/>
    <col min="3" max="3" width="1.09765625" style="11" customWidth="1"/>
    <col min="4" max="4" width="14" style="11" customWidth="1"/>
    <col min="5" max="5" width="1.09765625" style="11" customWidth="1"/>
    <col min="6" max="6" width="14" style="11" customWidth="1"/>
    <col min="7" max="7" width="1" style="11" customWidth="1"/>
    <col min="8" max="8" width="16.3984375" style="11" customWidth="1"/>
    <col min="9" max="9" width="1.09765625" style="11" customWidth="1"/>
    <col min="10" max="10" width="14" style="11" customWidth="1"/>
    <col min="11" max="11" width="1.09765625" style="11" customWidth="1"/>
    <col min="12" max="12" width="13.09765625" style="11" customWidth="1"/>
    <col min="13" max="13" width="1.09765625" style="11" hidden="1" customWidth="1"/>
    <col min="14" max="14" width="11" style="11" hidden="1" customWidth="1"/>
    <col min="15" max="15" width="1.09765625" style="11" hidden="1" customWidth="1"/>
    <col min="16" max="16" width="13.8984375" style="11" hidden="1" customWidth="1"/>
    <col min="17" max="17" width="1.09765625" style="11" customWidth="1"/>
    <col min="18" max="18" width="13.09765625" style="11" customWidth="1"/>
    <col min="19" max="19" width="1.09765625" style="11" customWidth="1"/>
    <col min="20" max="20" width="13.09765625" style="11" customWidth="1"/>
    <col min="21" max="21" width="1.09765625" style="11" customWidth="1"/>
    <col min="22" max="22" width="13.09765625" style="11" customWidth="1"/>
    <col min="23" max="23" width="1.09765625" style="11" customWidth="1"/>
    <col min="24" max="24" width="13.09765625" style="11" customWidth="1"/>
    <col min="25" max="25" width="1.09765625" style="11" customWidth="1"/>
    <col min="26" max="26" width="13.09765625" style="11" customWidth="1"/>
    <col min="27" max="27" width="1.09765625" style="11" customWidth="1"/>
    <col min="28" max="28" width="14" style="11" customWidth="1"/>
    <col min="29" max="16384" width="9.09765625" style="11"/>
  </cols>
  <sheetData>
    <row r="1" spans="1:28" ht="23.15" customHeight="1">
      <c r="A1" s="2" t="s">
        <v>0</v>
      </c>
      <c r="B1" s="38"/>
      <c r="C1"/>
      <c r="D1" s="134"/>
      <c r="E1" s="132"/>
      <c r="F1" s="134"/>
      <c r="G1" s="134"/>
      <c r="H1" s="134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</row>
    <row r="2" spans="1:28" ht="23.15" customHeight="1">
      <c r="A2" s="10" t="s">
        <v>123</v>
      </c>
      <c r="B2" s="38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</row>
    <row r="3" spans="1:28" ht="23.15" customHeight="1">
      <c r="A3" s="10"/>
      <c r="B3" s="38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</row>
    <row r="4" spans="1:28" ht="23.15" customHeight="1">
      <c r="A4" s="7"/>
      <c r="B4" s="38"/>
      <c r="C4"/>
      <c r="D4" s="198" t="s">
        <v>2</v>
      </c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</row>
    <row r="5" spans="1:28" ht="23.15" customHeight="1">
      <c r="A5" s="7"/>
      <c r="B5" s="7"/>
      <c r="C5" s="38"/>
      <c r="D5"/>
      <c r="E5" s="123"/>
      <c r="F5" s="122"/>
      <c r="G5" s="122"/>
      <c r="H5" s="122"/>
      <c r="I5" s="122"/>
      <c r="J5" s="200" t="s">
        <v>64</v>
      </c>
      <c r="K5" s="200"/>
      <c r="L5" s="200"/>
      <c r="M5"/>
      <c r="N5"/>
      <c r="O5"/>
      <c r="P5" s="184"/>
      <c r="Q5" s="184"/>
      <c r="R5" s="200" t="s">
        <v>67</v>
      </c>
      <c r="S5" s="200"/>
      <c r="T5" s="200"/>
      <c r="U5" s="200"/>
      <c r="V5" s="200"/>
      <c r="W5" s="76"/>
      <c r="X5" s="76"/>
      <c r="Y5" s="123"/>
      <c r="Z5" s="123"/>
      <c r="AA5"/>
      <c r="AB5" s="123"/>
    </row>
    <row r="6" spans="1:28" ht="23.15" customHeight="1">
      <c r="A6" s="7"/>
      <c r="B6" s="7"/>
      <c r="C6" s="38"/>
      <c r="D6"/>
      <c r="E6" s="123"/>
      <c r="F6" s="122"/>
      <c r="G6" s="122"/>
      <c r="H6" s="122" t="s">
        <v>124</v>
      </c>
      <c r="I6" s="122"/>
      <c r="J6" s="122"/>
      <c r="K6" s="122"/>
      <c r="L6" s="125"/>
      <c r="M6"/>
      <c r="N6"/>
      <c r="O6"/>
      <c r="P6" s="122" t="s">
        <v>125</v>
      </c>
      <c r="Q6" s="122"/>
      <c r="R6" s="122"/>
      <c r="S6" s="122"/>
      <c r="T6" s="122"/>
      <c r="U6" s="122"/>
      <c r="V6" s="122" t="s">
        <v>126</v>
      </c>
      <c r="W6" s="76"/>
      <c r="X6" s="76"/>
      <c r="Y6" s="123"/>
      <c r="Z6" s="122"/>
      <c r="AA6"/>
      <c r="AB6" s="123"/>
    </row>
    <row r="7" spans="1:28" ht="23.15" customHeight="1">
      <c r="A7" s="7"/>
      <c r="B7" s="122"/>
      <c r="C7" s="76"/>
      <c r="D7" s="122"/>
      <c r="E7"/>
      <c r="F7" s="122"/>
      <c r="G7" s="122"/>
      <c r="H7" s="122" t="s">
        <v>127</v>
      </c>
      <c r="I7" s="122"/>
      <c r="J7" s="122"/>
      <c r="K7"/>
      <c r="L7"/>
      <c r="M7" s="122"/>
      <c r="N7" s="122"/>
      <c r="O7" s="122"/>
      <c r="P7" s="122" t="s">
        <v>128</v>
      </c>
      <c r="Q7" s="122"/>
      <c r="R7" s="122" t="s">
        <v>125</v>
      </c>
      <c r="S7" s="122"/>
      <c r="T7" s="122" t="s">
        <v>125</v>
      </c>
      <c r="U7" s="122"/>
      <c r="V7" s="122" t="s">
        <v>129</v>
      </c>
      <c r="W7"/>
      <c r="X7" s="122" t="s">
        <v>130</v>
      </c>
      <c r="Y7" s="122"/>
      <c r="Z7" s="122" t="s">
        <v>131</v>
      </c>
      <c r="AA7" s="122"/>
      <c r="AB7"/>
    </row>
    <row r="8" spans="1:28" ht="23.15" customHeight="1">
      <c r="A8" s="7"/>
      <c r="B8" s="122"/>
      <c r="C8" s="76"/>
      <c r="D8" s="122" t="s">
        <v>264</v>
      </c>
      <c r="E8"/>
      <c r="F8" s="122" t="s">
        <v>132</v>
      </c>
      <c r="G8" s="122"/>
      <c r="H8" s="122" t="s">
        <v>133</v>
      </c>
      <c r="I8" s="122"/>
      <c r="J8" s="122" t="s">
        <v>134</v>
      </c>
      <c r="K8" s="122"/>
      <c r="L8" s="122" t="s">
        <v>135</v>
      </c>
      <c r="M8" s="122"/>
      <c r="N8" s="122" t="s">
        <v>131</v>
      </c>
      <c r="O8" s="122"/>
      <c r="P8" s="122" t="s">
        <v>136</v>
      </c>
      <c r="Q8" s="122"/>
      <c r="R8" s="122" t="s">
        <v>137</v>
      </c>
      <c r="S8" s="122"/>
      <c r="T8" s="122" t="s">
        <v>138</v>
      </c>
      <c r="U8" s="122"/>
      <c r="V8" s="122" t="s">
        <v>139</v>
      </c>
      <c r="W8"/>
      <c r="X8" s="122" t="s">
        <v>140</v>
      </c>
      <c r="Y8" s="122"/>
      <c r="Z8" s="122" t="s">
        <v>141</v>
      </c>
      <c r="AA8" s="122"/>
      <c r="AB8" s="122" t="s">
        <v>130</v>
      </c>
    </row>
    <row r="9" spans="1:28" ht="23.15" customHeight="1">
      <c r="A9" s="7"/>
      <c r="B9" s="76"/>
      <c r="C9" s="76"/>
      <c r="D9" s="122" t="s">
        <v>142</v>
      </c>
      <c r="E9"/>
      <c r="F9" s="122" t="s">
        <v>143</v>
      </c>
      <c r="G9" s="122"/>
      <c r="H9" s="122" t="s">
        <v>144</v>
      </c>
      <c r="I9" s="122"/>
      <c r="J9" s="122" t="s">
        <v>145</v>
      </c>
      <c r="K9" s="122"/>
      <c r="L9" s="122" t="s">
        <v>146</v>
      </c>
      <c r="M9" s="122"/>
      <c r="N9" s="122" t="s">
        <v>171</v>
      </c>
      <c r="O9" s="122"/>
      <c r="P9" s="122" t="s">
        <v>147</v>
      </c>
      <c r="Q9" s="122"/>
      <c r="R9" s="122" t="s">
        <v>148</v>
      </c>
      <c r="S9" s="122"/>
      <c r="T9" s="122" t="s">
        <v>149</v>
      </c>
      <c r="U9" s="122"/>
      <c r="V9" s="122" t="s">
        <v>57</v>
      </c>
      <c r="W9"/>
      <c r="X9" s="122" t="s">
        <v>150</v>
      </c>
      <c r="Y9" s="122"/>
      <c r="Z9" s="122" t="s">
        <v>151</v>
      </c>
      <c r="AA9" s="122"/>
      <c r="AB9" s="122" t="s">
        <v>140</v>
      </c>
    </row>
    <row r="10" spans="1:28" ht="23.15" customHeight="1">
      <c r="A10" s="7"/>
      <c r="B10" s="76"/>
      <c r="C10"/>
      <c r="D10" s="197" t="s">
        <v>9</v>
      </c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</row>
    <row r="11" spans="1:28" ht="23.15" customHeight="1">
      <c r="A11" s="10" t="s">
        <v>249</v>
      </c>
      <c r="B11" s="76"/>
      <c r="C11"/>
      <c r="D11" s="126"/>
      <c r="E11" s="127"/>
      <c r="F11" s="126"/>
      <c r="G11" s="126"/>
      <c r="H11" s="126"/>
      <c r="I11" s="127"/>
      <c r="J11" s="126"/>
      <c r="K11" s="127"/>
      <c r="L11" s="126"/>
      <c r="M11" s="127"/>
      <c r="N11" s="127"/>
      <c r="O11" s="127"/>
      <c r="P11" s="126"/>
      <c r="Q11" s="126"/>
      <c r="R11" s="126"/>
      <c r="S11" s="126"/>
      <c r="T11" s="126"/>
      <c r="U11" s="126"/>
      <c r="V11" s="126"/>
      <c r="W11" s="127"/>
      <c r="X11" s="126"/>
      <c r="Y11" s="127"/>
      <c r="Z11" s="126"/>
      <c r="AA11" s="127"/>
      <c r="AB11" s="126"/>
    </row>
    <row r="12" spans="1:28" ht="23.15" customHeight="1">
      <c r="A12" s="10" t="s">
        <v>172</v>
      </c>
      <c r="B12" s="76"/>
      <c r="C12"/>
      <c r="D12" s="128">
        <v>9674000</v>
      </c>
      <c r="E12"/>
      <c r="F12" s="128">
        <v>14763453</v>
      </c>
      <c r="G12"/>
      <c r="H12" s="128">
        <v>-908429</v>
      </c>
      <c r="I12"/>
      <c r="J12" s="128">
        <v>717000</v>
      </c>
      <c r="K12"/>
      <c r="L12" s="128">
        <v>4187505</v>
      </c>
      <c r="M12" s="129"/>
      <c r="N12" s="129">
        <v>0</v>
      </c>
      <c r="O12" s="129"/>
      <c r="P12" s="149"/>
      <c r="Q12"/>
      <c r="R12" s="130">
        <v>12420</v>
      </c>
      <c r="S12"/>
      <c r="T12" s="128">
        <v>55773</v>
      </c>
      <c r="U12"/>
      <c r="V12" s="128">
        <v>68193</v>
      </c>
      <c r="W12"/>
      <c r="X12" s="128">
        <f>SUM(D12:T12)</f>
        <v>28501722</v>
      </c>
      <c r="Y12"/>
      <c r="Z12" s="128">
        <v>162648</v>
      </c>
      <c r="AA12"/>
      <c r="AB12" s="128">
        <f>SUM(X12:Z12)</f>
        <v>28664370</v>
      </c>
    </row>
    <row r="13" spans="1:28" s="19" customFormat="1" ht="23.15" hidden="1" customHeight="1">
      <c r="A13" s="10"/>
      <c r="B13" s="76"/>
      <c r="C13" s="123"/>
      <c r="D13" s="128"/>
      <c r="E13"/>
      <c r="F13" s="128"/>
      <c r="G13"/>
      <c r="H13" s="128"/>
      <c r="I13"/>
      <c r="J13" s="128"/>
      <c r="K13"/>
      <c r="L13" s="128"/>
      <c r="M13" s="128"/>
      <c r="N13" s="128"/>
      <c r="O13" s="128"/>
      <c r="P13" s="128"/>
      <c r="Q13"/>
      <c r="R13" s="128"/>
      <c r="S13"/>
      <c r="T13" s="128"/>
      <c r="U13"/>
      <c r="V13" s="128"/>
      <c r="W13"/>
      <c r="X13" s="128"/>
      <c r="Y13"/>
      <c r="Z13" s="128"/>
      <c r="AA13"/>
      <c r="AB13" s="128"/>
    </row>
    <row r="14" spans="1:28" ht="23.15" hidden="1" customHeight="1">
      <c r="A14" s="10" t="s">
        <v>154</v>
      </c>
      <c r="B14" s="131"/>
      <c r="C14" s="123"/>
      <c r="D14" s="132"/>
      <c r="E14"/>
      <c r="F14" s="132"/>
      <c r="G14"/>
      <c r="H14" s="132"/>
      <c r="I14"/>
      <c r="J14" s="133"/>
      <c r="K14"/>
      <c r="L14" s="134"/>
      <c r="M14" s="132"/>
      <c r="N14" s="132"/>
      <c r="O14" s="132"/>
      <c r="P14" s="134"/>
      <c r="Q14"/>
      <c r="R14" s="134"/>
      <c r="S14"/>
      <c r="T14" s="134"/>
      <c r="U14"/>
      <c r="V14" s="134"/>
      <c r="W14"/>
      <c r="X14" s="132"/>
      <c r="Y14"/>
      <c r="Z14" s="134"/>
      <c r="AA14"/>
      <c r="AB14" s="132"/>
    </row>
    <row r="15" spans="1:28" ht="23.15" hidden="1" customHeight="1">
      <c r="A15" s="44" t="s">
        <v>155</v>
      </c>
      <c r="B15" s="135"/>
      <c r="C15" s="44" t="s">
        <v>173</v>
      </c>
      <c r="D15" s="136"/>
      <c r="E15"/>
      <c r="F15" s="136"/>
      <c r="G15"/>
      <c r="H15" s="134"/>
      <c r="I15"/>
      <c r="J15" s="134"/>
      <c r="K15"/>
      <c r="L15" s="134"/>
      <c r="M15" s="128"/>
      <c r="N15" s="134"/>
      <c r="O15" s="128"/>
      <c r="P15" s="134"/>
      <c r="Q15"/>
      <c r="R15" s="134"/>
      <c r="S15"/>
      <c r="T15" s="134"/>
      <c r="U15"/>
      <c r="V15" s="134"/>
      <c r="W15"/>
      <c r="X15" s="134"/>
      <c r="Y15"/>
      <c r="Z15" s="137"/>
      <c r="AA15"/>
      <c r="AB15" s="137"/>
    </row>
    <row r="16" spans="1:28" ht="23.15" hidden="1" customHeight="1">
      <c r="A16" s="7" t="s">
        <v>156</v>
      </c>
      <c r="B16" s="76">
        <v>10</v>
      </c>
      <c r="C16" s="123"/>
      <c r="D16" s="134"/>
      <c r="E16"/>
      <c r="F16" s="134"/>
      <c r="G16"/>
      <c r="H16" s="134"/>
      <c r="I16"/>
      <c r="J16" s="134"/>
      <c r="K16"/>
      <c r="L16" s="133"/>
      <c r="M16" s="132"/>
      <c r="N16" s="134"/>
      <c r="O16" s="132"/>
      <c r="P16" s="134"/>
      <c r="Q16"/>
      <c r="R16" s="134"/>
      <c r="S16"/>
      <c r="T16" s="134"/>
      <c r="U16"/>
      <c r="V16" s="134"/>
      <c r="W16"/>
      <c r="X16" s="136"/>
      <c r="Y16"/>
      <c r="Z16" s="133"/>
      <c r="AA16"/>
      <c r="AB16" s="136">
        <f>X16+Z16</f>
        <v>0</v>
      </c>
    </row>
    <row r="17" spans="1:28" s="19" customFormat="1" ht="23.15" hidden="1" customHeight="1">
      <c r="A17" s="44" t="s">
        <v>157</v>
      </c>
      <c r="B17" s="131"/>
      <c r="C17" s="123"/>
      <c r="D17" s="140">
        <f>SUM(D16:D16)</f>
        <v>0</v>
      </c>
      <c r="E17"/>
      <c r="F17" s="140">
        <f>SUM(F16:F16)</f>
        <v>0</v>
      </c>
      <c r="G17"/>
      <c r="H17" s="140">
        <f>SUM(H16:H16)</f>
        <v>0</v>
      </c>
      <c r="I17"/>
      <c r="J17" s="140">
        <f>SUM(J16:J16)</f>
        <v>0</v>
      </c>
      <c r="K17"/>
      <c r="L17" s="140">
        <f>SUM(L16:L16)</f>
        <v>0</v>
      </c>
      <c r="M17" s="128"/>
      <c r="N17" s="140"/>
      <c r="O17" s="128"/>
      <c r="P17" s="140"/>
      <c r="Q17"/>
      <c r="R17" s="140">
        <f>SUM(R16:R16)</f>
        <v>0</v>
      </c>
      <c r="S17"/>
      <c r="T17" s="140">
        <f>SUM(T16:T16)</f>
        <v>0</v>
      </c>
      <c r="U17"/>
      <c r="V17" s="140">
        <f>SUM(V16:V16)</f>
        <v>0</v>
      </c>
      <c r="W17"/>
      <c r="X17" s="140">
        <f>SUM(X16:X16)</f>
        <v>0</v>
      </c>
      <c r="Y17"/>
      <c r="Z17" s="140">
        <f>SUM(Z16)</f>
        <v>0</v>
      </c>
      <c r="AA17"/>
      <c r="AB17" s="140">
        <f>SUM(AB16:AB16)</f>
        <v>0</v>
      </c>
    </row>
    <row r="18" spans="1:28" s="19" customFormat="1" ht="23.15" hidden="1" customHeight="1">
      <c r="A18" s="44"/>
      <c r="B18" s="131"/>
      <c r="C18" s="123"/>
      <c r="D18" s="141"/>
      <c r="E18"/>
      <c r="F18" s="141"/>
      <c r="G18"/>
      <c r="H18" s="141"/>
      <c r="I18"/>
      <c r="J18" s="141"/>
      <c r="K18"/>
      <c r="L18" s="141"/>
      <c r="M18" s="128"/>
      <c r="N18" s="128"/>
      <c r="O18" s="128"/>
      <c r="P18" s="141"/>
      <c r="Q18"/>
      <c r="R18" s="141"/>
      <c r="S18"/>
      <c r="T18" s="141"/>
      <c r="U18"/>
      <c r="V18" s="141"/>
      <c r="W18"/>
      <c r="X18" s="141"/>
      <c r="Y18"/>
      <c r="Z18" s="128"/>
      <c r="AA18"/>
      <c r="AB18" s="141"/>
    </row>
    <row r="19" spans="1:28" ht="23.15" hidden="1" customHeight="1">
      <c r="A19" s="40" t="s">
        <v>158</v>
      </c>
      <c r="B19" s="76"/>
      <c r="C19" s="123"/>
      <c r="D19" s="134"/>
      <c r="E19"/>
      <c r="F19" s="134"/>
      <c r="G19"/>
      <c r="H19" s="134"/>
      <c r="I19"/>
      <c r="J19" s="134"/>
      <c r="K19"/>
      <c r="L19" s="133"/>
      <c r="M19" s="132"/>
      <c r="N19" s="132"/>
      <c r="O19" s="132"/>
      <c r="P19" s="134"/>
      <c r="Q19"/>
      <c r="R19" s="134"/>
      <c r="S19"/>
      <c r="T19" s="134"/>
      <c r="U19"/>
      <c r="V19" s="134"/>
      <c r="W19"/>
      <c r="X19" s="134"/>
      <c r="Y19"/>
      <c r="Z19" s="134"/>
      <c r="AA19"/>
      <c r="AB19" s="134"/>
    </row>
    <row r="20" spans="1:28" ht="23.15" hidden="1" customHeight="1">
      <c r="A20" t="s">
        <v>161</v>
      </c>
      <c r="B20" s="76"/>
      <c r="C20" s="123"/>
      <c r="D20" s="142"/>
      <c r="E20"/>
      <c r="F20" s="142"/>
      <c r="G20"/>
      <c r="H20" s="142"/>
      <c r="I20"/>
      <c r="J20" s="142"/>
      <c r="K20"/>
      <c r="L20" s="142"/>
      <c r="M20" s="139"/>
      <c r="N20" s="139"/>
      <c r="O20" s="139"/>
      <c r="P20" s="142"/>
      <c r="Q20"/>
      <c r="R20" s="142"/>
      <c r="S20"/>
      <c r="T20" s="142"/>
      <c r="U20"/>
      <c r="V20" s="142"/>
      <c r="W20"/>
      <c r="X20" s="142"/>
      <c r="Y20"/>
      <c r="Z20" s="134"/>
      <c r="AA20"/>
      <c r="AB20" s="134"/>
    </row>
    <row r="21" spans="1:28" ht="23.15" hidden="1" customHeight="1">
      <c r="A21" t="s">
        <v>162</v>
      </c>
      <c r="B21" s="76">
        <v>3</v>
      </c>
      <c r="C21" s="123"/>
      <c r="D21" s="142">
        <v>0</v>
      </c>
      <c r="E21"/>
      <c r="F21" s="142">
        <v>0</v>
      </c>
      <c r="G21"/>
      <c r="H21" s="142">
        <v>0</v>
      </c>
      <c r="I21"/>
      <c r="J21" s="142">
        <v>0</v>
      </c>
      <c r="K21"/>
      <c r="L21" s="142">
        <v>0</v>
      </c>
      <c r="M21" s="139"/>
      <c r="N21" s="142"/>
      <c r="O21" s="139"/>
      <c r="P21" s="142"/>
      <c r="Q21"/>
      <c r="R21" s="142">
        <v>0</v>
      </c>
      <c r="S21"/>
      <c r="T21" s="142">
        <v>0</v>
      </c>
      <c r="U21"/>
      <c r="V21" s="134">
        <f>SUM(P21:U21)</f>
        <v>0</v>
      </c>
      <c r="W21"/>
      <c r="X21" s="136">
        <f>SUM(F21:U21)</f>
        <v>0</v>
      </c>
      <c r="Y21"/>
      <c r="Z21" s="136">
        <v>0</v>
      </c>
      <c r="AA21"/>
      <c r="AB21" s="136">
        <f>SUM(X21:Z21)</f>
        <v>0</v>
      </c>
    </row>
    <row r="22" spans="1:28" ht="23.15" hidden="1" customHeight="1">
      <c r="A22" t="s">
        <v>174</v>
      </c>
      <c r="B22" s="76"/>
      <c r="C22" s="123"/>
      <c r="D22"/>
      <c r="E22"/>
      <c r="F22"/>
      <c r="G22"/>
      <c r="H22"/>
      <c r="I22"/>
      <c r="J22"/>
      <c r="K22"/>
      <c r="L22"/>
      <c r="M22" s="139"/>
      <c r="N22" s="142"/>
      <c r="O22" s="139"/>
      <c r="P22" s="142"/>
      <c r="Q22"/>
      <c r="R22"/>
      <c r="S22"/>
      <c r="T22"/>
      <c r="U22"/>
      <c r="V22"/>
      <c r="W22"/>
      <c r="X22"/>
      <c r="Y22"/>
      <c r="Z22"/>
      <c r="AA22"/>
      <c r="AB22"/>
    </row>
    <row r="23" spans="1:28" ht="23.15" hidden="1" customHeight="1">
      <c r="A23" t="s">
        <v>163</v>
      </c>
      <c r="B23" s="76"/>
      <c r="C23" s="123"/>
      <c r="D23" s="142">
        <v>0</v>
      </c>
      <c r="E23"/>
      <c r="F23" s="142">
        <v>0</v>
      </c>
      <c r="G23"/>
      <c r="H23" s="142">
        <v>0</v>
      </c>
      <c r="I23"/>
      <c r="J23" s="142">
        <v>0</v>
      </c>
      <c r="K23"/>
      <c r="L23" s="142">
        <v>0</v>
      </c>
      <c r="M23" s="139"/>
      <c r="N23" s="142"/>
      <c r="O23" s="139"/>
      <c r="P23" s="142"/>
      <c r="Q23"/>
      <c r="R23" s="142">
        <v>0</v>
      </c>
      <c r="S23"/>
      <c r="T23" s="142">
        <v>0</v>
      </c>
      <c r="U23"/>
      <c r="V23" s="134">
        <f>SUM(P23:U23)</f>
        <v>0</v>
      </c>
      <c r="W23"/>
      <c r="X23" s="136">
        <f>SUM(F23:U23)</f>
        <v>0</v>
      </c>
      <c r="Y23"/>
      <c r="Z23" s="136">
        <v>0</v>
      </c>
      <c r="AA23"/>
      <c r="AB23" s="136">
        <f>SUM(X23:Z23)</f>
        <v>0</v>
      </c>
    </row>
    <row r="24" spans="1:28" ht="23.15" hidden="1" customHeight="1">
      <c r="A24" s="40" t="s">
        <v>164</v>
      </c>
      <c r="B24" s="76"/>
      <c r="C24" s="123"/>
      <c r="D24" s="142">
        <v>0</v>
      </c>
      <c r="E24"/>
      <c r="F24" s="142">
        <v>0</v>
      </c>
      <c r="G24"/>
      <c r="H24" s="142">
        <v>0</v>
      </c>
      <c r="I24"/>
      <c r="J24" s="142">
        <v>0</v>
      </c>
      <c r="K24"/>
      <c r="L24" s="142">
        <v>0</v>
      </c>
      <c r="M24" s="128"/>
      <c r="N24" s="142"/>
      <c r="O24" s="128"/>
      <c r="P24" s="142"/>
      <c r="Q24"/>
      <c r="R24" s="142">
        <v>0</v>
      </c>
      <c r="S24"/>
      <c r="T24" s="142">
        <v>0</v>
      </c>
      <c r="U24"/>
      <c r="V24" s="142">
        <v>0</v>
      </c>
      <c r="W24"/>
      <c r="X24" s="133">
        <v>0</v>
      </c>
      <c r="Y24"/>
      <c r="Z24" s="143">
        <v>0</v>
      </c>
      <c r="AA24"/>
      <c r="AB24" s="136">
        <f>SUM(X24:Z24)</f>
        <v>0</v>
      </c>
    </row>
    <row r="25" spans="1:28" ht="23.15" hidden="1" customHeight="1">
      <c r="A25" s="144"/>
      <c r="B25" s="76"/>
      <c r="C25" s="122"/>
      <c r="D25" s="140">
        <f>SUM(D21:D24)</f>
        <v>0</v>
      </c>
      <c r="E25"/>
      <c r="F25" s="140">
        <f t="shared" ref="F25:Z25" si="0">SUM(F21:F24)</f>
        <v>0</v>
      </c>
      <c r="G25"/>
      <c r="H25" s="140">
        <f t="shared" si="0"/>
        <v>0</v>
      </c>
      <c r="I25"/>
      <c r="J25" s="140">
        <f t="shared" si="0"/>
        <v>0</v>
      </c>
      <c r="K25"/>
      <c r="L25" s="140">
        <f t="shared" si="0"/>
        <v>0</v>
      </c>
      <c r="M25" s="140">
        <f t="shared" si="0"/>
        <v>0</v>
      </c>
      <c r="N25" s="140"/>
      <c r="O25" s="140"/>
      <c r="P25" s="140"/>
      <c r="Q25"/>
      <c r="R25" s="140">
        <f t="shared" si="0"/>
        <v>0</v>
      </c>
      <c r="S25"/>
      <c r="T25" s="140">
        <f t="shared" si="0"/>
        <v>0</v>
      </c>
      <c r="U25"/>
      <c r="V25" s="140">
        <f t="shared" si="0"/>
        <v>0</v>
      </c>
      <c r="W25"/>
      <c r="X25" s="140">
        <f t="shared" si="0"/>
        <v>0</v>
      </c>
      <c r="Y25"/>
      <c r="Z25" s="140">
        <f t="shared" si="0"/>
        <v>0</v>
      </c>
      <c r="AA25"/>
      <c r="AB25" s="140">
        <f>SUM(AB21:AB24)</f>
        <v>0</v>
      </c>
    </row>
    <row r="26" spans="1:28" ht="23.15" customHeight="1">
      <c r="A26" s="144"/>
      <c r="B26" s="183"/>
      <c r="C26" s="184"/>
      <c r="D26" s="141"/>
      <c r="E26"/>
      <c r="F26" s="141"/>
      <c r="G26"/>
      <c r="H26" s="141"/>
      <c r="I26"/>
      <c r="J26" s="141"/>
      <c r="K26"/>
      <c r="L26" s="141"/>
      <c r="M26" s="141"/>
      <c r="N26" s="141"/>
      <c r="O26" s="141"/>
      <c r="P26" s="141"/>
      <c r="Q26"/>
      <c r="R26" s="141"/>
      <c r="S26"/>
      <c r="T26" s="141"/>
      <c r="U26"/>
      <c r="V26" s="141"/>
      <c r="W26"/>
      <c r="X26" s="141"/>
      <c r="Y26"/>
      <c r="Z26" s="141"/>
      <c r="AA26"/>
      <c r="AB26" s="141"/>
    </row>
    <row r="27" spans="1:28" s="19" customFormat="1" ht="23.15" customHeight="1">
      <c r="A27" s="10" t="s">
        <v>165</v>
      </c>
      <c r="B27" s="76"/>
      <c r="C27" s="123"/>
      <c r="D27" s="128"/>
      <c r="E27"/>
      <c r="F27" s="128"/>
      <c r="G27"/>
      <c r="H27" s="128"/>
      <c r="I27"/>
      <c r="J27" s="128"/>
      <c r="K27"/>
      <c r="L27" s="128"/>
      <c r="M27" s="128"/>
      <c r="N27" s="128"/>
      <c r="O27" s="128"/>
      <c r="P27" s="128"/>
      <c r="Q27"/>
      <c r="R27" s="128"/>
      <c r="S27"/>
      <c r="T27" s="128"/>
      <c r="U27"/>
      <c r="V27" s="128"/>
      <c r="W27"/>
      <c r="X27" s="128"/>
      <c r="Y27"/>
      <c r="Z27" s="128"/>
      <c r="AA27"/>
      <c r="AB27" s="128"/>
    </row>
    <row r="28" spans="1:28" s="19" customFormat="1" ht="23.15" customHeight="1">
      <c r="A28" s="7" t="s">
        <v>175</v>
      </c>
      <c r="B28" s="76"/>
      <c r="C28" s="123"/>
      <c r="D28" s="142">
        <v>0</v>
      </c>
      <c r="E28"/>
      <c r="F28" s="142">
        <v>0</v>
      </c>
      <c r="G28"/>
      <c r="H28" s="142">
        <v>0</v>
      </c>
      <c r="I28"/>
      <c r="J28" s="142">
        <v>0</v>
      </c>
      <c r="K28"/>
      <c r="L28" s="133">
        <f>'PL 3 Months'!C81</f>
        <v>392783</v>
      </c>
      <c r="M28" s="128"/>
      <c r="N28" s="142"/>
      <c r="O28" s="139"/>
      <c r="P28" s="142"/>
      <c r="Q28"/>
      <c r="R28" s="142">
        <v>0</v>
      </c>
      <c r="S28"/>
      <c r="T28" s="142">
        <v>0</v>
      </c>
      <c r="U28"/>
      <c r="V28" s="134">
        <v>0</v>
      </c>
      <c r="W28"/>
      <c r="X28" s="136">
        <f>SUM(D28:T28)</f>
        <v>392783</v>
      </c>
      <c r="Y28"/>
      <c r="Z28" s="133">
        <f>'PL 3 Months'!C87</f>
        <v>8301</v>
      </c>
      <c r="AA28"/>
      <c r="AB28" s="136">
        <f t="shared" ref="AB28:AB29" si="1">SUM(X28:Z28)</f>
        <v>401084</v>
      </c>
    </row>
    <row r="29" spans="1:28" s="19" customFormat="1" ht="23.15" customHeight="1">
      <c r="A29" s="7" t="s">
        <v>261</v>
      </c>
      <c r="B29" s="76"/>
      <c r="C29" s="123"/>
      <c r="D29" s="142">
        <v>0</v>
      </c>
      <c r="E29"/>
      <c r="F29" s="142">
        <v>0</v>
      </c>
      <c r="G29"/>
      <c r="H29" s="142">
        <v>0</v>
      </c>
      <c r="I29"/>
      <c r="J29" s="142">
        <v>0</v>
      </c>
      <c r="K29"/>
      <c r="L29" s="133">
        <v>0</v>
      </c>
      <c r="M29" s="128"/>
      <c r="N29" s="142"/>
      <c r="O29" s="139"/>
      <c r="P29" s="142"/>
      <c r="Q29"/>
      <c r="R29" s="142">
        <f>'PL 3 Months'!C65+'PL 3 Months'!C67</f>
        <v>-1807</v>
      </c>
      <c r="S29"/>
      <c r="T29" s="133">
        <f>'PL 3 Months'!C64</f>
        <v>-7649</v>
      </c>
      <c r="U29"/>
      <c r="V29" s="142">
        <f>SUM(D29:T29)</f>
        <v>-9456</v>
      </c>
      <c r="W29"/>
      <c r="X29" s="136">
        <f>V29</f>
        <v>-9456</v>
      </c>
      <c r="Y29"/>
      <c r="Z29" s="133">
        <v>0</v>
      </c>
      <c r="AA29"/>
      <c r="AB29" s="136">
        <f t="shared" si="1"/>
        <v>-9456</v>
      </c>
    </row>
    <row r="30" spans="1:28" s="19" customFormat="1" ht="23.15" customHeight="1">
      <c r="A30" s="82" t="s">
        <v>168</v>
      </c>
      <c r="B30" s="131"/>
      <c r="C30" s="123"/>
      <c r="D30" s="140">
        <f>SUM(D28:D29)</f>
        <v>0</v>
      </c>
      <c r="E30"/>
      <c r="F30" s="140">
        <f>SUM(F28:F29)</f>
        <v>0</v>
      </c>
      <c r="G30"/>
      <c r="H30" s="140">
        <f>SUM(H28:H29)</f>
        <v>0</v>
      </c>
      <c r="I30"/>
      <c r="J30" s="140">
        <f>SUM(J28:J29)</f>
        <v>0</v>
      </c>
      <c r="K30"/>
      <c r="L30" s="140">
        <f>SUM(L28:L29)</f>
        <v>392783</v>
      </c>
      <c r="M30" s="128"/>
      <c r="N30" s="140"/>
      <c r="O30" s="128"/>
      <c r="P30" s="140"/>
      <c r="Q30"/>
      <c r="R30" s="140">
        <f>SUM(R28:R29)</f>
        <v>-1807</v>
      </c>
      <c r="S30"/>
      <c r="T30" s="140">
        <f>SUM(T28:T29)</f>
        <v>-7649</v>
      </c>
      <c r="U30"/>
      <c r="V30" s="140">
        <f>SUM(V28:V29)</f>
        <v>-9456</v>
      </c>
      <c r="W30"/>
      <c r="X30" s="140">
        <f>SUM(X28:X29)</f>
        <v>383327</v>
      </c>
      <c r="Y30"/>
      <c r="Z30" s="140">
        <f>SUM(Z28:Z29)</f>
        <v>8301</v>
      </c>
      <c r="AA30"/>
      <c r="AB30" s="140">
        <f>SUM(AB28:AB29)</f>
        <v>391628</v>
      </c>
    </row>
    <row r="31" spans="1:28" s="19" customFormat="1" ht="23.15" hidden="1" customHeight="1">
      <c r="A31" s="10"/>
      <c r="B31" s="76"/>
      <c r="C31" s="123"/>
      <c r="D31" s="136"/>
      <c r="E31"/>
      <c r="F31" s="138"/>
      <c r="G31"/>
      <c r="H31" s="138"/>
      <c r="I31"/>
      <c r="J31" s="138"/>
      <c r="K31"/>
      <c r="L31" s="133"/>
      <c r="M31" s="132"/>
      <c r="N31" s="132"/>
      <c r="O31" s="132"/>
      <c r="P31" s="138"/>
      <c r="Q31"/>
      <c r="R31" s="138"/>
      <c r="S31"/>
      <c r="T31" s="138"/>
      <c r="U31"/>
      <c r="V31" s="138"/>
      <c r="W31"/>
      <c r="X31" s="132"/>
      <c r="Y31"/>
      <c r="Z31" s="138"/>
      <c r="AA31"/>
      <c r="AB31" s="132"/>
    </row>
    <row r="32" spans="1:28" s="19" customFormat="1" ht="23.15" hidden="1" customHeight="1">
      <c r="A32" s="7" t="s">
        <v>169</v>
      </c>
      <c r="B32" s="76"/>
      <c r="C32" s="123"/>
      <c r="D32" s="150"/>
      <c r="E32"/>
      <c r="F32" s="150"/>
      <c r="G32"/>
      <c r="H32" s="150"/>
      <c r="I32"/>
      <c r="J32" s="145"/>
      <c r="K32"/>
      <c r="L32" s="145"/>
      <c r="M32" s="132"/>
      <c r="N32" s="145"/>
      <c r="O32" s="132"/>
      <c r="P32" s="150"/>
      <c r="Q32"/>
      <c r="R32" s="150"/>
      <c r="S32"/>
      <c r="T32" s="150"/>
      <c r="U32"/>
      <c r="V32" s="176"/>
      <c r="W32"/>
      <c r="X32" s="145">
        <f t="shared" ref="X32" si="2">SUM(D32:T32)</f>
        <v>0</v>
      </c>
      <c r="Y32"/>
      <c r="Z32" s="146"/>
      <c r="AA32"/>
      <c r="AB32" s="145">
        <f>SUM(X32:Z32)</f>
        <v>0</v>
      </c>
    </row>
    <row r="33" spans="1:28" s="19" customFormat="1" ht="23.15" customHeight="1">
      <c r="A33" s="10"/>
      <c r="B33" s="76"/>
      <c r="C33" s="123"/>
      <c r="D33" s="136"/>
      <c r="E33"/>
      <c r="F33" s="138"/>
      <c r="G33"/>
      <c r="H33" s="138"/>
      <c r="I33"/>
      <c r="J33" s="138"/>
      <c r="K33"/>
      <c r="L33" s="133"/>
      <c r="M33" s="132"/>
      <c r="N33" s="132"/>
      <c r="O33" s="132"/>
      <c r="P33" s="138"/>
      <c r="Q33"/>
      <c r="R33" s="138"/>
      <c r="S33"/>
      <c r="T33" s="138"/>
      <c r="U33"/>
      <c r="V33" s="138"/>
      <c r="W33"/>
      <c r="X33" s="132"/>
      <c r="Y33"/>
      <c r="Z33" s="138"/>
      <c r="AA33"/>
      <c r="AB33" s="132"/>
    </row>
    <row r="34" spans="1:28" ht="23.15" customHeight="1" thickBot="1">
      <c r="A34" s="10" t="s">
        <v>176</v>
      </c>
      <c r="B34" s="76"/>
      <c r="C34" s="122"/>
      <c r="D34" s="147">
        <f t="shared" ref="D34:M34" si="3">D12+D30+D25+D17+D32</f>
        <v>9674000</v>
      </c>
      <c r="E34"/>
      <c r="F34" s="147">
        <f t="shared" si="3"/>
        <v>14763453</v>
      </c>
      <c r="G34"/>
      <c r="H34" s="147">
        <f t="shared" si="3"/>
        <v>-908429</v>
      </c>
      <c r="I34"/>
      <c r="J34" s="147">
        <f t="shared" si="3"/>
        <v>717000</v>
      </c>
      <c r="K34"/>
      <c r="L34" s="147">
        <f t="shared" si="3"/>
        <v>4580288</v>
      </c>
      <c r="M34" s="147">
        <f t="shared" si="3"/>
        <v>0</v>
      </c>
      <c r="N34" s="147"/>
      <c r="O34" s="147"/>
      <c r="P34" s="147"/>
      <c r="Q34"/>
      <c r="R34" s="147">
        <f t="shared" ref="R34:X34" si="4">R12+R30+R25+R17+R32</f>
        <v>10613</v>
      </c>
      <c r="S34"/>
      <c r="T34" s="147">
        <f t="shared" si="4"/>
        <v>48124</v>
      </c>
      <c r="U34"/>
      <c r="V34" s="147">
        <f t="shared" si="4"/>
        <v>58737</v>
      </c>
      <c r="W34"/>
      <c r="X34" s="147">
        <f t="shared" si="4"/>
        <v>28885049</v>
      </c>
      <c r="Y34"/>
      <c r="Z34" s="147">
        <f>Z12+Z30+Z25+Z17+Z32</f>
        <v>170949</v>
      </c>
      <c r="AA34"/>
      <c r="AB34" s="147">
        <f>AB12+AB30+AB25+AB17+AB32</f>
        <v>29055998</v>
      </c>
    </row>
    <row r="35" spans="1:28" ht="23.15" customHeight="1" thickTop="1">
      <c r="A35" s="10"/>
      <c r="B35" s="76"/>
      <c r="C35" s="122"/>
      <c r="D35" s="128"/>
      <c r="E35"/>
      <c r="F35" s="128"/>
      <c r="G35"/>
      <c r="H35" s="128"/>
      <c r="I35"/>
      <c r="J35" s="128"/>
      <c r="K35"/>
      <c r="L35" s="128"/>
      <c r="M35" s="139"/>
      <c r="N35" s="148"/>
      <c r="O35" s="139"/>
      <c r="P35" s="130"/>
      <c r="Q35"/>
      <c r="R35" s="128"/>
      <c r="S35"/>
      <c r="T35" s="128"/>
      <c r="U35"/>
      <c r="V35" s="128"/>
      <c r="W35"/>
      <c r="X35" s="128"/>
      <c r="Y35"/>
      <c r="Z35" s="128"/>
      <c r="AA35"/>
      <c r="AB35" s="128"/>
    </row>
    <row r="36" spans="1:28" s="170" customFormat="1" ht="23.25" customHeight="1">
      <c r="A36" s="167"/>
      <c r="B36" s="168"/>
      <c r="C36" s="169"/>
      <c r="E36" s="169"/>
      <c r="F36" s="171"/>
      <c r="G36" s="171"/>
      <c r="H36" s="171"/>
      <c r="I36" s="172"/>
      <c r="J36" s="171"/>
      <c r="K36" s="172"/>
      <c r="L36" s="171"/>
      <c r="M36" s="172"/>
      <c r="N36" s="172"/>
      <c r="O36" s="172"/>
      <c r="P36" s="171"/>
      <c r="Q36" s="171"/>
      <c r="R36" s="171"/>
      <c r="S36" s="171"/>
      <c r="T36" s="171"/>
      <c r="U36" s="171"/>
      <c r="V36" s="171"/>
      <c r="W36" s="172"/>
      <c r="X36" s="171"/>
      <c r="Y36" s="172"/>
      <c r="Z36" s="171"/>
      <c r="AA36" s="172"/>
      <c r="AB36" s="171"/>
    </row>
  </sheetData>
  <mergeCells count="4">
    <mergeCell ref="D10:AB10"/>
    <mergeCell ref="D4:AB4"/>
    <mergeCell ref="J5:L5"/>
    <mergeCell ref="R5:V5"/>
  </mergeCells>
  <pageMargins left="0.7" right="0.7" top="0.48" bottom="0.5" header="0.5" footer="0.5"/>
  <pageSetup paperSize="9" scale="66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&amp;Lหมายเหตุประกอบงบการเงินเป็นส่วนหนึ่งของงบการเงินระหว่างกาลนี้&amp;16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N51"/>
  <sheetViews>
    <sheetView zoomScale="82" zoomScaleNormal="82" zoomScaleSheetLayoutView="80" workbookViewId="0">
      <selection activeCell="O45" sqref="O1:R1048576"/>
    </sheetView>
  </sheetViews>
  <sheetFormatPr defaultColWidth="9.09765625" defaultRowHeight="22.5" customHeight="1"/>
  <cols>
    <col min="1" max="1" width="54.09765625" style="14" customWidth="1"/>
    <col min="2" max="2" width="8.09765625" style="58" customWidth="1"/>
    <col min="3" max="3" width="1" style="11" customWidth="1"/>
    <col min="4" max="4" width="13.59765625" style="11" customWidth="1"/>
    <col min="5" max="5" width="1" style="11" customWidth="1"/>
    <col min="6" max="6" width="13.59765625" style="11" customWidth="1"/>
    <col min="7" max="7" width="1" style="11" customWidth="1"/>
    <col min="8" max="8" width="12.8984375" style="84" customWidth="1"/>
    <col min="9" max="9" width="1" style="11" customWidth="1"/>
    <col min="10" max="10" width="13.59765625" style="11" customWidth="1"/>
    <col min="11" max="11" width="1" style="11" customWidth="1"/>
    <col min="12" max="12" width="16.8984375" style="11" customWidth="1"/>
    <col min="13" max="13" width="1" style="11" customWidth="1"/>
    <col min="14" max="14" width="13.59765625" style="11" customWidth="1"/>
    <col min="15" max="16384" width="9.09765625" style="11"/>
  </cols>
  <sheetData>
    <row r="1" spans="1:14" ht="22" customHeight="1">
      <c r="A1" s="1" t="s">
        <v>0</v>
      </c>
    </row>
    <row r="2" spans="1:14" ht="22" customHeight="1">
      <c r="A2" s="12" t="s">
        <v>123</v>
      </c>
      <c r="B2" s="50"/>
      <c r="C2" s="13"/>
      <c r="D2" s="13"/>
      <c r="E2" s="13"/>
      <c r="F2" s="13"/>
    </row>
    <row r="3" spans="1:14" ht="18.649999999999999" customHeight="1">
      <c r="A3" s="12"/>
      <c r="B3" s="50"/>
      <c r="C3" s="13"/>
      <c r="D3" s="13"/>
      <c r="E3" s="13"/>
      <c r="F3" s="13"/>
    </row>
    <row r="4" spans="1:14" ht="22" customHeight="1">
      <c r="D4" s="201" t="s">
        <v>3</v>
      </c>
      <c r="E4" s="201"/>
      <c r="F4" s="201"/>
      <c r="G4" s="201"/>
      <c r="H4" s="201"/>
      <c r="I4" s="201"/>
      <c r="J4" s="201"/>
      <c r="K4" s="201"/>
      <c r="L4" s="201"/>
      <c r="M4" s="201"/>
      <c r="N4" s="201"/>
    </row>
    <row r="5" spans="1:14" ht="22" customHeight="1">
      <c r="D5" s="116"/>
      <c r="E5" s="116"/>
      <c r="F5" s="116"/>
      <c r="G5" s="116"/>
      <c r="H5" s="116"/>
      <c r="I5" s="116"/>
      <c r="J5" s="116"/>
      <c r="K5" s="116"/>
      <c r="L5" s="59" t="s">
        <v>129</v>
      </c>
      <c r="M5" s="116"/>
      <c r="N5" s="116"/>
    </row>
    <row r="6" spans="1:14" ht="22" customHeight="1">
      <c r="B6" s="59"/>
      <c r="C6" s="43"/>
      <c r="F6" s="59"/>
      <c r="G6" s="59"/>
      <c r="H6" s="202" t="s">
        <v>64</v>
      </c>
      <c r="I6" s="202"/>
      <c r="J6" s="202"/>
      <c r="K6" s="59"/>
      <c r="L6" s="117" t="s">
        <v>177</v>
      </c>
      <c r="M6" s="59"/>
    </row>
    <row r="7" spans="1:14" ht="22" customHeight="1">
      <c r="B7" s="59"/>
      <c r="C7" s="43"/>
      <c r="D7" s="59" t="s">
        <v>264</v>
      </c>
      <c r="F7" s="59" t="s">
        <v>132</v>
      </c>
      <c r="G7" s="59"/>
      <c r="H7" s="32" t="s">
        <v>134</v>
      </c>
      <c r="I7" s="59"/>
      <c r="J7" s="59" t="s">
        <v>135</v>
      </c>
      <c r="K7" s="59"/>
      <c r="L7" s="59" t="s">
        <v>178</v>
      </c>
      <c r="M7" s="59"/>
      <c r="N7" s="59" t="s">
        <v>130</v>
      </c>
    </row>
    <row r="8" spans="1:14" ht="22" customHeight="1">
      <c r="B8" s="43"/>
      <c r="C8" s="43"/>
      <c r="D8" s="59" t="s">
        <v>142</v>
      </c>
      <c r="F8" s="59" t="s">
        <v>143</v>
      </c>
      <c r="G8" s="59"/>
      <c r="H8" s="32" t="s">
        <v>145</v>
      </c>
      <c r="I8" s="59"/>
      <c r="J8" s="59" t="s">
        <v>146</v>
      </c>
      <c r="K8" s="59"/>
      <c r="L8" s="59" t="s">
        <v>179</v>
      </c>
      <c r="M8" s="59"/>
      <c r="N8" s="59" t="s">
        <v>140</v>
      </c>
    </row>
    <row r="9" spans="1:14" ht="22" customHeight="1">
      <c r="B9" s="43"/>
      <c r="D9" s="203" t="s">
        <v>9</v>
      </c>
      <c r="E9" s="203"/>
      <c r="F9" s="203"/>
      <c r="G9" s="203"/>
      <c r="H9" s="203"/>
      <c r="I9" s="203"/>
      <c r="J9" s="203"/>
      <c r="K9" s="203"/>
      <c r="L9" s="203"/>
      <c r="M9" s="203"/>
      <c r="N9" s="203"/>
    </row>
    <row r="10" spans="1:14" ht="22" customHeight="1">
      <c r="A10" s="10" t="s">
        <v>152</v>
      </c>
      <c r="B10" s="43"/>
      <c r="D10" s="33"/>
      <c r="E10" s="43"/>
      <c r="F10" s="43"/>
      <c r="G10" s="43"/>
      <c r="H10" s="33"/>
      <c r="I10" s="43"/>
      <c r="J10" s="46"/>
      <c r="K10" s="43"/>
      <c r="L10" s="43"/>
      <c r="M10" s="43"/>
      <c r="N10" s="43"/>
    </row>
    <row r="11" spans="1:14" ht="22" customHeight="1">
      <c r="A11" s="10" t="s">
        <v>153</v>
      </c>
      <c r="B11" s="43"/>
      <c r="D11" s="151">
        <v>7500000</v>
      </c>
      <c r="E11" s="116"/>
      <c r="F11" s="151">
        <v>8000</v>
      </c>
      <c r="G11" s="116"/>
      <c r="H11" s="151">
        <v>371688</v>
      </c>
      <c r="I11" s="116"/>
      <c r="J11" s="151">
        <v>6996605</v>
      </c>
      <c r="K11" s="116"/>
      <c r="L11" s="152">
        <v>-9239</v>
      </c>
      <c r="M11" s="116"/>
      <c r="N11" s="151">
        <f>SUM(D11:L11)</f>
        <v>14867054</v>
      </c>
    </row>
    <row r="12" spans="1:14" s="19" customFormat="1" ht="7" hidden="1" customHeight="1">
      <c r="A12" s="82"/>
      <c r="B12" s="43"/>
      <c r="C12" s="116"/>
      <c r="D12" s="60"/>
      <c r="E12" s="60"/>
      <c r="F12" s="60"/>
      <c r="G12" s="60"/>
      <c r="H12" s="31"/>
      <c r="I12" s="60"/>
      <c r="J12" s="60"/>
      <c r="K12" s="60"/>
      <c r="L12" s="60"/>
      <c r="M12" s="60"/>
      <c r="N12" s="60"/>
    </row>
    <row r="13" spans="1:14" ht="22" hidden="1" customHeight="1">
      <c r="A13" s="82" t="s">
        <v>154</v>
      </c>
      <c r="B13" s="61"/>
      <c r="C13" s="116"/>
      <c r="D13" s="15"/>
      <c r="E13" s="15"/>
      <c r="F13" s="15"/>
      <c r="G13" s="15"/>
      <c r="H13" s="21"/>
      <c r="I13" s="15"/>
      <c r="J13" s="16"/>
      <c r="K13" s="15"/>
      <c r="L13" s="15"/>
      <c r="M13" s="15"/>
      <c r="N13" s="15"/>
    </row>
    <row r="14" spans="1:14" ht="25" hidden="1" customHeight="1">
      <c r="A14" s="20" t="s">
        <v>155</v>
      </c>
      <c r="B14" s="187"/>
      <c r="C14" s="188" t="s">
        <v>173</v>
      </c>
      <c r="D14" s="189"/>
      <c r="E14" s="116"/>
      <c r="F14" s="16"/>
      <c r="G14" s="60"/>
      <c r="H14" s="21"/>
      <c r="I14" s="60"/>
      <c r="J14" s="16"/>
      <c r="K14" s="60"/>
      <c r="L14" s="60"/>
      <c r="M14" s="60"/>
      <c r="N14" s="62"/>
    </row>
    <row r="15" spans="1:14" ht="25" hidden="1" customHeight="1">
      <c r="A15" s="14" t="s">
        <v>156</v>
      </c>
      <c r="B15" s="43">
        <v>10</v>
      </c>
      <c r="C15" s="116"/>
      <c r="D15" s="83"/>
      <c r="E15" s="15"/>
      <c r="F15" s="83"/>
      <c r="G15" s="15"/>
      <c r="H15" s="83"/>
      <c r="I15" s="15"/>
      <c r="J15" s="83"/>
      <c r="K15" s="15"/>
      <c r="L15" s="69"/>
      <c r="M15" s="15"/>
      <c r="N15" s="32">
        <f>SUM(D15:L15)</f>
        <v>0</v>
      </c>
    </row>
    <row r="16" spans="1:14" s="19" customFormat="1" ht="22" hidden="1" customHeight="1">
      <c r="A16" s="20" t="s">
        <v>157</v>
      </c>
      <c r="B16" s="43"/>
      <c r="C16" s="116"/>
      <c r="D16" s="52">
        <f>D15</f>
        <v>0</v>
      </c>
      <c r="E16" s="22"/>
      <c r="F16" s="52">
        <f>F15</f>
        <v>0</v>
      </c>
      <c r="G16" s="22"/>
      <c r="H16" s="52">
        <f>H15</f>
        <v>0</v>
      </c>
      <c r="I16" s="60"/>
      <c r="J16" s="52">
        <f>J15</f>
        <v>0</v>
      </c>
      <c r="K16" s="60"/>
      <c r="L16" s="70">
        <f>L15</f>
        <v>0</v>
      </c>
      <c r="M16" s="60"/>
      <c r="N16" s="52">
        <f>N15</f>
        <v>0</v>
      </c>
    </row>
    <row r="17" spans="1:14" s="19" customFormat="1" ht="6.65" customHeight="1">
      <c r="A17" s="23"/>
      <c r="B17" s="43"/>
      <c r="C17" s="59"/>
      <c r="D17" s="15"/>
      <c r="E17" s="15"/>
      <c r="F17" s="15"/>
      <c r="G17" s="15"/>
      <c r="H17" s="21"/>
      <c r="I17" s="15"/>
      <c r="J17" s="16"/>
      <c r="K17" s="15"/>
      <c r="L17" s="15"/>
      <c r="M17" s="15"/>
      <c r="N17" s="15"/>
    </row>
    <row r="18" spans="1:14" s="19" customFormat="1" ht="22" customHeight="1">
      <c r="A18" s="82" t="s">
        <v>165</v>
      </c>
      <c r="B18" s="43"/>
      <c r="C18" s="116"/>
      <c r="D18" s="60"/>
      <c r="E18" s="60"/>
      <c r="F18" s="60"/>
      <c r="G18" s="60"/>
      <c r="H18" s="31"/>
      <c r="I18" s="60"/>
      <c r="J18" s="60"/>
      <c r="K18" s="60"/>
      <c r="L18" s="60"/>
      <c r="M18" s="60"/>
      <c r="N18" s="60"/>
    </row>
    <row r="19" spans="1:14" s="19" customFormat="1" ht="22" customHeight="1">
      <c r="A19" s="14" t="s">
        <v>175</v>
      </c>
      <c r="B19" s="43"/>
      <c r="C19" s="116"/>
      <c r="D19" s="83">
        <v>0</v>
      </c>
      <c r="E19" s="15"/>
      <c r="F19" s="83">
        <v>0</v>
      </c>
      <c r="G19" s="15"/>
      <c r="H19" s="83">
        <v>0</v>
      </c>
      <c r="I19" s="60"/>
      <c r="J19" s="21">
        <v>772061</v>
      </c>
      <c r="K19" s="60"/>
      <c r="L19" s="64">
        <v>0</v>
      </c>
      <c r="M19" s="60"/>
      <c r="N19" s="21">
        <f>SUM(D19:L19)</f>
        <v>772061</v>
      </c>
    </row>
    <row r="20" spans="1:14" s="19" customFormat="1" ht="22" customHeight="1">
      <c r="A20" s="14" t="s">
        <v>167</v>
      </c>
      <c r="B20" s="43"/>
      <c r="C20" s="116"/>
      <c r="D20" s="83">
        <v>0</v>
      </c>
      <c r="E20" s="15"/>
      <c r="F20" s="83">
        <v>0</v>
      </c>
      <c r="G20" s="15"/>
      <c r="H20" s="83">
        <v>0</v>
      </c>
      <c r="I20" s="60"/>
      <c r="J20" s="21">
        <v>0</v>
      </c>
      <c r="K20" s="60"/>
      <c r="L20" s="68">
        <v>13674</v>
      </c>
      <c r="M20" s="60"/>
      <c r="N20" s="21">
        <f>SUM(D20:L20)</f>
        <v>13674</v>
      </c>
    </row>
    <row r="21" spans="1:14" s="19" customFormat="1" ht="22" customHeight="1">
      <c r="A21" s="82" t="s">
        <v>262</v>
      </c>
      <c r="B21" s="61"/>
      <c r="C21" s="116"/>
      <c r="D21" s="17">
        <f>SUM(D19:D20)</f>
        <v>0</v>
      </c>
      <c r="E21" s="22"/>
      <c r="F21" s="17">
        <f>SUM(F19:F20)</f>
        <v>0</v>
      </c>
      <c r="G21" s="22"/>
      <c r="H21" s="17">
        <f>SUM(H19:H20)</f>
        <v>0</v>
      </c>
      <c r="I21" s="60"/>
      <c r="J21" s="18">
        <f>SUM(J19:J20)</f>
        <v>772061</v>
      </c>
      <c r="K21" s="31"/>
      <c r="L21" s="71">
        <f>SUM(L19:L20)</f>
        <v>13674</v>
      </c>
      <c r="M21" s="31"/>
      <c r="N21" s="18">
        <f>SUM(N19:N20)</f>
        <v>785735</v>
      </c>
    </row>
    <row r="22" spans="1:14" s="19" customFormat="1" ht="7.5" customHeight="1">
      <c r="A22" s="82"/>
      <c r="B22" s="61"/>
      <c r="C22" s="116"/>
      <c r="D22" s="22"/>
      <c r="E22" s="22"/>
      <c r="F22" s="22"/>
      <c r="G22" s="22"/>
      <c r="H22" s="22"/>
      <c r="I22" s="60"/>
      <c r="J22" s="24"/>
      <c r="K22" s="31"/>
      <c r="L22" s="31"/>
      <c r="M22" s="31"/>
      <c r="N22" s="24"/>
    </row>
    <row r="23" spans="1:14" ht="22" customHeight="1" thickBot="1">
      <c r="A23" s="10" t="s">
        <v>170</v>
      </c>
      <c r="B23" s="43"/>
      <c r="C23" s="59"/>
      <c r="D23" s="65">
        <f>SUM(D11,D16,D21)</f>
        <v>7500000</v>
      </c>
      <c r="E23" s="63"/>
      <c r="F23" s="65">
        <f>SUM(F11,F16,F21)</f>
        <v>8000</v>
      </c>
      <c r="G23" s="63"/>
      <c r="H23" s="65">
        <f>SUM(H11,H16,H21)</f>
        <v>371688</v>
      </c>
      <c r="I23" s="63"/>
      <c r="J23" s="65">
        <f>SUM(J11,J16,J21)</f>
        <v>7768666</v>
      </c>
      <c r="K23" s="63"/>
      <c r="L23" s="65">
        <f>SUM(L11,L16,L21)</f>
        <v>4435</v>
      </c>
      <c r="M23" s="63"/>
      <c r="N23" s="65">
        <f>SUM(N11,N16,N21)</f>
        <v>15652789</v>
      </c>
    </row>
    <row r="24" spans="1:14" ht="22.5" customHeight="1" thickTop="1">
      <c r="D24" s="84"/>
      <c r="F24" s="84"/>
      <c r="J24" s="84"/>
      <c r="N24" s="84"/>
    </row>
    <row r="25" spans="1:14" ht="22" customHeight="1">
      <c r="A25" s="1" t="s">
        <v>0</v>
      </c>
    </row>
    <row r="26" spans="1:14" ht="22" customHeight="1">
      <c r="A26" s="12" t="s">
        <v>123</v>
      </c>
      <c r="B26" s="50"/>
      <c r="C26" s="13"/>
      <c r="D26" s="13"/>
      <c r="E26" s="13"/>
      <c r="F26" s="13"/>
    </row>
    <row r="27" spans="1:14" s="19" customFormat="1" ht="7.5" customHeight="1">
      <c r="A27" s="82"/>
      <c r="B27" s="61"/>
      <c r="C27" s="116"/>
      <c r="D27" s="22"/>
      <c r="E27" s="22"/>
      <c r="F27" s="22"/>
      <c r="G27" s="22"/>
      <c r="H27" s="22"/>
      <c r="I27" s="60"/>
      <c r="J27" s="24"/>
      <c r="K27" s="31"/>
      <c r="L27" s="31"/>
      <c r="M27" s="31"/>
      <c r="N27" s="24"/>
    </row>
    <row r="28" spans="1:14" ht="21.65" customHeight="1">
      <c r="D28" s="201" t="s">
        <v>3</v>
      </c>
      <c r="E28" s="201"/>
      <c r="F28" s="201"/>
      <c r="G28" s="201"/>
      <c r="H28" s="201"/>
      <c r="I28" s="201"/>
      <c r="J28" s="201"/>
      <c r="K28" s="201"/>
      <c r="L28" s="201"/>
      <c r="M28" s="201"/>
      <c r="N28" s="201"/>
    </row>
    <row r="29" spans="1:14" ht="21.65" customHeight="1">
      <c r="D29" s="116"/>
      <c r="E29" s="116"/>
      <c r="F29" s="116"/>
      <c r="G29" s="116"/>
      <c r="H29" s="116"/>
      <c r="I29" s="116"/>
      <c r="J29" s="116"/>
      <c r="K29" s="116"/>
      <c r="L29" s="59" t="s">
        <v>129</v>
      </c>
      <c r="M29" s="116"/>
      <c r="N29" s="116"/>
    </row>
    <row r="30" spans="1:14" ht="21.65" customHeight="1">
      <c r="B30" s="59"/>
      <c r="C30" s="43"/>
      <c r="F30" s="59"/>
      <c r="G30" s="59"/>
      <c r="H30" s="202" t="s">
        <v>64</v>
      </c>
      <c r="I30" s="202"/>
      <c r="J30" s="202"/>
      <c r="K30" s="59"/>
      <c r="L30" s="117" t="s">
        <v>177</v>
      </c>
      <c r="M30" s="59"/>
    </row>
    <row r="31" spans="1:14" ht="21.65" customHeight="1">
      <c r="B31" s="59"/>
      <c r="C31" s="43"/>
      <c r="D31" s="59" t="s">
        <v>264</v>
      </c>
      <c r="F31" s="59" t="s">
        <v>132</v>
      </c>
      <c r="G31" s="59"/>
      <c r="H31" s="32" t="s">
        <v>134</v>
      </c>
      <c r="I31" s="59"/>
      <c r="J31" s="59" t="s">
        <v>135</v>
      </c>
      <c r="K31" s="59"/>
      <c r="L31" s="59" t="s">
        <v>178</v>
      </c>
      <c r="M31" s="59"/>
      <c r="N31" s="59" t="s">
        <v>130</v>
      </c>
    </row>
    <row r="32" spans="1:14" ht="21.65" customHeight="1">
      <c r="B32" s="43"/>
      <c r="C32" s="43"/>
      <c r="D32" s="59" t="s">
        <v>142</v>
      </c>
      <c r="F32" s="59" t="s">
        <v>143</v>
      </c>
      <c r="G32" s="59"/>
      <c r="H32" s="32" t="s">
        <v>145</v>
      </c>
      <c r="I32" s="59"/>
      <c r="J32" s="59" t="s">
        <v>146</v>
      </c>
      <c r="K32" s="59"/>
      <c r="L32" s="59" t="s">
        <v>179</v>
      </c>
      <c r="M32" s="59"/>
      <c r="N32" s="59" t="s">
        <v>140</v>
      </c>
    </row>
    <row r="33" spans="1:14" ht="21.65" customHeight="1">
      <c r="B33" s="43"/>
      <c r="D33" s="203" t="s">
        <v>9</v>
      </c>
      <c r="E33" s="203"/>
      <c r="F33" s="203"/>
      <c r="G33" s="203"/>
      <c r="H33" s="203"/>
      <c r="I33" s="203"/>
      <c r="J33" s="203"/>
      <c r="K33" s="203"/>
      <c r="L33" s="203"/>
      <c r="M33" s="203"/>
      <c r="N33" s="203"/>
    </row>
    <row r="34" spans="1:14" ht="21.65" customHeight="1">
      <c r="A34" s="82" t="s">
        <v>180</v>
      </c>
      <c r="B34" s="43"/>
      <c r="D34" s="33"/>
      <c r="E34" s="43"/>
      <c r="F34" s="43"/>
      <c r="G34" s="43"/>
      <c r="H34" s="33"/>
      <c r="I34" s="43"/>
      <c r="J34" s="46"/>
      <c r="K34" s="43"/>
      <c r="L34" s="43"/>
      <c r="M34" s="43"/>
      <c r="N34" s="43"/>
    </row>
    <row r="35" spans="1:14" ht="21.65" customHeight="1">
      <c r="A35" s="82" t="s">
        <v>172</v>
      </c>
      <c r="B35" s="43"/>
      <c r="D35" s="151">
        <v>9674000</v>
      </c>
      <c r="E35" s="116">
        <v>0</v>
      </c>
      <c r="F35" s="151">
        <v>14763453</v>
      </c>
      <c r="G35" s="116">
        <v>0</v>
      </c>
      <c r="H35" s="151">
        <v>717000</v>
      </c>
      <c r="I35" s="116">
        <v>0</v>
      </c>
      <c r="J35" s="151">
        <v>2250992</v>
      </c>
      <c r="K35" s="116"/>
      <c r="L35" s="152">
        <v>12420</v>
      </c>
      <c r="M35" s="116"/>
      <c r="N35" s="151">
        <f>SUM(D35:L35)</f>
        <v>27417865</v>
      </c>
    </row>
    <row r="36" spans="1:14" s="19" customFormat="1" ht="7" hidden="1" customHeight="1">
      <c r="A36" s="82"/>
      <c r="B36" s="43"/>
      <c r="C36" s="116"/>
      <c r="D36" s="60"/>
      <c r="E36" s="60"/>
      <c r="F36" s="60"/>
      <c r="G36" s="60"/>
      <c r="H36" s="31"/>
      <c r="I36" s="60"/>
      <c r="J36" s="60"/>
      <c r="K36" s="60"/>
      <c r="L36" s="60"/>
      <c r="M36" s="60"/>
      <c r="N36" s="60"/>
    </row>
    <row r="37" spans="1:14" ht="21.65" hidden="1" customHeight="1">
      <c r="A37" s="82" t="s">
        <v>154</v>
      </c>
      <c r="B37" s="61"/>
      <c r="C37" s="116"/>
      <c r="D37" s="15"/>
      <c r="E37" s="15"/>
      <c r="F37" s="15"/>
      <c r="G37" s="15"/>
      <c r="H37" s="21"/>
      <c r="I37" s="15"/>
      <c r="J37" s="16"/>
      <c r="K37" s="15"/>
      <c r="L37" s="15"/>
      <c r="M37" s="15"/>
      <c r="N37" s="15"/>
    </row>
    <row r="38" spans="1:14" ht="21.65" hidden="1" customHeight="1">
      <c r="A38" s="20" t="s">
        <v>155</v>
      </c>
      <c r="B38" s="51"/>
      <c r="C38" s="20" t="s">
        <v>173</v>
      </c>
      <c r="D38" s="61"/>
      <c r="E38" s="116"/>
      <c r="F38" s="16"/>
      <c r="G38" s="60"/>
      <c r="H38" s="21"/>
      <c r="I38" s="60"/>
      <c r="J38" s="16"/>
      <c r="K38" s="60"/>
      <c r="L38" s="60"/>
      <c r="M38" s="60"/>
      <c r="N38" s="62"/>
    </row>
    <row r="39" spans="1:14" ht="21.65" hidden="1" customHeight="1">
      <c r="A39" s="14" t="s">
        <v>156</v>
      </c>
      <c r="B39" s="43">
        <v>10</v>
      </c>
      <c r="C39" s="116"/>
      <c r="D39" s="83"/>
      <c r="E39" s="15"/>
      <c r="F39" s="83"/>
      <c r="G39" s="15"/>
      <c r="H39" s="83"/>
      <c r="I39" s="15"/>
      <c r="J39" s="83"/>
      <c r="K39" s="15"/>
      <c r="L39" s="83"/>
      <c r="M39" s="15"/>
      <c r="N39" s="32"/>
    </row>
    <row r="40" spans="1:14" s="19" customFormat="1" ht="21.65" hidden="1" customHeight="1">
      <c r="A40" s="20" t="s">
        <v>157</v>
      </c>
      <c r="B40" s="43"/>
      <c r="C40" s="116"/>
      <c r="D40" s="52">
        <f>D39</f>
        <v>0</v>
      </c>
      <c r="E40" s="22"/>
      <c r="F40" s="52">
        <f>F39</f>
        <v>0</v>
      </c>
      <c r="G40" s="22"/>
      <c r="H40" s="52">
        <f>H39</f>
        <v>0</v>
      </c>
      <c r="I40" s="60"/>
      <c r="J40" s="52">
        <f>J39</f>
        <v>0</v>
      </c>
      <c r="K40" s="60"/>
      <c r="L40" s="70">
        <f>L39</f>
        <v>0</v>
      </c>
      <c r="M40" s="60"/>
      <c r="N40" s="52">
        <f>N39</f>
        <v>0</v>
      </c>
    </row>
    <row r="41" spans="1:14" s="19" customFormat="1" ht="6.65" customHeight="1">
      <c r="A41" s="23"/>
      <c r="B41" s="43"/>
      <c r="C41" s="59"/>
      <c r="D41" s="15"/>
      <c r="E41" s="15"/>
      <c r="F41" s="15"/>
      <c r="G41" s="15"/>
      <c r="H41" s="21"/>
      <c r="I41" s="15"/>
      <c r="J41" s="16"/>
      <c r="K41" s="15"/>
      <c r="L41" s="15"/>
      <c r="M41" s="15"/>
      <c r="N41" s="15"/>
    </row>
    <row r="42" spans="1:14" s="19" customFormat="1" ht="21.65" customHeight="1">
      <c r="A42" s="82" t="s">
        <v>165</v>
      </c>
      <c r="B42" s="43"/>
      <c r="C42" s="116"/>
      <c r="D42" s="60"/>
      <c r="E42" s="60"/>
      <c r="F42" s="60"/>
      <c r="G42" s="60"/>
      <c r="H42" s="31"/>
      <c r="I42" s="60"/>
      <c r="J42" s="60"/>
      <c r="K42" s="60"/>
      <c r="L42" s="60"/>
      <c r="M42" s="60"/>
      <c r="N42" s="60"/>
    </row>
    <row r="43" spans="1:14" s="19" customFormat="1" ht="21.65" customHeight="1">
      <c r="A43" s="14" t="s">
        <v>175</v>
      </c>
      <c r="B43" s="43"/>
      <c r="C43" s="116"/>
      <c r="D43" s="83">
        <v>0</v>
      </c>
      <c r="E43" s="15"/>
      <c r="F43" s="83">
        <v>0</v>
      </c>
      <c r="G43" s="15"/>
      <c r="H43" s="83">
        <v>0</v>
      </c>
      <c r="I43" s="60"/>
      <c r="J43" s="21">
        <f>'PL 3 Months'!G81</f>
        <v>252948</v>
      </c>
      <c r="K43" s="60"/>
      <c r="L43" s="64">
        <v>0</v>
      </c>
      <c r="M43" s="60"/>
      <c r="N43" s="21">
        <f t="shared" ref="N43:N47" si="0">SUM(D43:L43)</f>
        <v>252948</v>
      </c>
    </row>
    <row r="44" spans="1:14" s="19" customFormat="1" ht="21.65" customHeight="1">
      <c r="A44" s="14" t="s">
        <v>261</v>
      </c>
      <c r="B44" s="43"/>
      <c r="C44" s="116"/>
      <c r="D44" s="83">
        <v>0</v>
      </c>
      <c r="E44" s="15"/>
      <c r="F44" s="83">
        <v>0</v>
      </c>
      <c r="G44" s="15"/>
      <c r="H44" s="83">
        <v>0</v>
      </c>
      <c r="I44" s="60"/>
      <c r="J44" s="21">
        <v>0</v>
      </c>
      <c r="K44" s="60"/>
      <c r="L44" s="68">
        <f>'PL 3 Months'!G68</f>
        <v>-1807</v>
      </c>
      <c r="M44" s="60"/>
      <c r="N44" s="21">
        <f t="shared" si="0"/>
        <v>-1807</v>
      </c>
    </row>
    <row r="45" spans="1:14" s="19" customFormat="1" ht="21.65" customHeight="1">
      <c r="A45" s="82" t="s">
        <v>168</v>
      </c>
      <c r="B45" s="61"/>
      <c r="C45" s="116"/>
      <c r="D45" s="17">
        <f>SUM(D43:D44)</f>
        <v>0</v>
      </c>
      <c r="E45" s="22"/>
      <c r="F45" s="17">
        <f>SUM(F43:F44)</f>
        <v>0</v>
      </c>
      <c r="G45" s="22"/>
      <c r="H45" s="17">
        <f>SUM(H43:H44)</f>
        <v>0</v>
      </c>
      <c r="I45" s="60"/>
      <c r="J45" s="18">
        <f>SUM(J43:J44)</f>
        <v>252948</v>
      </c>
      <c r="K45" s="31"/>
      <c r="L45" s="71">
        <f>SUM(L43:L44)</f>
        <v>-1807</v>
      </c>
      <c r="M45" s="31"/>
      <c r="N45" s="18">
        <f t="shared" si="0"/>
        <v>251141</v>
      </c>
    </row>
    <row r="46" spans="1:14" s="19" customFormat="1" ht="7.5" customHeight="1">
      <c r="A46" s="82"/>
      <c r="B46" s="61"/>
      <c r="C46" s="116"/>
      <c r="D46" s="22"/>
      <c r="E46" s="22"/>
      <c r="F46" s="22"/>
      <c r="G46" s="22"/>
      <c r="H46" s="22"/>
      <c r="I46" s="60"/>
      <c r="J46" s="24"/>
      <c r="K46" s="31"/>
      <c r="L46" s="31"/>
      <c r="M46" s="31"/>
      <c r="N46" s="24"/>
    </row>
    <row r="47" spans="1:14" s="19" customFormat="1" ht="21.65" hidden="1" customHeight="1">
      <c r="A47" s="14" t="s">
        <v>169</v>
      </c>
      <c r="B47" s="43"/>
      <c r="C47" s="116"/>
      <c r="D47" s="165">
        <v>0</v>
      </c>
      <c r="E47" s="15"/>
      <c r="F47" s="165">
        <v>0</v>
      </c>
      <c r="G47" s="15"/>
      <c r="H47" s="165"/>
      <c r="I47" s="60"/>
      <c r="J47" s="166"/>
      <c r="K47" s="60"/>
      <c r="L47" s="69">
        <v>0</v>
      </c>
      <c r="M47" s="60"/>
      <c r="N47" s="166">
        <f t="shared" si="0"/>
        <v>0</v>
      </c>
    </row>
    <row r="48" spans="1:14" s="19" customFormat="1" ht="7.5" hidden="1" customHeight="1">
      <c r="A48" s="14"/>
      <c r="B48" s="43"/>
      <c r="C48" s="116"/>
      <c r="D48" s="83"/>
      <c r="E48" s="15"/>
      <c r="F48" s="83"/>
      <c r="G48" s="15"/>
      <c r="H48" s="83"/>
      <c r="I48" s="60"/>
      <c r="J48" s="21"/>
      <c r="K48" s="60"/>
      <c r="L48" s="64"/>
      <c r="M48" s="60"/>
      <c r="N48" s="21"/>
    </row>
    <row r="49" spans="1:14" ht="21.65" customHeight="1" thickBot="1">
      <c r="A49" s="10" t="s">
        <v>176</v>
      </c>
      <c r="B49" s="43"/>
      <c r="C49" s="59"/>
      <c r="D49" s="65">
        <f>SUM(D35,D40,D45,D47)</f>
        <v>9674000</v>
      </c>
      <c r="E49"/>
      <c r="F49" s="65">
        <f t="shared" ref="F49:L49" si="1">SUM(F35,F40,F45,F47)</f>
        <v>14763453</v>
      </c>
      <c r="G49"/>
      <c r="H49" s="65">
        <f t="shared" si="1"/>
        <v>717000</v>
      </c>
      <c r="I49"/>
      <c r="J49" s="65">
        <f t="shared" si="1"/>
        <v>2503940</v>
      </c>
      <c r="K49"/>
      <c r="L49" s="65">
        <f t="shared" si="1"/>
        <v>10613</v>
      </c>
      <c r="M49"/>
      <c r="N49" s="65">
        <f>SUM(D49:L49)</f>
        <v>27669006</v>
      </c>
    </row>
    <row r="50" spans="1:14" s="19" customFormat="1" ht="7.5" customHeight="1" thickTop="1">
      <c r="A50" s="14"/>
      <c r="B50" s="43"/>
      <c r="C50" s="116"/>
      <c r="D50" s="83"/>
      <c r="E50"/>
      <c r="F50" s="83"/>
      <c r="G50"/>
      <c r="H50" s="83"/>
      <c r="I50"/>
      <c r="J50" s="21"/>
      <c r="K50"/>
      <c r="L50" s="64"/>
      <c r="M50"/>
      <c r="N50" s="21"/>
    </row>
    <row r="51" spans="1:14" ht="22.5" customHeight="1">
      <c r="D51" s="84"/>
      <c r="F51" s="84"/>
      <c r="J51" s="84"/>
      <c r="L51" s="169"/>
      <c r="M51" s="169"/>
      <c r="N51" s="170"/>
    </row>
  </sheetData>
  <mergeCells count="6">
    <mergeCell ref="D28:N28"/>
    <mergeCell ref="H30:J30"/>
    <mergeCell ref="D33:N33"/>
    <mergeCell ref="D4:N4"/>
    <mergeCell ref="H6:J6"/>
    <mergeCell ref="D9:N9"/>
  </mergeCells>
  <phoneticPr fontId="10" type="noConversion"/>
  <pageMargins left="0.7" right="0.7" top="0.48" bottom="0.5" header="0.5" footer="0.5"/>
  <pageSetup paperSize="9" scale="98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L96"/>
  <sheetViews>
    <sheetView tabSelected="1" topLeftCell="A84" zoomScale="83" zoomScaleNormal="83" zoomScaleSheetLayoutView="70" workbookViewId="0">
      <selection activeCell="A10" sqref="A10"/>
    </sheetView>
  </sheetViews>
  <sheetFormatPr defaultColWidth="8.8984375" defaultRowHeight="21.5"/>
  <cols>
    <col min="1" max="1" width="67.8984375" style="240" customWidth="1"/>
    <col min="2" max="2" width="5.3984375" style="209" customWidth="1"/>
    <col min="3" max="3" width="14.69921875" style="94" customWidth="1"/>
    <col min="4" max="4" width="1.09765625" style="206" customWidth="1"/>
    <col min="5" max="5" width="14.69921875" style="206" customWidth="1"/>
    <col min="6" max="6" width="1.09765625" style="206" customWidth="1"/>
    <col min="7" max="7" width="14.69921875" style="206" customWidth="1"/>
    <col min="8" max="8" width="1.09765625" style="206" customWidth="1"/>
    <col min="9" max="9" width="14.69921875" style="206" customWidth="1"/>
    <col min="10" max="10" width="13.3984375" style="207" bestFit="1" customWidth="1"/>
    <col min="11" max="11" width="11.09765625" style="207" bestFit="1" customWidth="1"/>
    <col min="12" max="16384" width="8.8984375" style="207"/>
  </cols>
  <sheetData>
    <row r="1" spans="1:9" ht="23">
      <c r="A1" s="204" t="s">
        <v>0</v>
      </c>
      <c r="B1" s="205"/>
    </row>
    <row r="2" spans="1:9" ht="23">
      <c r="A2" s="204" t="s">
        <v>181</v>
      </c>
      <c r="B2" s="205"/>
    </row>
    <row r="3" spans="1:9" ht="23">
      <c r="A3" s="204"/>
      <c r="B3" s="205"/>
    </row>
    <row r="4" spans="1:9" ht="22">
      <c r="A4" s="208"/>
      <c r="C4" s="210" t="s">
        <v>2</v>
      </c>
      <c r="D4" s="210"/>
      <c r="E4" s="210"/>
      <c r="F4" s="210"/>
      <c r="G4" s="210" t="s">
        <v>3</v>
      </c>
      <c r="H4" s="210"/>
      <c r="I4" s="210"/>
    </row>
    <row r="5" spans="1:9" ht="22">
      <c r="A5" s="208"/>
      <c r="C5" s="211" t="s">
        <v>73</v>
      </c>
      <c r="D5" s="211"/>
      <c r="E5" s="211"/>
      <c r="F5" s="211"/>
      <c r="G5" s="211" t="s">
        <v>73</v>
      </c>
      <c r="H5" s="211"/>
      <c r="I5" s="211"/>
    </row>
    <row r="6" spans="1:9" ht="22">
      <c r="A6" s="208"/>
      <c r="C6" s="211" t="s">
        <v>74</v>
      </c>
      <c r="D6" s="211"/>
      <c r="E6" s="211"/>
      <c r="F6" s="211"/>
      <c r="G6" s="211" t="s">
        <v>74</v>
      </c>
      <c r="H6" s="211"/>
      <c r="I6" s="211"/>
    </row>
    <row r="7" spans="1:9" ht="22">
      <c r="A7" s="208"/>
      <c r="B7" s="212"/>
      <c r="C7" s="213">
        <v>2566</v>
      </c>
      <c r="D7" s="214"/>
      <c r="E7" s="214">
        <v>2565</v>
      </c>
      <c r="F7" s="214"/>
      <c r="G7" s="214">
        <v>2566</v>
      </c>
      <c r="H7" s="214"/>
      <c r="I7" s="214">
        <v>2565</v>
      </c>
    </row>
    <row r="8" spans="1:9" ht="22">
      <c r="A8" s="208"/>
      <c r="B8" s="215"/>
      <c r="C8" s="216" t="s">
        <v>9</v>
      </c>
      <c r="D8" s="216"/>
      <c r="E8" s="216"/>
      <c r="F8" s="216"/>
      <c r="G8" s="216"/>
      <c r="H8" s="216"/>
      <c r="I8" s="216"/>
    </row>
    <row r="9" spans="1:9" ht="22">
      <c r="A9" s="217" t="s">
        <v>182</v>
      </c>
      <c r="B9" s="215"/>
      <c r="C9" s="174"/>
      <c r="D9" s="218"/>
      <c r="E9" s="219"/>
      <c r="F9" s="219"/>
      <c r="G9" s="218"/>
      <c r="H9" s="218"/>
      <c r="I9" s="218"/>
    </row>
    <row r="10" spans="1:9">
      <c r="A10" s="207" t="s">
        <v>236</v>
      </c>
      <c r="B10" s="215"/>
      <c r="C10" s="94">
        <f>'PL 3 Months'!C50</f>
        <v>401084</v>
      </c>
      <c r="D10" s="220"/>
      <c r="E10" s="94">
        <v>1966883</v>
      </c>
      <c r="F10" s="94"/>
      <c r="G10" s="220">
        <f>'PL 3 Months'!G50</f>
        <v>252948</v>
      </c>
      <c r="H10" s="220"/>
      <c r="I10" s="220">
        <v>772061</v>
      </c>
    </row>
    <row r="11" spans="1:9">
      <c r="A11" s="221" t="s">
        <v>251</v>
      </c>
      <c r="B11" s="215"/>
      <c r="D11" s="220"/>
      <c r="E11" s="94"/>
      <c r="F11" s="94"/>
      <c r="G11" s="220"/>
      <c r="H11" s="220"/>
      <c r="I11" s="220"/>
    </row>
    <row r="12" spans="1:9">
      <c r="A12" s="222" t="s">
        <v>107</v>
      </c>
      <c r="B12" s="215"/>
      <c r="C12" s="90">
        <f>'PL 3 Months'!C49</f>
        <v>195714</v>
      </c>
      <c r="D12" s="90"/>
      <c r="E12" s="90">
        <v>361217</v>
      </c>
      <c r="F12" s="90"/>
      <c r="G12" s="191">
        <f>'PL 3 Months'!G49</f>
        <v>81297</v>
      </c>
      <c r="H12" s="223"/>
      <c r="I12" s="191">
        <v>76494</v>
      </c>
    </row>
    <row r="13" spans="1:9">
      <c r="A13" s="224" t="s">
        <v>100</v>
      </c>
      <c r="B13" s="212"/>
      <c r="C13" s="220">
        <f>-'PL 3 Months'!C40</f>
        <v>145936</v>
      </c>
      <c r="D13" s="220"/>
      <c r="E13" s="220">
        <v>150202</v>
      </c>
      <c r="F13" s="220"/>
      <c r="G13" s="220">
        <f>-'PL 3 Months'!G40</f>
        <v>94274</v>
      </c>
      <c r="H13" s="220"/>
      <c r="I13" s="220">
        <v>109916</v>
      </c>
    </row>
    <row r="14" spans="1:9">
      <c r="A14" s="224" t="s">
        <v>183</v>
      </c>
      <c r="B14" s="215"/>
      <c r="C14" s="87">
        <f>1084331</f>
        <v>1084331</v>
      </c>
      <c r="D14" s="220"/>
      <c r="E14" s="94">
        <v>1063721</v>
      </c>
      <c r="F14" s="94"/>
      <c r="G14" s="225">
        <f>167103+1</f>
        <v>167104</v>
      </c>
      <c r="H14" s="220"/>
      <c r="I14" s="220">
        <v>140571</v>
      </c>
    </row>
    <row r="15" spans="1:9" hidden="1">
      <c r="A15" s="222" t="s">
        <v>184</v>
      </c>
      <c r="B15" s="215"/>
      <c r="D15" s="220"/>
      <c r="E15" s="94">
        <v>0</v>
      </c>
      <c r="F15" s="94"/>
      <c r="G15" s="220"/>
      <c r="H15" s="220"/>
      <c r="I15" s="88"/>
    </row>
    <row r="16" spans="1:9" ht="22.4" customHeight="1">
      <c r="A16" s="222" t="s">
        <v>254</v>
      </c>
      <c r="B16" s="212"/>
      <c r="C16" s="88">
        <v>0</v>
      </c>
      <c r="D16" s="223"/>
      <c r="E16" s="88">
        <v>0</v>
      </c>
      <c r="F16" s="88"/>
      <c r="G16" s="88">
        <v>0</v>
      </c>
      <c r="H16" s="223"/>
      <c r="I16" s="88">
        <v>-10773</v>
      </c>
    </row>
    <row r="17" spans="1:11" hidden="1">
      <c r="A17" s="222" t="s">
        <v>185</v>
      </c>
      <c r="B17" s="212"/>
      <c r="C17" s="88">
        <v>0</v>
      </c>
      <c r="D17" s="223"/>
      <c r="E17" s="88">
        <v>0</v>
      </c>
      <c r="F17" s="88"/>
      <c r="G17" s="88">
        <v>0</v>
      </c>
      <c r="H17" s="223"/>
      <c r="I17" s="88">
        <v>0</v>
      </c>
    </row>
    <row r="18" spans="1:11" hidden="1">
      <c r="A18" s="222" t="s">
        <v>186</v>
      </c>
      <c r="B18" s="212"/>
      <c r="C18" s="88"/>
      <c r="D18" s="220"/>
      <c r="E18" s="75"/>
      <c r="F18" s="88"/>
      <c r="G18" s="88"/>
      <c r="H18" s="220"/>
      <c r="I18" s="75"/>
    </row>
    <row r="19" spans="1:11" hidden="1">
      <c r="A19" s="222" t="s">
        <v>187</v>
      </c>
      <c r="B19" s="212"/>
      <c r="C19" s="88"/>
      <c r="D19" s="223"/>
      <c r="E19" s="88"/>
      <c r="F19" s="88"/>
      <c r="G19" s="88"/>
      <c r="H19" s="223"/>
      <c r="I19" s="88"/>
    </row>
    <row r="20" spans="1:11" hidden="1">
      <c r="A20" s="222" t="s">
        <v>188</v>
      </c>
      <c r="B20" s="212"/>
      <c r="C20" s="175"/>
      <c r="D20" s="223"/>
      <c r="E20" s="88"/>
      <c r="F20" s="88"/>
      <c r="G20" s="88"/>
      <c r="H20" s="223"/>
      <c r="I20" s="75"/>
    </row>
    <row r="21" spans="1:11" hidden="1">
      <c r="A21" s="222" t="s">
        <v>189</v>
      </c>
      <c r="B21" s="212"/>
      <c r="C21" s="88"/>
      <c r="D21" s="223"/>
      <c r="E21" s="88"/>
      <c r="F21" s="88"/>
      <c r="G21" s="88"/>
      <c r="H21" s="223"/>
      <c r="I21" s="88"/>
    </row>
    <row r="22" spans="1:11">
      <c r="A22" s="226" t="s">
        <v>250</v>
      </c>
      <c r="B22" s="215"/>
      <c r="C22" s="94">
        <v>-400</v>
      </c>
      <c r="D22" s="94"/>
      <c r="E22" s="87">
        <v>-53009</v>
      </c>
      <c r="F22" s="87"/>
      <c r="G22" s="87">
        <v>599</v>
      </c>
      <c r="H22" s="94"/>
      <c r="I22" s="87">
        <v>710</v>
      </c>
    </row>
    <row r="23" spans="1:11">
      <c r="A23" s="226" t="s">
        <v>252</v>
      </c>
      <c r="B23" s="215"/>
      <c r="C23" s="94">
        <v>1409</v>
      </c>
      <c r="D23" s="94"/>
      <c r="E23" s="94">
        <v>253</v>
      </c>
      <c r="F23" s="94"/>
      <c r="G23" s="88">
        <v>5789</v>
      </c>
      <c r="H23" s="94"/>
      <c r="I23" s="88">
        <v>344</v>
      </c>
    </row>
    <row r="24" spans="1:11">
      <c r="A24" s="222" t="s">
        <v>255</v>
      </c>
      <c r="B24" s="212"/>
      <c r="C24" s="94">
        <v>58818</v>
      </c>
      <c r="D24" s="220"/>
      <c r="E24" s="94">
        <v>318</v>
      </c>
      <c r="F24" s="94"/>
      <c r="G24" s="88">
        <v>0</v>
      </c>
      <c r="H24" s="220"/>
      <c r="I24" s="88">
        <v>0</v>
      </c>
    </row>
    <row r="25" spans="1:11">
      <c r="A25" s="226" t="s">
        <v>238</v>
      </c>
      <c r="B25" s="212"/>
      <c r="C25" s="94">
        <v>-16690</v>
      </c>
      <c r="D25" s="220"/>
      <c r="E25" s="94">
        <v>-3934</v>
      </c>
      <c r="F25" s="94"/>
      <c r="G25" s="88">
        <v>0</v>
      </c>
      <c r="H25" s="220"/>
      <c r="I25" s="88">
        <v>0</v>
      </c>
    </row>
    <row r="26" spans="1:11">
      <c r="A26" s="222" t="s">
        <v>248</v>
      </c>
      <c r="B26" s="212"/>
      <c r="C26" s="94">
        <v>-9340</v>
      </c>
      <c r="D26" s="220"/>
      <c r="E26" s="94">
        <v>108294</v>
      </c>
      <c r="F26" s="94"/>
      <c r="G26" s="94">
        <v>-2681</v>
      </c>
      <c r="H26" s="220"/>
      <c r="I26" s="94">
        <v>15818</v>
      </c>
    </row>
    <row r="27" spans="1:11">
      <c r="A27" s="222" t="s">
        <v>190</v>
      </c>
      <c r="B27" s="212"/>
      <c r="C27" s="94">
        <v>23515</v>
      </c>
      <c r="D27" s="220"/>
      <c r="E27" s="94">
        <v>-26996</v>
      </c>
      <c r="F27" s="94"/>
      <c r="G27" s="88">
        <v>-308</v>
      </c>
      <c r="H27" s="220"/>
      <c r="I27" s="88">
        <v>94</v>
      </c>
    </row>
    <row r="28" spans="1:11">
      <c r="A28" s="222" t="s">
        <v>82</v>
      </c>
      <c r="B28" s="212"/>
      <c r="C28" s="87">
        <v>0</v>
      </c>
      <c r="D28" s="220"/>
      <c r="E28" s="94">
        <v>-120092</v>
      </c>
      <c r="F28" s="94"/>
      <c r="G28" s="88">
        <v>0</v>
      </c>
      <c r="H28" s="220"/>
      <c r="I28" s="88">
        <v>-194132</v>
      </c>
    </row>
    <row r="29" spans="1:11">
      <c r="A29" s="226" t="s">
        <v>191</v>
      </c>
      <c r="B29" s="215"/>
      <c r="C29" s="94">
        <v>0</v>
      </c>
      <c r="D29" s="220"/>
      <c r="E29" s="94">
        <v>-394182</v>
      </c>
      <c r="F29" s="94"/>
      <c r="G29" s="88">
        <v>-2972</v>
      </c>
      <c r="H29" s="220"/>
      <c r="I29" s="88">
        <v>-486325</v>
      </c>
      <c r="J29" s="179"/>
      <c r="K29" s="191"/>
    </row>
    <row r="30" spans="1:11">
      <c r="A30" s="226" t="s">
        <v>192</v>
      </c>
      <c r="B30" s="215"/>
      <c r="C30" s="88">
        <v>19</v>
      </c>
      <c r="D30" s="220"/>
      <c r="E30" s="88">
        <v>31458</v>
      </c>
      <c r="F30" s="94"/>
      <c r="G30" s="88">
        <v>19</v>
      </c>
      <c r="H30" s="220"/>
      <c r="I30" s="88">
        <v>0</v>
      </c>
    </row>
    <row r="31" spans="1:11" hidden="1">
      <c r="A31" s="226" t="s">
        <v>193</v>
      </c>
      <c r="B31" s="212"/>
      <c r="C31" s="88">
        <v>0</v>
      </c>
      <c r="D31" s="220"/>
      <c r="E31" s="88">
        <v>0</v>
      </c>
      <c r="F31" s="94"/>
      <c r="G31" s="88">
        <v>0</v>
      </c>
      <c r="H31" s="220"/>
      <c r="I31" s="88">
        <v>0</v>
      </c>
    </row>
    <row r="32" spans="1:11" hidden="1">
      <c r="A32" s="226" t="s">
        <v>194</v>
      </c>
      <c r="B32" s="215"/>
      <c r="C32" s="88"/>
      <c r="D32" s="220"/>
      <c r="E32" s="88"/>
      <c r="F32" s="94"/>
      <c r="G32" s="88"/>
      <c r="H32" s="220"/>
      <c r="I32" s="88"/>
    </row>
    <row r="33" spans="1:9">
      <c r="A33" s="222" t="s">
        <v>83</v>
      </c>
      <c r="B33" s="212"/>
      <c r="C33" s="94">
        <v>-4814</v>
      </c>
      <c r="D33" s="220"/>
      <c r="E33" s="94">
        <v>-4904</v>
      </c>
      <c r="F33" s="94"/>
      <c r="G33" s="220">
        <v>-100277</v>
      </c>
      <c r="H33" s="220"/>
      <c r="I33" s="220">
        <v>-93942</v>
      </c>
    </row>
    <row r="34" spans="1:9">
      <c r="A34" s="222" t="s">
        <v>195</v>
      </c>
      <c r="B34" s="212"/>
      <c r="C34" s="41">
        <v>36946</v>
      </c>
      <c r="D34" s="220"/>
      <c r="E34" s="41">
        <v>36560</v>
      </c>
      <c r="F34" s="45"/>
      <c r="G34" s="227">
        <v>7238</v>
      </c>
      <c r="H34" s="220"/>
      <c r="I34" s="227">
        <v>11807</v>
      </c>
    </row>
    <row r="35" spans="1:9" ht="22">
      <c r="A35" s="208"/>
      <c r="B35" s="215"/>
      <c r="C35" s="97">
        <f>SUM(C10:C34)</f>
        <v>1916528</v>
      </c>
      <c r="D35" s="228"/>
      <c r="E35" s="97">
        <f>SUM(E10:E34)</f>
        <v>3115789</v>
      </c>
      <c r="F35" s="97"/>
      <c r="G35" s="229">
        <f>SUM(G10:G34)</f>
        <v>503030</v>
      </c>
      <c r="H35" s="228"/>
      <c r="I35" s="228">
        <f>SUM(I10:I34)</f>
        <v>342643</v>
      </c>
    </row>
    <row r="36" spans="1:9">
      <c r="A36" s="209" t="s">
        <v>196</v>
      </c>
      <c r="B36" s="215"/>
      <c r="D36" s="220"/>
      <c r="E36" s="94"/>
      <c r="F36" s="94"/>
      <c r="G36" s="220"/>
      <c r="H36" s="220"/>
      <c r="I36" s="220"/>
    </row>
    <row r="37" spans="1:9">
      <c r="A37" s="224" t="s">
        <v>197</v>
      </c>
      <c r="B37" s="215"/>
      <c r="C37" s="94">
        <v>639734</v>
      </c>
      <c r="D37" s="220"/>
      <c r="E37" s="94">
        <v>300700</v>
      </c>
      <c r="F37" s="94"/>
      <c r="G37" s="220">
        <v>36838</v>
      </c>
      <c r="H37" s="220"/>
      <c r="I37" s="220">
        <v>-273688</v>
      </c>
    </row>
    <row r="38" spans="1:9">
      <c r="A38" s="222" t="s">
        <v>198</v>
      </c>
      <c r="B38" s="215"/>
      <c r="C38" s="94">
        <v>-42774</v>
      </c>
      <c r="D38" s="220"/>
      <c r="E38" s="94">
        <v>-160229</v>
      </c>
      <c r="F38" s="94"/>
      <c r="G38" s="220">
        <v>39375</v>
      </c>
      <c r="H38" s="220"/>
      <c r="I38" s="220">
        <v>-9585</v>
      </c>
    </row>
    <row r="39" spans="1:9">
      <c r="A39" s="222" t="s">
        <v>199</v>
      </c>
      <c r="B39" s="215"/>
      <c r="C39" s="94">
        <v>958152</v>
      </c>
      <c r="D39" s="220"/>
      <c r="E39" s="94">
        <v>122780</v>
      </c>
      <c r="F39" s="94"/>
      <c r="G39" s="88">
        <v>1041104</v>
      </c>
      <c r="H39" s="220"/>
      <c r="I39" s="220">
        <v>967130</v>
      </c>
    </row>
    <row r="40" spans="1:9">
      <c r="A40" s="222" t="s">
        <v>19</v>
      </c>
      <c r="B40" s="215"/>
      <c r="C40" s="94">
        <v>-1303</v>
      </c>
      <c r="D40" s="220"/>
      <c r="E40" s="94">
        <v>38558</v>
      </c>
      <c r="F40" s="94"/>
      <c r="G40" s="230">
        <v>136</v>
      </c>
      <c r="H40" s="220"/>
      <c r="I40" s="230">
        <v>30</v>
      </c>
    </row>
    <row r="41" spans="1:9">
      <c r="A41" s="224" t="s">
        <v>200</v>
      </c>
      <c r="B41" s="215"/>
      <c r="C41" s="94">
        <v>-34978</v>
      </c>
      <c r="D41" s="220"/>
      <c r="E41" s="94">
        <v>-29852</v>
      </c>
      <c r="F41" s="94"/>
      <c r="G41" s="220">
        <v>26141</v>
      </c>
      <c r="H41" s="220"/>
      <c r="I41" s="220">
        <v>7184</v>
      </c>
    </row>
    <row r="42" spans="1:9">
      <c r="A42" s="224" t="s">
        <v>201</v>
      </c>
      <c r="B42" s="215"/>
      <c r="C42" s="230">
        <v>-384844</v>
      </c>
      <c r="D42" s="220"/>
      <c r="E42" s="87">
        <v>387413</v>
      </c>
      <c r="F42" s="87"/>
      <c r="G42" s="220">
        <v>-214046</v>
      </c>
      <c r="H42" s="220"/>
      <c r="I42" s="220">
        <v>158888</v>
      </c>
    </row>
    <row r="43" spans="1:9">
      <c r="A43" s="222" t="s">
        <v>41</v>
      </c>
      <c r="B43" s="215"/>
      <c r="C43" s="220">
        <v>-975116</v>
      </c>
      <c r="D43" s="220"/>
      <c r="E43" s="87">
        <v>270668</v>
      </c>
      <c r="F43" s="87"/>
      <c r="G43" s="220">
        <v>-395576</v>
      </c>
      <c r="H43" s="220"/>
      <c r="I43" s="220">
        <v>27490</v>
      </c>
    </row>
    <row r="44" spans="1:9">
      <c r="A44" s="222" t="s">
        <v>202</v>
      </c>
      <c r="B44" s="212"/>
      <c r="C44" s="94">
        <v>-4559</v>
      </c>
      <c r="D44" s="93"/>
      <c r="E44" s="94">
        <v>-26963</v>
      </c>
      <c r="F44" s="94"/>
      <c r="G44" s="220">
        <v>-326</v>
      </c>
      <c r="H44" s="220"/>
      <c r="I44" s="220">
        <v>-22126</v>
      </c>
    </row>
    <row r="45" spans="1:9">
      <c r="A45" s="224" t="s">
        <v>54</v>
      </c>
      <c r="B45" s="215"/>
      <c r="C45" s="41">
        <v>6755</v>
      </c>
      <c r="D45" s="220"/>
      <c r="E45" s="41">
        <v>4991</v>
      </c>
      <c r="F45" s="45"/>
      <c r="G45" s="227">
        <v>-8220</v>
      </c>
      <c r="H45" s="220"/>
      <c r="I45" s="227">
        <v>5969</v>
      </c>
    </row>
    <row r="46" spans="1:9">
      <c r="A46" s="222" t="s">
        <v>243</v>
      </c>
      <c r="B46" s="215"/>
      <c r="C46" s="90">
        <f>SUM(C37:C45)+C35</f>
        <v>2077595</v>
      </c>
      <c r="D46" s="220"/>
      <c r="E46" s="90">
        <f>SUM(E37:E45)+E35</f>
        <v>4023855</v>
      </c>
      <c r="F46" s="90">
        <f t="shared" ref="F46:I46" si="0">SUM(F37:F45)+F35</f>
        <v>0</v>
      </c>
      <c r="G46" s="90">
        <f t="shared" si="0"/>
        <v>1028456</v>
      </c>
      <c r="H46" s="90"/>
      <c r="I46" s="90">
        <f t="shared" si="0"/>
        <v>1203935</v>
      </c>
    </row>
    <row r="47" spans="1:9">
      <c r="A47" s="222" t="s">
        <v>247</v>
      </c>
      <c r="B47" s="215"/>
      <c r="C47" s="95">
        <v>8017</v>
      </c>
      <c r="D47" s="220"/>
      <c r="E47" s="95">
        <v>-17891</v>
      </c>
      <c r="F47" s="90"/>
      <c r="G47" s="95">
        <v>0</v>
      </c>
      <c r="H47" s="90"/>
      <c r="I47" s="102">
        <v>0</v>
      </c>
    </row>
    <row r="48" spans="1:9" ht="22">
      <c r="A48" s="231" t="s">
        <v>244</v>
      </c>
      <c r="B48" s="215"/>
      <c r="C48" s="66">
        <f t="shared" ref="C48" si="1">SUM(C46:C47)</f>
        <v>2085612</v>
      </c>
      <c r="D48" s="228"/>
      <c r="E48" s="66">
        <f>SUM(E46:E47)</f>
        <v>4005964</v>
      </c>
      <c r="F48" s="90"/>
      <c r="G48" s="66">
        <f t="shared" ref="G48:I48" si="2">SUM(G46:G47)</f>
        <v>1028456</v>
      </c>
      <c r="H48" s="90"/>
      <c r="I48" s="66">
        <f t="shared" si="2"/>
        <v>1203935</v>
      </c>
    </row>
    <row r="49" spans="1:9" ht="22">
      <c r="A49" s="231"/>
      <c r="B49" s="215"/>
      <c r="C49" s="104"/>
      <c r="D49" s="228"/>
      <c r="E49" s="228"/>
      <c r="F49" s="90"/>
      <c r="G49" s="228"/>
      <c r="H49" s="90"/>
      <c r="I49" s="228"/>
    </row>
    <row r="50" spans="1:9" ht="23">
      <c r="A50" s="204" t="s">
        <v>0</v>
      </c>
      <c r="B50" s="205"/>
    </row>
    <row r="51" spans="1:9" ht="21" customHeight="1">
      <c r="A51" s="204" t="s">
        <v>203</v>
      </c>
      <c r="B51" s="205"/>
    </row>
    <row r="52" spans="1:9" ht="21" customHeight="1">
      <c r="A52" s="204"/>
      <c r="B52" s="205"/>
    </row>
    <row r="53" spans="1:9" ht="21" customHeight="1">
      <c r="A53" s="208"/>
      <c r="C53" s="210" t="s">
        <v>2</v>
      </c>
      <c r="D53" s="210"/>
      <c r="E53" s="210"/>
      <c r="F53" s="210"/>
      <c r="G53" s="210" t="s">
        <v>3</v>
      </c>
      <c r="H53" s="210"/>
      <c r="I53" s="210"/>
    </row>
    <row r="54" spans="1:9" ht="22">
      <c r="A54" s="208"/>
      <c r="C54" s="211" t="s">
        <v>73</v>
      </c>
      <c r="D54" s="211"/>
      <c r="E54" s="211"/>
      <c r="F54" s="211"/>
      <c r="G54" s="211" t="s">
        <v>73</v>
      </c>
      <c r="H54" s="211"/>
      <c r="I54" s="211"/>
    </row>
    <row r="55" spans="1:9" ht="22">
      <c r="A55" s="208"/>
      <c r="C55" s="211" t="s">
        <v>74</v>
      </c>
      <c r="D55" s="211"/>
      <c r="E55" s="211"/>
      <c r="F55" s="211"/>
      <c r="G55" s="211" t="s">
        <v>74</v>
      </c>
      <c r="H55" s="211"/>
      <c r="I55" s="211"/>
    </row>
    <row r="56" spans="1:9" ht="19.5" customHeight="1">
      <c r="A56" s="208"/>
      <c r="B56" s="212"/>
      <c r="C56" s="213">
        <v>2566</v>
      </c>
      <c r="D56" s="214"/>
      <c r="E56" s="214">
        <v>2565</v>
      </c>
      <c r="F56" s="214"/>
      <c r="G56" s="214">
        <v>2566</v>
      </c>
      <c r="H56" s="214"/>
      <c r="I56" s="214">
        <v>2565</v>
      </c>
    </row>
    <row r="57" spans="1:9" ht="18" customHeight="1">
      <c r="A57" s="208"/>
      <c r="B57" s="215"/>
      <c r="C57" s="216" t="s">
        <v>9</v>
      </c>
      <c r="D57" s="216"/>
      <c r="E57" s="216"/>
      <c r="F57" s="216"/>
      <c r="G57" s="216"/>
      <c r="H57" s="216"/>
      <c r="I57" s="216"/>
    </row>
    <row r="58" spans="1:9" ht="22">
      <c r="A58" s="217" t="s">
        <v>204</v>
      </c>
      <c r="B58" s="215"/>
      <c r="D58" s="220"/>
      <c r="E58" s="220"/>
      <c r="F58" s="220"/>
      <c r="G58" s="220"/>
      <c r="H58" s="220"/>
      <c r="I58" s="220"/>
    </row>
    <row r="59" spans="1:9" ht="22" customHeight="1">
      <c r="A59" s="222" t="s">
        <v>205</v>
      </c>
      <c r="B59" s="232"/>
      <c r="C59" s="88">
        <v>0</v>
      </c>
      <c r="E59" s="88">
        <v>389080</v>
      </c>
      <c r="F59" s="220"/>
      <c r="G59" s="88">
        <v>0</v>
      </c>
      <c r="H59" s="220"/>
      <c r="I59" s="88">
        <v>390868</v>
      </c>
    </row>
    <row r="60" spans="1:9" ht="22" customHeight="1">
      <c r="A60" s="222" t="s">
        <v>256</v>
      </c>
      <c r="B60" s="232"/>
      <c r="C60" s="88">
        <v>-12000</v>
      </c>
      <c r="E60" s="88">
        <v>0</v>
      </c>
      <c r="F60" s="88"/>
      <c r="G60" s="88">
        <v>-574463</v>
      </c>
      <c r="H60" s="220"/>
      <c r="I60" s="94">
        <v>0</v>
      </c>
    </row>
    <row r="61" spans="1:9" ht="22" hidden="1" customHeight="1">
      <c r="A61" s="222" t="s">
        <v>206</v>
      </c>
      <c r="C61" s="88">
        <v>0</v>
      </c>
      <c r="D61" s="220"/>
      <c r="E61" s="88">
        <v>0</v>
      </c>
      <c r="F61" s="88"/>
      <c r="G61" s="88">
        <v>0</v>
      </c>
      <c r="I61" s="88">
        <v>0</v>
      </c>
    </row>
    <row r="62" spans="1:9" ht="22" customHeight="1">
      <c r="A62" s="222" t="s">
        <v>207</v>
      </c>
      <c r="B62" s="215"/>
      <c r="C62" s="94">
        <f>16915-16816</f>
        <v>99</v>
      </c>
      <c r="D62" s="220"/>
      <c r="E62" s="94">
        <v>524046</v>
      </c>
      <c r="F62" s="94"/>
      <c r="G62" s="94">
        <v>3181</v>
      </c>
      <c r="H62" s="220"/>
      <c r="I62" s="94">
        <f>569991+1834</f>
        <v>571825</v>
      </c>
    </row>
    <row r="63" spans="1:9" ht="22" customHeight="1">
      <c r="A63" s="222" t="s">
        <v>208</v>
      </c>
      <c r="B63" s="215"/>
      <c r="C63" s="90">
        <v>-663968</v>
      </c>
      <c r="D63" s="220"/>
      <c r="E63" s="90">
        <v>-1133422</v>
      </c>
      <c r="F63" s="90"/>
      <c r="G63" s="220">
        <v>-224240</v>
      </c>
      <c r="H63" s="220"/>
      <c r="I63" s="220">
        <f>-416501</f>
        <v>-416501</v>
      </c>
    </row>
    <row r="64" spans="1:9" ht="22" customHeight="1">
      <c r="A64" s="222" t="s">
        <v>209</v>
      </c>
      <c r="B64" s="215"/>
      <c r="C64" s="94">
        <v>-5303</v>
      </c>
      <c r="D64" s="220"/>
      <c r="E64" s="94">
        <v>-49709</v>
      </c>
      <c r="F64" s="94"/>
      <c r="G64" s="94">
        <v>-1566</v>
      </c>
      <c r="H64" s="220"/>
      <c r="I64" s="94">
        <v>-8244</v>
      </c>
    </row>
    <row r="65" spans="1:12" ht="22" customHeight="1">
      <c r="A65" s="222" t="s">
        <v>210</v>
      </c>
      <c r="B65" s="212"/>
      <c r="C65" s="88">
        <v>0</v>
      </c>
      <c r="D65" s="220"/>
      <c r="E65" s="88">
        <v>477532</v>
      </c>
      <c r="F65" s="88"/>
      <c r="G65" s="220">
        <v>23443784</v>
      </c>
      <c r="H65" s="220"/>
      <c r="I65" s="220">
        <v>14196421</v>
      </c>
      <c r="K65" s="225"/>
      <c r="L65" s="230"/>
    </row>
    <row r="66" spans="1:12" ht="22" customHeight="1">
      <c r="A66" s="222" t="s">
        <v>211</v>
      </c>
      <c r="B66" s="212"/>
      <c r="C66" s="88">
        <v>0</v>
      </c>
      <c r="D66" s="220"/>
      <c r="E66" s="88">
        <v>-477532</v>
      </c>
      <c r="F66" s="88"/>
      <c r="G66" s="220">
        <v>-23303391</v>
      </c>
      <c r="H66" s="220"/>
      <c r="I66" s="220">
        <v>-13216089</v>
      </c>
      <c r="K66" s="225"/>
      <c r="L66" s="230"/>
    </row>
    <row r="67" spans="1:12" ht="22" customHeight="1">
      <c r="A67" s="222" t="s">
        <v>212</v>
      </c>
      <c r="B67" s="215"/>
      <c r="C67" s="87">
        <v>0</v>
      </c>
      <c r="D67" s="220"/>
      <c r="E67" s="88">
        <v>19110</v>
      </c>
      <c r="F67" s="87"/>
      <c r="G67" s="179">
        <v>0</v>
      </c>
      <c r="H67" s="220"/>
      <c r="I67" s="230">
        <v>19110</v>
      </c>
    </row>
    <row r="68" spans="1:12" ht="22" customHeight="1">
      <c r="A68" s="224" t="s">
        <v>213</v>
      </c>
      <c r="B68" s="215"/>
      <c r="C68" s="87">
        <v>4814</v>
      </c>
      <c r="D68" s="220"/>
      <c r="E68" s="94">
        <v>4904</v>
      </c>
      <c r="F68" s="94"/>
      <c r="G68" s="233">
        <v>90233</v>
      </c>
      <c r="H68" s="220"/>
      <c r="I68" s="233">
        <v>93478</v>
      </c>
    </row>
    <row r="69" spans="1:12" ht="22" customHeight="1">
      <c r="A69" s="208" t="s">
        <v>214</v>
      </c>
      <c r="B69" s="215"/>
      <c r="C69" s="99">
        <f>SUM(C59:C68)</f>
        <v>-676358</v>
      </c>
      <c r="D69" s="228"/>
      <c r="E69" s="99">
        <f>SUM(E59:E68)</f>
        <v>-245991</v>
      </c>
      <c r="F69" s="104"/>
      <c r="G69" s="99">
        <f>SUM(G59:G68)</f>
        <v>-566462</v>
      </c>
      <c r="H69" s="228"/>
      <c r="I69" s="99">
        <f>SUM(I59:I68)</f>
        <v>1630868</v>
      </c>
    </row>
    <row r="70" spans="1:12" ht="22" customHeight="1">
      <c r="A70" s="208"/>
      <c r="B70" s="215"/>
      <c r="C70" s="90"/>
      <c r="D70" s="220"/>
      <c r="E70" s="90"/>
      <c r="F70" s="90"/>
      <c r="G70" s="220"/>
      <c r="H70" s="220"/>
      <c r="I70" s="220"/>
    </row>
    <row r="71" spans="1:12" ht="22">
      <c r="A71" s="217" t="s">
        <v>215</v>
      </c>
      <c r="B71" s="215"/>
      <c r="C71" s="97"/>
      <c r="D71" s="228"/>
      <c r="E71" s="97"/>
      <c r="F71" s="97"/>
      <c r="G71" s="220"/>
      <c r="H71" s="220"/>
      <c r="I71" s="220"/>
    </row>
    <row r="72" spans="1:12" hidden="1">
      <c r="A72" s="226" t="s">
        <v>216</v>
      </c>
      <c r="B72" s="215"/>
      <c r="C72" s="88">
        <v>0</v>
      </c>
      <c r="D72" s="220"/>
      <c r="E72" s="88">
        <v>0</v>
      </c>
      <c r="F72" s="101"/>
      <c r="G72" s="88">
        <v>0</v>
      </c>
      <c r="H72" s="220"/>
      <c r="I72" s="88">
        <v>0</v>
      </c>
    </row>
    <row r="73" spans="1:12" hidden="1">
      <c r="A73" s="222" t="s">
        <v>217</v>
      </c>
      <c r="B73" s="212"/>
      <c r="C73" s="88">
        <v>0</v>
      </c>
      <c r="D73" s="220"/>
      <c r="E73" s="88">
        <v>0</v>
      </c>
      <c r="F73" s="101"/>
      <c r="G73" s="88">
        <v>0</v>
      </c>
      <c r="H73" s="220"/>
      <c r="I73" s="88">
        <v>0</v>
      </c>
    </row>
    <row r="74" spans="1:12" ht="22" customHeight="1">
      <c r="A74" s="222" t="s">
        <v>258</v>
      </c>
      <c r="B74" s="215"/>
      <c r="C74" s="94">
        <v>-2759263</v>
      </c>
      <c r="D74" s="220"/>
      <c r="E74" s="94">
        <v>-4914702</v>
      </c>
      <c r="F74" s="94"/>
      <c r="G74" s="230">
        <v>-2534773</v>
      </c>
      <c r="H74" s="220"/>
      <c r="I74" s="220">
        <v>-4449537</v>
      </c>
    </row>
    <row r="75" spans="1:12" ht="22" hidden="1" customHeight="1">
      <c r="A75" s="222" t="s">
        <v>218</v>
      </c>
      <c r="B75" s="215"/>
      <c r="C75" s="88">
        <v>0</v>
      </c>
      <c r="D75" s="220"/>
      <c r="E75" s="88">
        <v>0</v>
      </c>
      <c r="F75" s="101"/>
      <c r="G75" s="88">
        <v>0</v>
      </c>
      <c r="H75" s="220"/>
      <c r="I75" s="88">
        <v>0</v>
      </c>
    </row>
    <row r="76" spans="1:12" ht="22" customHeight="1">
      <c r="A76" s="222" t="s">
        <v>220</v>
      </c>
      <c r="B76" s="215"/>
      <c r="C76" s="88">
        <v>7364502</v>
      </c>
      <c r="D76" s="220"/>
      <c r="E76" s="94">
        <v>7416868</v>
      </c>
      <c r="F76" s="94"/>
      <c r="G76" s="88">
        <v>7364502</v>
      </c>
      <c r="H76" s="220"/>
      <c r="I76" s="94">
        <v>7416868</v>
      </c>
    </row>
    <row r="77" spans="1:12" ht="22" customHeight="1">
      <c r="A77" s="222" t="s">
        <v>221</v>
      </c>
      <c r="B77" s="215"/>
      <c r="C77" s="88">
        <v>-7798835</v>
      </c>
      <c r="D77" s="220"/>
      <c r="E77" s="94">
        <v>-4000620</v>
      </c>
      <c r="F77" s="94"/>
      <c r="G77" s="88">
        <v>-7798835</v>
      </c>
      <c r="H77" s="220"/>
      <c r="I77" s="94">
        <v>-4000620</v>
      </c>
    </row>
    <row r="78" spans="1:12" ht="22" customHeight="1">
      <c r="A78" s="222" t="s">
        <v>219</v>
      </c>
      <c r="B78" s="215"/>
      <c r="C78" s="88">
        <v>-2000000</v>
      </c>
      <c r="D78" s="220"/>
      <c r="E78" s="94">
        <v>0</v>
      </c>
      <c r="F78" s="94"/>
      <c r="G78" s="88">
        <v>-2000000</v>
      </c>
      <c r="H78" s="220"/>
      <c r="I78" s="94">
        <v>0</v>
      </c>
    </row>
    <row r="79" spans="1:12" ht="22" customHeight="1">
      <c r="A79" s="222" t="s">
        <v>222</v>
      </c>
      <c r="B79" s="212"/>
      <c r="C79" s="101">
        <v>0</v>
      </c>
      <c r="D79" s="220"/>
      <c r="E79" s="94">
        <v>402468</v>
      </c>
      <c r="F79" s="101"/>
      <c r="G79" s="220">
        <v>420372</v>
      </c>
      <c r="H79" s="220"/>
      <c r="I79" s="220">
        <v>3216101</v>
      </c>
    </row>
    <row r="80" spans="1:12" ht="22" customHeight="1">
      <c r="A80" s="222" t="s">
        <v>223</v>
      </c>
      <c r="B80" s="212"/>
      <c r="C80" s="101">
        <v>0</v>
      </c>
      <c r="D80" s="220"/>
      <c r="E80" s="101">
        <v>-1619540</v>
      </c>
      <c r="F80" s="101"/>
      <c r="G80" s="220">
        <v>-373349</v>
      </c>
      <c r="H80" s="220"/>
      <c r="I80" s="220">
        <v>-4214996</v>
      </c>
    </row>
    <row r="81" spans="1:11" ht="22" customHeight="1">
      <c r="A81" s="207" t="s">
        <v>224</v>
      </c>
      <c r="B81" s="215"/>
      <c r="C81" s="101">
        <f>-203977+16816</f>
        <v>-187161</v>
      </c>
      <c r="D81" s="220"/>
      <c r="E81" s="87">
        <v>-162334</v>
      </c>
      <c r="F81" s="101"/>
      <c r="G81" s="220">
        <v>-16814</v>
      </c>
      <c r="H81" s="220"/>
      <c r="I81" s="220">
        <v>-25125</v>
      </c>
    </row>
    <row r="82" spans="1:11" ht="22" hidden="1" customHeight="1">
      <c r="A82" s="207" t="s">
        <v>225</v>
      </c>
      <c r="B82" s="215"/>
      <c r="C82" s="220">
        <v>0</v>
      </c>
      <c r="D82" s="220"/>
      <c r="E82" s="101"/>
      <c r="F82" s="101"/>
      <c r="G82" s="220"/>
      <c r="H82" s="220"/>
      <c r="I82" s="101">
        <v>0</v>
      </c>
    </row>
    <row r="83" spans="1:11" ht="22" hidden="1" customHeight="1">
      <c r="A83" s="222" t="s">
        <v>226</v>
      </c>
      <c r="B83" s="212"/>
      <c r="C83" s="90">
        <v>0</v>
      </c>
      <c r="D83" s="220"/>
      <c r="E83" s="90"/>
      <c r="F83" s="90"/>
      <c r="G83" s="88"/>
      <c r="I83" s="88">
        <v>0</v>
      </c>
    </row>
    <row r="84" spans="1:11" ht="22" customHeight="1">
      <c r="A84" s="207" t="s">
        <v>227</v>
      </c>
      <c r="B84" s="215"/>
      <c r="C84" s="90">
        <v>-153412</v>
      </c>
      <c r="D84" s="228"/>
      <c r="E84" s="90">
        <v>-181162</v>
      </c>
      <c r="F84" s="90"/>
      <c r="G84" s="90">
        <v>-91721</v>
      </c>
      <c r="H84" s="220"/>
      <c r="I84" s="90">
        <v>-173039</v>
      </c>
    </row>
    <row r="85" spans="1:11" ht="22" hidden="1" customHeight="1">
      <c r="A85" s="207" t="s">
        <v>228</v>
      </c>
      <c r="B85" s="215"/>
      <c r="C85" s="45"/>
      <c r="D85" s="228"/>
      <c r="E85" s="90"/>
      <c r="F85" s="90"/>
      <c r="G85" s="90"/>
      <c r="H85" s="220"/>
      <c r="I85" s="90"/>
    </row>
    <row r="86" spans="1:11" ht="22" hidden="1" customHeight="1">
      <c r="A86" s="207" t="s">
        <v>229</v>
      </c>
      <c r="B86" s="215"/>
      <c r="C86" s="41"/>
      <c r="D86" s="220"/>
      <c r="E86" s="95"/>
      <c r="F86" s="90"/>
      <c r="G86" s="41"/>
      <c r="H86" s="220"/>
      <c r="I86" s="95"/>
    </row>
    <row r="87" spans="1:11" ht="22" customHeight="1">
      <c r="A87" s="231" t="s">
        <v>245</v>
      </c>
      <c r="B87" s="215"/>
      <c r="C87" s="99">
        <f>SUM(C72:C86)</f>
        <v>-5534169</v>
      </c>
      <c r="D87" s="228"/>
      <c r="E87" s="99">
        <f>SUM(E72:E86)</f>
        <v>-3059022</v>
      </c>
      <c r="F87" s="104"/>
      <c r="G87" s="99">
        <f>SUM(G72:G86)</f>
        <v>-5030618</v>
      </c>
      <c r="H87" s="228"/>
      <c r="I87" s="99">
        <f>SUM(I72:I86)</f>
        <v>-2230348</v>
      </c>
    </row>
    <row r="88" spans="1:11" ht="21.65" customHeight="1">
      <c r="A88" s="206"/>
      <c r="D88" s="220"/>
      <c r="E88" s="94"/>
      <c r="F88" s="94"/>
      <c r="G88" s="220"/>
      <c r="H88" s="220"/>
      <c r="I88" s="220"/>
    </row>
    <row r="89" spans="1:11" ht="22" customHeight="1">
      <c r="A89" s="231" t="s">
        <v>230</v>
      </c>
      <c r="B89" s="215"/>
      <c r="C89" s="106">
        <f>SUM(C48,C69,C87)</f>
        <v>-4124915</v>
      </c>
      <c r="D89" s="228"/>
      <c r="E89" s="106">
        <v>700951</v>
      </c>
      <c r="F89" s="106"/>
      <c r="G89" s="106">
        <f>SUM(G48,G69,G87)</f>
        <v>-4568624</v>
      </c>
      <c r="H89" s="228"/>
      <c r="I89" s="106">
        <f>SUM(I48,I69,I87)</f>
        <v>604455</v>
      </c>
    </row>
    <row r="90" spans="1:11" ht="22" customHeight="1">
      <c r="A90" s="234" t="s">
        <v>231</v>
      </c>
      <c r="B90" s="215"/>
      <c r="C90" s="95">
        <f>'BS-3-5'!F10</f>
        <v>5940299</v>
      </c>
      <c r="D90" s="220"/>
      <c r="E90" s="95">
        <v>541737</v>
      </c>
      <c r="F90" s="90"/>
      <c r="G90" s="235">
        <f>'BS-3-5'!J10</f>
        <v>5231924</v>
      </c>
      <c r="H90" s="220"/>
      <c r="I90" s="235">
        <v>141955</v>
      </c>
    </row>
    <row r="91" spans="1:11" ht="22" customHeight="1" thickBot="1">
      <c r="A91" s="236" t="s">
        <v>246</v>
      </c>
      <c r="B91" s="212"/>
      <c r="C91" s="96">
        <f>SUM(C89:C90)</f>
        <v>1815384</v>
      </c>
      <c r="D91" s="228"/>
      <c r="E91" s="96">
        <f>SUM(E89:E90)</f>
        <v>1242688</v>
      </c>
      <c r="F91" s="104"/>
      <c r="G91" s="237">
        <f>SUM(G89:G90)</f>
        <v>663300</v>
      </c>
      <c r="H91" s="228"/>
      <c r="I91" s="238">
        <f>SUM(I89:I90)</f>
        <v>746410</v>
      </c>
      <c r="J91" s="239"/>
      <c r="K91" s="239"/>
    </row>
    <row r="92" spans="1:11" ht="22" thickTop="1">
      <c r="E92" s="94"/>
      <c r="F92" s="94"/>
    </row>
    <row r="93" spans="1:11" s="244" customFormat="1" ht="22" customHeight="1">
      <c r="A93" s="241" t="s">
        <v>232</v>
      </c>
      <c r="B93" s="242"/>
      <c r="C93" s="42"/>
      <c r="D93" s="242"/>
      <c r="E93" s="42"/>
      <c r="F93" s="42"/>
      <c r="G93" s="243"/>
      <c r="I93" s="243"/>
    </row>
    <row r="94" spans="1:11" s="244" customFormat="1" ht="22" customHeight="1">
      <c r="A94" s="226" t="s">
        <v>233</v>
      </c>
      <c r="B94" s="209"/>
      <c r="C94" s="88">
        <v>197954</v>
      </c>
      <c r="D94" s="88"/>
      <c r="E94" s="88">
        <v>94871</v>
      </c>
      <c r="F94" s="88"/>
      <c r="G94" s="88">
        <v>8604</v>
      </c>
      <c r="H94" s="88"/>
      <c r="I94" s="88">
        <v>48957</v>
      </c>
    </row>
    <row r="95" spans="1:11" ht="22" hidden="1" customHeight="1">
      <c r="A95" s="226" t="s">
        <v>234</v>
      </c>
      <c r="C95" s="88"/>
      <c r="D95" s="88"/>
      <c r="E95" s="88">
        <v>0</v>
      </c>
      <c r="F95" s="88"/>
      <c r="G95" s="88">
        <v>0</v>
      </c>
      <c r="H95" s="88"/>
      <c r="I95" s="88">
        <v>0</v>
      </c>
    </row>
    <row r="96" spans="1:11">
      <c r="C96" s="173">
        <f>C91-'BS-3-5'!D10</f>
        <v>0</v>
      </c>
      <c r="D96" s="245"/>
      <c r="E96" s="173"/>
      <c r="F96" s="245"/>
      <c r="G96" s="173">
        <f>G91-'BS-3-5'!H10</f>
        <v>0</v>
      </c>
      <c r="H96" s="245"/>
      <c r="I96" s="173"/>
    </row>
  </sheetData>
  <mergeCells count="14">
    <mergeCell ref="G4:I4"/>
    <mergeCell ref="G5:I5"/>
    <mergeCell ref="G6:I6"/>
    <mergeCell ref="C53:F53"/>
    <mergeCell ref="G53:I53"/>
    <mergeCell ref="C5:F5"/>
    <mergeCell ref="C6:F6"/>
    <mergeCell ref="C8:I8"/>
    <mergeCell ref="C4:F4"/>
    <mergeCell ref="C54:F54"/>
    <mergeCell ref="G54:I54"/>
    <mergeCell ref="C55:F55"/>
    <mergeCell ref="G55:I55"/>
    <mergeCell ref="C57:I57"/>
  </mergeCells>
  <pageMargins left="0.7" right="0.7" top="0.48" bottom="0.5" header="0.5" footer="0.5"/>
  <pageSetup paperSize="9" scale="73" firstPageNumber="12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9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F46607-1646-43A7-9AD4-1411C3F32B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DAA07C-E451-48DE-BB7B-581795095E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 3 Months</vt:lpstr>
      <vt:lpstr>CH-Conso 65</vt:lpstr>
      <vt:lpstr>CH-Conso 66</vt:lpstr>
      <vt:lpstr>CH-Seperate</vt:lpstr>
      <vt:lpstr>CF</vt:lpstr>
      <vt:lpstr>'BS-3-5'!Print_Area</vt:lpstr>
      <vt:lpstr>CF!Print_Area</vt:lpstr>
      <vt:lpstr>'CH-Conso 65'!Print_Area</vt:lpstr>
      <vt:lpstr>'CH-Conso 66'!Print_Area</vt:lpstr>
      <vt:lpstr>'CH-Seperate'!Print_Area</vt:lpstr>
      <vt:lpstr>'PL 3 Months'!Print_Area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dphengchan</dc:creator>
  <cp:keywords/>
  <dc:description/>
  <cp:lastModifiedBy>Somjai, Nigonyanont</cp:lastModifiedBy>
  <cp:revision/>
  <cp:lastPrinted>2023-05-10T13:40:27Z</cp:lastPrinted>
  <dcterms:created xsi:type="dcterms:W3CDTF">2005-01-04T08:22:55Z</dcterms:created>
  <dcterms:modified xsi:type="dcterms:W3CDTF">2023-05-10T13:40:57Z</dcterms:modified>
  <cp:category/>
  <cp:contentStatus/>
</cp:coreProperties>
</file>