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Mar.23 (Q1)\"/>
    </mc:Choice>
  </mc:AlternateContent>
  <xr:revisionPtr revIDLastSave="0" documentId="13_ncr:1_{9EC48327-B0DF-484F-A63E-08A266A7E7E0}" xr6:coauthVersionLast="47" xr6:coauthVersionMax="47" xr10:uidLastSave="{00000000-0000-0000-0000-000000000000}"/>
  <bookViews>
    <workbookView xWindow="-120" yWindow="-120" windowWidth="21840" windowHeight="13140" tabRatio="813" activeTab="4" xr2:uid="{00000000-000D-0000-FFFF-FFFF00000000}"/>
  </bookViews>
  <sheets>
    <sheet name="BS YE2-4" sheetId="1" r:id="rId1"/>
    <sheet name="Eng 5-6 (3M)" sheetId="8" r:id="rId2"/>
    <sheet name="conso EN 7" sheetId="10" r:id="rId3"/>
    <sheet name="separate EN8" sheetId="11" r:id="rId4"/>
    <sheet name="9-10" sheetId="12" r:id="rId5"/>
  </sheets>
  <definedNames>
    <definedName name="_xlnm.Print_Area" localSheetId="4">'9-10'!$A$1:$O$105</definedName>
    <definedName name="_xlnm.Print_Area" localSheetId="1">'Eng 5-6 (3M)'!$A$1:$L$102</definedName>
    <definedName name="_xlnm.Print_Area" localSheetId="3">'separate EN8'!$A$1:$T$34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5" i="8" l="1"/>
  <c r="L41" i="1"/>
  <c r="J41" i="1"/>
  <c r="H41" i="1"/>
  <c r="F41" i="1"/>
  <c r="O97" i="12" l="1"/>
  <c r="O92" i="12"/>
  <c r="O74" i="12"/>
  <c r="O44" i="12"/>
  <c r="O48" i="12" s="1"/>
  <c r="K97" i="12"/>
  <c r="K92" i="12"/>
  <c r="K74" i="12"/>
  <c r="K44" i="12"/>
  <c r="K48" i="12" s="1"/>
  <c r="R26" i="11"/>
  <c r="P26" i="11"/>
  <c r="N26" i="11"/>
  <c r="L26" i="11"/>
  <c r="J26" i="11"/>
  <c r="H26" i="11"/>
  <c r="F26" i="11"/>
  <c r="U27" i="10"/>
  <c r="S27" i="10"/>
  <c r="Q27" i="10"/>
  <c r="O27" i="10"/>
  <c r="M27" i="10"/>
  <c r="K27" i="10"/>
  <c r="I27" i="10"/>
  <c r="G27" i="10"/>
  <c r="E27" i="10"/>
  <c r="H84" i="8"/>
  <c r="H69" i="8"/>
  <c r="H35" i="8"/>
  <c r="H40" i="8" s="1"/>
  <c r="H21" i="8"/>
  <c r="H24" i="8" s="1"/>
  <c r="L84" i="8"/>
  <c r="L69" i="8"/>
  <c r="L35" i="8"/>
  <c r="L40" i="8" s="1"/>
  <c r="L21" i="8"/>
  <c r="L24" i="8" s="1"/>
  <c r="A51" i="12"/>
  <c r="A105" i="12" s="1"/>
  <c r="A102" i="8"/>
  <c r="A102" i="1"/>
  <c r="L42" i="8" l="1"/>
  <c r="L45" i="8" s="1"/>
  <c r="L72" i="8" s="1"/>
  <c r="H42" i="8"/>
  <c r="H45" i="8" s="1"/>
  <c r="H78" i="8" s="1"/>
  <c r="T26" i="11"/>
  <c r="W27" i="10"/>
  <c r="T15" i="11"/>
  <c r="W16" i="10"/>
  <c r="L78" i="8" l="1"/>
  <c r="H72" i="8"/>
  <c r="F133" i="1"/>
  <c r="H133" i="1"/>
  <c r="J133" i="1"/>
  <c r="L133" i="1"/>
  <c r="I97" i="12" l="1"/>
  <c r="T17" i="11"/>
  <c r="T16" i="11"/>
  <c r="A3" i="12"/>
  <c r="A3" i="11"/>
  <c r="A3" i="10"/>
  <c r="W18" i="10"/>
  <c r="W17" i="10"/>
  <c r="F21" i="8"/>
  <c r="F35" i="8"/>
  <c r="L136" i="1"/>
  <c r="L93" i="1"/>
  <c r="L80" i="1"/>
  <c r="L96" i="1" s="1"/>
  <c r="L26" i="1"/>
  <c r="J136" i="1"/>
  <c r="J93" i="1"/>
  <c r="J80" i="1"/>
  <c r="J26" i="1"/>
  <c r="H136" i="1"/>
  <c r="H93" i="1"/>
  <c r="H80" i="1"/>
  <c r="H26" i="1"/>
  <c r="F136" i="1"/>
  <c r="F93" i="1"/>
  <c r="F80" i="1"/>
  <c r="F26" i="1"/>
  <c r="F44" i="1" s="1"/>
  <c r="J96" i="1" l="1"/>
  <c r="J139" i="1" s="1"/>
  <c r="J44" i="1"/>
  <c r="H96" i="1"/>
  <c r="H139" i="1" s="1"/>
  <c r="F96" i="1"/>
  <c r="F139" i="1" s="1"/>
  <c r="L139" i="1"/>
  <c r="H44" i="1"/>
  <c r="L44" i="1"/>
  <c r="I74" i="12" l="1"/>
  <c r="M92" i="12" l="1"/>
  <c r="I92" i="12"/>
  <c r="M74" i="12"/>
  <c r="M44" i="12"/>
  <c r="M48" i="12" s="1"/>
  <c r="I44" i="12"/>
  <c r="I48" i="12" s="1"/>
  <c r="A54" i="12"/>
  <c r="R19" i="11"/>
  <c r="P19" i="11"/>
  <c r="N19" i="11"/>
  <c r="L19" i="11"/>
  <c r="J19" i="11"/>
  <c r="H19" i="11"/>
  <c r="F19" i="11"/>
  <c r="U20" i="10"/>
  <c r="S20" i="10"/>
  <c r="Q20" i="10"/>
  <c r="O20" i="10"/>
  <c r="M20" i="10"/>
  <c r="K20" i="10"/>
  <c r="I20" i="10"/>
  <c r="G20" i="10"/>
  <c r="E20" i="10"/>
  <c r="J84" i="8"/>
  <c r="F84" i="8"/>
  <c r="J69" i="8"/>
  <c r="F69" i="8"/>
  <c r="A54" i="8"/>
  <c r="A34" i="11"/>
  <c r="J40" i="8"/>
  <c r="F40" i="8"/>
  <c r="J21" i="8"/>
  <c r="J24" i="8" s="1"/>
  <c r="F24" i="8"/>
  <c r="F42" i="8" l="1"/>
  <c r="F45" i="8" s="1"/>
  <c r="J42" i="8"/>
  <c r="J45" i="8" s="1"/>
  <c r="J78" i="8" s="1"/>
  <c r="M97" i="12"/>
  <c r="T19" i="11"/>
  <c r="W20" i="10"/>
  <c r="F72" i="8" l="1"/>
  <c r="F78" i="8"/>
  <c r="J72" i="8"/>
  <c r="A105" i="1" l="1"/>
  <c r="A152" i="1"/>
  <c r="A55" i="1"/>
</calcChain>
</file>

<file path=xl/sharedStrings.xml><?xml version="1.0" encoding="utf-8"?>
<sst xmlns="http://schemas.openxmlformats.org/spreadsheetml/2006/main" count="392" uniqueCount="224">
  <si>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</si>
  <si>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</si>
  <si>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</si>
  <si>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</si>
  <si>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</si>
  <si>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</si>
  <si>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</si>
  <si>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</si>
  <si>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</si>
  <si>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</si>
  <si>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</si>
  <si>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</si>
  <si>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</si>
  <si>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</si>
  <si>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</si>
  <si>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</si>
  <si>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</si>
  <si>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</si>
  <si>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</si>
  <si>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</si>
  <si>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</si>
  <si>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</si>
  <si>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</si>
  <si>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</si>
  <si>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</si>
  <si>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</si>
  <si>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</si>
  <si>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</si>
  <si>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</si>
  <si>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</si>
  <si>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</si>
  <si>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</si>
  <si>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</si>
  <si>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</si>
  <si>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Other components of equity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</si>
  <si>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</si>
  <si>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</si>
  <si>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</si>
  <si>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</si>
  <si>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</si>
  <si>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</si>
  <si>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</si>
  <si>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</si>
  <si>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</si>
  <si>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</si>
  <si>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</si>
  <si>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</si>
  <si>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</si>
  <si>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</si>
  <si>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</si>
  <si>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</si>
  <si>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</si>
  <si>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</si>
  <si>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</si>
  <si>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</si>
  <si>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</si>
  <si>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</si>
  <si>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</si>
  <si>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</si>
  <si>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</si>
  <si>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</si>
  <si>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</si>
  <si>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Non-controlling</t>
  </si>
  <si>
    <t>share capital</t>
  </si>
  <si>
    <t>Unappropriated</t>
  </si>
  <si>
    <t>customers-net</t>
  </si>
  <si>
    <t>of equity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</si>
  <si>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</si>
  <si>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</si>
  <si>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</si>
  <si>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</si>
  <si>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</si>
  <si>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</si>
  <si>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</si>
  <si>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</si>
  <si>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</si>
  <si>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</si>
  <si>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</si>
  <si>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</si>
  <si>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</si>
  <si>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</si>
  <si>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</si>
  <si>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</si>
  <si>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</si>
  <si>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</si>
  <si>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</si>
  <si>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</si>
  <si>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</si>
  <si>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</si>
  <si>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</si>
  <si>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</si>
  <si>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</si>
  <si>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</si>
  <si>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</si>
  <si>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</si>
  <si>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</si>
  <si>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</si>
  <si>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</si>
  <si>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</si>
  <si>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</si>
  <si>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</si>
  <si>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</si>
  <si>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</si>
  <si>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</si>
  <si>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</si>
  <si>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</si>
  <si>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</si>
  <si>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</si>
  <si>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</si>
  <si>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</si>
  <si>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</si>
  <si>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</si>
  <si>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</si>
  <si>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</si>
  <si>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</si>
  <si>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</si>
  <si>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</si>
  <si>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</si>
  <si>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</si>
  <si>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</si>
  <si>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</si>
  <si>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</si>
  <si>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</si>
  <si>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</si>
  <si>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</si>
  <si>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</si>
  <si>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</si>
  <si>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</si>
  <si>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</si>
  <si>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</si>
  <si>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</si>
  <si>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</si>
  <si>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</si>
  <si>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</si>
  <si>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</si>
  <si>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</si>
  <si>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</si>
  <si>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</si>
  <si>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</si>
  <si>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</si>
  <si>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</si>
  <si>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</si>
  <si>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</si>
  <si>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</si>
  <si>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</si>
  <si>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</si>
  <si>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 xml:space="preserve">Net cash used in investing activities </t>
  </si>
  <si>
    <t xml:space="preserve">Financial assets measured at </t>
  </si>
  <si>
    <t>amortised cost</t>
  </si>
  <si>
    <t>measured at amortised cost</t>
  </si>
  <si>
    <t>Right-of-use assets - net</t>
  </si>
  <si>
    <t xml:space="preserve">Current portion of lease liabilities </t>
  </si>
  <si>
    <t>Lease liabilities</t>
  </si>
  <si>
    <t>Current portion of long-term loan</t>
  </si>
  <si>
    <t>to a subsidiary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</si>
  <si>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</si>
  <si>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</si>
  <si>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</si>
  <si>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</si>
  <si>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Purchase of fixed assets and intangible assets</t>
  </si>
  <si>
    <t>on payable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</si>
  <si>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</si>
  <si>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</si>
  <si>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</si>
  <si>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Sales - Industrial water</t>
  </si>
  <si>
    <t>Cost of sales - Industrial water</t>
  </si>
  <si>
    <t>changes in working capital</t>
  </si>
  <si>
    <t>Changes in working capital</t>
  </si>
  <si>
    <t>Net increase in cash and cash equivalents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</si>
  <si>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</si>
  <si>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</si>
  <si>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</si>
  <si>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</si>
  <si>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</si>
  <si>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</si>
  <si>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</si>
  <si>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t xml:space="preserve">   to profit or loss</t>
  </si>
  <si>
    <t xml:space="preserve">   Assets transferred from customers</t>
  </si>
  <si>
    <t>Net cash generated from (used in) financing activities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</si>
  <si>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</si>
  <si>
    <t>31 March</t>
  </si>
  <si>
    <t>2022</t>
  </si>
  <si>
    <t>Closing balance as at 31 March 2022</t>
  </si>
  <si>
    <t>Opening balance as at 1 January 2022</t>
  </si>
  <si>
    <t>13.1</t>
  </si>
  <si>
    <t>13.2</t>
  </si>
  <si>
    <t>13.3</t>
  </si>
  <si>
    <t>13.4</t>
  </si>
  <si>
    <t>The accompanying notes are an integral part of this interim financial information.</t>
  </si>
  <si>
    <t>Deferred tax liabilities - net</t>
  </si>
  <si>
    <t>Deferred tax assets - net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</si>
  <si>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</si>
  <si>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</si>
  <si>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</si>
  <si>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(Gains) losses on disposal/write-off of fixed assets</t>
  </si>
  <si>
    <t>As at 31 March 2023</t>
  </si>
  <si>
    <t>2023</t>
  </si>
  <si>
    <t>For the three-month period ended 31 March 2023</t>
  </si>
  <si>
    <t>Opening balance as at 1 January 2023</t>
  </si>
  <si>
    <t>Closing balance as at 31 March 2023</t>
  </si>
  <si>
    <t>Restricted deposits at financial institutions</t>
  </si>
  <si>
    <t>-</t>
  </si>
  <si>
    <t>14</t>
  </si>
  <si>
    <t>13.5</t>
  </si>
  <si>
    <t>Provision for decommissioning</t>
  </si>
  <si>
    <t>Payment for long-term provisions</t>
  </si>
  <si>
    <t>Income tax received</t>
  </si>
  <si>
    <t>Proceeds from debentures</t>
  </si>
  <si>
    <t>Loss on impairment of assets</t>
  </si>
  <si>
    <t>Bed debt expenses</t>
  </si>
  <si>
    <t>Proceeds from disposal of financial assets</t>
  </si>
  <si>
    <t>Bills of exchange</t>
  </si>
  <si>
    <t>Amortisation of intangible assets</t>
  </si>
  <si>
    <t>Payment for purchase of fixed assets</t>
  </si>
  <si>
    <t>Payment for purchase of intangible assets</t>
  </si>
  <si>
    <t>Proceeds from bills of exchange</t>
  </si>
  <si>
    <t>Payment for issuing cost of debentures</t>
  </si>
  <si>
    <t>Payment for lease liabilities</t>
  </si>
  <si>
    <t>Non-cash transactions:</t>
  </si>
  <si>
    <t>Owners of the Company</t>
  </si>
  <si>
    <t>Equity attributable to owners of the Company</t>
  </si>
  <si>
    <t>Attributable to owners of the Company</t>
  </si>
  <si>
    <t>the Company</t>
  </si>
  <si>
    <t>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</si>
</sst>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_-* #,##0_-;\-* #,##0_-;_-* &quot;-&quot;??_-;_-@_-"/>
    <numFmt numFmtId="172" formatCode="#,##0.00;\(#,##0.00\);\-"/>
    <numFmt numFmtId="173" formatCode="#,##0;\(#,##0\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#,##0.0;\-#,##0.0"/>
  </numFmts>
  <fonts count="46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7">
    <xf numFmtId="0" fontId="0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7" applyNumberFormat="0" applyAlignment="0" applyProtection="0"/>
    <xf numFmtId="0" fontId="19" fillId="30" borderId="8" applyNumberFormat="0" applyAlignment="0" applyProtection="0"/>
    <xf numFmtId="43" fontId="15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8" fillId="0" borderId="0"/>
    <xf numFmtId="174" fontId="9" fillId="0" borderId="0"/>
    <xf numFmtId="175" fontId="8" fillId="0" borderId="0"/>
    <xf numFmtId="175" fontId="9" fillId="0" borderId="0"/>
    <xf numFmtId="176" fontId="8" fillId="0" borderId="0"/>
    <xf numFmtId="176" fontId="9" fillId="0" borderId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38" fontId="10" fillId="2" borderId="0" applyNumberFormat="0" applyBorder="0" applyAlignment="0" applyProtection="0"/>
    <xf numFmtId="38" fontId="5" fillId="2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32" borderId="7" applyNumberFormat="0" applyAlignment="0" applyProtection="0"/>
    <xf numFmtId="10" fontId="10" fillId="3" borderId="1" applyNumberFormat="0" applyBorder="0" applyAlignment="0" applyProtection="0"/>
    <xf numFmtId="10" fontId="5" fillId="3" borderId="1" applyNumberFormat="0" applyBorder="0" applyAlignment="0" applyProtection="0"/>
    <xf numFmtId="0" fontId="26" fillId="0" borderId="12" applyNumberFormat="0" applyFill="0" applyAlignment="0" applyProtection="0"/>
    <xf numFmtId="0" fontId="27" fillId="33" borderId="0" applyNumberFormat="0" applyBorder="0" applyAlignment="0" applyProtection="0"/>
    <xf numFmtId="37" fontId="11" fillId="0" borderId="0"/>
    <xf numFmtId="177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9" fillId="29" borderId="1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13" fillId="0" borderId="0"/>
    <xf numFmtId="1" fontId="6" fillId="0" borderId="2" applyNumberFormat="0" applyFill="0" applyAlignment="0" applyProtection="0">
      <alignment horizontal="center" vertical="center"/>
    </xf>
    <xf numFmtId="1" fontId="6" fillId="0" borderId="2" applyNumberFormat="0" applyFill="0" applyAlignment="0" applyProtection="0">
      <alignment horizontal="center" vertical="center"/>
    </xf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6" fillId="0" borderId="0"/>
    <xf numFmtId="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333">
    <xf numFmtId="0" fontId="0" fillId="0" borderId="0" xfId="0"/>
    <xf numFmtId="0" fontId="32" fillId="0" borderId="0" xfId="487" applyFont="1" applyFill="1" applyAlignment="1">
      <alignment vertical="center"/>
    </xf>
    <xf numFmtId="37" fontId="33" fillId="0" borderId="0" xfId="487" applyNumberFormat="1" applyFont="1" applyFill="1" applyAlignment="1">
      <alignment horizontal="centerContinuous" vertical="center"/>
    </xf>
    <xf numFmtId="37" fontId="33" fillId="0" borderId="0" xfId="487" applyNumberFormat="1" applyFont="1" applyFill="1" applyBorder="1" applyAlignment="1">
      <alignment horizontal="centerContinuous" vertical="center"/>
    </xf>
    <xf numFmtId="37" fontId="33" fillId="0" borderId="0" xfId="487" applyNumberFormat="1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37" fontId="33" fillId="0" borderId="3" xfId="487" applyNumberFormat="1" applyFont="1" applyFill="1" applyBorder="1" applyAlignment="1">
      <alignment horizontal="centerContinuous" vertical="center"/>
    </xf>
    <xf numFmtId="0" fontId="32" fillId="0" borderId="0" xfId="487" applyFont="1" applyFill="1" applyBorder="1" applyAlignment="1">
      <alignment vertical="center"/>
    </xf>
    <xf numFmtId="38" fontId="33" fillId="0" borderId="0" xfId="487" applyNumberFormat="1" applyFont="1" applyFill="1" applyAlignment="1">
      <alignment horizontal="centerContinuous" vertical="center"/>
    </xf>
    <xf numFmtId="164" fontId="32" fillId="0" borderId="0" xfId="487" applyNumberFormat="1" applyFont="1" applyFill="1" applyBorder="1" applyAlignment="1">
      <alignment horizontal="right" vertical="center"/>
    </xf>
    <xf numFmtId="164" fontId="32" fillId="0" borderId="0" xfId="0" applyNumberFormat="1" applyFont="1" applyFill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165" fontId="32" fillId="0" borderId="3" xfId="487" quotePrefix="1" applyNumberFormat="1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37" fontId="33" fillId="0" borderId="0" xfId="0" applyNumberFormat="1" applyFont="1" applyFill="1" applyAlignment="1">
      <alignment vertical="center"/>
    </xf>
    <xf numFmtId="166" fontId="33" fillId="0" borderId="0" xfId="0" applyNumberFormat="1" applyFont="1" applyFill="1" applyBorder="1" applyAlignment="1">
      <alignment vertical="center"/>
    </xf>
    <xf numFmtId="166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Border="1" applyAlignment="1">
      <alignment horizontal="right" vertical="center"/>
    </xf>
    <xf numFmtId="166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Alignment="1">
      <alignment horizontal="right" vertical="center"/>
    </xf>
    <xf numFmtId="37" fontId="34" fillId="0" borderId="0" xfId="487" applyNumberFormat="1" applyFont="1" applyFill="1" applyAlignment="1">
      <alignment horizontal="center" vertical="center"/>
    </xf>
    <xf numFmtId="164" fontId="33" fillId="0" borderId="0" xfId="487" applyNumberFormat="1" applyFont="1" applyFill="1" applyBorder="1" applyAlignment="1">
      <alignment horizontal="right" vertical="center"/>
    </xf>
    <xf numFmtId="37" fontId="33" fillId="0" borderId="0" xfId="0" applyNumberFormat="1" applyFont="1" applyFill="1" applyAlignment="1">
      <alignment horizontal="left" vertical="center"/>
    </xf>
    <xf numFmtId="37" fontId="33" fillId="0" borderId="0" xfId="487" applyNumberFormat="1" applyFont="1" applyFill="1" applyBorder="1" applyAlignment="1">
      <alignment vertical="center"/>
    </xf>
    <xf numFmtId="0" fontId="32" fillId="0" borderId="3" xfId="487" applyFont="1" applyFill="1" applyBorder="1" applyAlignment="1">
      <alignment vertical="center"/>
    </xf>
    <xf numFmtId="165" fontId="4" fillId="0" borderId="0" xfId="30" applyNumberFormat="1" applyFont="1" applyFill="1" applyAlignment="1">
      <alignment vertical="center"/>
    </xf>
    <xf numFmtId="165" fontId="4" fillId="0" borderId="0" xfId="30" applyNumberFormat="1" applyFont="1" applyFill="1" applyAlignment="1">
      <alignment horizontal="right" vertical="center"/>
    </xf>
    <xf numFmtId="165" fontId="4" fillId="0" borderId="0" xfId="30" applyNumberFormat="1" applyFont="1" applyFill="1" applyBorder="1" applyAlignment="1">
      <alignment vertical="center"/>
    </xf>
    <xf numFmtId="165" fontId="4" fillId="0" borderId="3" xfId="30" applyNumberFormat="1" applyFont="1" applyFill="1" applyBorder="1" applyAlignment="1">
      <alignment vertical="center"/>
    </xf>
    <xf numFmtId="166" fontId="33" fillId="34" borderId="0" xfId="0" applyNumberFormat="1" applyFont="1" applyFill="1" applyAlignment="1">
      <alignment vertical="center"/>
    </xf>
    <xf numFmtId="166" fontId="33" fillId="34" borderId="0" xfId="0" applyNumberFormat="1" applyFont="1" applyFill="1" applyAlignment="1">
      <alignment horizontal="right" vertical="center"/>
    </xf>
    <xf numFmtId="166" fontId="33" fillId="34" borderId="3" xfId="0" applyNumberFormat="1" applyFont="1" applyFill="1" applyBorder="1" applyAlignment="1">
      <alignment vertical="center"/>
    </xf>
    <xf numFmtId="166" fontId="33" fillId="34" borderId="3" xfId="0" applyNumberFormat="1" applyFont="1" applyFill="1" applyBorder="1" applyAlignment="1">
      <alignment horizontal="right" vertical="center"/>
    </xf>
    <xf numFmtId="165" fontId="33" fillId="34" borderId="0" xfId="28" applyNumberFormat="1" applyFont="1" applyFill="1" applyBorder="1" applyAlignment="1">
      <alignment horizontal="right" vertical="center"/>
    </xf>
    <xf numFmtId="168" fontId="33" fillId="34" borderId="0" xfId="28" applyNumberFormat="1" applyFont="1" applyFill="1" applyBorder="1" applyAlignment="1">
      <alignment vertical="center"/>
    </xf>
    <xf numFmtId="165" fontId="33" fillId="34" borderId="0" xfId="0" applyNumberFormat="1" applyFont="1" applyFill="1" applyAlignment="1">
      <alignment horizontal="right" vertical="center"/>
    </xf>
    <xf numFmtId="165" fontId="33" fillId="34" borderId="3" xfId="0" applyNumberFormat="1" applyFont="1" applyFill="1" applyBorder="1" applyAlignment="1">
      <alignment horizontal="right" vertical="center"/>
    </xf>
    <xf numFmtId="165" fontId="33" fillId="34" borderId="0" xfId="0" applyNumberFormat="1" applyFont="1" applyFill="1" applyAlignment="1">
      <alignment vertical="center"/>
    </xf>
    <xf numFmtId="165" fontId="33" fillId="34" borderId="5" xfId="0" applyNumberFormat="1" applyFont="1" applyFill="1" applyBorder="1" applyAlignment="1">
      <alignment horizontal="right" vertical="center"/>
    </xf>
    <xf numFmtId="165" fontId="33" fillId="34" borderId="3" xfId="0" applyNumberFormat="1" applyFont="1" applyFill="1" applyBorder="1" applyAlignment="1">
      <alignment vertical="center"/>
    </xf>
    <xf numFmtId="165" fontId="33" fillId="34" borderId="4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37" fontId="33" fillId="0" borderId="0" xfId="0" applyNumberFormat="1" applyFont="1" applyAlignment="1">
      <alignment vertical="center"/>
    </xf>
    <xf numFmtId="0" fontId="32" fillId="34" borderId="0" xfId="0" applyFont="1" applyFill="1" applyAlignment="1">
      <alignment horizontal="right" vertical="center"/>
    </xf>
    <xf numFmtId="169" fontId="33" fillId="0" borderId="0" xfId="28" applyNumberFormat="1" applyFont="1" applyFill="1" applyAlignment="1">
      <alignment horizontal="center" vertical="center"/>
    </xf>
    <xf numFmtId="168" fontId="33" fillId="0" borderId="0" xfId="28" applyNumberFormat="1" applyFont="1" applyFill="1" applyAlignment="1">
      <alignment vertical="center"/>
    </xf>
    <xf numFmtId="168" fontId="33" fillId="34" borderId="0" xfId="28" applyNumberFormat="1" applyFont="1" applyFill="1" applyAlignment="1">
      <alignment vertical="center"/>
    </xf>
    <xf numFmtId="0" fontId="33" fillId="34" borderId="0" xfId="0" applyFont="1" applyFill="1" applyAlignment="1">
      <alignment vertical="center"/>
    </xf>
    <xf numFmtId="168" fontId="33" fillId="0" borderId="0" xfId="28" applyNumberFormat="1" applyFont="1" applyFill="1" applyBorder="1" applyAlignment="1">
      <alignment vertical="center"/>
    </xf>
    <xf numFmtId="168" fontId="33" fillId="34" borderId="3" xfId="28" applyNumberFormat="1" applyFont="1" applyFill="1" applyBorder="1" applyAlignment="1">
      <alignment vertical="center"/>
    </xf>
    <xf numFmtId="171" fontId="33" fillId="0" borderId="0" xfId="28" applyNumberFormat="1" applyFont="1" applyFill="1" applyAlignment="1">
      <alignment vertical="center"/>
    </xf>
    <xf numFmtId="165" fontId="33" fillId="34" borderId="3" xfId="28" applyNumberFormat="1" applyFont="1" applyFill="1" applyBorder="1"/>
    <xf numFmtId="165" fontId="33" fillId="0" borderId="0" xfId="28" applyNumberFormat="1" applyFont="1" applyFill="1" applyBorder="1" applyAlignment="1">
      <alignment vertical="center"/>
    </xf>
    <xf numFmtId="168" fontId="33" fillId="34" borderId="3" xfId="0" applyNumberFormat="1" applyFont="1" applyFill="1" applyBorder="1" applyAlignment="1">
      <alignment vertical="center"/>
    </xf>
    <xf numFmtId="168" fontId="33" fillId="34" borderId="0" xfId="0" applyNumberFormat="1" applyFont="1" applyFill="1" applyAlignment="1">
      <alignment vertical="center"/>
    </xf>
    <xf numFmtId="168" fontId="33" fillId="34" borderId="4" xfId="0" applyNumberFormat="1" applyFont="1" applyFill="1" applyBorder="1" applyAlignment="1">
      <alignment vertical="center"/>
    </xf>
    <xf numFmtId="170" fontId="33" fillId="34" borderId="4" xfId="28" applyNumberFormat="1" applyFont="1" applyFill="1" applyBorder="1" applyAlignment="1">
      <alignment vertical="center"/>
    </xf>
    <xf numFmtId="170" fontId="33" fillId="0" borderId="0" xfId="28" applyNumberFormat="1" applyFont="1" applyFill="1" applyBorder="1" applyAlignment="1">
      <alignment vertical="center"/>
    </xf>
    <xf numFmtId="172" fontId="33" fillId="0" borderId="0" xfId="28" applyNumberFormat="1" applyFont="1" applyFill="1" applyBorder="1"/>
    <xf numFmtId="43" fontId="33" fillId="0" borderId="0" xfId="28" applyFont="1" applyFill="1" applyAlignment="1">
      <alignment vertical="center"/>
    </xf>
    <xf numFmtId="164" fontId="33" fillId="0" borderId="0" xfId="0" applyNumberFormat="1" applyFont="1" applyFill="1" applyAlignment="1">
      <alignment vertical="center"/>
    </xf>
    <xf numFmtId="0" fontId="33" fillId="0" borderId="3" xfId="0" applyFont="1" applyFill="1" applyBorder="1" applyAlignment="1">
      <alignment vertical="center"/>
    </xf>
    <xf numFmtId="164" fontId="33" fillId="0" borderId="3" xfId="0" applyNumberFormat="1" applyFont="1" applyFill="1" applyBorder="1" applyAlignment="1">
      <alignment vertical="center"/>
    </xf>
    <xf numFmtId="168" fontId="33" fillId="0" borderId="3" xfId="28" applyNumberFormat="1" applyFont="1" applyFill="1" applyBorder="1" applyAlignment="1">
      <alignment vertical="center"/>
    </xf>
    <xf numFmtId="0" fontId="34" fillId="0" borderId="0" xfId="0" applyFont="1" applyFill="1"/>
    <xf numFmtId="165" fontId="33" fillId="0" borderId="3" xfId="28" applyNumberFormat="1" applyFont="1" applyFill="1" applyBorder="1"/>
    <xf numFmtId="168" fontId="33" fillId="0" borderId="3" xfId="0" applyNumberFormat="1" applyFont="1" applyFill="1" applyBorder="1" applyAlignment="1">
      <alignment vertical="center"/>
    </xf>
    <xf numFmtId="168" fontId="33" fillId="0" borderId="0" xfId="0" applyNumberFormat="1" applyFont="1" applyFill="1" applyAlignment="1">
      <alignment vertical="center"/>
    </xf>
    <xf numFmtId="168" fontId="33" fillId="0" borderId="4" xfId="0" applyNumberFormat="1" applyFont="1" applyFill="1" applyBorder="1" applyAlignment="1">
      <alignment vertical="center"/>
    </xf>
    <xf numFmtId="168" fontId="33" fillId="0" borderId="4" xfId="28" applyNumberFormat="1" applyFont="1" applyFill="1" applyBorder="1" applyAlignment="1">
      <alignment vertical="center"/>
    </xf>
    <xf numFmtId="0" fontId="33" fillId="0" borderId="0" xfId="0" applyFont="1" applyFill="1" applyAlignment="1">
      <alignment horizontal="center" vertical="center"/>
    </xf>
    <xf numFmtId="3" fontId="32" fillId="0" borderId="3" xfId="0" applyNumberFormat="1" applyFont="1" applyFill="1" applyBorder="1" applyAlignment="1">
      <alignment vertical="center"/>
    </xf>
    <xf numFmtId="0" fontId="33" fillId="0" borderId="3" xfId="0" applyFont="1" applyFill="1" applyBorder="1" applyAlignment="1">
      <alignment horizontal="center" vertical="center"/>
    </xf>
    <xf numFmtId="164" fontId="33" fillId="0" borderId="0" xfId="0" applyNumberFormat="1" applyFont="1" applyFill="1" applyAlignment="1">
      <alignment horizontal="right" vertical="center"/>
    </xf>
    <xf numFmtId="37" fontId="32" fillId="0" borderId="0" xfId="0" applyNumberFormat="1" applyFont="1" applyFill="1" applyAlignment="1">
      <alignment vertical="center"/>
    </xf>
    <xf numFmtId="38" fontId="33" fillId="0" borderId="0" xfId="0" applyNumberFormat="1" applyFont="1" applyFill="1" applyAlignment="1">
      <alignment vertical="center"/>
    </xf>
    <xf numFmtId="38" fontId="33" fillId="0" borderId="0" xfId="0" quotePrefix="1" applyNumberFormat="1" applyFont="1" applyFill="1" applyAlignment="1">
      <alignment horizontal="left" vertical="center"/>
    </xf>
    <xf numFmtId="165" fontId="33" fillId="0" borderId="0" xfId="28" applyNumberFormat="1" applyFont="1" applyFill="1" applyBorder="1" applyAlignment="1">
      <alignment horizontal="right" vertical="center"/>
    </xf>
    <xf numFmtId="38" fontId="32" fillId="0" borderId="0" xfId="0" applyNumberFormat="1" applyFont="1" applyFill="1" applyAlignment="1">
      <alignment horizontal="left" vertical="center"/>
    </xf>
    <xf numFmtId="38" fontId="32" fillId="0" borderId="0" xfId="0" applyNumberFormat="1" applyFont="1" applyFill="1" applyAlignment="1">
      <alignment vertical="center"/>
    </xf>
    <xf numFmtId="168" fontId="33" fillId="0" borderId="0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vertical="center"/>
    </xf>
    <xf numFmtId="166" fontId="32" fillId="0" borderId="0" xfId="487" applyNumberFormat="1" applyFont="1" applyAlignment="1">
      <alignment vertical="center"/>
    </xf>
    <xf numFmtId="166" fontId="33" fillId="0" borderId="0" xfId="487" applyNumberFormat="1" applyFont="1" applyAlignment="1">
      <alignment horizontal="center" vertical="center"/>
    </xf>
    <xf numFmtId="0" fontId="33" fillId="0" borderId="0" xfId="487" applyFont="1" applyAlignment="1">
      <alignment horizontal="center" vertical="center"/>
    </xf>
    <xf numFmtId="0" fontId="32" fillId="0" borderId="3" xfId="487" applyFont="1" applyBorder="1" applyAlignment="1">
      <alignment vertical="center"/>
    </xf>
    <xf numFmtId="166" fontId="32" fillId="0" borderId="3" xfId="487" applyNumberFormat="1" applyFont="1" applyBorder="1" applyAlignment="1">
      <alignment vertical="center"/>
    </xf>
    <xf numFmtId="166" fontId="33" fillId="0" borderId="3" xfId="487" applyNumberFormat="1" applyFont="1" applyBorder="1" applyAlignment="1">
      <alignment horizontal="center" vertical="center"/>
    </xf>
    <xf numFmtId="0" fontId="36" fillId="0" borderId="0" xfId="735" applyFont="1" applyAlignment="1">
      <alignment horizontal="right" vertical="center"/>
    </xf>
    <xf numFmtId="0" fontId="37" fillId="0" borderId="0" xfId="736" applyFont="1" applyAlignment="1">
      <alignment vertical="center"/>
    </xf>
    <xf numFmtId="0" fontId="37" fillId="0" borderId="0" xfId="736" applyFont="1" applyAlignment="1">
      <alignment horizontal="center" vertical="center"/>
    </xf>
    <xf numFmtId="37" fontId="37" fillId="0" borderId="0" xfId="736" applyNumberFormat="1" applyFont="1" applyAlignment="1">
      <alignment horizontal="center" vertical="center"/>
    </xf>
    <xf numFmtId="0" fontId="39" fillId="0" borderId="0" xfId="736" applyFont="1" applyAlignment="1">
      <alignment horizontal="left" vertical="center"/>
    </xf>
    <xf numFmtId="0" fontId="40" fillId="0" borderId="0" xfId="736" applyFont="1" applyAlignment="1">
      <alignment horizontal="center" vertical="center"/>
    </xf>
    <xf numFmtId="165" fontId="40" fillId="0" borderId="0" xfId="736" applyNumberFormat="1" applyFont="1" applyAlignment="1">
      <alignment horizontal="right" vertical="center"/>
    </xf>
    <xf numFmtId="0" fontId="40" fillId="0" borderId="0" xfId="487" applyFont="1" applyAlignment="1">
      <alignment vertical="center"/>
    </xf>
    <xf numFmtId="0" fontId="39" fillId="0" borderId="0" xfId="487" applyFont="1" applyAlignment="1">
      <alignment vertical="center"/>
    </xf>
    <xf numFmtId="37" fontId="40" fillId="0" borderId="0" xfId="736" applyNumberFormat="1" applyFont="1" applyAlignment="1">
      <alignment horizontal="center" vertical="center"/>
    </xf>
    <xf numFmtId="37" fontId="33" fillId="0" borderId="3" xfId="735" applyNumberFormat="1" applyFont="1" applyBorder="1" applyAlignment="1">
      <alignment vertical="center"/>
    </xf>
    <xf numFmtId="0" fontId="33" fillId="0" borderId="3" xfId="487" applyFont="1" applyBorder="1" applyAlignment="1">
      <alignment vertical="center"/>
    </xf>
    <xf numFmtId="166" fontId="33" fillId="0" borderId="3" xfId="487" applyNumberFormat="1" applyFont="1" applyBorder="1" applyAlignment="1">
      <alignment vertical="center"/>
    </xf>
    <xf numFmtId="0" fontId="33" fillId="0" borderId="0" xfId="487" applyFont="1" applyAlignment="1">
      <alignment vertical="center"/>
    </xf>
    <xf numFmtId="0" fontId="33" fillId="0" borderId="0" xfId="735" applyFont="1" applyAlignment="1">
      <alignment vertical="center"/>
    </xf>
    <xf numFmtId="166" fontId="33" fillId="0" borderId="0" xfId="735" applyNumberFormat="1" applyFont="1" applyAlignment="1">
      <alignment vertical="center"/>
    </xf>
    <xf numFmtId="173" fontId="32" fillId="0" borderId="0" xfId="487" applyNumberFormat="1" applyFont="1" applyAlignment="1">
      <alignment vertical="center"/>
    </xf>
    <xf numFmtId="173" fontId="32" fillId="0" borderId="3" xfId="487" applyNumberFormat="1" applyFont="1" applyBorder="1" applyAlignment="1">
      <alignment vertical="center"/>
    </xf>
    <xf numFmtId="173" fontId="39" fillId="0" borderId="0" xfId="487" applyNumberFormat="1" applyFont="1" applyAlignment="1">
      <alignment vertical="center"/>
    </xf>
    <xf numFmtId="173" fontId="33" fillId="0" borderId="3" xfId="487" applyNumberFormat="1" applyFont="1" applyBorder="1" applyAlignment="1">
      <alignment vertical="center"/>
    </xf>
    <xf numFmtId="37" fontId="33" fillId="0" borderId="3" xfId="487" applyNumberFormat="1" applyFont="1" applyBorder="1" applyAlignment="1">
      <alignment vertical="center"/>
    </xf>
    <xf numFmtId="173" fontId="33" fillId="0" borderId="0" xfId="735" applyNumberFormat="1" applyFont="1" applyAlignment="1">
      <alignment vertical="center"/>
    </xf>
    <xf numFmtId="168" fontId="33" fillId="34" borderId="3" xfId="0" applyNumberFormat="1" applyFont="1" applyFill="1" applyBorder="1" applyAlignment="1">
      <alignment horizontal="right" vertical="center"/>
    </xf>
    <xf numFmtId="165" fontId="37" fillId="0" borderId="0" xfId="736" applyNumberFormat="1" applyFont="1" applyAlignment="1">
      <alignment horizontal="right" vertical="center"/>
    </xf>
    <xf numFmtId="0" fontId="36" fillId="0" borderId="0" xfId="498" applyFont="1" applyAlignment="1">
      <alignment horizontal="right" vertical="center"/>
    </xf>
    <xf numFmtId="169" fontId="36" fillId="0" borderId="3" xfId="736" applyNumberFormat="1" applyFont="1" applyBorder="1" applyAlignment="1">
      <alignment horizontal="right" vertical="center"/>
    </xf>
    <xf numFmtId="165" fontId="36" fillId="0" borderId="0" xfId="736" applyNumberFormat="1" applyFont="1" applyAlignment="1">
      <alignment horizontal="center" vertical="center"/>
    </xf>
    <xf numFmtId="165" fontId="36" fillId="0" borderId="0" xfId="736" applyNumberFormat="1" applyFont="1" applyAlignment="1">
      <alignment horizontal="right" vertical="center"/>
    </xf>
    <xf numFmtId="165" fontId="36" fillId="0" borderId="0" xfId="736" applyNumberFormat="1" applyFont="1" applyAlignment="1">
      <alignment vertical="center"/>
    </xf>
    <xf numFmtId="0" fontId="36" fillId="0" borderId="0" xfId="736" applyFont="1" applyAlignment="1">
      <alignment horizontal="right" vertical="center"/>
    </xf>
    <xf numFmtId="165" fontId="36" fillId="0" borderId="3" xfId="736" applyNumberFormat="1" applyFont="1" applyBorder="1" applyAlignment="1">
      <alignment horizontal="right" vertical="center"/>
    </xf>
    <xf numFmtId="37" fontId="36" fillId="0" borderId="0" xfId="735" applyNumberFormat="1" applyFont="1" applyAlignment="1">
      <alignment horizontal="right" vertical="center"/>
    </xf>
    <xf numFmtId="37" fontId="36" fillId="0" borderId="3" xfId="735" applyNumberFormat="1" applyFont="1" applyBorder="1" applyAlignment="1">
      <alignment horizontal="right" vertical="center"/>
    </xf>
    <xf numFmtId="37" fontId="36" fillId="0" borderId="3" xfId="735" quotePrefix="1" applyNumberFormat="1" applyFont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6" fillId="0" borderId="0" xfId="498" applyFont="1" applyAlignment="1">
      <alignment horizontal="left" vertical="center"/>
    </xf>
    <xf numFmtId="165" fontId="37" fillId="0" borderId="0" xfId="487" applyNumberFormat="1" applyFont="1" applyAlignment="1">
      <alignment horizontal="right" vertical="center"/>
    </xf>
    <xf numFmtId="0" fontId="36" fillId="0" borderId="0" xfId="736" applyFont="1" applyFill="1" applyAlignment="1">
      <alignment horizontal="left" vertical="center"/>
    </xf>
    <xf numFmtId="0" fontId="36" fillId="0" borderId="0" xfId="498" applyFont="1" applyFill="1" applyAlignment="1">
      <alignment horizontal="left" vertical="center"/>
    </xf>
    <xf numFmtId="0" fontId="37" fillId="0" borderId="0" xfId="736" applyFont="1" applyFill="1" applyAlignment="1">
      <alignment horizontal="center" vertical="center"/>
    </xf>
    <xf numFmtId="165" fontId="37" fillId="0" borderId="0" xfId="487" applyNumberFormat="1" applyFont="1" applyFill="1" applyAlignment="1">
      <alignment horizontal="right" vertical="center"/>
    </xf>
    <xf numFmtId="0" fontId="37" fillId="0" borderId="0" xfId="736" applyFont="1" applyFill="1" applyAlignment="1">
      <alignment horizontal="left" vertical="center"/>
    </xf>
    <xf numFmtId="0" fontId="37" fillId="0" borderId="0" xfId="498" applyFont="1" applyFill="1" applyAlignment="1">
      <alignment horizontal="left" vertical="center"/>
    </xf>
    <xf numFmtId="165" fontId="37" fillId="0" borderId="0" xfId="736" applyNumberFormat="1" applyFont="1" applyFill="1" applyAlignment="1">
      <alignment horizontal="center" vertical="center"/>
    </xf>
    <xf numFmtId="165" fontId="37" fillId="0" borderId="3" xfId="487" applyNumberFormat="1" applyFont="1" applyFill="1" applyBorder="1" applyAlignment="1">
      <alignment horizontal="right" vertical="center"/>
    </xf>
    <xf numFmtId="0" fontId="36" fillId="0" borderId="0" xfId="498" applyFont="1" applyFill="1" applyAlignment="1">
      <alignment vertical="center"/>
    </xf>
    <xf numFmtId="37" fontId="37" fillId="0" borderId="0" xfId="736" applyNumberFormat="1" applyFont="1" applyFill="1" applyAlignment="1">
      <alignment horizontal="center" vertical="center"/>
    </xf>
    <xf numFmtId="165" fontId="37" fillId="0" borderId="0" xfId="736" applyNumberFormat="1" applyFont="1" applyFill="1" applyAlignment="1">
      <alignment horizontal="right" vertical="center"/>
    </xf>
    <xf numFmtId="165" fontId="37" fillId="0" borderId="4" xfId="736" applyNumberFormat="1" applyFont="1" applyFill="1" applyBorder="1" applyAlignment="1">
      <alignment horizontal="right" vertical="center"/>
    </xf>
    <xf numFmtId="0" fontId="36" fillId="0" borderId="0" xfId="736" applyFont="1" applyAlignment="1">
      <alignment horizontal="left" vertical="center"/>
    </xf>
    <xf numFmtId="165" fontId="37" fillId="34" borderId="0" xfId="488" applyNumberFormat="1" applyFont="1" applyFill="1" applyAlignment="1">
      <alignment horizontal="right" vertical="center"/>
    </xf>
    <xf numFmtId="165" fontId="37" fillId="0" borderId="0" xfId="488" applyNumberFormat="1" applyFont="1" applyAlignment="1">
      <alignment horizontal="right" vertical="center"/>
    </xf>
    <xf numFmtId="165" fontId="37" fillId="34" borderId="0" xfId="487" applyNumberFormat="1" applyFont="1" applyFill="1" applyAlignment="1">
      <alignment horizontal="right" vertical="center"/>
    </xf>
    <xf numFmtId="165" fontId="37" fillId="0" borderId="0" xfId="736" applyNumberFormat="1" applyFont="1" applyAlignment="1">
      <alignment horizontal="center" vertical="center"/>
    </xf>
    <xf numFmtId="165" fontId="37" fillId="34" borderId="3" xfId="487" applyNumberFormat="1" applyFont="1" applyFill="1" applyBorder="1" applyAlignment="1">
      <alignment horizontal="right" vertical="center"/>
    </xf>
    <xf numFmtId="165" fontId="37" fillId="34" borderId="3" xfId="488" applyNumberFormat="1" applyFont="1" applyFill="1" applyBorder="1" applyAlignment="1">
      <alignment horizontal="right" vertical="center"/>
    </xf>
    <xf numFmtId="0" fontId="36" fillId="0" borderId="0" xfId="498" applyFont="1" applyAlignment="1">
      <alignment vertical="center"/>
    </xf>
    <xf numFmtId="165" fontId="37" fillId="34" borderId="0" xfId="736" applyNumberFormat="1" applyFont="1" applyFill="1" applyAlignment="1">
      <alignment horizontal="right" vertical="center"/>
    </xf>
    <xf numFmtId="165" fontId="37" fillId="34" borderId="4" xfId="736" applyNumberFormat="1" applyFont="1" applyFill="1" applyBorder="1" applyAlignment="1">
      <alignment horizontal="right" vertical="center"/>
    </xf>
    <xf numFmtId="165" fontId="32" fillId="0" borderId="3" xfId="498" quotePrefix="1" applyNumberFormat="1" applyFont="1" applyBorder="1" applyAlignment="1">
      <alignment horizontal="right" vertical="center"/>
    </xf>
    <xf numFmtId="168" fontId="33" fillId="34" borderId="0" xfId="126" applyNumberFormat="1" applyFont="1" applyFill="1" applyBorder="1" applyAlignment="1">
      <alignment vertical="center"/>
    </xf>
    <xf numFmtId="37" fontId="33" fillId="0" borderId="0" xfId="0" applyNumberFormat="1" applyFont="1" applyAlignment="1">
      <alignment horizontal="center" vertical="center"/>
    </xf>
    <xf numFmtId="165" fontId="33" fillId="0" borderId="0" xfId="498" applyNumberFormat="1" applyFont="1" applyAlignment="1">
      <alignment horizontal="centerContinuous" vertical="center"/>
    </xf>
    <xf numFmtId="165" fontId="33" fillId="0" borderId="3" xfId="498" applyNumberFormat="1" applyFont="1" applyBorder="1" applyAlignment="1">
      <alignment horizontal="centerContinuous" vertical="center"/>
    </xf>
    <xf numFmtId="0" fontId="32" fillId="0" borderId="0" xfId="0" quotePrefix="1" applyFont="1" applyAlignment="1">
      <alignment horizontal="right" vertical="center"/>
    </xf>
    <xf numFmtId="165" fontId="32" fillId="34" borderId="0" xfId="498" quotePrefix="1" applyNumberFormat="1" applyFont="1" applyFill="1" applyAlignment="1">
      <alignment horizontal="right" vertical="center"/>
    </xf>
    <xf numFmtId="165" fontId="33" fillId="34" borderId="0" xfId="126" applyNumberFormat="1" applyFont="1" applyFill="1" applyBorder="1" applyAlignment="1">
      <alignment horizontal="right" vertical="center"/>
    </xf>
    <xf numFmtId="165" fontId="33" fillId="0" borderId="0" xfId="498" applyNumberFormat="1" applyFont="1" applyAlignment="1">
      <alignment horizontal="right" vertical="center"/>
    </xf>
    <xf numFmtId="37" fontId="33" fillId="0" borderId="0" xfId="498" applyNumberFormat="1" applyFont="1" applyAlignment="1">
      <alignment vertical="center"/>
    </xf>
    <xf numFmtId="37" fontId="33" fillId="34" borderId="0" xfId="498" applyNumberFormat="1" applyFont="1" applyFill="1" applyAlignment="1">
      <alignment vertical="center"/>
    </xf>
    <xf numFmtId="166" fontId="33" fillId="0" borderId="0" xfId="0" applyNumberFormat="1" applyFont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66" fontId="33" fillId="34" borderId="0" xfId="0" applyNumberFormat="1" applyFont="1" applyFill="1" applyAlignment="1">
      <alignment horizontal="center" vertical="center"/>
    </xf>
    <xf numFmtId="165" fontId="33" fillId="0" borderId="0" xfId="498" applyNumberFormat="1" applyFont="1" applyAlignment="1">
      <alignment vertical="center"/>
    </xf>
    <xf numFmtId="165" fontId="32" fillId="0" borderId="0" xfId="498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40" applyNumberFormat="1" applyFont="1" applyFill="1" applyBorder="1" applyAlignment="1">
      <alignment horizontal="right" vertical="center"/>
    </xf>
    <xf numFmtId="165" fontId="33" fillId="34" borderId="0" xfId="498" applyNumberFormat="1" applyFont="1" applyFill="1" applyAlignment="1">
      <alignment vertical="center"/>
    </xf>
    <xf numFmtId="37" fontId="33" fillId="0" borderId="0" xfId="498" applyNumberFormat="1" applyFont="1" applyAlignment="1">
      <alignment horizontal="centerContinuous" vertical="center"/>
    </xf>
    <xf numFmtId="37" fontId="33" fillId="0" borderId="3" xfId="498" applyNumberFormat="1" applyFont="1" applyBorder="1" applyAlignment="1">
      <alignment horizontal="centerContinuous" vertical="center"/>
    </xf>
    <xf numFmtId="37" fontId="32" fillId="0" borderId="3" xfId="498" applyNumberFormat="1" applyFont="1" applyBorder="1" applyAlignment="1">
      <alignment horizontal="center" vertical="center"/>
    </xf>
    <xf numFmtId="37" fontId="32" fillId="0" borderId="0" xfId="498" applyNumberFormat="1" applyFont="1" applyAlignment="1">
      <alignment horizontal="center" vertical="center"/>
    </xf>
    <xf numFmtId="178" fontId="33" fillId="0" borderId="0" xfId="0" quotePrefix="1" applyNumberFormat="1" applyFont="1" applyAlignment="1">
      <alignment horizontal="center" vertical="center"/>
    </xf>
    <xf numFmtId="167" fontId="33" fillId="0" borderId="0" xfId="0" applyNumberFormat="1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498" applyNumberFormat="1" applyFont="1" applyAlignment="1">
      <alignment horizontal="center" vertical="center"/>
    </xf>
    <xf numFmtId="168" fontId="33" fillId="34" borderId="0" xfId="28" applyNumberFormat="1" applyFont="1" applyFill="1" applyBorder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168" fontId="33" fillId="0" borderId="3" xfId="28" applyNumberFormat="1" applyFont="1" applyFill="1" applyBorder="1" applyAlignment="1">
      <alignment horizontal="right" vertical="center"/>
    </xf>
    <xf numFmtId="168" fontId="33" fillId="34" borderId="3" xfId="28" applyNumberFormat="1" applyFont="1" applyFill="1" applyBorder="1" applyAlignment="1">
      <alignment horizontal="right" vertical="center"/>
    </xf>
    <xf numFmtId="165" fontId="33" fillId="34" borderId="3" xfId="28" applyNumberFormat="1" applyFont="1" applyFill="1" applyBorder="1" applyAlignment="1">
      <alignment horizontal="right" vertical="center"/>
    </xf>
    <xf numFmtId="165" fontId="33" fillId="0" borderId="3" xfId="28" applyNumberFormat="1" applyFont="1" applyFill="1" applyBorder="1" applyAlignment="1">
      <alignment horizontal="right" vertical="center"/>
    </xf>
    <xf numFmtId="168" fontId="33" fillId="34" borderId="4" xfId="28" applyNumberFormat="1" applyFont="1" applyFill="1" applyBorder="1" applyAlignment="1">
      <alignment horizontal="right" vertical="center"/>
    </xf>
    <xf numFmtId="168" fontId="33" fillId="0" borderId="4" xfId="28" applyNumberFormat="1" applyFont="1" applyFill="1" applyBorder="1" applyAlignment="1">
      <alignment horizontal="right" vertical="center"/>
    </xf>
    <xf numFmtId="0" fontId="32" fillId="0" borderId="0" xfId="487" applyFont="1" applyAlignment="1">
      <alignment horizontal="center" vertical="center"/>
    </xf>
    <xf numFmtId="166" fontId="32" fillId="0" borderId="0" xfId="735" applyNumberFormat="1" applyFont="1" applyAlignment="1">
      <alignment horizontal="center" vertical="center"/>
    </xf>
    <xf numFmtId="166" fontId="32" fillId="0" borderId="0" xfId="735" applyNumberFormat="1" applyFont="1" applyAlignment="1">
      <alignment vertical="center"/>
    </xf>
    <xf numFmtId="166" fontId="32" fillId="0" borderId="0" xfId="735" applyNumberFormat="1" applyFont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0" fontId="32" fillId="0" borderId="0" xfId="735" applyFont="1" applyAlignment="1">
      <alignment horizontal="right" vertical="center"/>
    </xf>
    <xf numFmtId="0" fontId="33" fillId="0" borderId="0" xfId="736" applyFont="1" applyAlignment="1">
      <alignment vertical="center"/>
    </xf>
    <xf numFmtId="0" fontId="33" fillId="0" borderId="0" xfId="736" applyFont="1" applyAlignment="1">
      <alignment horizontal="center" vertical="center"/>
    </xf>
    <xf numFmtId="0" fontId="32" fillId="0" borderId="3" xfId="735" applyFont="1" applyBorder="1" applyAlignment="1">
      <alignment horizontal="right" vertical="center"/>
    </xf>
    <xf numFmtId="166" fontId="32" fillId="0" borderId="0" xfId="736" applyNumberFormat="1" applyFont="1" applyAlignment="1">
      <alignment horizontal="center" vertical="center"/>
    </xf>
    <xf numFmtId="166" fontId="32" fillId="0" borderId="0" xfId="736" applyNumberFormat="1" applyFont="1" applyAlignment="1">
      <alignment horizontal="right" vertical="center"/>
    </xf>
    <xf numFmtId="49" fontId="32" fillId="0" borderId="0" xfId="736" applyNumberFormat="1" applyFont="1" applyAlignment="1">
      <alignment horizontal="right" vertical="center"/>
    </xf>
    <xf numFmtId="49" fontId="32" fillId="0" borderId="3" xfId="736" applyNumberFormat="1" applyFont="1" applyBorder="1" applyAlignment="1">
      <alignment horizontal="right" vertical="center"/>
    </xf>
    <xf numFmtId="49" fontId="32" fillId="0" borderId="0" xfId="736" applyNumberFormat="1" applyFont="1" applyAlignment="1">
      <alignment horizontal="center" vertical="center"/>
    </xf>
    <xf numFmtId="49" fontId="32" fillId="0" borderId="0" xfId="735" applyNumberFormat="1" applyFont="1" applyAlignment="1">
      <alignment horizontal="right" vertical="center"/>
    </xf>
    <xf numFmtId="37" fontId="33" fillId="0" borderId="0" xfId="736" applyNumberFormat="1" applyFont="1" applyAlignment="1">
      <alignment horizontal="center" vertical="center"/>
    </xf>
    <xf numFmtId="0" fontId="32" fillId="0" borderId="0" xfId="736" applyFont="1" applyFill="1" applyAlignment="1">
      <alignment horizontal="left" vertical="center"/>
    </xf>
    <xf numFmtId="0" fontId="32" fillId="0" borderId="0" xfId="487" applyFont="1" applyFill="1" applyAlignment="1">
      <alignment vertical="center" wrapText="1"/>
    </xf>
    <xf numFmtId="0" fontId="33" fillId="0" borderId="0" xfId="736" applyFont="1" applyFill="1" applyAlignment="1">
      <alignment horizontal="center" vertical="center"/>
    </xf>
    <xf numFmtId="165" fontId="33" fillId="0" borderId="0" xfId="736" applyNumberFormat="1" applyFont="1" applyFill="1" applyAlignment="1">
      <alignment horizontal="right" vertical="center"/>
    </xf>
    <xf numFmtId="0" fontId="33" fillId="0" borderId="0" xfId="487" applyFont="1" applyFill="1" applyAlignment="1">
      <alignment vertical="center"/>
    </xf>
    <xf numFmtId="165" fontId="33" fillId="0" borderId="0" xfId="487" applyNumberFormat="1" applyFont="1" applyFill="1" applyAlignment="1">
      <alignment horizontal="right" vertical="center"/>
    </xf>
    <xf numFmtId="0" fontId="33" fillId="0" borderId="0" xfId="736" applyFont="1" applyFill="1" applyAlignment="1">
      <alignment horizontal="left" vertical="center"/>
    </xf>
    <xf numFmtId="0" fontId="33" fillId="0" borderId="0" xfId="498" applyFont="1" applyFill="1" applyAlignment="1">
      <alignment vertical="center"/>
    </xf>
    <xf numFmtId="0" fontId="32" fillId="0" borderId="0" xfId="498" applyFont="1" applyFill="1" applyAlignment="1">
      <alignment horizontal="left" vertical="center"/>
    </xf>
    <xf numFmtId="165" fontId="33" fillId="0" borderId="3" xfId="487" applyNumberFormat="1" applyFont="1" applyFill="1" applyBorder="1" applyAlignment="1">
      <alignment horizontal="right" vertical="center"/>
    </xf>
    <xf numFmtId="165" fontId="33" fillId="0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Fill="1" applyAlignment="1">
      <alignment horizontal="right" vertical="center"/>
    </xf>
    <xf numFmtId="37" fontId="33" fillId="0" borderId="0" xfId="736" applyNumberFormat="1" applyFont="1" applyFill="1" applyAlignment="1">
      <alignment horizontal="center" vertical="center"/>
    </xf>
    <xf numFmtId="165" fontId="33" fillId="0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Fill="1" applyAlignment="1">
      <alignment horizontal="right" vertical="center"/>
    </xf>
    <xf numFmtId="0" fontId="32" fillId="0" borderId="0" xfId="736" applyFont="1" applyAlignment="1">
      <alignment horizontal="left" vertical="center"/>
    </xf>
    <xf numFmtId="0" fontId="32" fillId="0" borderId="0" xfId="487" applyFont="1" applyAlignment="1">
      <alignment vertical="center" wrapText="1"/>
    </xf>
    <xf numFmtId="165" fontId="33" fillId="34" borderId="0" xfId="488" applyNumberFormat="1" applyFont="1" applyFill="1" applyAlignment="1">
      <alignment horizontal="right" vertical="center"/>
    </xf>
    <xf numFmtId="165" fontId="33" fillId="0" borderId="0" xfId="488" applyNumberFormat="1" applyFont="1" applyAlignment="1">
      <alignment horizontal="right" vertical="center"/>
    </xf>
    <xf numFmtId="165" fontId="42" fillId="0" borderId="0" xfId="488" applyNumberFormat="1" applyFont="1" applyAlignment="1">
      <alignment horizontal="right" vertical="center"/>
    </xf>
    <xf numFmtId="165" fontId="33" fillId="34" borderId="0" xfId="736" applyNumberFormat="1" applyFont="1" applyFill="1" applyAlignment="1">
      <alignment horizontal="right" vertical="center"/>
    </xf>
    <xf numFmtId="165" fontId="33" fillId="0" borderId="0" xfId="736" applyNumberFormat="1" applyFont="1" applyAlignment="1">
      <alignment horizontal="right" vertical="center"/>
    </xf>
    <xf numFmtId="0" fontId="33" fillId="0" borderId="0" xfId="736" applyFont="1" applyAlignment="1">
      <alignment horizontal="left" vertical="center"/>
    </xf>
    <xf numFmtId="165" fontId="33" fillId="0" borderId="0" xfId="487" applyNumberFormat="1" applyFont="1" applyAlignment="1">
      <alignment horizontal="right" vertical="center"/>
    </xf>
    <xf numFmtId="0" fontId="33" fillId="0" borderId="0" xfId="498" applyFont="1" applyAlignment="1">
      <alignment vertical="center"/>
    </xf>
    <xf numFmtId="0" fontId="32" fillId="0" borderId="0" xfId="498" applyFont="1" applyAlignment="1">
      <alignment horizontal="left" vertical="center"/>
    </xf>
    <xf numFmtId="165" fontId="33" fillId="34" borderId="3" xfId="487" applyNumberFormat="1" applyFont="1" applyFill="1" applyBorder="1" applyAlignment="1">
      <alignment horizontal="right" vertical="center"/>
    </xf>
    <xf numFmtId="165" fontId="33" fillId="34" borderId="3" xfId="736" applyNumberFormat="1" applyFont="1" applyFill="1" applyBorder="1" applyAlignment="1">
      <alignment horizontal="right" vertical="center"/>
    </xf>
    <xf numFmtId="165" fontId="42" fillId="0" borderId="0" xfId="487" applyNumberFormat="1" applyFont="1" applyAlignment="1">
      <alignment horizontal="right" vertical="center"/>
    </xf>
    <xf numFmtId="165" fontId="33" fillId="34" borderId="4" xfId="736" applyNumberFormat="1" applyFont="1" applyFill="1" applyBorder="1" applyAlignment="1">
      <alignment horizontal="right" vertical="center"/>
    </xf>
    <xf numFmtId="166" fontId="33" fillId="0" borderId="0" xfId="736" applyNumberFormat="1" applyFont="1" applyAlignment="1">
      <alignment horizontal="right" vertical="center"/>
    </xf>
    <xf numFmtId="168" fontId="33" fillId="34" borderId="0" xfId="0" applyNumberFormat="1" applyFont="1" applyFill="1" applyBorder="1" applyAlignment="1">
      <alignment vertical="center"/>
    </xf>
    <xf numFmtId="0" fontId="32" fillId="0" borderId="0" xfId="0" applyFont="1" applyAlignment="1">
      <alignment horizontal="right" vertical="center"/>
    </xf>
    <xf numFmtId="165" fontId="33" fillId="34" borderId="0" xfId="28" applyNumberFormat="1" applyFont="1" applyFill="1" applyBorder="1" applyAlignment="1">
      <alignment vertical="center"/>
    </xf>
    <xf numFmtId="165" fontId="33" fillId="0" borderId="3" xfId="28" applyNumberFormat="1" applyFont="1" applyFill="1" applyBorder="1" applyAlignment="1">
      <alignment vertical="center"/>
    </xf>
    <xf numFmtId="165" fontId="33" fillId="34" borderId="3" xfId="28" applyNumberFormat="1" applyFont="1" applyFill="1" applyBorder="1" applyAlignment="1">
      <alignment vertical="center"/>
    </xf>
    <xf numFmtId="165" fontId="33" fillId="0" borderId="0" xfId="28" applyNumberFormat="1" applyFont="1" applyFill="1" applyAlignment="1">
      <alignment vertical="center"/>
    </xf>
    <xf numFmtId="165" fontId="33" fillId="0" borderId="3" xfId="0" applyNumberFormat="1" applyFont="1" applyFill="1" applyBorder="1" applyAlignment="1">
      <alignment vertical="center"/>
    </xf>
    <xf numFmtId="172" fontId="33" fillId="0" borderId="4" xfId="28" applyNumberFormat="1" applyFont="1" applyFill="1" applyBorder="1" applyAlignment="1">
      <alignment vertical="center"/>
    </xf>
    <xf numFmtId="172" fontId="33" fillId="0" borderId="0" xfId="28" applyNumberFormat="1" applyFont="1" applyFill="1" applyBorder="1" applyAlignment="1">
      <alignment vertical="center"/>
    </xf>
    <xf numFmtId="172" fontId="33" fillId="34" borderId="4" xfId="28" applyNumberFormat="1" applyFont="1" applyFill="1" applyBorder="1" applyAlignment="1">
      <alignment vertical="center"/>
    </xf>
    <xf numFmtId="168" fontId="33" fillId="0" borderId="0" xfId="0" applyNumberFormat="1" applyFont="1" applyFill="1" applyBorder="1" applyAlignment="1">
      <alignment vertical="center"/>
    </xf>
    <xf numFmtId="168" fontId="4" fillId="0" borderId="3" xfId="0" applyNumberFormat="1" applyFont="1" applyBorder="1" applyAlignment="1">
      <alignment vertical="center"/>
    </xf>
    <xf numFmtId="168" fontId="33" fillId="34" borderId="0" xfId="40" applyNumberFormat="1" applyFont="1" applyFill="1" applyBorder="1" applyAlignment="1">
      <alignment horizontal="right" vertical="center"/>
    </xf>
    <xf numFmtId="168" fontId="33" fillId="0" borderId="0" xfId="0" applyNumberFormat="1" applyFont="1" applyFill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3" fillId="0" borderId="0" xfId="0" applyNumberFormat="1" applyFont="1" applyFill="1" applyAlignment="1">
      <alignment horizontal="right" vertical="center"/>
    </xf>
    <xf numFmtId="165" fontId="33" fillId="34" borderId="3" xfId="488" applyNumberFormat="1" applyFont="1" applyFill="1" applyBorder="1" applyAlignment="1">
      <alignment horizontal="right" vertical="center"/>
    </xf>
    <xf numFmtId="0" fontId="33" fillId="0" borderId="0" xfId="0" quotePrefix="1" applyFont="1" applyFill="1" applyAlignment="1">
      <alignment vertical="center"/>
    </xf>
    <xf numFmtId="37" fontId="33" fillId="0" borderId="0" xfId="0" quotePrefix="1" applyNumberFormat="1" applyFont="1" applyFill="1" applyAlignment="1">
      <alignment vertical="center"/>
    </xf>
    <xf numFmtId="165" fontId="4" fillId="34" borderId="0" xfId="28" applyNumberFormat="1" applyFont="1" applyFill="1" applyBorder="1" applyAlignment="1">
      <alignment horizontal="right" vertical="center"/>
    </xf>
    <xf numFmtId="168" fontId="4" fillId="0" borderId="0" xfId="28" applyNumberFormat="1" applyFont="1" applyFill="1" applyBorder="1" applyAlignment="1">
      <alignment horizontal="right" vertical="center"/>
    </xf>
    <xf numFmtId="165" fontId="4" fillId="0" borderId="0" xfId="28" applyNumberFormat="1" applyFont="1" applyFill="1" applyBorder="1" applyAlignment="1">
      <alignment horizontal="right" vertical="center"/>
    </xf>
    <xf numFmtId="165" fontId="4" fillId="34" borderId="0" xfId="28" applyNumberFormat="1" applyFont="1" applyFill="1" applyBorder="1" applyAlignment="1">
      <alignment vertical="center"/>
    </xf>
    <xf numFmtId="168" fontId="33" fillId="34" borderId="4" xfId="28" applyNumberFormat="1" applyFont="1" applyFill="1" applyBorder="1" applyAlignment="1">
      <alignment vertical="center"/>
    </xf>
    <xf numFmtId="0" fontId="43" fillId="0" borderId="0" xfId="736" applyFont="1" applyAlignment="1">
      <alignment horizontal="left" vertical="center"/>
    </xf>
    <xf numFmtId="0" fontId="44" fillId="0" borderId="0" xfId="736" applyFont="1" applyAlignment="1">
      <alignment horizontal="left" vertical="center"/>
    </xf>
    <xf numFmtId="165" fontId="37" fillId="34" borderId="0" xfId="488" applyNumberFormat="1" applyFont="1" applyFill="1" applyBorder="1" applyAlignment="1">
      <alignment horizontal="right" vertical="center"/>
    </xf>
    <xf numFmtId="165" fontId="33" fillId="34" borderId="0" xfId="488" applyNumberFormat="1" applyFont="1" applyFill="1" applyBorder="1" applyAlignment="1">
      <alignment horizontal="right" vertical="center"/>
    </xf>
    <xf numFmtId="0" fontId="33" fillId="0" borderId="0" xfId="736" applyFont="1" applyBorder="1" applyAlignment="1">
      <alignment horizontal="center" vertical="center"/>
    </xf>
    <xf numFmtId="37" fontId="33" fillId="0" borderId="0" xfId="498" applyNumberFormat="1" applyFont="1" applyBorder="1" applyAlignment="1">
      <alignment horizontal="centerContinuous" vertical="center"/>
    </xf>
    <xf numFmtId="37" fontId="33" fillId="0" borderId="0" xfId="498" applyNumberFormat="1" applyFont="1" applyAlignment="1">
      <alignment horizontal="center" vertical="center"/>
    </xf>
    <xf numFmtId="178" fontId="33" fillId="0" borderId="0" xfId="498" applyNumberFormat="1" applyFont="1" applyAlignment="1">
      <alignment horizontal="center" vertical="center"/>
    </xf>
    <xf numFmtId="165" fontId="4" fillId="0" borderId="6" xfId="0" applyNumberFormat="1" applyFont="1" applyBorder="1" applyAlignment="1">
      <alignment vertical="center"/>
    </xf>
    <xf numFmtId="37" fontId="33" fillId="0" borderId="0" xfId="487" applyNumberFormat="1" applyFont="1" applyFill="1" applyBorder="1" applyAlignment="1">
      <alignment horizontal="justify" vertical="center" wrapText="1"/>
    </xf>
    <xf numFmtId="37" fontId="33" fillId="0" borderId="0" xfId="0" applyNumberFormat="1" applyFont="1" applyBorder="1" applyAlignment="1">
      <alignment horizontal="center" vertical="center"/>
    </xf>
    <xf numFmtId="37" fontId="33" fillId="0" borderId="3" xfId="0" applyNumberFormat="1" applyFont="1" applyBorder="1" applyAlignment="1">
      <alignment vertical="center"/>
    </xf>
    <xf numFmtId="37" fontId="36" fillId="0" borderId="0" xfId="735" applyNumberFormat="1" applyFont="1" applyBorder="1" applyAlignment="1">
      <alignment horizontal="center" vertical="center"/>
    </xf>
    <xf numFmtId="168" fontId="33" fillId="34" borderId="4" xfId="0" applyNumberFormat="1" applyFont="1" applyFill="1" applyBorder="1" applyAlignment="1">
      <alignment horizontal="right" vertical="center"/>
    </xf>
    <xf numFmtId="166" fontId="33" fillId="34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6" fontId="33" fillId="34" borderId="0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165" fontId="33" fillId="34" borderId="0" xfId="0" applyNumberFormat="1" applyFont="1" applyFill="1" applyBorder="1" applyAlignment="1">
      <alignment vertical="center"/>
    </xf>
    <xf numFmtId="166" fontId="33" fillId="34" borderId="6" xfId="0" applyNumberFormat="1" applyFont="1" applyFill="1" applyBorder="1" applyAlignment="1">
      <alignment vertical="center"/>
    </xf>
    <xf numFmtId="165" fontId="33" fillId="34" borderId="6" xfId="0" applyNumberFormat="1" applyFont="1" applyFill="1" applyBorder="1" applyAlignment="1">
      <alignment vertical="center"/>
    </xf>
    <xf numFmtId="168" fontId="4" fillId="0" borderId="4" xfId="0" applyNumberFormat="1" applyFont="1" applyBorder="1" applyAlignment="1">
      <alignment horizontal="right" vertical="center"/>
    </xf>
    <xf numFmtId="165" fontId="32" fillId="0" borderId="3" xfId="498" quotePrefix="1" applyNumberFormat="1" applyFont="1" applyFill="1" applyBorder="1" applyAlignment="1">
      <alignment horizontal="right" vertical="center"/>
    </xf>
    <xf numFmtId="170" fontId="33" fillId="0" borderId="4" xfId="28" applyNumberFormat="1" applyFont="1" applyFill="1" applyBorder="1" applyAlignment="1">
      <alignment vertical="center"/>
    </xf>
    <xf numFmtId="165" fontId="4" fillId="0" borderId="0" xfId="28" applyNumberFormat="1" applyFont="1" applyFill="1" applyBorder="1" applyAlignment="1">
      <alignment vertical="center"/>
    </xf>
    <xf numFmtId="165" fontId="37" fillId="0" borderId="0" xfId="488" applyNumberFormat="1" applyFont="1" applyFill="1" applyAlignment="1">
      <alignment horizontal="right" vertical="center"/>
    </xf>
    <xf numFmtId="165" fontId="37" fillId="0" borderId="0" xfId="488" applyNumberFormat="1" applyFont="1" applyFill="1" applyBorder="1" applyAlignment="1">
      <alignment horizontal="right" vertical="center"/>
    </xf>
    <xf numFmtId="165" fontId="37" fillId="0" borderId="3" xfId="488" applyNumberFormat="1" applyFont="1" applyFill="1" applyBorder="1" applyAlignment="1">
      <alignment horizontal="right" vertical="center"/>
    </xf>
    <xf numFmtId="0" fontId="43" fillId="0" borderId="0" xfId="736" applyFont="1" applyFill="1" applyAlignment="1">
      <alignment horizontal="left" vertical="center"/>
    </xf>
    <xf numFmtId="49" fontId="32" fillId="0" borderId="0" xfId="735" applyNumberFormat="1" applyFont="1" applyFill="1" applyBorder="1" applyAlignment="1">
      <alignment horizontal="center" vertical="center"/>
    </xf>
    <xf numFmtId="49" fontId="32" fillId="0" borderId="3" xfId="735" applyNumberFormat="1" applyFont="1" applyFill="1" applyBorder="1" applyAlignment="1">
      <alignment horizontal="right" vertical="center"/>
    </xf>
    <xf numFmtId="166" fontId="32" fillId="0" borderId="0" xfId="735" applyNumberFormat="1" applyFont="1" applyFill="1" applyAlignment="1">
      <alignment horizontal="right" vertical="center"/>
    </xf>
    <xf numFmtId="49" fontId="32" fillId="0" borderId="0" xfId="735" applyNumberFormat="1" applyFont="1" applyFill="1" applyAlignment="1">
      <alignment horizontal="right" vertical="center"/>
    </xf>
    <xf numFmtId="49" fontId="41" fillId="0" borderId="0" xfId="736" applyNumberFormat="1" applyFont="1" applyFill="1" applyAlignment="1">
      <alignment horizontal="right" vertical="center"/>
    </xf>
    <xf numFmtId="165" fontId="33" fillId="0" borderId="0" xfId="488" applyNumberFormat="1" applyFont="1" applyFill="1" applyAlignment="1">
      <alignment horizontal="right" vertical="center"/>
    </xf>
    <xf numFmtId="165" fontId="42" fillId="0" borderId="0" xfId="488" applyNumberFormat="1" applyFont="1" applyFill="1" applyAlignment="1">
      <alignment horizontal="right" vertical="center"/>
    </xf>
    <xf numFmtId="165" fontId="33" fillId="0" borderId="0" xfId="488" applyNumberFormat="1" applyFont="1" applyFill="1" applyBorder="1" applyAlignment="1">
      <alignment horizontal="right" vertical="center"/>
    </xf>
    <xf numFmtId="165" fontId="33" fillId="0" borderId="3" xfId="488" applyNumberFormat="1" applyFont="1" applyFill="1" applyBorder="1" applyAlignment="1">
      <alignment horizontal="right" vertical="center"/>
    </xf>
    <xf numFmtId="0" fontId="33" fillId="0" borderId="0" xfId="736" applyFont="1" applyFill="1" applyBorder="1" applyAlignment="1">
      <alignment horizontal="center" vertical="center"/>
    </xf>
    <xf numFmtId="0" fontId="44" fillId="0" borderId="0" xfId="736" applyFont="1" applyFill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3" xfId="0" applyFont="1" applyFill="1" applyBorder="1" applyAlignment="1">
      <alignment horizontal="center" vertical="center"/>
    </xf>
    <xf numFmtId="169" fontId="36" fillId="0" borderId="3" xfId="736" applyNumberFormat="1" applyFont="1" applyBorder="1" applyAlignment="1">
      <alignment horizontal="center" vertical="center"/>
    </xf>
    <xf numFmtId="166" fontId="32" fillId="0" borderId="3" xfId="736" applyNumberFormat="1" applyFont="1" applyBorder="1" applyAlignment="1">
      <alignment horizontal="center" vertical="center"/>
    </xf>
    <xf numFmtId="38" fontId="33" fillId="0" borderId="0" xfId="0" applyNumberFormat="1" applyFont="1" applyFill="1" applyAlignment="1">
      <alignment horizontal="left" vertical="center"/>
    </xf>
    <xf numFmtId="0" fontId="32" fillId="0" borderId="0" xfId="487" applyFont="1" applyFill="1" applyBorder="1" applyAlignment="1">
      <alignment horizontal="center" vertical="center"/>
    </xf>
    <xf numFmtId="0" fontId="32" fillId="0" borderId="3" xfId="487" applyFont="1" applyFill="1" applyBorder="1" applyAlignment="1">
      <alignment horizontal="center" vertical="center"/>
    </xf>
    <xf numFmtId="37" fontId="33" fillId="0" borderId="3" xfId="487" applyNumberFormat="1" applyFont="1" applyFill="1" applyBorder="1" applyAlignment="1">
      <alignment horizontal="left" vertical="center" wrapText="1"/>
    </xf>
    <xf numFmtId="0" fontId="32" fillId="0" borderId="0" xfId="487" applyFont="1" applyFill="1" applyBorder="1" applyAlignment="1">
      <alignment horizontal="right" vertical="center"/>
    </xf>
    <xf numFmtId="0" fontId="33" fillId="0" borderId="0" xfId="487" applyFont="1" applyFill="1" applyAlignment="1">
      <alignment horizontal="center" vertical="center"/>
    </xf>
    <xf numFmtId="0" fontId="32" fillId="0" borderId="0" xfId="487" applyFont="1" applyFill="1" applyAlignment="1">
      <alignment horizontal="center" vertical="center"/>
    </xf>
    <xf numFmtId="37" fontId="33" fillId="0" borderId="3" xfId="487" applyNumberFormat="1" applyFont="1" applyFill="1" applyBorder="1" applyAlignment="1">
      <alignment horizontal="justify" vertical="center" wrapText="1"/>
    </xf>
    <xf numFmtId="37" fontId="33" fillId="0" borderId="3" xfId="487" applyNumberFormat="1" applyFont="1" applyFill="1" applyBorder="1" applyAlignment="1">
      <alignment horizontal="left" vertical="center"/>
    </xf>
    <xf numFmtId="0" fontId="32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justify" vertical="center" wrapText="1"/>
    </xf>
    <xf numFmtId="169" fontId="36" fillId="0" borderId="3" xfId="736" applyNumberFormat="1" applyFont="1" applyBorder="1" applyAlignment="1">
      <alignment horizontal="center" vertical="center"/>
    </xf>
    <xf numFmtId="165" fontId="36" fillId="0" borderId="6" xfId="736" applyNumberFormat="1" applyFont="1" applyBorder="1" applyAlignment="1">
      <alignment horizontal="center" vertical="center"/>
    </xf>
    <xf numFmtId="165" fontId="36" fillId="0" borderId="3" xfId="736" applyNumberFormat="1" applyFont="1" applyBorder="1" applyAlignment="1">
      <alignment horizontal="center" vertical="center"/>
    </xf>
    <xf numFmtId="166" fontId="32" fillId="0" borderId="3" xfId="736" applyNumberFormat="1" applyFont="1" applyBorder="1" applyAlignment="1">
      <alignment horizontal="center" vertical="center"/>
    </xf>
    <xf numFmtId="166" fontId="32" fillId="0" borderId="6" xfId="736" applyNumberFormat="1" applyFont="1" applyBorder="1" applyAlignment="1">
      <alignment horizontal="center" vertical="center"/>
    </xf>
    <xf numFmtId="38" fontId="33" fillId="0" borderId="0" xfId="0" applyNumberFormat="1" applyFont="1" applyFill="1" applyAlignment="1">
      <alignment horizontal="left" vertical="center"/>
    </xf>
  </cellXfs>
  <cellStyles count="80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4EFCBE63-115B-41C6-8E34-96DF2E1B90B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01029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D3D26DD7-99AE-4E9B-9DEA-8FCD3F79414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5DB84FD6-9249-425E-8E51-51202DD35B6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593398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995ABFA-7B6E-4C06-A758-7D5C80850C24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45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6BA2CFE-88E7-48B3-ABB9-492BB6DA507C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A20D0483-A000-4B8C-8A7A-73A2B7526A56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514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9639D0E8-99ED-417B-A92C-A3F6B9C96939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5278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topLeftCell="A38" zoomScaleNormal="100" zoomScaleSheetLayoutView="100" workbookViewId="0">
      <selection activeCell="C58" sqref="C58"/>
    </sheetView>
  </sheetViews>
  <sheetFormatPr defaultColWidth="10.85546875" defaultRowHeight="14.1" customHeight="1"/>
  <cols>
    <col min="1" max="1" width="1.5703125" style="4" customWidth="1"/>
    <col min="2" max="2" width="10.42578125" style="4" customWidth="1"/>
    <col min="3" max="3" width="20.7109375" style="4" customWidth="1"/>
    <col min="4" max="4" width="5.42578125" style="163" customWidth="1"/>
    <col min="5" max="5" width="0.85546875" style="4" customWidth="1"/>
    <col min="6" max="6" width="13.28515625" style="168" customWidth="1"/>
    <col min="7" max="7" width="0.85546875" style="29" customWidth="1"/>
    <col min="8" max="8" width="13.28515625" style="168" customWidth="1"/>
    <col min="9" max="9" width="0.85546875" style="4" customWidth="1"/>
    <col min="10" max="10" width="13.28515625" style="168" customWidth="1"/>
    <col min="11" max="11" width="0.85546875" style="29" customWidth="1"/>
    <col min="12" max="12" width="13.28515625" style="168" customWidth="1"/>
    <col min="13" max="16384" width="10.85546875" style="4"/>
  </cols>
  <sheetData>
    <row r="1" spans="1:12" ht="16.5" customHeight="1">
      <c r="A1" s="1" t="s">
        <v>0</v>
      </c>
      <c r="B1" s="2"/>
      <c r="C1" s="2"/>
      <c r="D1" s="179"/>
      <c r="E1" s="2"/>
      <c r="F1" s="157"/>
      <c r="G1" s="3"/>
      <c r="H1" s="157"/>
      <c r="I1" s="2"/>
      <c r="J1" s="157"/>
      <c r="K1" s="3"/>
      <c r="L1" s="157"/>
    </row>
    <row r="2" spans="1:12" ht="16.5" customHeight="1">
      <c r="A2" s="1" t="s">
        <v>1</v>
      </c>
      <c r="B2" s="2"/>
      <c r="C2" s="2"/>
      <c r="D2" s="179"/>
      <c r="E2" s="2"/>
      <c r="F2" s="157"/>
      <c r="G2" s="3"/>
      <c r="H2" s="157"/>
      <c r="I2" s="2"/>
      <c r="J2" s="157"/>
      <c r="K2" s="3"/>
      <c r="L2" s="157"/>
    </row>
    <row r="3" spans="1:12" ht="16.5" customHeight="1">
      <c r="A3" s="5" t="s">
        <v>195</v>
      </c>
      <c r="B3" s="6"/>
      <c r="C3" s="6"/>
      <c r="D3" s="180"/>
      <c r="E3" s="6"/>
      <c r="F3" s="158"/>
      <c r="G3" s="6"/>
      <c r="H3" s="158"/>
      <c r="I3" s="6"/>
      <c r="J3" s="158"/>
      <c r="K3" s="6"/>
      <c r="L3" s="158"/>
    </row>
    <row r="4" spans="1:12" ht="16.5" customHeight="1">
      <c r="A4" s="7"/>
      <c r="B4" s="3"/>
      <c r="C4" s="3"/>
      <c r="D4" s="179"/>
      <c r="E4" s="3"/>
      <c r="F4" s="157"/>
      <c r="G4" s="3"/>
      <c r="H4" s="157"/>
      <c r="I4" s="3"/>
      <c r="J4" s="157"/>
      <c r="K4" s="3"/>
      <c r="L4" s="157"/>
    </row>
    <row r="5" spans="1:12" ht="16.5" customHeight="1">
      <c r="A5" s="7"/>
      <c r="B5" s="3"/>
      <c r="C5" s="3"/>
      <c r="D5" s="179"/>
      <c r="E5" s="3"/>
      <c r="F5" s="157"/>
      <c r="G5" s="3"/>
      <c r="H5" s="157"/>
      <c r="I5" s="3"/>
      <c r="J5" s="157"/>
      <c r="K5" s="3"/>
      <c r="L5" s="157"/>
    </row>
    <row r="6" spans="1:12" ht="15.95" customHeight="1">
      <c r="A6" s="8"/>
      <c r="B6" s="8"/>
      <c r="C6" s="8"/>
      <c r="D6" s="179"/>
      <c r="E6" s="2"/>
      <c r="F6" s="317" t="s">
        <v>2</v>
      </c>
      <c r="G6" s="317"/>
      <c r="H6" s="317"/>
      <c r="I6" s="317"/>
      <c r="J6" s="317"/>
      <c r="K6" s="317"/>
      <c r="L6" s="317"/>
    </row>
    <row r="7" spans="1:12" ht="15.95" customHeight="1">
      <c r="A7" s="8"/>
      <c r="B7" s="8"/>
      <c r="C7" s="8"/>
      <c r="D7" s="179"/>
      <c r="E7" s="2"/>
      <c r="F7" s="314" t="s">
        <v>124</v>
      </c>
      <c r="G7" s="314"/>
      <c r="H7" s="314"/>
      <c r="I7" s="9"/>
      <c r="J7" s="314" t="s">
        <v>126</v>
      </c>
      <c r="K7" s="314"/>
      <c r="L7" s="314"/>
    </row>
    <row r="8" spans="1:12" ht="15.95" customHeight="1">
      <c r="A8" s="8"/>
      <c r="B8" s="8"/>
      <c r="C8" s="8"/>
      <c r="D8" s="179"/>
      <c r="E8" s="2"/>
      <c r="F8" s="315" t="s">
        <v>125</v>
      </c>
      <c r="G8" s="315"/>
      <c r="H8" s="315"/>
      <c r="I8" s="9"/>
      <c r="J8" s="315" t="s">
        <v>125</v>
      </c>
      <c r="K8" s="315"/>
      <c r="L8" s="315"/>
    </row>
    <row r="9" spans="1:12" ht="15.95" customHeight="1">
      <c r="A9" s="8"/>
      <c r="B9" s="8"/>
      <c r="C9" s="8"/>
      <c r="D9" s="179"/>
      <c r="E9" s="2"/>
      <c r="F9" s="244" t="s">
        <v>3</v>
      </c>
      <c r="G9" s="10"/>
      <c r="H9" s="244" t="s">
        <v>4</v>
      </c>
      <c r="I9" s="10"/>
      <c r="J9" s="244" t="s">
        <v>3</v>
      </c>
      <c r="K9" s="10"/>
      <c r="L9" s="244" t="s">
        <v>4</v>
      </c>
    </row>
    <row r="10" spans="1:12" ht="15.95" customHeight="1">
      <c r="A10" s="8"/>
      <c r="B10" s="8"/>
      <c r="C10" s="8"/>
      <c r="D10" s="179"/>
      <c r="E10" s="2"/>
      <c r="F10" s="159" t="s">
        <v>180</v>
      </c>
      <c r="G10" s="11"/>
      <c r="H10" s="159" t="s">
        <v>5</v>
      </c>
      <c r="I10" s="10"/>
      <c r="J10" s="159" t="s">
        <v>180</v>
      </c>
      <c r="K10" s="11"/>
      <c r="L10" s="159" t="s">
        <v>5</v>
      </c>
    </row>
    <row r="11" spans="1:12" ht="15.95" customHeight="1">
      <c r="D11" s="181" t="s">
        <v>6</v>
      </c>
      <c r="F11" s="154" t="s">
        <v>196</v>
      </c>
      <c r="G11" s="9"/>
      <c r="H11" s="154" t="s">
        <v>181</v>
      </c>
      <c r="I11" s="9"/>
      <c r="J11" s="154" t="s">
        <v>196</v>
      </c>
      <c r="K11" s="9"/>
      <c r="L11" s="154" t="s">
        <v>181</v>
      </c>
    </row>
    <row r="12" spans="1:12" ht="14.1" customHeight="1">
      <c r="D12" s="182"/>
      <c r="F12" s="160"/>
      <c r="G12" s="9"/>
      <c r="H12" s="169"/>
      <c r="I12" s="9"/>
      <c r="J12" s="160"/>
      <c r="K12" s="9"/>
      <c r="L12" s="169"/>
    </row>
    <row r="13" spans="1:12" ht="15.95" customHeight="1">
      <c r="A13" s="13" t="s">
        <v>7</v>
      </c>
      <c r="B13" s="14"/>
      <c r="C13" s="14"/>
      <c r="D13" s="48"/>
      <c r="E13" s="14"/>
      <c r="F13" s="35"/>
      <c r="G13" s="15"/>
      <c r="H13" s="166"/>
      <c r="I13" s="15"/>
      <c r="J13" s="35"/>
      <c r="K13" s="15"/>
      <c r="L13" s="166"/>
    </row>
    <row r="14" spans="1:12" ht="14.1" customHeight="1">
      <c r="A14" s="13"/>
      <c r="B14" s="14"/>
      <c r="C14" s="14"/>
      <c r="D14" s="48"/>
      <c r="E14" s="14"/>
      <c r="F14" s="35"/>
      <c r="G14" s="15"/>
      <c r="H14" s="166"/>
      <c r="I14" s="15"/>
      <c r="J14" s="35"/>
      <c r="K14" s="15"/>
      <c r="L14" s="166"/>
    </row>
    <row r="15" spans="1:12" ht="15.95" customHeight="1">
      <c r="A15" s="13" t="s">
        <v>8</v>
      </c>
      <c r="B15" s="14"/>
      <c r="C15" s="14"/>
      <c r="D15" s="48"/>
      <c r="E15" s="14"/>
      <c r="F15" s="35"/>
      <c r="G15" s="15"/>
      <c r="H15" s="166"/>
      <c r="I15" s="16"/>
      <c r="J15" s="35"/>
      <c r="K15" s="15"/>
      <c r="L15" s="166"/>
    </row>
    <row r="16" spans="1:12" ht="14.1" customHeight="1">
      <c r="A16" s="13"/>
      <c r="B16" s="14"/>
      <c r="C16" s="14"/>
      <c r="D16" s="156"/>
      <c r="E16" s="14"/>
      <c r="F16" s="35"/>
      <c r="G16" s="15"/>
      <c r="H16" s="166"/>
      <c r="I16" s="16"/>
      <c r="J16" s="35"/>
      <c r="K16" s="15"/>
      <c r="L16" s="166"/>
    </row>
    <row r="17" spans="1:12" ht="15.95" customHeight="1">
      <c r="A17" s="17" t="s">
        <v>9</v>
      </c>
      <c r="B17" s="14"/>
      <c r="C17" s="14"/>
      <c r="D17" s="156"/>
      <c r="E17" s="18"/>
      <c r="F17" s="35">
        <v>297713</v>
      </c>
      <c r="G17" s="19"/>
      <c r="H17" s="31">
        <v>90933</v>
      </c>
      <c r="I17" s="23"/>
      <c r="J17" s="43">
        <v>129273</v>
      </c>
      <c r="K17" s="25"/>
      <c r="L17" s="31">
        <v>11761</v>
      </c>
    </row>
    <row r="18" spans="1:12" ht="15.95" customHeight="1">
      <c r="A18" s="17" t="s">
        <v>147</v>
      </c>
      <c r="B18" s="14"/>
      <c r="C18" s="14"/>
      <c r="D18" s="156"/>
      <c r="E18" s="18"/>
      <c r="F18" s="35"/>
      <c r="G18" s="19"/>
      <c r="H18" s="31"/>
      <c r="I18" s="16"/>
      <c r="J18" s="155"/>
      <c r="K18" s="19"/>
      <c r="L18" s="31"/>
    </row>
    <row r="19" spans="1:12" ht="15.95" customHeight="1">
      <c r="A19" s="17"/>
      <c r="B19" s="14" t="s">
        <v>148</v>
      </c>
      <c r="C19" s="14"/>
      <c r="D19" s="156">
        <v>8</v>
      </c>
      <c r="E19" s="18"/>
      <c r="F19" s="35">
        <v>800520</v>
      </c>
      <c r="G19" s="19"/>
      <c r="H19" s="31">
        <v>709474</v>
      </c>
      <c r="I19" s="23"/>
      <c r="J19" s="43">
        <v>195538</v>
      </c>
      <c r="K19" s="25"/>
      <c r="L19" s="31">
        <v>120610</v>
      </c>
    </row>
    <row r="20" spans="1:12" ht="15.95" customHeight="1">
      <c r="A20" s="17" t="s">
        <v>10</v>
      </c>
      <c r="B20" s="14"/>
      <c r="C20" s="14"/>
      <c r="D20" s="156">
        <v>9</v>
      </c>
      <c r="E20" s="18"/>
      <c r="F20" s="36">
        <v>534539</v>
      </c>
      <c r="G20" s="19"/>
      <c r="H20" s="32">
        <v>416110</v>
      </c>
      <c r="I20" s="23"/>
      <c r="J20" s="41">
        <v>380164</v>
      </c>
      <c r="K20" s="25"/>
      <c r="L20" s="32">
        <v>277944</v>
      </c>
    </row>
    <row r="21" spans="1:12" ht="15.95" customHeight="1">
      <c r="A21" s="17" t="s">
        <v>11</v>
      </c>
      <c r="B21" s="14"/>
      <c r="C21" s="14"/>
      <c r="D21" s="156"/>
      <c r="E21" s="18"/>
      <c r="F21" s="35">
        <v>65482</v>
      </c>
      <c r="G21" s="20"/>
      <c r="H21" s="33">
        <v>70902</v>
      </c>
      <c r="I21" s="22"/>
      <c r="J21" s="41">
        <v>49469</v>
      </c>
      <c r="K21" s="25"/>
      <c r="L21" s="33">
        <v>55195</v>
      </c>
    </row>
    <row r="22" spans="1:12" ht="15.95" customHeight="1">
      <c r="A22" s="47" t="s">
        <v>153</v>
      </c>
      <c r="B22" s="48"/>
      <c r="C22" s="48"/>
      <c r="D22" s="156"/>
      <c r="E22" s="18"/>
      <c r="F22" s="35"/>
      <c r="G22" s="20"/>
      <c r="H22" s="33"/>
      <c r="I22" s="15"/>
      <c r="J22" s="41"/>
      <c r="K22" s="19"/>
      <c r="L22" s="33"/>
    </row>
    <row r="23" spans="1:12" ht="15.95" customHeight="1">
      <c r="A23" s="47"/>
      <c r="B23" s="48" t="s">
        <v>154</v>
      </c>
      <c r="C23" s="48"/>
      <c r="D23" s="183">
        <v>16.5</v>
      </c>
      <c r="E23" s="18"/>
      <c r="F23" s="161">
        <v>0</v>
      </c>
      <c r="G23" s="20"/>
      <c r="H23" s="33">
        <v>0</v>
      </c>
      <c r="I23" s="22"/>
      <c r="J23" s="41">
        <v>400000</v>
      </c>
      <c r="K23" s="25"/>
      <c r="L23" s="33">
        <v>400000</v>
      </c>
    </row>
    <row r="24" spans="1:12" ht="15.95" customHeight="1">
      <c r="A24" s="17" t="s">
        <v>12</v>
      </c>
      <c r="B24" s="14"/>
      <c r="C24" s="14"/>
      <c r="D24" s="156"/>
      <c r="E24" s="18"/>
      <c r="F24" s="37">
        <v>146508</v>
      </c>
      <c r="G24" s="20"/>
      <c r="H24" s="34">
        <v>136916</v>
      </c>
      <c r="I24" s="22"/>
      <c r="J24" s="45">
        <v>130392</v>
      </c>
      <c r="K24" s="24"/>
      <c r="L24" s="34">
        <v>111472</v>
      </c>
    </row>
    <row r="25" spans="1:12" ht="14.1" customHeight="1">
      <c r="A25" s="17"/>
      <c r="B25" s="14"/>
      <c r="C25" s="14"/>
      <c r="D25" s="184"/>
      <c r="E25" s="18"/>
      <c r="F25" s="35"/>
      <c r="G25" s="21"/>
      <c r="H25" s="170"/>
      <c r="I25" s="15"/>
      <c r="J25" s="35"/>
      <c r="K25" s="20"/>
      <c r="L25" s="170"/>
    </row>
    <row r="26" spans="1:12" ht="15.95" customHeight="1">
      <c r="A26" s="13" t="s">
        <v>13</v>
      </c>
      <c r="B26" s="14"/>
      <c r="C26" s="14"/>
      <c r="D26" s="156"/>
      <c r="E26" s="18"/>
      <c r="F26" s="116">
        <f>SUM(F17:F24)</f>
        <v>1844762</v>
      </c>
      <c r="G26" s="19"/>
      <c r="H26" s="171">
        <f>SUM(H17:H24)</f>
        <v>1424335</v>
      </c>
      <c r="I26" s="19"/>
      <c r="J26" s="116">
        <f>SUM(J17:J24)</f>
        <v>1284836</v>
      </c>
      <c r="K26" s="19"/>
      <c r="L26" s="171">
        <f>SUM(L17:L24)</f>
        <v>976982</v>
      </c>
    </row>
    <row r="27" spans="1:12" ht="15.95" customHeight="1">
      <c r="A27" s="13"/>
      <c r="B27" s="14"/>
      <c r="C27" s="14"/>
      <c r="D27" s="156"/>
      <c r="E27" s="18"/>
      <c r="F27" s="35"/>
      <c r="G27" s="19"/>
      <c r="H27" s="170"/>
      <c r="I27" s="19"/>
      <c r="J27" s="36"/>
      <c r="K27" s="19"/>
      <c r="L27" s="170"/>
    </row>
    <row r="28" spans="1:12" ht="15.95" customHeight="1">
      <c r="A28" s="13" t="s">
        <v>14</v>
      </c>
      <c r="B28" s="14"/>
      <c r="C28" s="14"/>
      <c r="D28" s="156"/>
      <c r="E28" s="18"/>
      <c r="F28" s="35"/>
      <c r="G28" s="19"/>
      <c r="H28" s="170"/>
      <c r="I28" s="19"/>
      <c r="J28" s="36"/>
      <c r="K28" s="19"/>
      <c r="L28" s="170"/>
    </row>
    <row r="29" spans="1:12" ht="14.1" customHeight="1">
      <c r="A29" s="13"/>
      <c r="B29" s="14"/>
      <c r="C29" s="14"/>
      <c r="D29" s="156"/>
      <c r="E29" s="18"/>
      <c r="F29" s="36"/>
      <c r="G29" s="19"/>
      <c r="H29" s="172"/>
      <c r="I29" s="19"/>
      <c r="J29" s="36"/>
      <c r="K29" s="19"/>
      <c r="L29" s="172"/>
    </row>
    <row r="30" spans="1:12" ht="15.95" customHeight="1">
      <c r="A30" s="17" t="s">
        <v>200</v>
      </c>
      <c r="B30" s="14"/>
      <c r="C30" s="14"/>
      <c r="D30" s="156"/>
      <c r="E30" s="18"/>
      <c r="F30" s="36">
        <v>5000</v>
      </c>
      <c r="G30" s="19"/>
      <c r="H30" s="172">
        <v>5000</v>
      </c>
      <c r="I30" s="19"/>
      <c r="J30" s="161">
        <v>0</v>
      </c>
      <c r="K30" s="19"/>
      <c r="L30" s="307" t="s">
        <v>201</v>
      </c>
    </row>
    <row r="31" spans="1:12" ht="15.95" customHeight="1">
      <c r="A31" s="17" t="s">
        <v>131</v>
      </c>
      <c r="B31" s="14"/>
      <c r="C31" s="14"/>
      <c r="D31" s="156"/>
      <c r="E31" s="18"/>
      <c r="F31" s="161">
        <v>0</v>
      </c>
      <c r="G31" s="19"/>
      <c r="H31" s="170">
        <v>0</v>
      </c>
      <c r="I31" s="25"/>
      <c r="J31" s="41">
        <v>510000</v>
      </c>
      <c r="K31" s="25"/>
      <c r="L31" s="170">
        <v>510000</v>
      </c>
    </row>
    <row r="32" spans="1:12" ht="15.95" customHeight="1">
      <c r="A32" s="17" t="s">
        <v>133</v>
      </c>
      <c r="B32" s="14"/>
      <c r="C32" s="14"/>
      <c r="D32" s="183">
        <v>16.5</v>
      </c>
      <c r="E32" s="18"/>
      <c r="F32" s="161">
        <v>0</v>
      </c>
      <c r="G32" s="19"/>
      <c r="H32" s="170">
        <v>0</v>
      </c>
      <c r="I32" s="25"/>
      <c r="J32" s="41">
        <v>400000</v>
      </c>
      <c r="K32" s="25"/>
      <c r="L32" s="170">
        <v>400000</v>
      </c>
    </row>
    <row r="33" spans="1:12" ht="15.95" customHeight="1">
      <c r="A33" s="17" t="s">
        <v>15</v>
      </c>
      <c r="B33" s="14"/>
      <c r="C33" s="14"/>
      <c r="D33" s="156"/>
      <c r="E33" s="18"/>
      <c r="F33" s="36">
        <v>181180</v>
      </c>
      <c r="G33" s="19"/>
      <c r="H33" s="172">
        <v>182922</v>
      </c>
      <c r="I33" s="25"/>
      <c r="J33" s="41">
        <v>149085</v>
      </c>
      <c r="K33" s="25"/>
      <c r="L33" s="172">
        <v>150979</v>
      </c>
    </row>
    <row r="34" spans="1:12" ht="15.95" customHeight="1">
      <c r="A34" s="17" t="s">
        <v>16</v>
      </c>
      <c r="B34" s="14"/>
      <c r="C34" s="14"/>
      <c r="D34" s="156">
        <v>10</v>
      </c>
      <c r="E34" s="18"/>
      <c r="F34" s="36">
        <v>19796890</v>
      </c>
      <c r="G34" s="20"/>
      <c r="H34" s="172">
        <v>19299037</v>
      </c>
      <c r="I34" s="25"/>
      <c r="J34" s="41">
        <v>19614591</v>
      </c>
      <c r="K34" s="25"/>
      <c r="L34" s="172">
        <v>19111537</v>
      </c>
    </row>
    <row r="35" spans="1:12" ht="15.95" customHeight="1">
      <c r="A35" s="17" t="s">
        <v>150</v>
      </c>
      <c r="B35" s="14"/>
      <c r="C35" s="14"/>
      <c r="D35" s="156">
        <v>11</v>
      </c>
      <c r="E35" s="18"/>
      <c r="F35" s="36">
        <v>285515</v>
      </c>
      <c r="G35" s="20"/>
      <c r="H35" s="172">
        <v>286111</v>
      </c>
      <c r="I35" s="25"/>
      <c r="J35" s="41">
        <v>232083</v>
      </c>
      <c r="K35" s="25"/>
      <c r="L35" s="172">
        <v>231461</v>
      </c>
    </row>
    <row r="36" spans="1:12" ht="15.95" customHeight="1">
      <c r="A36" s="17" t="s">
        <v>91</v>
      </c>
      <c r="B36" s="14"/>
      <c r="C36" s="14"/>
      <c r="D36" s="156"/>
      <c r="E36" s="18"/>
      <c r="F36" s="36">
        <v>103283</v>
      </c>
      <c r="G36" s="20"/>
      <c r="H36" s="172">
        <v>103283</v>
      </c>
      <c r="I36" s="25"/>
      <c r="J36" s="41">
        <v>0</v>
      </c>
      <c r="K36" s="25"/>
      <c r="L36" s="172">
        <v>0</v>
      </c>
    </row>
    <row r="37" spans="1:12" ht="15.95" customHeight="1">
      <c r="A37" s="17" t="s">
        <v>17</v>
      </c>
      <c r="B37" s="14"/>
      <c r="C37" s="14"/>
      <c r="D37" s="156">
        <v>10</v>
      </c>
      <c r="E37" s="18"/>
      <c r="F37" s="36">
        <v>2848434</v>
      </c>
      <c r="G37" s="20"/>
      <c r="H37" s="172">
        <v>2934262</v>
      </c>
      <c r="I37" s="24"/>
      <c r="J37" s="41">
        <v>131234</v>
      </c>
      <c r="K37" s="24"/>
      <c r="L37" s="172">
        <v>135553</v>
      </c>
    </row>
    <row r="38" spans="1:12" ht="15.95" customHeight="1">
      <c r="A38" s="17" t="s">
        <v>190</v>
      </c>
      <c r="B38" s="14"/>
      <c r="C38" s="14"/>
      <c r="D38" s="185"/>
      <c r="E38" s="18"/>
      <c r="F38" s="36">
        <v>17848</v>
      </c>
      <c r="G38" s="20"/>
      <c r="H38" s="172">
        <v>14310</v>
      </c>
      <c r="I38" s="24"/>
      <c r="J38" s="41">
        <v>0</v>
      </c>
      <c r="K38" s="24"/>
      <c r="L38" s="172">
        <v>0</v>
      </c>
    </row>
    <row r="39" spans="1:12" ht="15.95" customHeight="1">
      <c r="A39" s="17" t="s">
        <v>18</v>
      </c>
      <c r="B39" s="14"/>
      <c r="C39" s="14"/>
      <c r="D39" s="156">
        <v>12</v>
      </c>
      <c r="E39" s="18"/>
      <c r="F39" s="38">
        <v>842718</v>
      </c>
      <c r="G39" s="20"/>
      <c r="H39" s="171">
        <v>848534</v>
      </c>
      <c r="I39" s="24"/>
      <c r="J39" s="42">
        <v>805766</v>
      </c>
      <c r="K39" s="24"/>
      <c r="L39" s="171">
        <v>811165</v>
      </c>
    </row>
    <row r="40" spans="1:12" ht="14.1" customHeight="1">
      <c r="A40" s="17"/>
      <c r="B40" s="14"/>
      <c r="C40" s="14"/>
      <c r="D40" s="186"/>
      <c r="E40" s="18"/>
      <c r="F40" s="36"/>
      <c r="G40" s="20"/>
      <c r="H40" s="172"/>
      <c r="I40" s="20"/>
      <c r="J40" s="36"/>
      <c r="K40" s="20"/>
      <c r="L40" s="172"/>
    </row>
    <row r="41" spans="1:12" ht="15.95" customHeight="1">
      <c r="A41" s="13" t="s">
        <v>19</v>
      </c>
      <c r="B41" s="14"/>
      <c r="C41" s="14"/>
      <c r="D41" s="186"/>
      <c r="E41" s="18"/>
      <c r="F41" s="116">
        <f>SUM(F30:F39)</f>
        <v>24080868</v>
      </c>
      <c r="G41" s="20"/>
      <c r="H41" s="171">
        <f>SUM(H30:H39)</f>
        <v>23673459</v>
      </c>
      <c r="I41" s="20"/>
      <c r="J41" s="116">
        <f>SUM(J30:J39)</f>
        <v>21842759</v>
      </c>
      <c r="K41" s="20"/>
      <c r="L41" s="171">
        <f>SUM(L30:L39)</f>
        <v>21350695</v>
      </c>
    </row>
    <row r="42" spans="1:12" ht="14.1" customHeight="1">
      <c r="A42" s="13"/>
      <c r="B42" s="14"/>
      <c r="C42" s="14"/>
      <c r="D42" s="186"/>
      <c r="E42" s="18"/>
      <c r="F42" s="38"/>
      <c r="G42" s="20"/>
      <c r="H42" s="171"/>
      <c r="I42" s="20"/>
      <c r="J42" s="38"/>
      <c r="K42" s="20"/>
      <c r="L42" s="171"/>
    </row>
    <row r="43" spans="1:12" ht="14.1" customHeight="1">
      <c r="A43" s="13"/>
      <c r="B43" s="14"/>
      <c r="C43" s="14"/>
      <c r="D43" s="186"/>
      <c r="E43" s="18"/>
      <c r="F43" s="281"/>
      <c r="G43" s="20"/>
      <c r="H43" s="282"/>
      <c r="I43" s="20"/>
      <c r="J43" s="281"/>
      <c r="K43" s="20"/>
      <c r="L43" s="282"/>
    </row>
    <row r="44" spans="1:12" ht="15.95" customHeight="1" thickBot="1">
      <c r="A44" s="13" t="s">
        <v>20</v>
      </c>
      <c r="B44" s="14"/>
      <c r="C44" s="14"/>
      <c r="D44" s="186"/>
      <c r="E44" s="18"/>
      <c r="F44" s="280">
        <f>SUM(F26+F41)</f>
        <v>25925630</v>
      </c>
      <c r="G44" s="20"/>
      <c r="H44" s="173">
        <f>SUM(H26+H41)</f>
        <v>25097794</v>
      </c>
      <c r="I44" s="20"/>
      <c r="J44" s="280">
        <f>SUM(J26+J41)</f>
        <v>23127595</v>
      </c>
      <c r="K44" s="20"/>
      <c r="L44" s="173">
        <f>SUM(L26+L41)</f>
        <v>22327677</v>
      </c>
    </row>
    <row r="45" spans="1:12" ht="15" customHeight="1" thickTop="1">
      <c r="A45" s="1"/>
      <c r="D45" s="187"/>
      <c r="E45" s="26"/>
      <c r="F45" s="162"/>
      <c r="G45" s="27"/>
      <c r="H45" s="162"/>
      <c r="I45" s="27"/>
      <c r="J45" s="162"/>
      <c r="K45" s="27"/>
      <c r="L45" s="162"/>
    </row>
    <row r="46" spans="1:12" ht="15" customHeight="1">
      <c r="A46" s="1"/>
      <c r="D46" s="187"/>
      <c r="E46" s="26"/>
      <c r="F46" s="162"/>
      <c r="G46" s="27"/>
      <c r="H46" s="162"/>
      <c r="I46" s="27"/>
      <c r="J46" s="162"/>
      <c r="K46" s="27"/>
      <c r="L46" s="162"/>
    </row>
    <row r="47" spans="1:12" ht="15" customHeight="1">
      <c r="A47" s="1"/>
      <c r="D47" s="187"/>
      <c r="E47" s="26"/>
      <c r="F47" s="162"/>
      <c r="G47" s="27"/>
      <c r="H47" s="162"/>
      <c r="I47" s="27"/>
      <c r="J47" s="162"/>
      <c r="K47" s="27"/>
      <c r="L47" s="162"/>
    </row>
    <row r="48" spans="1:12" ht="18" customHeight="1">
      <c r="A48" s="1"/>
      <c r="D48" s="187"/>
      <c r="E48" s="26"/>
      <c r="F48" s="162"/>
      <c r="G48" s="27"/>
      <c r="H48" s="162"/>
      <c r="I48" s="27"/>
      <c r="J48" s="162"/>
      <c r="K48" s="27"/>
      <c r="L48" s="162"/>
    </row>
    <row r="49" spans="1:12" ht="15.95" customHeight="1">
      <c r="A49" s="318" t="s">
        <v>132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</row>
    <row r="50" spans="1:12" ht="15.95" customHeight="1">
      <c r="A50" s="318" t="s">
        <v>93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</row>
    <row r="51" spans="1:12" ht="18" customHeight="1">
      <c r="F51" s="163"/>
      <c r="G51" s="4"/>
      <c r="H51" s="163"/>
      <c r="J51" s="163"/>
      <c r="K51" s="4"/>
      <c r="L51" s="163"/>
    </row>
    <row r="52" spans="1:12" ht="21.95" customHeight="1">
      <c r="A52" s="320" t="s">
        <v>188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</row>
    <row r="53" spans="1:12" ht="16.5" customHeight="1">
      <c r="A53" s="1" t="s">
        <v>0</v>
      </c>
      <c r="B53" s="2"/>
      <c r="C53" s="2"/>
      <c r="D53" s="179"/>
      <c r="E53" s="2"/>
      <c r="F53" s="157"/>
      <c r="G53" s="3"/>
      <c r="H53" s="157"/>
      <c r="I53" s="2"/>
      <c r="J53" s="157"/>
      <c r="K53" s="3"/>
      <c r="L53" s="157"/>
    </row>
    <row r="54" spans="1:12" ht="16.5" customHeight="1">
      <c r="A54" s="1" t="s">
        <v>191</v>
      </c>
      <c r="B54" s="2"/>
      <c r="C54" s="2"/>
      <c r="D54" s="179"/>
      <c r="E54" s="2"/>
      <c r="F54" s="157"/>
      <c r="G54" s="3"/>
      <c r="H54" s="157"/>
      <c r="I54" s="2"/>
      <c r="J54" s="157"/>
      <c r="K54" s="3"/>
      <c r="L54" s="157"/>
    </row>
    <row r="55" spans="1:12" ht="16.5" customHeight="1">
      <c r="A55" s="30" t="str">
        <f>A3</f>
        <v>As at 31 March 2023</v>
      </c>
      <c r="B55" s="6"/>
      <c r="C55" s="6"/>
      <c r="D55" s="180"/>
      <c r="E55" s="6"/>
      <c r="F55" s="158"/>
      <c r="G55" s="6"/>
      <c r="H55" s="158"/>
      <c r="I55" s="6"/>
      <c r="J55" s="158"/>
      <c r="K55" s="6"/>
      <c r="L55" s="158"/>
    </row>
    <row r="56" spans="1:12" ht="16.5" customHeight="1">
      <c r="A56" s="8"/>
      <c r="B56" s="8"/>
      <c r="C56" s="8"/>
      <c r="D56" s="179"/>
      <c r="E56" s="2"/>
      <c r="F56" s="157"/>
      <c r="G56" s="3"/>
      <c r="H56" s="157"/>
      <c r="I56" s="2"/>
      <c r="J56" s="162"/>
      <c r="K56" s="3"/>
      <c r="L56" s="162"/>
    </row>
    <row r="57" spans="1:12" ht="16.5" customHeight="1">
      <c r="A57" s="8"/>
      <c r="B57" s="8"/>
      <c r="C57" s="8"/>
      <c r="D57" s="179"/>
      <c r="E57" s="2"/>
      <c r="F57" s="157"/>
      <c r="G57" s="3"/>
      <c r="H57" s="157"/>
      <c r="I57" s="2"/>
      <c r="J57" s="162"/>
      <c r="K57" s="3"/>
      <c r="L57" s="162"/>
    </row>
    <row r="58" spans="1:12" ht="16.5" customHeight="1">
      <c r="A58" s="8"/>
      <c r="B58" s="8"/>
      <c r="C58" s="8"/>
      <c r="D58" s="179"/>
      <c r="E58" s="2"/>
      <c r="F58" s="157"/>
      <c r="G58" s="3"/>
      <c r="H58" s="317" t="s">
        <v>2</v>
      </c>
      <c r="I58" s="317"/>
      <c r="J58" s="317"/>
      <c r="K58" s="317"/>
      <c r="L58" s="317"/>
    </row>
    <row r="59" spans="1:12" ht="16.5" customHeight="1">
      <c r="A59" s="8"/>
      <c r="B59" s="8"/>
      <c r="C59" s="8"/>
      <c r="D59" s="179"/>
      <c r="E59" s="2"/>
      <c r="F59" s="314" t="s">
        <v>124</v>
      </c>
      <c r="G59" s="314"/>
      <c r="H59" s="314"/>
      <c r="I59" s="9"/>
      <c r="J59" s="314" t="s">
        <v>126</v>
      </c>
      <c r="K59" s="314"/>
      <c r="L59" s="314"/>
    </row>
    <row r="60" spans="1:12" ht="16.5" customHeight="1">
      <c r="A60" s="8"/>
      <c r="B60" s="8"/>
      <c r="C60" s="8"/>
      <c r="D60" s="179"/>
      <c r="E60" s="2"/>
      <c r="F60" s="315" t="s">
        <v>125</v>
      </c>
      <c r="G60" s="315"/>
      <c r="H60" s="315"/>
      <c r="I60" s="9"/>
      <c r="J60" s="315" t="s">
        <v>125</v>
      </c>
      <c r="K60" s="315"/>
      <c r="L60" s="315"/>
    </row>
    <row r="61" spans="1:12" ht="16.5" customHeight="1">
      <c r="A61" s="8"/>
      <c r="B61" s="8"/>
      <c r="C61" s="8"/>
      <c r="D61" s="179"/>
      <c r="E61" s="2"/>
      <c r="F61" s="244" t="s">
        <v>3</v>
      </c>
      <c r="G61" s="10"/>
      <c r="H61" s="244" t="s">
        <v>4</v>
      </c>
      <c r="I61" s="10"/>
      <c r="J61" s="244" t="s">
        <v>3</v>
      </c>
      <c r="K61" s="10"/>
      <c r="L61" s="244" t="s">
        <v>4</v>
      </c>
    </row>
    <row r="62" spans="1:12" ht="16.5" customHeight="1">
      <c r="A62" s="8"/>
      <c r="B62" s="8"/>
      <c r="C62" s="8"/>
      <c r="D62" s="179"/>
      <c r="E62" s="2"/>
      <c r="F62" s="159" t="s">
        <v>180</v>
      </c>
      <c r="G62" s="11"/>
      <c r="H62" s="159" t="s">
        <v>5</v>
      </c>
      <c r="I62" s="10"/>
      <c r="J62" s="159" t="s">
        <v>180</v>
      </c>
      <c r="K62" s="11"/>
      <c r="L62" s="159" t="s">
        <v>5</v>
      </c>
    </row>
    <row r="63" spans="1:12" ht="16.5" customHeight="1">
      <c r="D63" s="181" t="s">
        <v>6</v>
      </c>
      <c r="F63" s="154" t="s">
        <v>196</v>
      </c>
      <c r="G63" s="9"/>
      <c r="H63" s="154" t="s">
        <v>181</v>
      </c>
      <c r="I63" s="9"/>
      <c r="J63" s="154" t="s">
        <v>196</v>
      </c>
      <c r="K63" s="9"/>
      <c r="L63" s="154" t="s">
        <v>181</v>
      </c>
    </row>
    <row r="64" spans="1:12" ht="16.5" customHeight="1">
      <c r="D64" s="182"/>
      <c r="F64" s="160"/>
      <c r="G64" s="9"/>
      <c r="H64" s="169"/>
      <c r="I64" s="9"/>
      <c r="J64" s="160"/>
      <c r="K64" s="9"/>
      <c r="L64" s="169"/>
    </row>
    <row r="65" spans="1:12" ht="16.5" customHeight="1">
      <c r="A65" s="13" t="s">
        <v>107</v>
      </c>
      <c r="B65" s="14"/>
      <c r="C65" s="14"/>
      <c r="D65" s="48"/>
      <c r="E65" s="14"/>
      <c r="F65" s="35"/>
      <c r="G65" s="15"/>
      <c r="H65" s="166"/>
      <c r="I65" s="16"/>
      <c r="J65" s="35"/>
      <c r="K65" s="15"/>
      <c r="L65" s="166"/>
    </row>
    <row r="66" spans="1:12" ht="16.5" customHeight="1">
      <c r="A66" s="13"/>
      <c r="B66" s="14"/>
      <c r="C66" s="14"/>
      <c r="D66" s="48"/>
      <c r="E66" s="14"/>
      <c r="F66" s="35"/>
      <c r="G66" s="15"/>
      <c r="H66" s="166"/>
      <c r="I66" s="16"/>
      <c r="J66" s="35"/>
      <c r="K66" s="15"/>
      <c r="L66" s="166"/>
    </row>
    <row r="67" spans="1:12" ht="16.5" customHeight="1">
      <c r="A67" s="13" t="s">
        <v>21</v>
      </c>
      <c r="B67" s="14"/>
      <c r="C67" s="14"/>
      <c r="D67" s="186"/>
      <c r="E67" s="18"/>
      <c r="F67" s="35"/>
      <c r="G67" s="16"/>
      <c r="H67" s="166"/>
      <c r="I67" s="16"/>
      <c r="J67" s="35"/>
      <c r="K67" s="16"/>
      <c r="L67" s="166"/>
    </row>
    <row r="68" spans="1:12" ht="16.5" customHeight="1">
      <c r="A68" s="13"/>
      <c r="B68" s="14"/>
      <c r="C68" s="14"/>
      <c r="D68" s="186"/>
      <c r="E68" s="18"/>
      <c r="F68" s="35"/>
      <c r="G68" s="16"/>
      <c r="H68" s="166"/>
      <c r="I68" s="16"/>
      <c r="J68" s="35"/>
      <c r="K68" s="16"/>
      <c r="L68" s="166"/>
    </row>
    <row r="69" spans="1:12" ht="16.5" customHeight="1">
      <c r="A69" s="14" t="s">
        <v>128</v>
      </c>
      <c r="B69" s="14"/>
      <c r="C69" s="14"/>
      <c r="F69" s="164"/>
      <c r="G69" s="4"/>
      <c r="H69" s="163"/>
      <c r="J69" s="164"/>
      <c r="K69" s="4"/>
      <c r="L69" s="163"/>
    </row>
    <row r="70" spans="1:12" ht="16.5" customHeight="1">
      <c r="A70" s="14"/>
      <c r="B70" s="14" t="s">
        <v>123</v>
      </c>
      <c r="C70" s="14"/>
      <c r="D70" s="185" t="s">
        <v>184</v>
      </c>
      <c r="E70" s="18"/>
      <c r="F70" s="35">
        <v>1035000</v>
      </c>
      <c r="G70" s="16"/>
      <c r="H70" s="172">
        <v>1780000</v>
      </c>
      <c r="I70" s="23"/>
      <c r="J70" s="41">
        <v>500000</v>
      </c>
      <c r="K70" s="23"/>
      <c r="L70" s="172">
        <v>1215000</v>
      </c>
    </row>
    <row r="71" spans="1:12" ht="16.5" customHeight="1">
      <c r="A71" s="14" t="s">
        <v>211</v>
      </c>
      <c r="B71" s="14"/>
      <c r="C71" s="14"/>
      <c r="D71" s="185" t="s">
        <v>185</v>
      </c>
      <c r="E71" s="18"/>
      <c r="F71" s="35">
        <v>499386</v>
      </c>
      <c r="G71" s="16"/>
      <c r="H71" s="172">
        <v>0</v>
      </c>
      <c r="I71" s="23"/>
      <c r="J71" s="41">
        <v>499386</v>
      </c>
      <c r="K71" s="23"/>
      <c r="L71" s="172">
        <v>0</v>
      </c>
    </row>
    <row r="72" spans="1:12" ht="16.5" customHeight="1">
      <c r="A72" s="17" t="s">
        <v>140</v>
      </c>
      <c r="B72" s="14"/>
      <c r="C72" s="14"/>
      <c r="D72" s="185" t="s">
        <v>202</v>
      </c>
      <c r="E72" s="18"/>
      <c r="F72" s="35">
        <v>185794</v>
      </c>
      <c r="G72" s="19"/>
      <c r="H72" s="172">
        <v>238428</v>
      </c>
      <c r="I72" s="25"/>
      <c r="J72" s="41">
        <v>143670</v>
      </c>
      <c r="K72" s="25"/>
      <c r="L72" s="172">
        <v>197562</v>
      </c>
    </row>
    <row r="73" spans="1:12" ht="16.5" customHeight="1">
      <c r="A73" s="17" t="s">
        <v>96</v>
      </c>
      <c r="B73" s="14"/>
      <c r="C73" s="14"/>
      <c r="D73" s="185"/>
      <c r="E73" s="18"/>
      <c r="F73" s="35"/>
      <c r="G73" s="19"/>
      <c r="H73" s="172"/>
      <c r="I73" s="25"/>
      <c r="J73" s="41"/>
      <c r="K73" s="25"/>
      <c r="L73" s="172"/>
    </row>
    <row r="74" spans="1:12" ht="16.5" customHeight="1">
      <c r="B74" s="17" t="s">
        <v>169</v>
      </c>
      <c r="C74" s="17"/>
      <c r="D74" s="185" t="s">
        <v>186</v>
      </c>
      <c r="E74" s="18"/>
      <c r="F74" s="35">
        <v>1606500</v>
      </c>
      <c r="G74" s="19"/>
      <c r="H74" s="172">
        <v>1306500</v>
      </c>
      <c r="I74" s="25"/>
      <c r="J74" s="41">
        <v>1606500</v>
      </c>
      <c r="K74" s="25"/>
      <c r="L74" s="172">
        <v>1306500</v>
      </c>
    </row>
    <row r="75" spans="1:12" ht="16.5" customHeight="1">
      <c r="A75" s="17" t="s">
        <v>151</v>
      </c>
      <c r="B75" s="14"/>
      <c r="C75" s="14"/>
      <c r="D75" s="185" t="s">
        <v>203</v>
      </c>
      <c r="E75" s="18"/>
      <c r="F75" s="35">
        <v>34911</v>
      </c>
      <c r="G75" s="19"/>
      <c r="H75" s="172">
        <v>32786</v>
      </c>
      <c r="I75" s="25"/>
      <c r="J75" s="41">
        <v>22608</v>
      </c>
      <c r="K75" s="25"/>
      <c r="L75" s="172">
        <v>23065</v>
      </c>
    </row>
    <row r="76" spans="1:12" ht="16.5" customHeight="1">
      <c r="A76" s="17" t="s">
        <v>113</v>
      </c>
      <c r="B76" s="14"/>
      <c r="C76" s="14"/>
      <c r="D76" s="185"/>
      <c r="E76" s="18"/>
      <c r="F76" s="35">
        <v>80790</v>
      </c>
      <c r="G76" s="20"/>
      <c r="H76" s="172">
        <v>41180</v>
      </c>
      <c r="I76" s="24"/>
      <c r="J76" s="41">
        <v>36215</v>
      </c>
      <c r="K76" s="24"/>
      <c r="L76" s="172">
        <v>12392</v>
      </c>
    </row>
    <row r="77" spans="1:12" ht="16.5" customHeight="1">
      <c r="A77" s="28" t="s">
        <v>22</v>
      </c>
      <c r="B77" s="14"/>
      <c r="C77" s="14"/>
      <c r="D77" s="185"/>
      <c r="E77" s="18"/>
      <c r="F77" s="36">
        <v>141870</v>
      </c>
      <c r="G77" s="20"/>
      <c r="H77" s="172">
        <v>173851</v>
      </c>
      <c r="I77" s="24"/>
      <c r="J77" s="41">
        <v>107792</v>
      </c>
      <c r="K77" s="24"/>
      <c r="L77" s="172">
        <v>139998</v>
      </c>
    </row>
    <row r="78" spans="1:12" ht="16.5" customHeight="1">
      <c r="A78" s="17" t="s">
        <v>23</v>
      </c>
      <c r="B78" s="14"/>
      <c r="C78" s="14"/>
      <c r="D78" s="185"/>
      <c r="E78" s="18"/>
      <c r="F78" s="38">
        <v>139961</v>
      </c>
      <c r="G78" s="20"/>
      <c r="H78" s="171">
        <v>134418</v>
      </c>
      <c r="I78" s="24"/>
      <c r="J78" s="42">
        <v>84229</v>
      </c>
      <c r="K78" s="24"/>
      <c r="L78" s="171">
        <v>76818</v>
      </c>
    </row>
    <row r="79" spans="1:12" ht="16.5" customHeight="1">
      <c r="A79" s="17"/>
      <c r="B79" s="14"/>
      <c r="C79" s="14"/>
      <c r="D79" s="185"/>
      <c r="E79" s="18"/>
      <c r="F79" s="36"/>
      <c r="G79" s="20"/>
      <c r="H79" s="172"/>
      <c r="I79" s="24"/>
      <c r="J79" s="41"/>
      <c r="K79" s="24"/>
      <c r="L79" s="172"/>
    </row>
    <row r="80" spans="1:12" ht="16.5" customHeight="1">
      <c r="A80" s="13" t="s">
        <v>24</v>
      </c>
      <c r="B80" s="14"/>
      <c r="C80" s="14"/>
      <c r="D80" s="185"/>
      <c r="E80" s="18"/>
      <c r="F80" s="116">
        <f>SUM(F70:F78)</f>
        <v>3724212</v>
      </c>
      <c r="G80" s="20"/>
      <c r="H80" s="171">
        <f>SUM(H70:H78)</f>
        <v>3707163</v>
      </c>
      <c r="I80" s="24"/>
      <c r="J80" s="116">
        <f>SUM(J70:J78)</f>
        <v>3000400</v>
      </c>
      <c r="K80" s="24"/>
      <c r="L80" s="171">
        <f>SUM(L70:L78)</f>
        <v>2971335</v>
      </c>
    </row>
    <row r="81" spans="1:12" ht="16.5" customHeight="1">
      <c r="A81" s="13"/>
      <c r="B81" s="14"/>
      <c r="C81" s="14"/>
      <c r="D81" s="185"/>
      <c r="E81" s="18"/>
      <c r="F81" s="36"/>
      <c r="G81" s="20"/>
      <c r="H81" s="172"/>
      <c r="I81" s="24"/>
      <c r="J81" s="41"/>
      <c r="K81" s="24"/>
      <c r="L81" s="172"/>
    </row>
    <row r="82" spans="1:12" ht="16.5" customHeight="1">
      <c r="A82" s="13" t="s">
        <v>25</v>
      </c>
      <c r="B82" s="14"/>
      <c r="C82" s="14"/>
      <c r="D82" s="185"/>
      <c r="E82" s="18"/>
      <c r="F82" s="36"/>
      <c r="G82" s="20"/>
      <c r="H82" s="172"/>
      <c r="I82" s="24"/>
      <c r="J82" s="41"/>
      <c r="K82" s="24"/>
      <c r="L82" s="172"/>
    </row>
    <row r="83" spans="1:12" ht="16.5" customHeight="1">
      <c r="A83" s="13"/>
      <c r="B83" s="14"/>
      <c r="C83" s="14"/>
      <c r="D83" s="185"/>
      <c r="E83" s="18"/>
      <c r="F83" s="36"/>
      <c r="G83" s="20"/>
      <c r="H83" s="172"/>
      <c r="I83" s="24"/>
      <c r="J83" s="41"/>
      <c r="K83" s="24"/>
      <c r="L83" s="172"/>
    </row>
    <row r="84" spans="1:12" ht="16.5" customHeight="1">
      <c r="A84" s="17" t="s">
        <v>94</v>
      </c>
      <c r="B84" s="14"/>
      <c r="C84" s="14"/>
      <c r="E84" s="18"/>
      <c r="F84" s="35"/>
      <c r="G84" s="15"/>
      <c r="J84" s="178"/>
    </row>
    <row r="85" spans="1:12" ht="16.5" customHeight="1">
      <c r="A85" s="17"/>
      <c r="B85" s="14" t="s">
        <v>95</v>
      </c>
      <c r="C85" s="14"/>
      <c r="D85" s="185" t="s">
        <v>186</v>
      </c>
      <c r="E85" s="18"/>
      <c r="F85" s="35">
        <v>5277500</v>
      </c>
      <c r="G85" s="15"/>
      <c r="H85" s="170">
        <v>5977500</v>
      </c>
      <c r="I85" s="22"/>
      <c r="J85" s="41">
        <v>5277500</v>
      </c>
      <c r="K85" s="22"/>
      <c r="L85" s="170">
        <v>5977500</v>
      </c>
    </row>
    <row r="86" spans="1:12" ht="16.5" customHeight="1">
      <c r="A86" s="17" t="s">
        <v>92</v>
      </c>
      <c r="B86" s="14"/>
      <c r="C86" s="14"/>
      <c r="D86" s="185" t="s">
        <v>187</v>
      </c>
      <c r="E86" s="18"/>
      <c r="F86" s="35">
        <v>4145296</v>
      </c>
      <c r="G86" s="15"/>
      <c r="H86" s="170">
        <v>2797107</v>
      </c>
      <c r="I86" s="22"/>
      <c r="J86" s="41">
        <v>4145296</v>
      </c>
      <c r="K86" s="22"/>
      <c r="L86" s="170">
        <v>2797107</v>
      </c>
    </row>
    <row r="87" spans="1:12" ht="16.5" customHeight="1">
      <c r="A87" s="17" t="s">
        <v>152</v>
      </c>
      <c r="B87" s="14"/>
      <c r="C87" s="14"/>
      <c r="D87" s="185" t="s">
        <v>203</v>
      </c>
      <c r="E87" s="18"/>
      <c r="F87" s="35">
        <v>287339</v>
      </c>
      <c r="G87" s="15"/>
      <c r="H87" s="172">
        <v>288748</v>
      </c>
      <c r="I87" s="24"/>
      <c r="J87" s="41">
        <v>246655</v>
      </c>
      <c r="K87" s="24"/>
      <c r="L87" s="172">
        <v>244764</v>
      </c>
    </row>
    <row r="88" spans="1:12" ht="16.5" customHeight="1">
      <c r="A88" s="17" t="s">
        <v>189</v>
      </c>
      <c r="B88" s="14"/>
      <c r="C88" s="14"/>
      <c r="D88" s="185"/>
      <c r="E88" s="18"/>
      <c r="F88" s="35">
        <v>294762</v>
      </c>
      <c r="G88" s="15"/>
      <c r="H88" s="170">
        <v>305451</v>
      </c>
      <c r="I88" s="22"/>
      <c r="J88" s="41">
        <v>88296</v>
      </c>
      <c r="K88" s="22"/>
      <c r="L88" s="170">
        <v>91796</v>
      </c>
    </row>
    <row r="89" spans="1:12" ht="16.5" customHeight="1">
      <c r="A89" s="17" t="s">
        <v>26</v>
      </c>
      <c r="B89" s="14"/>
      <c r="C89" s="14"/>
      <c r="D89" s="185"/>
      <c r="E89" s="18"/>
      <c r="F89" s="35">
        <v>198170</v>
      </c>
      <c r="G89" s="15"/>
      <c r="H89" s="170">
        <v>195735</v>
      </c>
      <c r="I89" s="22"/>
      <c r="J89" s="41">
        <v>135700</v>
      </c>
      <c r="K89" s="22"/>
      <c r="L89" s="170">
        <v>134646</v>
      </c>
    </row>
    <row r="90" spans="1:12" ht="16.5" customHeight="1">
      <c r="A90" s="17" t="s">
        <v>82</v>
      </c>
      <c r="B90" s="14"/>
      <c r="C90" s="14"/>
      <c r="D90" s="185"/>
      <c r="E90" s="18"/>
      <c r="F90" s="35">
        <v>57598</v>
      </c>
      <c r="G90" s="15"/>
      <c r="H90" s="170">
        <v>53617</v>
      </c>
      <c r="I90" s="22"/>
      <c r="J90" s="41">
        <v>0</v>
      </c>
      <c r="K90" s="22"/>
      <c r="L90" s="170">
        <v>0</v>
      </c>
    </row>
    <row r="91" spans="1:12" ht="16.5" customHeight="1">
      <c r="A91" s="17" t="s">
        <v>27</v>
      </c>
      <c r="B91" s="14"/>
      <c r="C91" s="14"/>
      <c r="D91" s="185"/>
      <c r="E91" s="18"/>
      <c r="F91" s="38">
        <v>221315</v>
      </c>
      <c r="G91" s="16"/>
      <c r="H91" s="170">
        <v>204809</v>
      </c>
      <c r="I91" s="22"/>
      <c r="J91" s="42">
        <v>207159</v>
      </c>
      <c r="K91" s="22"/>
      <c r="L91" s="170">
        <v>191308</v>
      </c>
    </row>
    <row r="92" spans="1:12" ht="16.5" customHeight="1">
      <c r="A92" s="17"/>
      <c r="B92" s="14"/>
      <c r="C92" s="14"/>
      <c r="D92" s="184"/>
      <c r="E92" s="18"/>
      <c r="F92" s="36"/>
      <c r="G92" s="15"/>
      <c r="H92" s="174"/>
      <c r="I92" s="22"/>
      <c r="J92" s="44"/>
      <c r="K92" s="22"/>
      <c r="L92" s="174"/>
    </row>
    <row r="93" spans="1:12" ht="16.5" customHeight="1">
      <c r="A93" s="13" t="s">
        <v>28</v>
      </c>
      <c r="B93" s="14"/>
      <c r="C93" s="14"/>
      <c r="D93" s="156"/>
      <c r="E93" s="18"/>
      <c r="F93" s="59">
        <f>SUM(F85:F92)</f>
        <v>10481980</v>
      </c>
      <c r="G93" s="253"/>
      <c r="H93" s="254">
        <f>SUM(H85:H92)</f>
        <v>9822967</v>
      </c>
      <c r="I93" s="253"/>
      <c r="J93" s="116">
        <f>SUM(J85:J92)</f>
        <v>10100606</v>
      </c>
      <c r="K93" s="22"/>
      <c r="L93" s="175">
        <f>SUM(L85:L92)</f>
        <v>9437121</v>
      </c>
    </row>
    <row r="94" spans="1:12" ht="16.5" customHeight="1">
      <c r="A94" s="13"/>
      <c r="B94" s="14"/>
      <c r="C94" s="14"/>
      <c r="D94" s="156"/>
      <c r="E94" s="18"/>
      <c r="F94" s="286"/>
      <c r="G94" s="15"/>
      <c r="H94" s="275"/>
      <c r="I94" s="22"/>
      <c r="J94" s="287"/>
      <c r="K94" s="22"/>
      <c r="L94" s="275"/>
    </row>
    <row r="95" spans="1:12" ht="16.5" customHeight="1">
      <c r="A95" s="13"/>
      <c r="B95" s="14"/>
      <c r="C95" s="14"/>
      <c r="D95" s="156"/>
      <c r="E95" s="18"/>
      <c r="F95" s="283"/>
      <c r="G95" s="15"/>
      <c r="H95" s="284"/>
      <c r="I95" s="22"/>
      <c r="J95" s="285"/>
      <c r="K95" s="22"/>
      <c r="L95" s="284"/>
    </row>
    <row r="96" spans="1:12" ht="16.5" customHeight="1">
      <c r="A96" s="13" t="s">
        <v>29</v>
      </c>
      <c r="B96" s="14"/>
      <c r="C96" s="14"/>
      <c r="D96" s="156"/>
      <c r="E96" s="18"/>
      <c r="F96" s="59">
        <f>SUM(F80+F93)</f>
        <v>14206192</v>
      </c>
      <c r="G96" s="15"/>
      <c r="H96" s="175">
        <f>SUM(H80+H93)</f>
        <v>13530130</v>
      </c>
      <c r="I96" s="22"/>
      <c r="J96" s="116">
        <f>SUM(J80+J93)</f>
        <v>13101006</v>
      </c>
      <c r="K96" s="22"/>
      <c r="L96" s="175">
        <f>SUM(L80+L93)</f>
        <v>12408456</v>
      </c>
    </row>
    <row r="97" spans="1:12" ht="16.5" customHeight="1">
      <c r="A97" s="13"/>
      <c r="B97" s="14"/>
      <c r="C97" s="14"/>
      <c r="D97" s="156"/>
      <c r="E97" s="18"/>
      <c r="F97" s="165"/>
      <c r="G97" s="20"/>
      <c r="H97" s="165"/>
      <c r="I97" s="20"/>
      <c r="J97" s="165"/>
      <c r="K97" s="22"/>
      <c r="L97" s="170"/>
    </row>
    <row r="98" spans="1:12" ht="16.5" customHeight="1">
      <c r="A98" s="13"/>
      <c r="B98" s="14"/>
      <c r="C98" s="14"/>
      <c r="D98" s="156"/>
      <c r="E98" s="18"/>
      <c r="F98" s="165"/>
      <c r="G98" s="20"/>
      <c r="H98" s="165"/>
      <c r="I98" s="20"/>
      <c r="J98" s="165"/>
      <c r="K98" s="22"/>
      <c r="L98" s="170"/>
    </row>
    <row r="99" spans="1:12" ht="16.5" customHeight="1">
      <c r="A99" s="13"/>
      <c r="B99" s="14"/>
      <c r="C99" s="14"/>
      <c r="D99" s="156"/>
      <c r="E99" s="18"/>
      <c r="F99" s="165"/>
      <c r="G99" s="20"/>
      <c r="H99" s="165"/>
      <c r="I99" s="20"/>
      <c r="J99" s="165"/>
      <c r="K99" s="22"/>
      <c r="L99" s="170"/>
    </row>
    <row r="100" spans="1:12" ht="16.5" customHeight="1">
      <c r="A100" s="13"/>
      <c r="B100" s="14"/>
      <c r="C100" s="14"/>
      <c r="D100" s="156"/>
      <c r="E100" s="18"/>
      <c r="F100" s="165"/>
      <c r="G100" s="20"/>
      <c r="H100" s="165"/>
      <c r="I100" s="20"/>
      <c r="J100" s="165"/>
      <c r="K100" s="22"/>
      <c r="L100" s="170"/>
    </row>
    <row r="101" spans="1:12" ht="10.5" customHeight="1">
      <c r="A101" s="13"/>
      <c r="B101" s="14"/>
      <c r="C101" s="14"/>
      <c r="D101" s="156"/>
      <c r="E101" s="18"/>
      <c r="F101" s="166"/>
      <c r="G101" s="15"/>
      <c r="H101" s="166"/>
      <c r="I101" s="15"/>
      <c r="J101" s="166"/>
      <c r="K101" s="15"/>
      <c r="L101" s="166"/>
    </row>
    <row r="102" spans="1:12" ht="21.95" customHeight="1">
      <c r="A102" s="316" t="str">
        <f>A52</f>
        <v>The accompanying notes are an integral part of this interim financial information.</v>
      </c>
      <c r="B102" s="316"/>
      <c r="C102" s="316"/>
      <c r="D102" s="316"/>
      <c r="E102" s="316"/>
      <c r="F102" s="316"/>
      <c r="G102" s="316"/>
      <c r="H102" s="316"/>
      <c r="I102" s="316"/>
      <c r="J102" s="316"/>
      <c r="K102" s="316"/>
      <c r="L102" s="316"/>
    </row>
    <row r="103" spans="1:12" ht="16.5" customHeight="1">
      <c r="A103" s="7" t="s">
        <v>0</v>
      </c>
      <c r="B103" s="3"/>
      <c r="C103" s="3"/>
      <c r="D103" s="179"/>
      <c r="E103" s="3"/>
      <c r="F103" s="157"/>
      <c r="G103" s="3"/>
      <c r="H103" s="166"/>
      <c r="I103" s="3"/>
      <c r="J103" s="157"/>
      <c r="K103" s="3"/>
      <c r="L103" s="157"/>
    </row>
    <row r="104" spans="1:12" ht="16.5" customHeight="1">
      <c r="A104" s="7" t="s">
        <v>179</v>
      </c>
      <c r="B104" s="3"/>
      <c r="C104" s="3"/>
      <c r="D104" s="179"/>
      <c r="E104" s="3"/>
      <c r="F104" s="157"/>
      <c r="G104" s="3"/>
      <c r="H104" s="157"/>
      <c r="I104" s="3"/>
      <c r="J104" s="157"/>
      <c r="K104" s="3"/>
      <c r="L104" s="157"/>
    </row>
    <row r="105" spans="1:12" ht="16.5" customHeight="1">
      <c r="A105" s="30" t="str">
        <f>A3</f>
        <v>As at 31 March 2023</v>
      </c>
      <c r="B105" s="6"/>
      <c r="C105" s="6"/>
      <c r="D105" s="180"/>
      <c r="E105" s="6"/>
      <c r="F105" s="158"/>
      <c r="G105" s="6"/>
      <c r="H105" s="158"/>
      <c r="I105" s="6"/>
      <c r="J105" s="158"/>
      <c r="K105" s="6"/>
      <c r="L105" s="158"/>
    </row>
    <row r="106" spans="1:12" ht="16.5" customHeight="1">
      <c r="A106" s="8"/>
      <c r="B106" s="8"/>
      <c r="C106" s="8"/>
      <c r="D106" s="179"/>
      <c r="E106" s="2"/>
      <c r="F106" s="157"/>
      <c r="G106" s="3"/>
      <c r="H106" s="157"/>
      <c r="I106" s="2"/>
      <c r="J106" s="162"/>
      <c r="K106" s="3"/>
      <c r="L106" s="162"/>
    </row>
    <row r="107" spans="1:12" ht="16.5" customHeight="1">
      <c r="A107" s="8"/>
      <c r="B107" s="8"/>
      <c r="C107" s="8"/>
      <c r="D107" s="179"/>
      <c r="E107" s="2"/>
      <c r="F107" s="157"/>
      <c r="G107" s="3"/>
      <c r="H107" s="157"/>
      <c r="I107" s="2"/>
      <c r="J107" s="162"/>
      <c r="K107" s="3"/>
      <c r="L107" s="162"/>
    </row>
    <row r="108" spans="1:12" ht="16.5" customHeight="1">
      <c r="A108" s="8"/>
      <c r="B108" s="8"/>
      <c r="C108" s="8"/>
      <c r="D108" s="179"/>
      <c r="E108" s="2"/>
      <c r="F108" s="157"/>
      <c r="G108" s="3"/>
      <c r="H108" s="317" t="s">
        <v>2</v>
      </c>
      <c r="I108" s="317"/>
      <c r="J108" s="317"/>
      <c r="K108" s="317"/>
      <c r="L108" s="317"/>
    </row>
    <row r="109" spans="1:12" ht="16.5" customHeight="1">
      <c r="A109" s="8"/>
      <c r="B109" s="8"/>
      <c r="C109" s="8"/>
      <c r="D109" s="179"/>
      <c r="E109" s="2"/>
      <c r="F109" s="314" t="s">
        <v>124</v>
      </c>
      <c r="G109" s="314"/>
      <c r="H109" s="314"/>
      <c r="I109" s="9"/>
      <c r="J109" s="314" t="s">
        <v>126</v>
      </c>
      <c r="K109" s="314"/>
      <c r="L109" s="314"/>
    </row>
    <row r="110" spans="1:12" ht="16.5" customHeight="1">
      <c r="A110" s="8"/>
      <c r="B110" s="8"/>
      <c r="C110" s="8"/>
      <c r="D110" s="179"/>
      <c r="E110" s="2"/>
      <c r="F110" s="315" t="s">
        <v>125</v>
      </c>
      <c r="G110" s="315"/>
      <c r="H110" s="315"/>
      <c r="I110" s="9"/>
      <c r="J110" s="315" t="s">
        <v>125</v>
      </c>
      <c r="K110" s="315"/>
      <c r="L110" s="315"/>
    </row>
    <row r="111" spans="1:12" ht="16.5" customHeight="1">
      <c r="A111" s="8"/>
      <c r="B111" s="8"/>
      <c r="C111" s="8"/>
      <c r="D111" s="179"/>
      <c r="E111" s="2"/>
      <c r="F111" s="244" t="s">
        <v>3</v>
      </c>
      <c r="G111" s="10"/>
      <c r="H111" s="244" t="s">
        <v>4</v>
      </c>
      <c r="I111" s="10"/>
      <c r="J111" s="244" t="s">
        <v>3</v>
      </c>
      <c r="K111" s="10"/>
      <c r="L111" s="244" t="s">
        <v>4</v>
      </c>
    </row>
    <row r="112" spans="1:12" ht="16.5" customHeight="1">
      <c r="A112" s="8"/>
      <c r="B112" s="8"/>
      <c r="C112" s="8"/>
      <c r="D112" s="179"/>
      <c r="E112" s="3"/>
      <c r="F112" s="159" t="s">
        <v>180</v>
      </c>
      <c r="G112" s="11"/>
      <c r="H112" s="159" t="s">
        <v>5</v>
      </c>
      <c r="I112" s="10"/>
      <c r="J112" s="159" t="s">
        <v>180</v>
      </c>
      <c r="K112" s="11"/>
      <c r="L112" s="159" t="s">
        <v>5</v>
      </c>
    </row>
    <row r="113" spans="1:12" ht="16.5" customHeight="1">
      <c r="D113" s="182"/>
      <c r="E113" s="29"/>
      <c r="F113" s="154" t="s">
        <v>196</v>
      </c>
      <c r="G113" s="9"/>
      <c r="H113" s="154" t="s">
        <v>181</v>
      </c>
      <c r="I113" s="9"/>
      <c r="J113" s="154" t="s">
        <v>196</v>
      </c>
      <c r="K113" s="9"/>
      <c r="L113" s="154" t="s">
        <v>181</v>
      </c>
    </row>
    <row r="114" spans="1:12" ht="16.5" customHeight="1">
      <c r="D114" s="182"/>
      <c r="E114" s="29"/>
      <c r="F114" s="160"/>
      <c r="G114" s="9"/>
      <c r="H114" s="169"/>
      <c r="I114" s="9"/>
      <c r="J114" s="160"/>
      <c r="K114" s="9"/>
      <c r="L114" s="169"/>
    </row>
    <row r="115" spans="1:12" ht="16.5" customHeight="1">
      <c r="A115" s="13" t="s">
        <v>192</v>
      </c>
      <c r="D115" s="182"/>
      <c r="E115" s="29"/>
      <c r="F115" s="160"/>
      <c r="G115" s="9"/>
      <c r="H115" s="169"/>
      <c r="I115" s="9"/>
      <c r="J115" s="160"/>
      <c r="K115" s="9"/>
      <c r="L115" s="169"/>
    </row>
    <row r="116" spans="1:12" ht="16.5" customHeight="1">
      <c r="D116" s="182"/>
      <c r="E116" s="29"/>
      <c r="F116" s="160"/>
      <c r="G116" s="9"/>
      <c r="H116" s="169"/>
      <c r="I116" s="9"/>
      <c r="J116" s="160"/>
      <c r="K116" s="9"/>
      <c r="L116" s="169"/>
    </row>
    <row r="117" spans="1:12" ht="16.5" customHeight="1">
      <c r="A117" s="13" t="s">
        <v>110</v>
      </c>
      <c r="B117" s="14"/>
      <c r="C117" s="14"/>
      <c r="D117" s="156"/>
      <c r="E117" s="18"/>
      <c r="F117" s="35"/>
      <c r="G117" s="16"/>
      <c r="H117" s="166"/>
      <c r="I117" s="16"/>
      <c r="J117" s="35"/>
      <c r="K117" s="16"/>
      <c r="L117" s="166"/>
    </row>
    <row r="118" spans="1:12" ht="16.5" customHeight="1">
      <c r="A118" s="13"/>
      <c r="B118" s="14"/>
      <c r="C118" s="14"/>
      <c r="D118" s="156"/>
      <c r="E118" s="18"/>
      <c r="F118" s="35"/>
      <c r="G118" s="16"/>
      <c r="H118" s="166"/>
      <c r="I118" s="16"/>
      <c r="J118" s="35"/>
      <c r="K118" s="16"/>
      <c r="L118" s="166"/>
    </row>
    <row r="119" spans="1:12" ht="16.5" customHeight="1">
      <c r="A119" s="17" t="s">
        <v>30</v>
      </c>
      <c r="B119" s="14"/>
      <c r="C119" s="14"/>
      <c r="D119" s="156"/>
      <c r="E119" s="18"/>
      <c r="F119" s="35"/>
      <c r="G119" s="16"/>
      <c r="H119" s="166"/>
      <c r="I119" s="16"/>
      <c r="J119" s="35"/>
      <c r="K119" s="16"/>
      <c r="L119" s="166"/>
    </row>
    <row r="120" spans="1:12" ht="16.5" customHeight="1">
      <c r="A120" s="17"/>
      <c r="B120" s="14" t="s">
        <v>31</v>
      </c>
      <c r="C120" s="14"/>
      <c r="D120" s="156"/>
      <c r="E120" s="18"/>
      <c r="F120" s="35"/>
      <c r="G120" s="16"/>
      <c r="H120" s="166"/>
      <c r="I120" s="16"/>
      <c r="J120" s="35"/>
      <c r="K120" s="16"/>
      <c r="L120" s="166"/>
    </row>
    <row r="121" spans="1:12" ht="16.5" customHeight="1">
      <c r="B121" s="17" t="s">
        <v>170</v>
      </c>
      <c r="C121" s="17"/>
      <c r="D121" s="156"/>
      <c r="E121" s="18"/>
      <c r="F121" s="164"/>
      <c r="G121" s="4"/>
      <c r="H121" s="163"/>
      <c r="J121" s="164"/>
      <c r="K121" s="4"/>
      <c r="L121" s="163"/>
    </row>
    <row r="122" spans="1:12" ht="16.5" customHeight="1" thickBot="1">
      <c r="A122" s="17"/>
      <c r="B122" s="14" t="s">
        <v>171</v>
      </c>
      <c r="C122" s="14"/>
      <c r="D122" s="156"/>
      <c r="E122" s="18"/>
      <c r="F122" s="46">
        <v>1663725</v>
      </c>
      <c r="G122" s="25"/>
      <c r="H122" s="173">
        <v>1663725</v>
      </c>
      <c r="I122" s="25"/>
      <c r="J122" s="46">
        <v>1663725</v>
      </c>
      <c r="K122" s="25"/>
      <c r="L122" s="173">
        <v>1663725</v>
      </c>
    </row>
    <row r="123" spans="1:12" ht="16.5" customHeight="1" thickTop="1">
      <c r="A123" s="17"/>
      <c r="B123" s="14"/>
      <c r="C123" s="14"/>
      <c r="D123" s="156"/>
      <c r="E123" s="18"/>
      <c r="F123" s="35"/>
      <c r="G123" s="16"/>
      <c r="H123" s="170"/>
      <c r="I123" s="16"/>
      <c r="J123" s="35"/>
      <c r="K123" s="16"/>
      <c r="L123" s="170"/>
    </row>
    <row r="124" spans="1:12" ht="16.5" customHeight="1">
      <c r="B124" s="17" t="s">
        <v>172</v>
      </c>
      <c r="C124" s="17"/>
      <c r="D124" s="156"/>
      <c r="E124" s="18"/>
      <c r="F124" s="35"/>
      <c r="G124" s="16"/>
      <c r="H124" s="170"/>
      <c r="I124" s="16"/>
      <c r="J124" s="35"/>
      <c r="K124" s="16"/>
      <c r="L124" s="170"/>
    </row>
    <row r="125" spans="1:12" ht="16.5" customHeight="1">
      <c r="B125" s="17" t="s">
        <v>170</v>
      </c>
      <c r="C125" s="17"/>
      <c r="D125" s="48"/>
      <c r="E125" s="14"/>
      <c r="F125" s="164"/>
      <c r="G125" s="4"/>
      <c r="H125" s="170"/>
      <c r="J125" s="164"/>
      <c r="K125" s="4"/>
      <c r="L125" s="170"/>
    </row>
    <row r="126" spans="1:12" ht="16.5" customHeight="1">
      <c r="A126" s="17"/>
      <c r="B126" s="14" t="s">
        <v>171</v>
      </c>
      <c r="C126" s="14"/>
      <c r="D126" s="48"/>
      <c r="E126" s="14"/>
      <c r="F126" s="41">
        <v>1663725</v>
      </c>
      <c r="G126" s="25"/>
      <c r="H126" s="172">
        <v>1663725</v>
      </c>
      <c r="I126" s="25"/>
      <c r="J126" s="43">
        <v>1663725</v>
      </c>
      <c r="K126" s="25"/>
      <c r="L126" s="172">
        <v>1663725</v>
      </c>
    </row>
    <row r="127" spans="1:12" ht="16.5" customHeight="1">
      <c r="A127" s="17" t="s">
        <v>32</v>
      </c>
      <c r="B127" s="14"/>
      <c r="C127" s="14"/>
      <c r="D127" s="156"/>
      <c r="E127" s="18"/>
      <c r="F127" s="41">
        <v>2138522</v>
      </c>
      <c r="G127" s="25"/>
      <c r="H127" s="172">
        <v>2138522</v>
      </c>
      <c r="I127" s="25"/>
      <c r="J127" s="41">
        <v>2138522</v>
      </c>
      <c r="K127" s="25"/>
      <c r="L127" s="172">
        <v>2138522</v>
      </c>
    </row>
    <row r="128" spans="1:12" ht="16.5" customHeight="1">
      <c r="A128" s="17" t="s">
        <v>33</v>
      </c>
      <c r="B128" s="14"/>
      <c r="C128" s="14"/>
      <c r="D128" s="156"/>
      <c r="E128" s="18"/>
      <c r="F128" s="36"/>
      <c r="G128" s="19"/>
      <c r="H128" s="172"/>
      <c r="I128" s="19"/>
      <c r="J128" s="36"/>
      <c r="K128" s="19"/>
      <c r="L128" s="172"/>
    </row>
    <row r="129" spans="1:12" ht="16.5" customHeight="1">
      <c r="B129" s="17" t="s">
        <v>174</v>
      </c>
      <c r="C129" s="260" t="s">
        <v>119</v>
      </c>
      <c r="D129" s="156"/>
      <c r="E129" s="18"/>
      <c r="F129" s="36">
        <v>166500</v>
      </c>
      <c r="G129" s="19"/>
      <c r="H129" s="172">
        <v>166500</v>
      </c>
      <c r="I129" s="25"/>
      <c r="J129" s="41">
        <v>166500</v>
      </c>
      <c r="K129" s="25"/>
      <c r="L129" s="172">
        <v>166500</v>
      </c>
    </row>
    <row r="130" spans="1:12" ht="16.5" customHeight="1">
      <c r="A130" s="17"/>
      <c r="B130" s="14" t="s">
        <v>175</v>
      </c>
      <c r="C130" s="261" t="s">
        <v>120</v>
      </c>
      <c r="D130" s="156"/>
      <c r="E130" s="18"/>
      <c r="F130" s="36">
        <v>493538</v>
      </c>
      <c r="G130" s="19"/>
      <c r="H130" s="172">
        <v>485993</v>
      </c>
      <c r="I130" s="25"/>
      <c r="J130" s="41">
        <v>60527</v>
      </c>
      <c r="K130" s="25"/>
      <c r="L130" s="172">
        <v>59353</v>
      </c>
    </row>
    <row r="131" spans="1:12" ht="16.5" customHeight="1">
      <c r="A131" s="17"/>
      <c r="B131" s="14" t="s">
        <v>173</v>
      </c>
      <c r="C131" s="14"/>
      <c r="D131" s="156"/>
      <c r="E131" s="18"/>
      <c r="F131" s="38">
        <v>7101242</v>
      </c>
      <c r="G131" s="19"/>
      <c r="H131" s="171">
        <v>6959680</v>
      </c>
      <c r="I131" s="19"/>
      <c r="J131" s="42">
        <v>5997315</v>
      </c>
      <c r="K131" s="25"/>
      <c r="L131" s="171">
        <v>5891121</v>
      </c>
    </row>
    <row r="132" spans="1:12" ht="16.5" customHeight="1">
      <c r="A132" s="17"/>
      <c r="B132" s="14"/>
      <c r="C132" s="14"/>
      <c r="D132" s="186"/>
      <c r="E132" s="18"/>
      <c r="F132" s="167"/>
      <c r="G132" s="19"/>
      <c r="H132" s="176"/>
      <c r="I132" s="19"/>
      <c r="J132" s="167"/>
      <c r="K132" s="19"/>
      <c r="L132" s="176"/>
    </row>
    <row r="133" spans="1:12" ht="16.5" customHeight="1">
      <c r="A133" s="17" t="s">
        <v>220</v>
      </c>
      <c r="B133" s="14"/>
      <c r="C133" s="14"/>
      <c r="D133" s="186"/>
      <c r="E133" s="18"/>
      <c r="F133" s="255">
        <f>SUM(F126:F131)</f>
        <v>11563527</v>
      </c>
      <c r="G133" s="20"/>
      <c r="H133" s="177">
        <f>SUM(H126:H131)</f>
        <v>11414420</v>
      </c>
      <c r="I133" s="20"/>
      <c r="J133" s="255">
        <f>SUM(J126:J131)</f>
        <v>10026589</v>
      </c>
      <c r="K133" s="19"/>
      <c r="L133" s="177">
        <f>SUM(L126:L131)</f>
        <v>9919221</v>
      </c>
    </row>
    <row r="134" spans="1:12" ht="16.5" customHeight="1">
      <c r="A134" s="17" t="s">
        <v>35</v>
      </c>
      <c r="B134" s="14"/>
      <c r="C134" s="14"/>
      <c r="D134" s="186"/>
      <c r="E134" s="18"/>
      <c r="F134" s="38">
        <v>155911</v>
      </c>
      <c r="G134" s="20"/>
      <c r="H134" s="171">
        <v>153244</v>
      </c>
      <c r="I134" s="24"/>
      <c r="J134" s="45">
        <v>0</v>
      </c>
      <c r="K134" s="25"/>
      <c r="L134" s="171">
        <v>0</v>
      </c>
    </row>
    <row r="135" spans="1:12" ht="16.5" customHeight="1">
      <c r="A135" s="17"/>
      <c r="B135" s="14"/>
      <c r="C135" s="14"/>
      <c r="D135" s="186"/>
      <c r="E135" s="18"/>
      <c r="F135" s="36"/>
      <c r="G135" s="20"/>
      <c r="H135" s="172"/>
      <c r="I135" s="20"/>
      <c r="J135" s="36"/>
      <c r="K135" s="20"/>
      <c r="L135" s="172"/>
    </row>
    <row r="136" spans="1:12" ht="16.5" customHeight="1">
      <c r="A136" s="13" t="s">
        <v>108</v>
      </c>
      <c r="B136" s="14"/>
      <c r="C136" s="14"/>
      <c r="D136" s="186"/>
      <c r="E136" s="18"/>
      <c r="F136" s="116">
        <f>SUM(F133:F134)</f>
        <v>11719438</v>
      </c>
      <c r="G136" s="256"/>
      <c r="H136" s="257">
        <f>SUM(H133:H134)</f>
        <v>11567664</v>
      </c>
      <c r="I136" s="256"/>
      <c r="J136" s="116">
        <f>SUM(J133:J134)</f>
        <v>10026589</v>
      </c>
      <c r="K136" s="19"/>
      <c r="L136" s="171">
        <f>SUM(L133:L134)</f>
        <v>9919221</v>
      </c>
    </row>
    <row r="137" spans="1:12" ht="16.5" customHeight="1">
      <c r="A137" s="13"/>
      <c r="B137" s="14"/>
      <c r="C137" s="14"/>
      <c r="D137" s="186"/>
      <c r="E137" s="18"/>
      <c r="F137" s="116"/>
      <c r="G137" s="256"/>
      <c r="H137" s="257"/>
      <c r="I137" s="256"/>
      <c r="J137" s="116"/>
      <c r="K137" s="20"/>
      <c r="L137" s="171"/>
    </row>
    <row r="138" spans="1:12" ht="16.5" customHeight="1">
      <c r="A138" s="13"/>
      <c r="B138" s="14"/>
      <c r="C138" s="14"/>
      <c r="D138" s="186"/>
      <c r="E138" s="18"/>
      <c r="F138" s="281"/>
      <c r="G138" s="20"/>
      <c r="H138" s="282"/>
      <c r="I138" s="20"/>
      <c r="J138" s="281"/>
      <c r="K138" s="20"/>
      <c r="L138" s="282"/>
    </row>
    <row r="139" spans="1:12" ht="16.5" customHeight="1" thickBot="1">
      <c r="A139" s="13" t="s">
        <v>109</v>
      </c>
      <c r="B139" s="14"/>
      <c r="C139" s="14"/>
      <c r="D139" s="186"/>
      <c r="E139" s="18"/>
      <c r="F139" s="280">
        <f>SUM(F136,F96)</f>
        <v>25925630</v>
      </c>
      <c r="G139" s="258"/>
      <c r="H139" s="288">
        <f>SUM(H136,H96)</f>
        <v>25097794</v>
      </c>
      <c r="I139" s="258"/>
      <c r="J139" s="280">
        <f>SUM(J136,J96)</f>
        <v>23127595</v>
      </c>
      <c r="K139" s="19"/>
      <c r="L139" s="173">
        <f>SUM(L136,L96)</f>
        <v>22327677</v>
      </c>
    </row>
    <row r="140" spans="1:12" ht="16.5" customHeight="1" thickTop="1">
      <c r="A140" s="13"/>
      <c r="B140" s="14"/>
      <c r="C140" s="14"/>
      <c r="D140" s="186"/>
      <c r="E140" s="18"/>
      <c r="F140" s="165"/>
      <c r="G140" s="19"/>
      <c r="H140" s="165"/>
      <c r="I140" s="19"/>
      <c r="J140" s="165"/>
      <c r="K140" s="19"/>
      <c r="L140" s="165"/>
    </row>
    <row r="141" spans="1:12" ht="16.5" customHeight="1">
      <c r="A141" s="13"/>
      <c r="B141" s="14"/>
      <c r="C141" s="14"/>
      <c r="D141" s="186"/>
      <c r="E141" s="18"/>
      <c r="F141" s="165"/>
      <c r="G141" s="19"/>
      <c r="H141" s="165"/>
      <c r="I141" s="19"/>
      <c r="J141" s="165"/>
      <c r="K141" s="19"/>
      <c r="L141" s="165"/>
    </row>
    <row r="142" spans="1:12" ht="16.5" customHeight="1">
      <c r="A142" s="13"/>
      <c r="B142" s="14"/>
      <c r="C142" s="14"/>
      <c r="D142" s="186"/>
      <c r="E142" s="18"/>
      <c r="F142" s="165"/>
      <c r="G142" s="19"/>
      <c r="H142" s="165"/>
      <c r="I142" s="19"/>
      <c r="J142" s="165"/>
      <c r="K142" s="19"/>
      <c r="L142" s="165"/>
    </row>
    <row r="143" spans="1:12" ht="16.5" customHeight="1">
      <c r="A143" s="13"/>
      <c r="B143" s="14"/>
      <c r="C143" s="14"/>
      <c r="D143" s="186"/>
      <c r="E143" s="18"/>
      <c r="F143" s="165"/>
      <c r="G143" s="19"/>
      <c r="H143" s="165"/>
      <c r="I143" s="19"/>
      <c r="J143" s="165"/>
      <c r="K143" s="19"/>
      <c r="L143" s="165"/>
    </row>
    <row r="144" spans="1:12" ht="16.5" customHeight="1">
      <c r="A144" s="13"/>
      <c r="B144" s="14"/>
      <c r="C144" s="14"/>
      <c r="D144" s="186"/>
      <c r="E144" s="18"/>
      <c r="F144" s="165"/>
      <c r="G144" s="19"/>
      <c r="H144" s="165"/>
      <c r="I144" s="19"/>
      <c r="J144" s="165"/>
      <c r="K144" s="19"/>
      <c r="L144" s="165"/>
    </row>
    <row r="145" spans="1:12" ht="16.5" customHeight="1">
      <c r="A145" s="13"/>
      <c r="B145" s="14"/>
      <c r="C145" s="14"/>
      <c r="D145" s="186"/>
      <c r="E145" s="18"/>
      <c r="F145" s="165"/>
      <c r="G145" s="19"/>
      <c r="H145" s="165"/>
      <c r="I145" s="19"/>
      <c r="J145" s="165"/>
      <c r="K145" s="19"/>
      <c r="L145" s="165"/>
    </row>
    <row r="146" spans="1:12" ht="16.5" customHeight="1">
      <c r="A146" s="13"/>
      <c r="B146" s="14"/>
      <c r="C146" s="14"/>
      <c r="D146" s="186"/>
      <c r="E146" s="18"/>
      <c r="F146" s="165"/>
      <c r="G146" s="19"/>
      <c r="H146" s="165"/>
      <c r="I146" s="19"/>
      <c r="J146" s="165"/>
      <c r="K146" s="19"/>
      <c r="L146" s="165"/>
    </row>
    <row r="147" spans="1:12" ht="16.5" customHeight="1">
      <c r="A147" s="13"/>
      <c r="B147" s="14"/>
      <c r="C147" s="14"/>
      <c r="D147" s="186"/>
      <c r="E147" s="18"/>
      <c r="F147" s="165"/>
      <c r="G147" s="19"/>
      <c r="H147" s="165"/>
      <c r="I147" s="19"/>
      <c r="J147" s="165"/>
      <c r="K147" s="19"/>
      <c r="L147" s="165"/>
    </row>
    <row r="148" spans="1:12" ht="16.5" customHeight="1">
      <c r="A148" s="13"/>
      <c r="B148" s="14"/>
      <c r="C148" s="14"/>
      <c r="D148" s="186"/>
      <c r="E148" s="18"/>
      <c r="F148" s="165"/>
      <c r="G148" s="19"/>
      <c r="H148" s="165"/>
      <c r="I148" s="19"/>
      <c r="J148" s="165"/>
      <c r="K148" s="19"/>
      <c r="L148" s="165"/>
    </row>
    <row r="149" spans="1:12" ht="16.5" customHeight="1">
      <c r="A149" s="13"/>
      <c r="B149" s="14"/>
      <c r="C149" s="14"/>
      <c r="D149" s="186"/>
      <c r="E149" s="18"/>
      <c r="F149" s="165"/>
      <c r="G149" s="19"/>
      <c r="H149" s="165"/>
      <c r="I149" s="19"/>
      <c r="J149" s="165"/>
      <c r="K149" s="19"/>
      <c r="L149" s="165"/>
    </row>
    <row r="150" spans="1:12" ht="16.5" customHeight="1">
      <c r="A150" s="13"/>
      <c r="B150" s="14"/>
      <c r="C150" s="14"/>
      <c r="D150" s="186"/>
      <c r="E150" s="18"/>
      <c r="F150" s="165"/>
      <c r="G150" s="19"/>
      <c r="H150" s="165"/>
      <c r="I150" s="19"/>
      <c r="J150" s="165"/>
      <c r="K150" s="19"/>
      <c r="L150" s="165"/>
    </row>
    <row r="151" spans="1:12" ht="10.5" customHeight="1">
      <c r="A151" s="13"/>
      <c r="B151" s="14"/>
      <c r="C151" s="14"/>
      <c r="D151" s="186"/>
      <c r="E151" s="18"/>
      <c r="F151" s="165"/>
      <c r="G151" s="19"/>
      <c r="H151" s="165"/>
      <c r="I151" s="19"/>
      <c r="J151" s="165"/>
      <c r="K151" s="19"/>
      <c r="L151" s="165"/>
    </row>
    <row r="152" spans="1:12" ht="21.95" customHeight="1">
      <c r="A152" s="316" t="str">
        <f>A52</f>
        <v>The accompanying notes are an integral part of this interim financial information.</v>
      </c>
      <c r="B152" s="316"/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</row>
  </sheetData>
  <mergeCells count="20">
    <mergeCell ref="H108:L108"/>
    <mergeCell ref="A102:L102"/>
    <mergeCell ref="F7:H7"/>
    <mergeCell ref="J7:L7"/>
    <mergeCell ref="F6:L6"/>
    <mergeCell ref="A49:L49"/>
    <mergeCell ref="A50:L50"/>
    <mergeCell ref="H58:L58"/>
    <mergeCell ref="F8:H8"/>
    <mergeCell ref="J8:L8"/>
    <mergeCell ref="A52:L52"/>
    <mergeCell ref="F59:H59"/>
    <mergeCell ref="J59:L59"/>
    <mergeCell ref="F60:H60"/>
    <mergeCell ref="J60:L60"/>
    <mergeCell ref="F109:H109"/>
    <mergeCell ref="J109:L109"/>
    <mergeCell ref="F110:H110"/>
    <mergeCell ref="J110:L110"/>
    <mergeCell ref="A152:L152"/>
  </mergeCells>
  <phoneticPr fontId="45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2" max="16383" man="1"/>
  </rowBreaks>
  <ignoredErrors>
    <ignoredError sqref="D73 D70 D71:D72 D74:D75 D85:D87 F113:L113 K11 I11 G11 F11 H11 J11 L11 F63:L6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98AA-A839-472A-9905-70F741884719}">
  <dimension ref="A1:L145"/>
  <sheetViews>
    <sheetView zoomScale="110" zoomScaleNormal="110" zoomScaleSheetLayoutView="100" workbookViewId="0">
      <selection activeCell="E17" sqref="E17"/>
    </sheetView>
  </sheetViews>
  <sheetFormatPr defaultColWidth="9.140625" defaultRowHeight="15" customHeight="1"/>
  <cols>
    <col min="1" max="1" width="1.5703125" style="17" customWidth="1"/>
    <col min="2" max="2" width="9.140625" style="17"/>
    <col min="3" max="3" width="23.7109375" style="17" customWidth="1"/>
    <col min="4" max="4" width="5.42578125" style="163" customWidth="1"/>
    <col min="5" max="5" width="0.85546875" style="66" customWidth="1"/>
    <col min="6" max="6" width="11.5703125" style="17" customWidth="1"/>
    <col min="7" max="7" width="0.85546875" style="66" customWidth="1"/>
    <col min="8" max="8" width="11.5703125" style="17" customWidth="1"/>
    <col min="9" max="9" width="0.85546875" style="66" customWidth="1"/>
    <col min="10" max="10" width="11.5703125" style="17" customWidth="1"/>
    <col min="11" max="11" width="0.85546875" style="66" customWidth="1"/>
    <col min="12" max="12" width="11.5703125" style="17" customWidth="1"/>
    <col min="13" max="16384" width="9.140625" style="17"/>
  </cols>
  <sheetData>
    <row r="1" spans="1:12" ht="15" customHeight="1">
      <c r="A1" s="13" t="s">
        <v>36</v>
      </c>
      <c r="D1" s="179"/>
    </row>
    <row r="2" spans="1:12" ht="15" customHeight="1">
      <c r="A2" s="13" t="s">
        <v>37</v>
      </c>
      <c r="D2" s="179"/>
    </row>
    <row r="3" spans="1:12" ht="15" customHeight="1">
      <c r="A3" s="5" t="s">
        <v>197</v>
      </c>
      <c r="B3" s="67"/>
      <c r="C3" s="67"/>
      <c r="D3" s="180"/>
      <c r="E3" s="68"/>
      <c r="F3" s="67"/>
      <c r="G3" s="68"/>
      <c r="H3" s="67"/>
      <c r="I3" s="68"/>
      <c r="J3" s="67"/>
      <c r="K3" s="68"/>
      <c r="L3" s="67"/>
    </row>
    <row r="4" spans="1:12" ht="15" customHeight="1">
      <c r="A4" s="13"/>
      <c r="D4" s="179"/>
    </row>
    <row r="5" spans="1:12" ht="15" customHeight="1">
      <c r="A5" s="13"/>
      <c r="D5" s="179"/>
    </row>
    <row r="6" spans="1:12" ht="15" customHeight="1">
      <c r="A6" s="13"/>
      <c r="D6" s="179"/>
      <c r="J6" s="322" t="s">
        <v>2</v>
      </c>
      <c r="K6" s="323"/>
      <c r="L6" s="323"/>
    </row>
    <row r="7" spans="1:12" ht="15" customHeight="1">
      <c r="D7" s="179"/>
      <c r="E7" s="10"/>
      <c r="F7" s="324" t="s">
        <v>124</v>
      </c>
      <c r="G7" s="324"/>
      <c r="H7" s="324"/>
      <c r="I7" s="10"/>
      <c r="J7" s="324" t="s">
        <v>126</v>
      </c>
      <c r="K7" s="324"/>
      <c r="L7" s="324"/>
    </row>
    <row r="8" spans="1:12" ht="15" customHeight="1">
      <c r="D8" s="179"/>
      <c r="E8" s="10"/>
      <c r="F8" s="325" t="s">
        <v>125</v>
      </c>
      <c r="G8" s="325"/>
      <c r="H8" s="325"/>
      <c r="I8" s="10"/>
      <c r="J8" s="325" t="s">
        <v>125</v>
      </c>
      <c r="K8" s="325"/>
      <c r="L8" s="325"/>
    </row>
    <row r="9" spans="1:12" ht="15" customHeight="1">
      <c r="D9" s="179"/>
      <c r="E9" s="10"/>
      <c r="F9" s="308" t="s">
        <v>3</v>
      </c>
      <c r="G9" s="10"/>
      <c r="H9" s="308" t="s">
        <v>3</v>
      </c>
      <c r="I9" s="10"/>
      <c r="J9" s="308" t="s">
        <v>3</v>
      </c>
      <c r="K9" s="10"/>
      <c r="L9" s="308" t="s">
        <v>3</v>
      </c>
    </row>
    <row r="10" spans="1:12" ht="15" customHeight="1">
      <c r="D10" s="181" t="s">
        <v>6</v>
      </c>
      <c r="E10" s="10"/>
      <c r="F10" s="154" t="s">
        <v>196</v>
      </c>
      <c r="G10" s="9"/>
      <c r="H10" s="289" t="s">
        <v>181</v>
      </c>
      <c r="I10" s="9"/>
      <c r="J10" s="289" t="s">
        <v>196</v>
      </c>
      <c r="K10" s="9"/>
      <c r="L10" s="289" t="s">
        <v>181</v>
      </c>
    </row>
    <row r="11" spans="1:12" ht="15" customHeight="1">
      <c r="E11" s="10"/>
      <c r="F11" s="49"/>
      <c r="G11" s="10"/>
      <c r="H11" s="308"/>
      <c r="I11" s="10"/>
      <c r="J11" s="49"/>
      <c r="K11" s="10"/>
      <c r="L11" s="308"/>
    </row>
    <row r="12" spans="1:12" ht="15" customHeight="1">
      <c r="A12" s="13" t="s">
        <v>38</v>
      </c>
      <c r="D12" s="274">
        <v>16.2</v>
      </c>
      <c r="E12" s="51"/>
      <c r="F12" s="52"/>
      <c r="G12" s="51"/>
      <c r="H12" s="51"/>
      <c r="I12" s="51"/>
      <c r="J12" s="52"/>
      <c r="K12" s="51"/>
      <c r="L12" s="51"/>
    </row>
    <row r="13" spans="1:12" ht="15" customHeight="1">
      <c r="D13" s="48"/>
      <c r="E13" s="51"/>
      <c r="F13" s="53"/>
      <c r="G13" s="54"/>
      <c r="I13" s="54"/>
      <c r="J13" s="53"/>
      <c r="K13" s="54"/>
    </row>
    <row r="14" spans="1:12" ht="15" customHeight="1">
      <c r="A14" s="17" t="s">
        <v>39</v>
      </c>
      <c r="D14" s="48"/>
      <c r="E14" s="51"/>
      <c r="F14" s="52">
        <v>686147</v>
      </c>
      <c r="G14" s="51"/>
      <c r="H14" s="51">
        <v>732183</v>
      </c>
      <c r="I14" s="58"/>
      <c r="J14" s="245">
        <v>692534</v>
      </c>
      <c r="K14" s="58"/>
      <c r="L14" s="58">
        <v>738330</v>
      </c>
    </row>
    <row r="15" spans="1:12" ht="15" customHeight="1">
      <c r="A15" s="17" t="s">
        <v>40</v>
      </c>
      <c r="D15" s="48"/>
      <c r="E15" s="51"/>
      <c r="F15" s="40">
        <v>363986</v>
      </c>
      <c r="G15" s="54"/>
      <c r="H15" s="54">
        <v>332723</v>
      </c>
      <c r="I15" s="83"/>
      <c r="J15" s="39">
        <v>92231</v>
      </c>
      <c r="K15" s="83"/>
      <c r="L15" s="83">
        <v>82564</v>
      </c>
    </row>
    <row r="16" spans="1:12" ht="15" customHeight="1">
      <c r="A16" s="17" t="s">
        <v>164</v>
      </c>
      <c r="D16" s="156"/>
      <c r="E16" s="51"/>
      <c r="F16" s="40">
        <v>22182</v>
      </c>
      <c r="G16" s="54"/>
      <c r="H16" s="54">
        <v>13386</v>
      </c>
      <c r="I16" s="83"/>
      <c r="J16" s="41">
        <v>22182</v>
      </c>
      <c r="K16" s="83"/>
      <c r="L16" s="25">
        <v>13386</v>
      </c>
    </row>
    <row r="17" spans="1:12" ht="15" customHeight="1">
      <c r="A17" s="17" t="s">
        <v>97</v>
      </c>
      <c r="D17" s="156"/>
      <c r="E17" s="51"/>
      <c r="F17" s="53"/>
      <c r="G17" s="54"/>
      <c r="I17" s="83"/>
      <c r="J17" s="39"/>
      <c r="K17" s="83"/>
      <c r="L17" s="83"/>
    </row>
    <row r="18" spans="1:12" ht="15" customHeight="1">
      <c r="B18" s="17" t="s">
        <v>98</v>
      </c>
      <c r="D18" s="156"/>
      <c r="E18" s="51"/>
      <c r="F18" s="40">
        <v>4337</v>
      </c>
      <c r="G18" s="54"/>
      <c r="H18" s="54">
        <v>20999</v>
      </c>
      <c r="I18" s="83"/>
      <c r="J18" s="39">
        <v>0</v>
      </c>
      <c r="K18" s="83"/>
      <c r="L18" s="83">
        <v>0</v>
      </c>
    </row>
    <row r="19" spans="1:12" ht="15" customHeight="1">
      <c r="A19" s="17" t="s">
        <v>41</v>
      </c>
      <c r="D19" s="156"/>
      <c r="E19" s="54"/>
      <c r="F19" s="55">
        <v>36503</v>
      </c>
      <c r="G19" s="54"/>
      <c r="H19" s="69">
        <v>38172</v>
      </c>
      <c r="I19" s="83"/>
      <c r="J19" s="192">
        <v>23934</v>
      </c>
      <c r="K19" s="83"/>
      <c r="L19" s="193">
        <v>22071</v>
      </c>
    </row>
    <row r="20" spans="1:12" ht="15" customHeight="1">
      <c r="D20" s="156"/>
      <c r="E20" s="51"/>
      <c r="F20" s="53"/>
      <c r="G20" s="54"/>
      <c r="I20" s="54"/>
      <c r="J20" s="53"/>
      <c r="K20" s="54"/>
    </row>
    <row r="21" spans="1:12" ht="15" customHeight="1">
      <c r="A21" s="13" t="s">
        <v>83</v>
      </c>
      <c r="D21" s="156"/>
      <c r="E21" s="54"/>
      <c r="F21" s="52">
        <f>SUM(F14:F20)</f>
        <v>1113155</v>
      </c>
      <c r="G21" s="54"/>
      <c r="H21" s="51">
        <f>SUM(H14:H20)</f>
        <v>1137463</v>
      </c>
      <c r="I21" s="54"/>
      <c r="J21" s="52">
        <f>SUM(J14:J20)</f>
        <v>830881</v>
      </c>
      <c r="K21" s="54"/>
      <c r="L21" s="51">
        <f>SUM(L14:L20)</f>
        <v>856351</v>
      </c>
    </row>
    <row r="22" spans="1:12" ht="15" customHeight="1">
      <c r="A22" s="17" t="s">
        <v>42</v>
      </c>
      <c r="D22" s="156"/>
      <c r="E22" s="54"/>
      <c r="F22" s="55">
        <v>11753</v>
      </c>
      <c r="G22" s="54"/>
      <c r="H22" s="69">
        <v>6313</v>
      </c>
      <c r="I22" s="58"/>
      <c r="J22" s="247">
        <v>15837</v>
      </c>
      <c r="K22" s="58"/>
      <c r="L22" s="246">
        <v>14109</v>
      </c>
    </row>
    <row r="23" spans="1:12" ht="15" customHeight="1">
      <c r="D23" s="183"/>
      <c r="E23" s="51"/>
      <c r="F23" s="53"/>
      <c r="G23" s="54"/>
      <c r="I23" s="54"/>
      <c r="J23" s="53"/>
      <c r="K23" s="54"/>
    </row>
    <row r="24" spans="1:12" ht="15" customHeight="1">
      <c r="A24" s="13" t="s">
        <v>43</v>
      </c>
      <c r="D24" s="156"/>
      <c r="E24" s="51"/>
      <c r="F24" s="55">
        <f>SUM(F21:F23)</f>
        <v>1124908</v>
      </c>
      <c r="G24" s="51"/>
      <c r="H24" s="69">
        <f>SUM(H21:H23)</f>
        <v>1143776</v>
      </c>
      <c r="I24" s="51"/>
      <c r="J24" s="55">
        <f>SUM(J21:J23)</f>
        <v>846718</v>
      </c>
      <c r="K24" s="51"/>
      <c r="L24" s="69">
        <f>SUM(L21:L23)</f>
        <v>870460</v>
      </c>
    </row>
    <row r="25" spans="1:12" ht="15" customHeight="1">
      <c r="D25" s="184"/>
      <c r="E25" s="54"/>
      <c r="F25" s="40"/>
      <c r="G25" s="54"/>
      <c r="H25" s="54"/>
      <c r="I25" s="54"/>
      <c r="J25" s="40"/>
      <c r="K25" s="54"/>
      <c r="L25" s="54"/>
    </row>
    <row r="26" spans="1:12" ht="15" customHeight="1">
      <c r="A26" s="13" t="s">
        <v>44</v>
      </c>
      <c r="D26" s="274">
        <v>16.2</v>
      </c>
      <c r="E26" s="54"/>
      <c r="F26" s="40"/>
      <c r="G26" s="54"/>
      <c r="H26" s="54"/>
      <c r="I26" s="54"/>
      <c r="J26" s="40"/>
      <c r="K26" s="54"/>
      <c r="L26" s="54"/>
    </row>
    <row r="27" spans="1:12" ht="15" customHeight="1">
      <c r="D27" s="156"/>
      <c r="E27" s="54"/>
      <c r="F27" s="53"/>
      <c r="G27" s="54"/>
      <c r="I27" s="54"/>
      <c r="J27" s="53"/>
      <c r="K27" s="54"/>
    </row>
    <row r="28" spans="1:12" ht="15" customHeight="1">
      <c r="A28" s="17" t="s">
        <v>45</v>
      </c>
      <c r="D28" s="156"/>
      <c r="E28" s="54"/>
      <c r="F28" s="40">
        <v>-377070</v>
      </c>
      <c r="G28" s="54"/>
      <c r="H28" s="54">
        <v>-336904</v>
      </c>
      <c r="I28" s="58"/>
      <c r="J28" s="245">
        <v>-382889</v>
      </c>
      <c r="K28" s="58"/>
      <c r="L28" s="58">
        <v>-341505</v>
      </c>
    </row>
    <row r="29" spans="1:12" ht="15" customHeight="1">
      <c r="A29" s="17" t="s">
        <v>46</v>
      </c>
      <c r="D29" s="156"/>
      <c r="E29" s="51"/>
      <c r="F29" s="40">
        <v>-270407</v>
      </c>
      <c r="G29" s="54"/>
      <c r="H29" s="54">
        <v>-231629</v>
      </c>
      <c r="I29" s="58"/>
      <c r="J29" s="245">
        <v>-91899</v>
      </c>
      <c r="K29" s="58"/>
      <c r="L29" s="58">
        <v>-74307</v>
      </c>
    </row>
    <row r="30" spans="1:12" ht="15" customHeight="1">
      <c r="A30" s="17" t="s">
        <v>165</v>
      </c>
      <c r="D30" s="156"/>
      <c r="E30" s="51"/>
      <c r="F30" s="40">
        <v>-39263</v>
      </c>
      <c r="G30" s="54"/>
      <c r="H30" s="54">
        <v>-20939</v>
      </c>
      <c r="I30" s="58"/>
      <c r="J30" s="245">
        <v>-38995</v>
      </c>
      <c r="K30" s="58"/>
      <c r="L30" s="58">
        <v>-20939</v>
      </c>
    </row>
    <row r="31" spans="1:12" ht="15" customHeight="1">
      <c r="A31" s="17" t="s">
        <v>99</v>
      </c>
      <c r="D31" s="183"/>
      <c r="E31" s="51"/>
      <c r="F31" s="40"/>
      <c r="G31" s="54"/>
      <c r="H31" s="54"/>
      <c r="J31" s="245"/>
      <c r="L31" s="58"/>
    </row>
    <row r="32" spans="1:12" ht="15" customHeight="1">
      <c r="B32" s="17" t="s">
        <v>98</v>
      </c>
      <c r="D32" s="156"/>
      <c r="E32" s="51"/>
      <c r="F32" s="40">
        <v>-4337</v>
      </c>
      <c r="G32" s="54"/>
      <c r="H32" s="54">
        <v>-20999</v>
      </c>
      <c r="I32" s="58"/>
      <c r="J32" s="245">
        <v>0</v>
      </c>
      <c r="K32" s="58"/>
      <c r="L32" s="58">
        <v>0</v>
      </c>
    </row>
    <row r="33" spans="1:12" ht="15" customHeight="1">
      <c r="A33" s="17" t="s">
        <v>47</v>
      </c>
      <c r="D33" s="156"/>
      <c r="E33" s="51"/>
      <c r="F33" s="55">
        <v>-31015</v>
      </c>
      <c r="G33" s="54"/>
      <c r="H33" s="69">
        <v>-34233</v>
      </c>
      <c r="I33" s="58"/>
      <c r="J33" s="247">
        <v>-22103</v>
      </c>
      <c r="K33" s="58"/>
      <c r="L33" s="246">
        <v>-19332</v>
      </c>
    </row>
    <row r="34" spans="1:12" ht="15" customHeight="1">
      <c r="D34" s="156"/>
      <c r="E34" s="54"/>
      <c r="F34" s="53"/>
      <c r="G34" s="54"/>
      <c r="I34" s="54"/>
      <c r="J34" s="53"/>
      <c r="K34" s="54"/>
    </row>
    <row r="35" spans="1:12" ht="15" customHeight="1">
      <c r="A35" s="13" t="s">
        <v>141</v>
      </c>
      <c r="D35" s="156"/>
      <c r="E35" s="51"/>
      <c r="F35" s="40">
        <f>SUM(F28:F34)</f>
        <v>-722092</v>
      </c>
      <c r="G35" s="54"/>
      <c r="H35" s="54">
        <f>SUM(H28:H34)</f>
        <v>-644704</v>
      </c>
      <c r="I35" s="54"/>
      <c r="J35" s="40">
        <f>SUM(J28:J34)</f>
        <v>-535886</v>
      </c>
      <c r="K35" s="54"/>
      <c r="L35" s="54">
        <f>SUM(L28:L34)</f>
        <v>-456083</v>
      </c>
    </row>
    <row r="36" spans="1:12" ht="15" customHeight="1">
      <c r="A36" s="17" t="s">
        <v>48</v>
      </c>
      <c r="D36" s="156"/>
      <c r="E36" s="54"/>
      <c r="F36" s="40">
        <v>-2375</v>
      </c>
      <c r="G36" s="54"/>
      <c r="H36" s="54">
        <v>-2393</v>
      </c>
      <c r="I36" s="58"/>
      <c r="J36" s="245">
        <v>-2123</v>
      </c>
      <c r="K36" s="58"/>
      <c r="L36" s="58">
        <v>-1841</v>
      </c>
    </row>
    <row r="37" spans="1:12" ht="15" customHeight="1">
      <c r="A37" s="17" t="s">
        <v>49</v>
      </c>
      <c r="D37" s="185"/>
      <c r="E37" s="51"/>
      <c r="F37" s="40">
        <v>-143970</v>
      </c>
      <c r="G37" s="54"/>
      <c r="H37" s="54">
        <v>-127240</v>
      </c>
      <c r="I37" s="58"/>
      <c r="J37" s="245">
        <v>-107437</v>
      </c>
      <c r="K37" s="58"/>
      <c r="L37" s="58">
        <v>-89907</v>
      </c>
    </row>
    <row r="38" spans="1:12" ht="15" customHeight="1">
      <c r="A38" s="17" t="s">
        <v>50</v>
      </c>
      <c r="D38" s="156"/>
      <c r="E38" s="17"/>
      <c r="F38" s="55">
        <v>-73140</v>
      </c>
      <c r="G38" s="56"/>
      <c r="H38" s="69">
        <v>-55330</v>
      </c>
      <c r="I38" s="248"/>
      <c r="J38" s="247">
        <v>-69513</v>
      </c>
      <c r="K38" s="248"/>
      <c r="L38" s="246">
        <v>-53332</v>
      </c>
    </row>
    <row r="39" spans="1:12" ht="15" customHeight="1">
      <c r="D39" s="186"/>
      <c r="E39" s="54"/>
      <c r="F39" s="53"/>
      <c r="G39" s="54"/>
      <c r="I39" s="54"/>
      <c r="J39" s="53"/>
      <c r="K39" s="54"/>
    </row>
    <row r="40" spans="1:12" ht="15" customHeight="1">
      <c r="A40" s="13" t="s">
        <v>51</v>
      </c>
      <c r="D40" s="186"/>
      <c r="E40" s="51"/>
      <c r="F40" s="55">
        <f>SUM(F35:F38)</f>
        <v>-941577</v>
      </c>
      <c r="G40" s="54"/>
      <c r="H40" s="69">
        <f>SUM(H35:H38)</f>
        <v>-829667</v>
      </c>
      <c r="I40" s="54"/>
      <c r="J40" s="55">
        <f>SUM(J35:J38)</f>
        <v>-714959</v>
      </c>
      <c r="K40" s="54"/>
      <c r="L40" s="69">
        <f>SUM(L35:L38)</f>
        <v>-601163</v>
      </c>
    </row>
    <row r="41" spans="1:12" ht="15" customHeight="1">
      <c r="D41" s="186"/>
      <c r="E41" s="54"/>
      <c r="F41" s="40"/>
      <c r="G41" s="54"/>
      <c r="H41" s="54"/>
      <c r="I41" s="54"/>
      <c r="J41" s="40"/>
      <c r="K41" s="54"/>
      <c r="L41" s="54"/>
    </row>
    <row r="42" spans="1:12" ht="15" customHeight="1">
      <c r="A42" s="13" t="s">
        <v>52</v>
      </c>
      <c r="D42" s="186"/>
      <c r="E42" s="54"/>
      <c r="F42" s="40">
        <f>F24+F40</f>
        <v>183331</v>
      </c>
      <c r="G42" s="54"/>
      <c r="H42" s="54">
        <f>H24+H40</f>
        <v>314109</v>
      </c>
      <c r="I42" s="54"/>
      <c r="J42" s="40">
        <f>J24+J40</f>
        <v>131759</v>
      </c>
      <c r="K42" s="54"/>
      <c r="L42" s="54">
        <f>L24+L40</f>
        <v>269297</v>
      </c>
    </row>
    <row r="43" spans="1:12" ht="15" customHeight="1">
      <c r="A43" s="17" t="s">
        <v>136</v>
      </c>
      <c r="D43" s="273">
        <v>15</v>
      </c>
      <c r="E43" s="51"/>
      <c r="F43" s="55">
        <v>-31557</v>
      </c>
      <c r="G43" s="51"/>
      <c r="H43" s="69">
        <v>-60652</v>
      </c>
      <c r="I43" s="248"/>
      <c r="J43" s="247">
        <v>-24391</v>
      </c>
      <c r="K43" s="248"/>
      <c r="L43" s="246">
        <v>-52930</v>
      </c>
    </row>
    <row r="44" spans="1:12" ht="15" customHeight="1">
      <c r="D44" s="187"/>
      <c r="E44" s="51"/>
      <c r="F44" s="52"/>
      <c r="G44" s="54"/>
      <c r="H44" s="51"/>
      <c r="I44" s="54"/>
      <c r="J44" s="52"/>
      <c r="K44" s="54"/>
      <c r="L44" s="51"/>
    </row>
    <row r="45" spans="1:12" ht="15" customHeight="1">
      <c r="A45" s="13" t="s">
        <v>223</v>
      </c>
      <c r="D45" s="187"/>
      <c r="E45" s="54"/>
      <c r="F45" s="55">
        <f>SUM(F42:F44)</f>
        <v>151774</v>
      </c>
      <c r="G45" s="54"/>
      <c r="H45" s="69">
        <f>SUM(H42:H44)</f>
        <v>253457</v>
      </c>
      <c r="I45" s="54"/>
      <c r="J45" s="55">
        <f>SUM(J42:J44)</f>
        <v>107368</v>
      </c>
      <c r="K45" s="54"/>
      <c r="L45" s="69">
        <f>SUM(L42:L44)</f>
        <v>216367</v>
      </c>
    </row>
    <row r="46" spans="1:12" ht="15" customHeight="1">
      <c r="D46" s="187"/>
      <c r="E46" s="51"/>
      <c r="G46" s="51"/>
      <c r="I46" s="51"/>
      <c r="K46" s="51"/>
    </row>
    <row r="47" spans="1:12" ht="15" customHeight="1">
      <c r="D47" s="187"/>
      <c r="E47" s="51"/>
      <c r="G47" s="51"/>
      <c r="I47" s="51"/>
      <c r="K47" s="51"/>
    </row>
    <row r="48" spans="1:12" ht="18.75" customHeight="1">
      <c r="D48" s="187"/>
      <c r="E48" s="51"/>
      <c r="G48" s="51"/>
      <c r="I48" s="51"/>
      <c r="K48" s="51"/>
    </row>
    <row r="49" spans="1:12" ht="18.75" customHeight="1">
      <c r="D49" s="50"/>
      <c r="E49" s="51"/>
      <c r="G49" s="51"/>
      <c r="I49" s="51"/>
      <c r="K49" s="51"/>
    </row>
    <row r="50" spans="1:12" ht="14.1" customHeight="1">
      <c r="D50" s="50"/>
      <c r="E50" s="51"/>
      <c r="G50" s="51"/>
      <c r="I50" s="51"/>
      <c r="K50" s="51"/>
    </row>
    <row r="51" spans="1:12" ht="21.95" customHeight="1">
      <c r="A51" s="320" t="s">
        <v>188</v>
      </c>
      <c r="B51" s="320"/>
      <c r="C51" s="320"/>
      <c r="D51" s="320"/>
      <c r="E51" s="320"/>
      <c r="F51" s="320"/>
      <c r="G51" s="320"/>
      <c r="H51" s="320"/>
      <c r="I51" s="320"/>
      <c r="J51" s="320"/>
      <c r="K51" s="320"/>
      <c r="L51" s="326"/>
    </row>
    <row r="52" spans="1:12" ht="15" customHeight="1">
      <c r="A52" s="13" t="s">
        <v>36</v>
      </c>
      <c r="D52" s="17"/>
    </row>
    <row r="53" spans="1:12" ht="15" customHeight="1">
      <c r="A53" s="13" t="s">
        <v>193</v>
      </c>
      <c r="D53" s="182"/>
    </row>
    <row r="54" spans="1:12" ht="15" customHeight="1">
      <c r="A54" s="5" t="str">
        <f>A3</f>
        <v>For the three-month period ended 31 March 2023</v>
      </c>
      <c r="B54" s="67"/>
      <c r="C54" s="67"/>
      <c r="D54" s="278"/>
      <c r="E54" s="68"/>
      <c r="F54" s="67"/>
      <c r="G54" s="68"/>
      <c r="H54" s="67"/>
      <c r="I54" s="68"/>
      <c r="J54" s="67"/>
      <c r="K54" s="68"/>
      <c r="L54" s="67"/>
    </row>
    <row r="55" spans="1:12" ht="15" customHeight="1">
      <c r="A55" s="13"/>
      <c r="D55" s="48"/>
    </row>
    <row r="56" spans="1:12" ht="15" customHeight="1">
      <c r="A56" s="13"/>
      <c r="D56" s="186"/>
    </row>
    <row r="57" spans="1:12" ht="15" customHeight="1">
      <c r="A57" s="13"/>
      <c r="D57" s="186"/>
      <c r="J57" s="322" t="s">
        <v>2</v>
      </c>
      <c r="K57" s="323"/>
      <c r="L57" s="323"/>
    </row>
    <row r="58" spans="1:12" ht="15" customHeight="1">
      <c r="E58" s="10"/>
      <c r="F58" s="324" t="s">
        <v>124</v>
      </c>
      <c r="G58" s="324"/>
      <c r="H58" s="324"/>
      <c r="I58" s="10"/>
      <c r="J58" s="324" t="s">
        <v>126</v>
      </c>
      <c r="K58" s="324"/>
      <c r="L58" s="324"/>
    </row>
    <row r="59" spans="1:12" ht="15" customHeight="1">
      <c r="D59" s="185"/>
      <c r="E59" s="10"/>
      <c r="F59" s="325" t="s">
        <v>125</v>
      </c>
      <c r="G59" s="325"/>
      <c r="H59" s="325"/>
      <c r="I59" s="10"/>
      <c r="J59" s="325" t="s">
        <v>125</v>
      </c>
      <c r="K59" s="325"/>
      <c r="L59" s="325"/>
    </row>
    <row r="60" spans="1:12" ht="15" customHeight="1">
      <c r="D60" s="185"/>
      <c r="E60" s="10"/>
      <c r="F60" s="308" t="s">
        <v>3</v>
      </c>
      <c r="G60" s="10"/>
      <c r="H60" s="308" t="s">
        <v>3</v>
      </c>
      <c r="I60" s="10"/>
      <c r="J60" s="308" t="s">
        <v>3</v>
      </c>
      <c r="K60" s="10"/>
      <c r="L60" s="308" t="s">
        <v>3</v>
      </c>
    </row>
    <row r="61" spans="1:12" ht="15" customHeight="1">
      <c r="D61" s="185"/>
      <c r="E61" s="10"/>
      <c r="F61" s="154" t="s">
        <v>196</v>
      </c>
      <c r="G61" s="9"/>
      <c r="H61" s="289" t="s">
        <v>181</v>
      </c>
      <c r="I61" s="9"/>
      <c r="J61" s="154" t="s">
        <v>196</v>
      </c>
      <c r="K61" s="9"/>
      <c r="L61" s="289" t="s">
        <v>181</v>
      </c>
    </row>
    <row r="62" spans="1:12" ht="15" customHeight="1">
      <c r="D62" s="185"/>
      <c r="E62" s="10"/>
      <c r="F62" s="49"/>
      <c r="G62" s="10"/>
      <c r="H62" s="308"/>
      <c r="I62" s="10"/>
      <c r="J62" s="49"/>
      <c r="K62" s="10"/>
      <c r="L62" s="308"/>
    </row>
    <row r="63" spans="1:12" ht="15" customHeight="1">
      <c r="A63" s="13" t="s">
        <v>89</v>
      </c>
      <c r="D63" s="185"/>
      <c r="E63" s="51"/>
      <c r="F63" s="53"/>
      <c r="G63" s="51"/>
      <c r="I63" s="51"/>
      <c r="J63" s="53"/>
      <c r="K63" s="51"/>
    </row>
    <row r="64" spans="1:12" ht="15" customHeight="1">
      <c r="A64" s="13"/>
      <c r="B64" s="70" t="s">
        <v>142</v>
      </c>
      <c r="D64" s="185"/>
      <c r="E64" s="51"/>
      <c r="F64" s="53"/>
      <c r="G64" s="51"/>
      <c r="I64" s="51"/>
      <c r="J64" s="53"/>
      <c r="K64" s="51"/>
    </row>
    <row r="65" spans="1:12" ht="15" customHeight="1">
      <c r="A65" s="13"/>
      <c r="B65" s="70" t="s">
        <v>176</v>
      </c>
      <c r="D65" s="185"/>
      <c r="E65" s="51"/>
      <c r="F65" s="53"/>
      <c r="G65" s="51"/>
      <c r="I65" s="51"/>
      <c r="J65" s="53"/>
      <c r="K65" s="51"/>
    </row>
    <row r="66" spans="1:12" ht="15" customHeight="1">
      <c r="B66" s="17" t="s">
        <v>177</v>
      </c>
      <c r="D66" s="185"/>
      <c r="E66" s="51"/>
      <c r="F66" s="57">
        <v>0</v>
      </c>
      <c r="G66" s="58"/>
      <c r="H66" s="71">
        <v>-847</v>
      </c>
      <c r="I66" s="58"/>
      <c r="J66" s="45">
        <v>0</v>
      </c>
      <c r="K66" s="248"/>
      <c r="L66" s="249">
        <v>-847</v>
      </c>
    </row>
    <row r="67" spans="1:12" ht="15" customHeight="1">
      <c r="D67" s="185"/>
      <c r="E67" s="51"/>
      <c r="F67" s="53"/>
      <c r="G67" s="51"/>
      <c r="I67" s="51"/>
      <c r="J67" s="53"/>
      <c r="K67" s="51"/>
    </row>
    <row r="68" spans="1:12" ht="15" customHeight="1">
      <c r="A68" s="13" t="s">
        <v>90</v>
      </c>
      <c r="B68" s="13"/>
      <c r="D68" s="185"/>
      <c r="E68" s="51"/>
      <c r="F68" s="60"/>
      <c r="G68" s="51"/>
      <c r="H68" s="73"/>
      <c r="I68" s="51"/>
      <c r="J68" s="60"/>
      <c r="K68" s="51"/>
      <c r="L68" s="73"/>
    </row>
    <row r="69" spans="1:12" ht="15" customHeight="1">
      <c r="A69" s="13"/>
      <c r="B69" s="13" t="s">
        <v>53</v>
      </c>
      <c r="D69" s="185"/>
      <c r="E69" s="51"/>
      <c r="F69" s="59">
        <f>SUM(F64:F66)</f>
        <v>0</v>
      </c>
      <c r="G69" s="51"/>
      <c r="H69" s="72">
        <f>SUM(H64:H66)</f>
        <v>-847</v>
      </c>
      <c r="I69" s="51"/>
      <c r="J69" s="59">
        <f>SUM(J64:J66)</f>
        <v>0</v>
      </c>
      <c r="K69" s="51"/>
      <c r="L69" s="72">
        <f>SUM(L64:L66)</f>
        <v>-847</v>
      </c>
    </row>
    <row r="70" spans="1:12" ht="15" customHeight="1">
      <c r="A70" s="13"/>
      <c r="B70" s="13"/>
      <c r="D70" s="185"/>
      <c r="E70" s="51"/>
      <c r="F70" s="53"/>
      <c r="G70" s="51"/>
      <c r="I70" s="51"/>
      <c r="J70" s="53"/>
      <c r="K70" s="51"/>
    </row>
    <row r="71" spans="1:12" ht="15" customHeight="1">
      <c r="A71" s="13" t="s">
        <v>100</v>
      </c>
      <c r="B71" s="13"/>
      <c r="D71" s="185"/>
      <c r="E71" s="51"/>
      <c r="F71" s="53"/>
      <c r="G71" s="17"/>
      <c r="I71" s="17"/>
      <c r="J71" s="53"/>
      <c r="K71" s="17"/>
    </row>
    <row r="72" spans="1:12" ht="15" customHeight="1" thickBot="1">
      <c r="B72" s="13" t="s">
        <v>101</v>
      </c>
      <c r="D72" s="185"/>
      <c r="E72" s="51"/>
      <c r="F72" s="61">
        <f>SUM(F45+F69)</f>
        <v>151774</v>
      </c>
      <c r="G72" s="51"/>
      <c r="H72" s="74">
        <f>SUM(H45+H69)</f>
        <v>252610</v>
      </c>
      <c r="I72" s="51"/>
      <c r="J72" s="61">
        <f>SUM(J45+J69)</f>
        <v>107368</v>
      </c>
      <c r="K72" s="51"/>
      <c r="L72" s="74">
        <f>SUM(L45+L69)</f>
        <v>215520</v>
      </c>
    </row>
    <row r="73" spans="1:12" ht="15" customHeight="1" thickTop="1">
      <c r="D73" s="185"/>
      <c r="E73" s="51"/>
      <c r="F73" s="60"/>
      <c r="G73" s="51"/>
      <c r="H73" s="73"/>
      <c r="I73" s="51"/>
      <c r="J73" s="60"/>
      <c r="K73" s="51"/>
      <c r="L73" s="73"/>
    </row>
    <row r="74" spans="1:12" ht="15" customHeight="1">
      <c r="A74" s="13" t="s">
        <v>54</v>
      </c>
      <c r="E74" s="51"/>
      <c r="F74" s="40"/>
      <c r="G74" s="51"/>
      <c r="H74" s="54"/>
      <c r="I74" s="51"/>
      <c r="J74" s="40"/>
      <c r="K74" s="51"/>
      <c r="L74" s="54"/>
    </row>
    <row r="75" spans="1:12" ht="15" customHeight="1">
      <c r="A75" s="17" t="s">
        <v>219</v>
      </c>
      <c r="D75" s="185"/>
      <c r="E75" s="51"/>
      <c r="F75" s="40">
        <v>149107</v>
      </c>
      <c r="G75" s="51"/>
      <c r="H75" s="54">
        <v>251977</v>
      </c>
      <c r="I75" s="248"/>
      <c r="J75" s="265">
        <v>107368</v>
      </c>
      <c r="K75" s="248"/>
      <c r="L75" s="291">
        <v>216367</v>
      </c>
    </row>
    <row r="76" spans="1:12" ht="15" customHeight="1">
      <c r="A76" s="17" t="s">
        <v>35</v>
      </c>
      <c r="B76" s="14"/>
      <c r="D76" s="185"/>
      <c r="E76" s="51"/>
      <c r="F76" s="55">
        <v>2667</v>
      </c>
      <c r="G76" s="51"/>
      <c r="H76" s="69">
        <v>1480</v>
      </c>
      <c r="I76" s="248"/>
      <c r="J76" s="247">
        <v>0</v>
      </c>
      <c r="K76" s="248"/>
      <c r="L76" s="246">
        <v>0</v>
      </c>
    </row>
    <row r="77" spans="1:12" ht="15" customHeight="1">
      <c r="D77" s="185"/>
      <c r="E77" s="51"/>
      <c r="F77" s="53"/>
      <c r="G77" s="51"/>
      <c r="I77" s="51"/>
      <c r="J77" s="53"/>
      <c r="K77" s="51"/>
    </row>
    <row r="78" spans="1:12" ht="15" customHeight="1" thickBot="1">
      <c r="D78" s="185"/>
      <c r="E78" s="51"/>
      <c r="F78" s="266">
        <f>F45</f>
        <v>151774</v>
      </c>
      <c r="G78" s="51"/>
      <c r="H78" s="75">
        <f>H45</f>
        <v>253457</v>
      </c>
      <c r="I78" s="51"/>
      <c r="J78" s="266">
        <f>J45</f>
        <v>107368</v>
      </c>
      <c r="K78" s="51"/>
      <c r="L78" s="75">
        <f>L45</f>
        <v>216367</v>
      </c>
    </row>
    <row r="79" spans="1:12" ht="15" customHeight="1" thickTop="1">
      <c r="D79" s="185"/>
      <c r="E79" s="51"/>
      <c r="F79" s="40"/>
      <c r="G79" s="51"/>
      <c r="H79" s="54"/>
      <c r="I79" s="51"/>
      <c r="J79" s="40"/>
      <c r="K79" s="51"/>
      <c r="L79" s="54"/>
    </row>
    <row r="80" spans="1:12" ht="15" customHeight="1">
      <c r="A80" s="13" t="s">
        <v>55</v>
      </c>
      <c r="D80" s="185"/>
      <c r="E80" s="51"/>
      <c r="F80" s="53"/>
      <c r="G80" s="17"/>
      <c r="I80" s="17"/>
      <c r="J80" s="53"/>
      <c r="K80" s="17"/>
    </row>
    <row r="81" spans="1:12" ht="15" customHeight="1">
      <c r="A81" s="17" t="s">
        <v>219</v>
      </c>
      <c r="D81" s="185"/>
      <c r="E81" s="51"/>
      <c r="F81" s="40">
        <v>149107</v>
      </c>
      <c r="G81" s="51"/>
      <c r="H81" s="54">
        <v>251130</v>
      </c>
      <c r="I81" s="248"/>
      <c r="J81" s="245">
        <v>107368</v>
      </c>
      <c r="K81" s="248"/>
      <c r="L81" s="58">
        <v>215520</v>
      </c>
    </row>
    <row r="82" spans="1:12" ht="15" customHeight="1">
      <c r="A82" s="17" t="s">
        <v>35</v>
      </c>
      <c r="D82" s="184"/>
      <c r="E82" s="51"/>
      <c r="F82" s="55">
        <v>2667</v>
      </c>
      <c r="G82" s="51"/>
      <c r="H82" s="69">
        <v>1480</v>
      </c>
      <c r="I82" s="248"/>
      <c r="J82" s="247">
        <v>0</v>
      </c>
      <c r="K82" s="248"/>
      <c r="L82" s="246">
        <v>0</v>
      </c>
    </row>
    <row r="83" spans="1:12" ht="15" customHeight="1">
      <c r="D83" s="156"/>
      <c r="E83" s="51"/>
      <c r="F83" s="40"/>
      <c r="G83" s="51"/>
      <c r="H83" s="54"/>
      <c r="I83" s="51"/>
      <c r="J83" s="40"/>
      <c r="K83" s="51"/>
      <c r="L83" s="54"/>
    </row>
    <row r="84" spans="1:12" ht="15" customHeight="1" thickBot="1">
      <c r="D84" s="156"/>
      <c r="E84" s="51"/>
      <c r="F84" s="61">
        <f>SUM(F81:F82)</f>
        <v>151774</v>
      </c>
      <c r="H84" s="74">
        <f>SUM(H81:H82)</f>
        <v>252610</v>
      </c>
      <c r="J84" s="61">
        <f>SUM(J81:J82)</f>
        <v>107368</v>
      </c>
      <c r="K84" s="51"/>
      <c r="L84" s="74">
        <f>SUM(L81:L82)</f>
        <v>215520</v>
      </c>
    </row>
    <row r="85" spans="1:12" ht="15" customHeight="1" thickTop="1">
      <c r="D85" s="156"/>
      <c r="E85" s="51"/>
      <c r="F85" s="243"/>
      <c r="H85" s="253"/>
      <c r="J85" s="243"/>
      <c r="K85" s="51"/>
      <c r="L85" s="253"/>
    </row>
    <row r="86" spans="1:12" ht="15" customHeight="1">
      <c r="D86" s="156"/>
      <c r="E86" s="51"/>
      <c r="F86" s="60"/>
      <c r="H86" s="73"/>
      <c r="J86" s="60"/>
      <c r="K86" s="51"/>
      <c r="L86" s="73"/>
    </row>
    <row r="87" spans="1:12" ht="15" customHeight="1">
      <c r="A87" s="13" t="s">
        <v>111</v>
      </c>
      <c r="D87" s="156"/>
      <c r="E87" s="51"/>
      <c r="F87" s="52"/>
      <c r="G87" s="51"/>
      <c r="H87" s="51"/>
      <c r="I87" s="51"/>
      <c r="J87" s="52"/>
      <c r="K87" s="51"/>
      <c r="L87" s="51"/>
    </row>
    <row r="88" spans="1:12" ht="15" customHeight="1">
      <c r="A88" s="13"/>
      <c r="D88" s="156"/>
      <c r="E88" s="51"/>
      <c r="F88" s="52"/>
      <c r="G88" s="51"/>
      <c r="H88" s="51"/>
      <c r="I88" s="51"/>
      <c r="J88" s="52"/>
      <c r="K88" s="51"/>
      <c r="L88" s="51"/>
    </row>
    <row r="89" spans="1:12" ht="15" customHeight="1" thickBot="1">
      <c r="A89" s="14" t="s">
        <v>56</v>
      </c>
      <c r="D89" s="156"/>
      <c r="E89" s="51"/>
      <c r="F89" s="62">
        <v>0.09</v>
      </c>
      <c r="G89" s="54"/>
      <c r="H89" s="290">
        <v>0.15</v>
      </c>
      <c r="I89" s="251"/>
      <c r="J89" s="252">
        <v>0.06</v>
      </c>
      <c r="K89" s="251"/>
      <c r="L89" s="250">
        <v>0.13</v>
      </c>
    </row>
    <row r="90" spans="1:12" ht="15" customHeight="1" thickTop="1">
      <c r="A90" s="14"/>
      <c r="D90" s="156"/>
      <c r="E90" s="51"/>
      <c r="F90" s="63"/>
      <c r="G90" s="54"/>
      <c r="H90" s="63"/>
      <c r="I90" s="51"/>
      <c r="J90" s="64"/>
      <c r="K90" s="51"/>
      <c r="L90" s="64"/>
    </row>
    <row r="91" spans="1:12" ht="15" customHeight="1">
      <c r="A91" s="14"/>
      <c r="D91" s="276"/>
      <c r="E91" s="51"/>
      <c r="F91" s="63"/>
      <c r="G91" s="54"/>
      <c r="H91" s="63"/>
      <c r="I91" s="51"/>
      <c r="J91" s="64"/>
      <c r="K91" s="51"/>
      <c r="L91" s="64"/>
    </row>
    <row r="92" spans="1:12" ht="15" customHeight="1">
      <c r="A92" s="14"/>
      <c r="D92" s="277"/>
      <c r="E92" s="51"/>
      <c r="F92" s="63"/>
      <c r="G92" s="54"/>
      <c r="H92" s="63"/>
      <c r="I92" s="51"/>
      <c r="J92" s="64"/>
      <c r="K92" s="51"/>
      <c r="L92" s="64"/>
    </row>
    <row r="93" spans="1:12" ht="15" customHeight="1">
      <c r="A93" s="14"/>
      <c r="D93" s="54"/>
      <c r="E93" s="51"/>
      <c r="F93" s="63"/>
      <c r="G93" s="54"/>
      <c r="H93" s="63"/>
      <c r="I93" s="51"/>
      <c r="J93" s="64"/>
      <c r="K93" s="51"/>
      <c r="L93" s="64"/>
    </row>
    <row r="94" spans="1:12" ht="15" customHeight="1">
      <c r="A94" s="14"/>
      <c r="D94" s="272"/>
      <c r="E94" s="51"/>
      <c r="F94" s="63"/>
      <c r="G94" s="54"/>
      <c r="H94" s="63"/>
      <c r="I94" s="51"/>
      <c r="J94" s="64"/>
      <c r="K94" s="51"/>
      <c r="L94" s="64"/>
    </row>
    <row r="95" spans="1:12" ht="15" customHeight="1">
      <c r="A95" s="14"/>
      <c r="D95" s="272"/>
      <c r="E95" s="51"/>
      <c r="F95" s="63"/>
      <c r="G95" s="54"/>
      <c r="H95" s="63"/>
      <c r="I95" s="51"/>
      <c r="J95" s="64"/>
      <c r="K95" s="51"/>
      <c r="L95" s="64"/>
    </row>
    <row r="96" spans="1:12" ht="15" customHeight="1">
      <c r="A96" s="14"/>
      <c r="D96" s="272"/>
      <c r="E96" s="51"/>
      <c r="F96" s="63"/>
      <c r="G96" s="54"/>
      <c r="H96" s="63"/>
      <c r="I96" s="51"/>
      <c r="J96" s="64"/>
      <c r="K96" s="51"/>
      <c r="L96" s="64"/>
    </row>
    <row r="97" spans="1:12" ht="15" customHeight="1">
      <c r="A97" s="14"/>
      <c r="D97" s="179"/>
      <c r="E97" s="51"/>
      <c r="F97" s="63"/>
      <c r="G97" s="54"/>
      <c r="H97" s="63"/>
      <c r="I97" s="51"/>
      <c r="J97" s="64"/>
      <c r="K97" s="51"/>
      <c r="L97" s="64"/>
    </row>
    <row r="98" spans="1:12" ht="15" customHeight="1">
      <c r="A98" s="14"/>
      <c r="D98" s="179"/>
      <c r="E98" s="51"/>
      <c r="F98" s="63"/>
      <c r="G98" s="54"/>
      <c r="H98" s="63"/>
      <c r="I98" s="51"/>
      <c r="J98" s="64"/>
      <c r="K98" s="51"/>
      <c r="L98" s="64"/>
    </row>
    <row r="99" spans="1:12" ht="15" customHeight="1">
      <c r="A99" s="14"/>
      <c r="D99" s="179"/>
      <c r="E99" s="51"/>
      <c r="F99" s="63"/>
      <c r="G99" s="54"/>
      <c r="H99" s="63"/>
      <c r="I99" s="51"/>
      <c r="J99" s="64"/>
      <c r="K99" s="51"/>
      <c r="L99" s="64"/>
    </row>
    <row r="100" spans="1:12" ht="16.5" customHeight="1">
      <c r="A100" s="14"/>
      <c r="D100" s="179"/>
      <c r="E100" s="51"/>
      <c r="F100" s="63"/>
      <c r="G100" s="54"/>
      <c r="H100" s="63"/>
      <c r="I100" s="51"/>
      <c r="J100" s="64"/>
      <c r="K100" s="51"/>
      <c r="L100" s="64"/>
    </row>
    <row r="101" spans="1:12" ht="20.100000000000001" customHeight="1">
      <c r="A101" s="14"/>
      <c r="D101" s="179"/>
      <c r="E101" s="51"/>
      <c r="F101" s="63"/>
      <c r="G101" s="54"/>
      <c r="H101" s="63"/>
      <c r="I101" s="51"/>
      <c r="J101" s="63"/>
      <c r="K101" s="51"/>
      <c r="L101" s="63"/>
    </row>
    <row r="102" spans="1:12" ht="21.95" customHeight="1">
      <c r="A102" s="321" t="str">
        <f>A51</f>
        <v>The accompanying notes are an integral part of this interim financial information.</v>
      </c>
      <c r="B102" s="321"/>
      <c r="C102" s="321"/>
      <c r="D102" s="321"/>
      <c r="E102" s="321"/>
      <c r="F102" s="321"/>
      <c r="G102" s="321"/>
      <c r="H102" s="321"/>
      <c r="I102" s="321"/>
      <c r="J102" s="321"/>
      <c r="K102" s="321"/>
      <c r="L102" s="321"/>
    </row>
    <row r="103" spans="1:12" ht="15" customHeight="1">
      <c r="D103" s="179"/>
      <c r="E103" s="51"/>
      <c r="F103" s="51"/>
      <c r="G103" s="51"/>
      <c r="H103" s="51"/>
      <c r="I103" s="51"/>
      <c r="J103" s="51"/>
      <c r="K103" s="51"/>
      <c r="L103" s="51"/>
    </row>
    <row r="104" spans="1:12" ht="15" customHeight="1">
      <c r="D104" s="182"/>
      <c r="E104" s="51"/>
      <c r="F104" s="51"/>
      <c r="G104" s="51"/>
      <c r="H104" s="51"/>
      <c r="I104" s="51"/>
      <c r="J104" s="51"/>
      <c r="K104" s="51"/>
      <c r="L104" s="51"/>
    </row>
    <row r="105" spans="1:12" ht="15" customHeight="1">
      <c r="D105" s="182"/>
      <c r="E105" s="51"/>
      <c r="F105" s="51"/>
      <c r="G105" s="51"/>
      <c r="H105" s="51"/>
      <c r="I105" s="51"/>
      <c r="J105" s="51"/>
      <c r="K105" s="51"/>
      <c r="L105" s="51"/>
    </row>
    <row r="106" spans="1:12" ht="15" customHeight="1">
      <c r="D106" s="182"/>
      <c r="E106" s="51"/>
      <c r="F106" s="51"/>
      <c r="G106" s="51"/>
      <c r="H106" s="51"/>
      <c r="I106" s="51"/>
      <c r="J106" s="51"/>
      <c r="K106" s="51"/>
      <c r="L106" s="51"/>
    </row>
    <row r="107" spans="1:12" ht="15" customHeight="1">
      <c r="D107" s="182"/>
      <c r="E107" s="51"/>
      <c r="F107" s="51"/>
      <c r="G107" s="51"/>
      <c r="H107" s="51"/>
      <c r="I107" s="51"/>
      <c r="J107" s="51"/>
      <c r="K107" s="51"/>
      <c r="L107" s="51"/>
    </row>
    <row r="108" spans="1:12" ht="15" customHeight="1">
      <c r="D108" s="156"/>
      <c r="E108" s="51"/>
      <c r="F108" s="51"/>
      <c r="G108" s="51"/>
      <c r="H108" s="51"/>
      <c r="I108" s="51"/>
      <c r="J108" s="51"/>
      <c r="K108" s="51"/>
      <c r="L108" s="51"/>
    </row>
    <row r="109" spans="1:12" ht="15" customHeight="1">
      <c r="D109" s="156"/>
      <c r="E109" s="51"/>
      <c r="F109" s="51"/>
      <c r="G109" s="51"/>
      <c r="H109" s="51"/>
      <c r="I109" s="51"/>
      <c r="J109" s="51"/>
      <c r="K109" s="51"/>
      <c r="L109" s="51"/>
    </row>
    <row r="110" spans="1:12" ht="15" customHeight="1">
      <c r="D110" s="156"/>
      <c r="E110" s="51"/>
      <c r="F110" s="51"/>
      <c r="G110" s="51"/>
      <c r="H110" s="51"/>
      <c r="I110" s="51"/>
      <c r="J110" s="51"/>
      <c r="K110" s="51"/>
      <c r="L110" s="51"/>
    </row>
    <row r="111" spans="1:12" ht="15" customHeight="1">
      <c r="D111" s="156"/>
      <c r="E111" s="51"/>
      <c r="F111" s="51"/>
      <c r="G111" s="51"/>
      <c r="H111" s="51"/>
      <c r="I111" s="51"/>
      <c r="J111" s="51"/>
      <c r="K111" s="51"/>
      <c r="L111" s="51"/>
    </row>
    <row r="112" spans="1:12" ht="15" customHeight="1">
      <c r="D112" s="156"/>
      <c r="E112" s="51"/>
      <c r="F112" s="51"/>
      <c r="G112" s="51"/>
      <c r="H112" s="51"/>
      <c r="I112" s="51"/>
      <c r="J112" s="51"/>
      <c r="K112" s="51"/>
      <c r="L112" s="51"/>
    </row>
    <row r="113" spans="4:12" ht="15" customHeight="1">
      <c r="D113" s="156"/>
      <c r="E113" s="65"/>
      <c r="F113" s="65"/>
      <c r="G113" s="65"/>
      <c r="H113" s="65"/>
      <c r="I113" s="65"/>
      <c r="J113" s="65"/>
      <c r="K113" s="65"/>
      <c r="L113" s="65"/>
    </row>
    <row r="114" spans="4:12" ht="15" customHeight="1">
      <c r="D114" s="156"/>
      <c r="E114" s="65"/>
      <c r="F114" s="65"/>
      <c r="G114" s="65"/>
      <c r="H114" s="65"/>
      <c r="I114" s="65"/>
      <c r="J114" s="65"/>
      <c r="K114" s="65"/>
      <c r="L114" s="65"/>
    </row>
    <row r="115" spans="4:12" ht="15" customHeight="1">
      <c r="D115" s="156"/>
      <c r="E115" s="65"/>
      <c r="F115" s="65"/>
      <c r="G115" s="65"/>
      <c r="H115" s="65"/>
      <c r="I115" s="65"/>
      <c r="J115" s="65"/>
      <c r="K115" s="65"/>
      <c r="L115" s="65"/>
    </row>
    <row r="116" spans="4:12" ht="15" customHeight="1">
      <c r="D116" s="48"/>
      <c r="E116" s="65"/>
      <c r="F116" s="65"/>
      <c r="G116" s="65"/>
      <c r="H116" s="65"/>
      <c r="I116" s="65"/>
      <c r="J116" s="65"/>
      <c r="K116" s="65"/>
      <c r="L116" s="65"/>
    </row>
    <row r="117" spans="4:12" ht="15" customHeight="1">
      <c r="D117" s="48"/>
      <c r="E117" s="65"/>
      <c r="F117" s="65"/>
      <c r="G117" s="65"/>
      <c r="H117" s="65"/>
      <c r="I117" s="65"/>
      <c r="J117" s="65"/>
      <c r="K117" s="65"/>
      <c r="L117" s="65"/>
    </row>
    <row r="118" spans="4:12" ht="15" customHeight="1">
      <c r="D118" s="156"/>
      <c r="E118" s="65"/>
      <c r="F118" s="65"/>
      <c r="G118" s="65"/>
      <c r="H118" s="65"/>
      <c r="I118" s="65"/>
      <c r="J118" s="65"/>
      <c r="K118" s="65"/>
      <c r="L118" s="65"/>
    </row>
    <row r="119" spans="4:12" ht="15" customHeight="1">
      <c r="D119" s="156"/>
      <c r="E119" s="65"/>
      <c r="F119" s="65"/>
      <c r="G119" s="65"/>
      <c r="H119" s="65"/>
      <c r="I119" s="65"/>
      <c r="J119" s="65"/>
      <c r="K119" s="65"/>
      <c r="L119" s="65"/>
    </row>
    <row r="120" spans="4:12" ht="15" customHeight="1">
      <c r="D120" s="156"/>
      <c r="E120" s="65"/>
      <c r="F120" s="65"/>
      <c r="G120" s="65"/>
      <c r="H120" s="65"/>
      <c r="I120" s="65"/>
      <c r="J120" s="65"/>
      <c r="K120" s="65"/>
      <c r="L120" s="65"/>
    </row>
    <row r="121" spans="4:12" ht="15" customHeight="1">
      <c r="D121" s="156"/>
      <c r="E121" s="65"/>
      <c r="F121" s="65"/>
      <c r="G121" s="65"/>
      <c r="H121" s="65"/>
      <c r="I121" s="65"/>
      <c r="J121" s="65"/>
      <c r="K121" s="65"/>
      <c r="L121" s="65"/>
    </row>
    <row r="122" spans="4:12" ht="15" customHeight="1">
      <c r="D122" s="186"/>
      <c r="E122" s="65"/>
      <c r="F122" s="65"/>
      <c r="G122" s="65"/>
      <c r="H122" s="65"/>
      <c r="I122" s="65"/>
      <c r="J122" s="65"/>
      <c r="K122" s="65"/>
      <c r="L122" s="65"/>
    </row>
    <row r="123" spans="4:12" ht="15" customHeight="1">
      <c r="D123" s="156"/>
      <c r="E123" s="65"/>
      <c r="F123" s="65"/>
      <c r="G123" s="65"/>
      <c r="H123" s="65"/>
      <c r="I123" s="65"/>
      <c r="J123" s="65"/>
      <c r="K123" s="65"/>
      <c r="L123" s="65"/>
    </row>
    <row r="124" spans="4:12" ht="15" customHeight="1">
      <c r="D124" s="186"/>
      <c r="E124" s="65"/>
      <c r="F124" s="65"/>
      <c r="G124" s="65"/>
      <c r="H124" s="65"/>
      <c r="I124" s="65"/>
      <c r="J124" s="65"/>
      <c r="K124" s="65"/>
      <c r="L124" s="65"/>
    </row>
    <row r="125" spans="4:12" ht="15" customHeight="1">
      <c r="D125" s="186"/>
    </row>
    <row r="126" spans="4:12" ht="15" customHeight="1">
      <c r="D126" s="186"/>
    </row>
    <row r="127" spans="4:12" ht="15" customHeight="1">
      <c r="D127" s="186"/>
    </row>
    <row r="128" spans="4:12" ht="15" customHeight="1">
      <c r="D128" s="186"/>
    </row>
    <row r="129" spans="4:4" ht="15" customHeight="1">
      <c r="D129" s="186"/>
    </row>
    <row r="130" spans="4:4" ht="15" customHeight="1">
      <c r="D130" s="186"/>
    </row>
    <row r="131" spans="4:4" ht="15" customHeight="1">
      <c r="D131" s="186"/>
    </row>
    <row r="132" spans="4:4" ht="15" customHeight="1">
      <c r="D132" s="186"/>
    </row>
    <row r="133" spans="4:4" ht="15" customHeight="1">
      <c r="D133" s="186"/>
    </row>
    <row r="134" spans="4:4" ht="15" customHeight="1">
      <c r="D134" s="186"/>
    </row>
    <row r="135" spans="4:4" ht="15" customHeight="1">
      <c r="D135" s="186"/>
    </row>
    <row r="136" spans="4:4" ht="15" customHeight="1">
      <c r="D136" s="186"/>
    </row>
    <row r="137" spans="4:4" ht="15" customHeight="1">
      <c r="D137" s="186"/>
    </row>
    <row r="138" spans="4:4" ht="15" customHeight="1">
      <c r="D138" s="186"/>
    </row>
    <row r="139" spans="4:4" ht="15" customHeight="1">
      <c r="D139" s="186"/>
    </row>
    <row r="140" spans="4:4" ht="15" customHeight="1">
      <c r="D140" s="186"/>
    </row>
    <row r="141" spans="4:4" ht="15" customHeight="1">
      <c r="D141" s="186"/>
    </row>
    <row r="142" spans="4:4" ht="15" customHeight="1">
      <c r="D142" s="186"/>
    </row>
    <row r="143" spans="4:4" ht="15" customHeight="1">
      <c r="D143" s="186"/>
    </row>
    <row r="144" spans="4:4" ht="15" customHeight="1">
      <c r="D144" s="186"/>
    </row>
    <row r="145" spans="4:4" ht="15" customHeight="1">
      <c r="D145" s="17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F10:L10 F61:L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82E14-D3FB-4838-9AFA-4C2C270F4577}">
  <dimension ref="A1:W33"/>
  <sheetViews>
    <sheetView topLeftCell="A23" zoomScaleNormal="100" zoomScaleSheetLayoutView="100" workbookViewId="0">
      <selection activeCell="I41" sqref="I41"/>
    </sheetView>
  </sheetViews>
  <sheetFormatPr defaultColWidth="10.85546875" defaultRowHeight="16.5" customHeight="1"/>
  <cols>
    <col min="1" max="2" width="1" style="108" customWidth="1"/>
    <col min="3" max="3" width="27.140625" style="108" customWidth="1"/>
    <col min="4" max="4" width="0.7109375" style="108" customWidth="1"/>
    <col min="5" max="5" width="10.85546875" style="115" customWidth="1"/>
    <col min="6" max="6" width="0.7109375" style="115" customWidth="1"/>
    <col min="7" max="7" width="10.85546875" style="115" customWidth="1"/>
    <col min="8" max="8" width="0.7109375" style="115" customWidth="1"/>
    <col min="9" max="9" width="10" style="115" customWidth="1"/>
    <col min="10" max="10" width="0.7109375" style="115" customWidth="1"/>
    <col min="11" max="11" width="14.5703125" style="115" customWidth="1"/>
    <col min="12" max="12" width="0.7109375" style="115" customWidth="1"/>
    <col min="13" max="13" width="11.7109375" style="115" customWidth="1"/>
    <col min="14" max="14" width="0.7109375" style="115" customWidth="1"/>
    <col min="15" max="15" width="15.42578125" style="115" customWidth="1"/>
    <col min="16" max="16" width="0.7109375" style="115" customWidth="1"/>
    <col min="17" max="17" width="9.7109375" style="115" customWidth="1"/>
    <col min="18" max="18" width="0.7109375" style="115" customWidth="1"/>
    <col min="19" max="19" width="8.42578125" style="115" customWidth="1"/>
    <col min="20" max="20" width="0.7109375" style="115" customWidth="1"/>
    <col min="21" max="21" width="11.42578125" style="115" customWidth="1"/>
    <col min="22" max="22" width="0.7109375" style="108" customWidth="1"/>
    <col min="23" max="23" width="11.7109375" style="108" customWidth="1"/>
    <col min="24" max="16384" width="10.85546875" style="108"/>
  </cols>
  <sheetData>
    <row r="1" spans="1:23" s="90" customFormat="1" ht="16.5" customHeight="1">
      <c r="A1" s="87" t="s">
        <v>0</v>
      </c>
      <c r="B1" s="87"/>
      <c r="C1" s="87"/>
      <c r="D1" s="87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87"/>
    </row>
    <row r="2" spans="1:23" s="90" customFormat="1" ht="16.5" customHeight="1">
      <c r="A2" s="87" t="s">
        <v>106</v>
      </c>
      <c r="B2" s="87"/>
      <c r="C2" s="87"/>
      <c r="D2" s="87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87"/>
    </row>
    <row r="3" spans="1:23" s="107" customFormat="1" ht="16.5" customHeight="1">
      <c r="A3" s="91" t="str">
        <f>'Eng 5-6 (3M)'!A3</f>
        <v>For the three-month period ended 31 March 2023</v>
      </c>
      <c r="B3" s="91"/>
      <c r="C3" s="91"/>
      <c r="D3" s="9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91"/>
      <c r="W3" s="105"/>
    </row>
    <row r="4" spans="1:23" s="101" customFormat="1" ht="16.5" customHeight="1">
      <c r="A4" s="102"/>
      <c r="B4" s="102"/>
      <c r="C4" s="102"/>
      <c r="D4" s="10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02"/>
    </row>
    <row r="5" spans="1:23" s="101" customFormat="1" ht="16.5" customHeight="1">
      <c r="A5" s="102"/>
      <c r="B5" s="102"/>
      <c r="C5" s="102"/>
      <c r="D5" s="10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02"/>
    </row>
    <row r="6" spans="1:23" s="95" customFormat="1" ht="16.5" customHeight="1">
      <c r="D6" s="96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8" t="s">
        <v>2</v>
      </c>
    </row>
    <row r="7" spans="1:23" s="95" customFormat="1" ht="16.5" customHeight="1">
      <c r="D7" s="96"/>
      <c r="E7" s="327" t="s">
        <v>105</v>
      </c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11"/>
      <c r="W7" s="119" t="s">
        <v>3</v>
      </c>
    </row>
    <row r="8" spans="1:23" s="95" customFormat="1" ht="16.5" customHeight="1">
      <c r="D8" s="96"/>
      <c r="E8" s="328" t="s">
        <v>221</v>
      </c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120"/>
      <c r="U8" s="120"/>
      <c r="V8" s="120"/>
      <c r="W8" s="120"/>
    </row>
    <row r="9" spans="1:23" s="95" customFormat="1" ht="16.5" customHeight="1">
      <c r="D9" s="96"/>
      <c r="E9" s="120"/>
      <c r="F9" s="120"/>
      <c r="G9" s="120"/>
      <c r="H9" s="120"/>
      <c r="I9" s="120"/>
      <c r="J9" s="120"/>
      <c r="K9" s="120"/>
      <c r="L9" s="120"/>
      <c r="M9" s="120"/>
      <c r="O9" s="328" t="s">
        <v>34</v>
      </c>
      <c r="P9" s="328"/>
      <c r="Q9" s="328"/>
      <c r="R9" s="120"/>
      <c r="S9" s="120"/>
      <c r="T9" s="121"/>
      <c r="U9" s="121"/>
      <c r="V9" s="121"/>
      <c r="W9" s="121"/>
    </row>
    <row r="10" spans="1:23" s="95" customFormat="1" ht="16.5" customHeight="1">
      <c r="D10" s="96"/>
      <c r="E10" s="120"/>
      <c r="F10" s="120"/>
      <c r="G10" s="120"/>
      <c r="H10" s="120"/>
      <c r="I10" s="120"/>
      <c r="J10" s="120"/>
      <c r="K10" s="120"/>
      <c r="L10" s="120"/>
      <c r="M10" s="120"/>
      <c r="O10" s="121" t="s">
        <v>139</v>
      </c>
      <c r="P10" s="122"/>
      <c r="Q10" s="120"/>
      <c r="R10" s="120"/>
      <c r="S10" s="120"/>
      <c r="T10" s="121"/>
      <c r="U10" s="121"/>
      <c r="V10" s="121"/>
      <c r="W10" s="121"/>
    </row>
    <row r="11" spans="1:23" s="96" customFormat="1" ht="16.5" customHeight="1">
      <c r="A11" s="95"/>
      <c r="B11" s="95"/>
      <c r="C11" s="95"/>
      <c r="E11" s="121"/>
      <c r="F11" s="121"/>
      <c r="G11" s="121"/>
      <c r="H11" s="121"/>
      <c r="I11" s="123"/>
      <c r="J11" s="123"/>
      <c r="K11" s="123"/>
      <c r="L11" s="123"/>
      <c r="M11" s="123"/>
      <c r="N11" s="121"/>
      <c r="O11" s="124" t="s">
        <v>138</v>
      </c>
      <c r="P11" s="122"/>
      <c r="Q11" s="123"/>
      <c r="R11" s="121"/>
      <c r="S11" s="125"/>
      <c r="T11" s="118"/>
      <c r="U11" s="118"/>
      <c r="V11" s="118"/>
      <c r="W11" s="118"/>
    </row>
    <row r="12" spans="1:23" s="96" customFormat="1" ht="16.5" customHeight="1">
      <c r="A12" s="95"/>
      <c r="B12" s="95"/>
      <c r="C12" s="95"/>
      <c r="E12" s="125" t="s">
        <v>57</v>
      </c>
      <c r="F12" s="94"/>
      <c r="G12" s="125"/>
      <c r="H12" s="94"/>
      <c r="I12" s="329" t="s">
        <v>58</v>
      </c>
      <c r="J12" s="329"/>
      <c r="K12" s="329"/>
      <c r="L12" s="329"/>
      <c r="M12" s="329"/>
      <c r="N12" s="94"/>
      <c r="O12" s="123" t="s">
        <v>7</v>
      </c>
      <c r="P12" s="94"/>
      <c r="Q12" s="121" t="s">
        <v>59</v>
      </c>
      <c r="R12" s="121"/>
      <c r="S12" s="125" t="s">
        <v>60</v>
      </c>
      <c r="T12" s="125"/>
      <c r="U12" s="117"/>
      <c r="V12" s="125"/>
      <c r="W12" s="125"/>
    </row>
    <row r="13" spans="1:23" s="96" customFormat="1" ht="16.5" customHeight="1">
      <c r="E13" s="125" t="s">
        <v>61</v>
      </c>
      <c r="F13" s="94"/>
      <c r="G13" s="125" t="s">
        <v>115</v>
      </c>
      <c r="H13" s="94"/>
      <c r="I13" s="125" t="s">
        <v>116</v>
      </c>
      <c r="J13" s="125"/>
      <c r="K13" s="125" t="s">
        <v>116</v>
      </c>
      <c r="L13" s="125"/>
      <c r="M13" s="125"/>
      <c r="N13" s="94"/>
      <c r="O13" s="121" t="s">
        <v>117</v>
      </c>
      <c r="P13" s="94"/>
      <c r="Q13" s="125" t="s">
        <v>118</v>
      </c>
      <c r="R13" s="121"/>
      <c r="S13" s="118" t="s">
        <v>104</v>
      </c>
      <c r="T13" s="125"/>
      <c r="U13" s="125" t="s">
        <v>62</v>
      </c>
      <c r="V13" s="125"/>
      <c r="W13" s="125" t="s">
        <v>60</v>
      </c>
    </row>
    <row r="14" spans="1:23" s="96" customFormat="1" ht="16.5" customHeight="1">
      <c r="D14" s="279"/>
      <c r="E14" s="126" t="s">
        <v>63</v>
      </c>
      <c r="F14" s="94"/>
      <c r="G14" s="126" t="s">
        <v>63</v>
      </c>
      <c r="H14" s="94"/>
      <c r="I14" s="127" t="s">
        <v>119</v>
      </c>
      <c r="J14" s="125"/>
      <c r="K14" s="127" t="s">
        <v>120</v>
      </c>
      <c r="L14" s="125"/>
      <c r="M14" s="126" t="s">
        <v>64</v>
      </c>
      <c r="N14" s="94"/>
      <c r="O14" s="126" t="s">
        <v>65</v>
      </c>
      <c r="P14" s="94"/>
      <c r="Q14" s="126" t="s">
        <v>66</v>
      </c>
      <c r="R14" s="128"/>
      <c r="S14" s="126" t="s">
        <v>222</v>
      </c>
      <c r="T14" s="125"/>
      <c r="U14" s="126" t="s">
        <v>67</v>
      </c>
      <c r="V14" s="125"/>
      <c r="W14" s="126" t="s">
        <v>68</v>
      </c>
    </row>
    <row r="15" spans="1:23" s="134" customFormat="1" ht="16.5" customHeight="1">
      <c r="A15" s="136"/>
      <c r="B15" s="133"/>
      <c r="C15" s="133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42"/>
    </row>
    <row r="16" spans="1:23" s="134" customFormat="1" ht="16.5" customHeight="1">
      <c r="A16" s="132" t="s">
        <v>183</v>
      </c>
      <c r="B16" s="133"/>
      <c r="C16" s="133"/>
      <c r="E16" s="292">
        <v>1663725</v>
      </c>
      <c r="F16" s="292"/>
      <c r="G16" s="292">
        <v>2138522</v>
      </c>
      <c r="H16" s="292"/>
      <c r="I16" s="292">
        <v>166500</v>
      </c>
      <c r="J16" s="292"/>
      <c r="K16" s="292">
        <v>454235</v>
      </c>
      <c r="L16" s="292"/>
      <c r="M16" s="292">
        <v>6842650</v>
      </c>
      <c r="N16" s="292"/>
      <c r="O16" s="292">
        <v>1230</v>
      </c>
      <c r="P16" s="292"/>
      <c r="Q16" s="292">
        <v>1230</v>
      </c>
      <c r="R16" s="292"/>
      <c r="S16" s="292">
        <v>11266862</v>
      </c>
      <c r="T16" s="292"/>
      <c r="U16" s="292">
        <v>160098</v>
      </c>
      <c r="V16" s="292"/>
      <c r="W16" s="293">
        <f t="shared" ref="W16:W18" si="0">SUM(S16:U16)</f>
        <v>11426960</v>
      </c>
    </row>
    <row r="17" spans="1:23" s="134" customFormat="1" ht="16.5" customHeight="1">
      <c r="A17" s="136" t="s">
        <v>129</v>
      </c>
      <c r="B17" s="137"/>
      <c r="E17" s="135">
        <v>0</v>
      </c>
      <c r="F17" s="135"/>
      <c r="G17" s="135">
        <v>0</v>
      </c>
      <c r="H17" s="135"/>
      <c r="I17" s="135">
        <v>0</v>
      </c>
      <c r="J17" s="135"/>
      <c r="K17" s="135">
        <v>7245</v>
      </c>
      <c r="L17" s="135"/>
      <c r="M17" s="135">
        <v>-7245</v>
      </c>
      <c r="N17" s="135"/>
      <c r="O17" s="135">
        <v>0</v>
      </c>
      <c r="P17" s="135"/>
      <c r="Q17" s="292">
        <v>0</v>
      </c>
      <c r="R17" s="135"/>
      <c r="S17" s="135">
        <v>0</v>
      </c>
      <c r="T17" s="135"/>
      <c r="U17" s="135">
        <v>0</v>
      </c>
      <c r="V17" s="135"/>
      <c r="W17" s="292">
        <f t="shared" si="0"/>
        <v>0</v>
      </c>
    </row>
    <row r="18" spans="1:23" s="134" customFormat="1" ht="16.5" customHeight="1">
      <c r="A18" s="136" t="s">
        <v>143</v>
      </c>
      <c r="E18" s="139">
        <v>0</v>
      </c>
      <c r="F18" s="135"/>
      <c r="G18" s="139">
        <v>0</v>
      </c>
      <c r="H18" s="135"/>
      <c r="I18" s="139">
        <v>0</v>
      </c>
      <c r="J18" s="138"/>
      <c r="K18" s="139">
        <v>0</v>
      </c>
      <c r="L18" s="138"/>
      <c r="M18" s="139">
        <v>251977</v>
      </c>
      <c r="N18" s="138"/>
      <c r="O18" s="139">
        <v>-847</v>
      </c>
      <c r="P18" s="138"/>
      <c r="Q18" s="139">
        <v>-847</v>
      </c>
      <c r="R18" s="138"/>
      <c r="S18" s="139">
        <v>251130</v>
      </c>
      <c r="T18" s="138"/>
      <c r="U18" s="139">
        <v>1480</v>
      </c>
      <c r="V18" s="138"/>
      <c r="W18" s="294">
        <f t="shared" si="0"/>
        <v>252610</v>
      </c>
    </row>
    <row r="19" spans="1:23" s="134" customFormat="1" ht="16.5" customHeight="1">
      <c r="A19" s="140"/>
      <c r="D19" s="141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</row>
    <row r="20" spans="1:23" s="134" customFormat="1" ht="16.5" customHeight="1" thickBot="1">
      <c r="A20" s="295" t="s">
        <v>182</v>
      </c>
      <c r="D20" s="141"/>
      <c r="E20" s="143">
        <f>SUM(E16:E18)</f>
        <v>1663725</v>
      </c>
      <c r="F20" s="142"/>
      <c r="G20" s="143">
        <f>SUM(G16:G18)</f>
        <v>2138522</v>
      </c>
      <c r="H20" s="142"/>
      <c r="I20" s="143">
        <f>SUM(I16:I18)</f>
        <v>166500</v>
      </c>
      <c r="J20" s="142"/>
      <c r="K20" s="143">
        <f>SUM(K16:K18)</f>
        <v>461480</v>
      </c>
      <c r="L20" s="142"/>
      <c r="M20" s="143">
        <f>SUM(M16:M18)</f>
        <v>7087382</v>
      </c>
      <c r="N20" s="142"/>
      <c r="O20" s="143">
        <f>SUM(O16:O18)</f>
        <v>383</v>
      </c>
      <c r="P20" s="142"/>
      <c r="Q20" s="143">
        <f>SUM(Q16:Q18)</f>
        <v>383</v>
      </c>
      <c r="R20" s="142"/>
      <c r="S20" s="143">
        <f>SUM(S16:S18)</f>
        <v>11517992</v>
      </c>
      <c r="T20" s="142"/>
      <c r="U20" s="143">
        <f>SUM(U16:U18)</f>
        <v>161578</v>
      </c>
      <c r="V20" s="142"/>
      <c r="W20" s="143">
        <f>SUM(W16:W18)</f>
        <v>11679570</v>
      </c>
    </row>
    <row r="21" spans="1:23" s="134" customFormat="1" ht="20.25" customHeight="1" thickTop="1">
      <c r="A21" s="132"/>
      <c r="D21" s="141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</row>
    <row r="22" spans="1:23" s="134" customFormat="1" ht="20.25" customHeight="1">
      <c r="A22" s="132"/>
      <c r="D22" s="141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</row>
    <row r="23" spans="1:23" s="96" customFormat="1" ht="16.5" customHeight="1">
      <c r="A23" s="144" t="s">
        <v>198</v>
      </c>
      <c r="B23" s="130"/>
      <c r="C23" s="130"/>
      <c r="E23" s="145">
        <v>1663725</v>
      </c>
      <c r="F23" s="146"/>
      <c r="G23" s="145">
        <v>2138522</v>
      </c>
      <c r="H23" s="146"/>
      <c r="I23" s="145">
        <v>166500</v>
      </c>
      <c r="J23" s="146"/>
      <c r="K23" s="145">
        <v>485993</v>
      </c>
      <c r="L23" s="146"/>
      <c r="M23" s="145">
        <v>6959680</v>
      </c>
      <c r="N23" s="146"/>
      <c r="O23" s="145">
        <v>0</v>
      </c>
      <c r="P23" s="146"/>
      <c r="Q23" s="145">
        <v>0</v>
      </c>
      <c r="R23" s="146"/>
      <c r="S23" s="145">
        <v>11414420</v>
      </c>
      <c r="T23" s="146"/>
      <c r="U23" s="145">
        <v>153244</v>
      </c>
      <c r="V23" s="146"/>
      <c r="W23" s="269">
        <v>11567664</v>
      </c>
    </row>
    <row r="24" spans="1:23" s="96" customFormat="1" ht="16.5" customHeight="1">
      <c r="A24" s="136" t="s">
        <v>129</v>
      </c>
      <c r="B24" s="137"/>
      <c r="C24" s="134"/>
      <c r="D24" s="134"/>
      <c r="E24" s="147">
        <v>0</v>
      </c>
      <c r="F24" s="131"/>
      <c r="G24" s="147">
        <v>0</v>
      </c>
      <c r="H24" s="131"/>
      <c r="I24" s="147">
        <v>0</v>
      </c>
      <c r="J24" s="131"/>
      <c r="K24" s="147">
        <v>7545</v>
      </c>
      <c r="L24" s="131"/>
      <c r="M24" s="147">
        <v>-7545</v>
      </c>
      <c r="N24" s="131"/>
      <c r="O24" s="147">
        <v>0</v>
      </c>
      <c r="P24" s="131"/>
      <c r="Q24" s="145">
        <v>0</v>
      </c>
      <c r="R24" s="131"/>
      <c r="S24" s="147">
        <v>0</v>
      </c>
      <c r="T24" s="131"/>
      <c r="U24" s="147">
        <v>0</v>
      </c>
      <c r="V24" s="131"/>
      <c r="W24" s="145">
        <v>0</v>
      </c>
    </row>
    <row r="25" spans="1:23" s="96" customFormat="1" ht="16.5" customHeight="1">
      <c r="A25" s="129" t="s">
        <v>143</v>
      </c>
      <c r="E25" s="149">
        <v>0</v>
      </c>
      <c r="F25" s="131"/>
      <c r="G25" s="149">
        <v>0</v>
      </c>
      <c r="H25" s="131"/>
      <c r="I25" s="149">
        <v>0</v>
      </c>
      <c r="J25" s="148"/>
      <c r="K25" s="149">
        <v>0</v>
      </c>
      <c r="L25" s="148"/>
      <c r="M25" s="149">
        <v>149107</v>
      </c>
      <c r="N25" s="148"/>
      <c r="O25" s="149">
        <v>0</v>
      </c>
      <c r="P25" s="148"/>
      <c r="Q25" s="149">
        <v>0</v>
      </c>
      <c r="R25" s="148"/>
      <c r="S25" s="149">
        <v>149107</v>
      </c>
      <c r="T25" s="148"/>
      <c r="U25" s="149">
        <v>2667</v>
      </c>
      <c r="V25" s="148"/>
      <c r="W25" s="150">
        <v>151774</v>
      </c>
    </row>
    <row r="26" spans="1:23" s="96" customFormat="1" ht="16.5" customHeight="1">
      <c r="A26" s="151"/>
      <c r="D26" s="97"/>
      <c r="E26" s="152"/>
      <c r="F26" s="117"/>
      <c r="G26" s="152"/>
      <c r="H26" s="117"/>
      <c r="I26" s="152"/>
      <c r="J26" s="117"/>
      <c r="K26" s="152"/>
      <c r="L26" s="117"/>
      <c r="M26" s="152"/>
      <c r="N26" s="117"/>
      <c r="O26" s="152"/>
      <c r="P26" s="117"/>
      <c r="Q26" s="152"/>
      <c r="R26" s="117"/>
      <c r="S26" s="152"/>
      <c r="T26" s="117"/>
      <c r="U26" s="152"/>
      <c r="V26" s="117"/>
      <c r="W26" s="152"/>
    </row>
    <row r="27" spans="1:23" s="96" customFormat="1" ht="16.5" customHeight="1" thickBot="1">
      <c r="A27" s="267" t="s">
        <v>199</v>
      </c>
      <c r="D27" s="97"/>
      <c r="E27" s="153">
        <f>SUM(E23:E25)</f>
        <v>1663725</v>
      </c>
      <c r="F27" s="117"/>
      <c r="G27" s="153">
        <f>SUM(G23:G25)</f>
        <v>2138522</v>
      </c>
      <c r="H27" s="117"/>
      <c r="I27" s="153">
        <f>SUM(I23:I25)</f>
        <v>166500</v>
      </c>
      <c r="J27" s="117"/>
      <c r="K27" s="153">
        <f>SUM(K23:K25)</f>
        <v>493538</v>
      </c>
      <c r="L27" s="117"/>
      <c r="M27" s="153">
        <f>SUM(M23:M25)</f>
        <v>7101242</v>
      </c>
      <c r="N27" s="117"/>
      <c r="O27" s="153">
        <f>SUM(O23:O25)</f>
        <v>0</v>
      </c>
      <c r="P27" s="117"/>
      <c r="Q27" s="153">
        <f>SUM(Q23:Q25)</f>
        <v>0</v>
      </c>
      <c r="R27" s="117"/>
      <c r="S27" s="153">
        <f>SUM(S23:S25)</f>
        <v>11563527</v>
      </c>
      <c r="T27" s="117"/>
      <c r="U27" s="153">
        <f>SUM(U23:U25)</f>
        <v>155911</v>
      </c>
      <c r="V27" s="117"/>
      <c r="W27" s="153">
        <f>SUM(W23:W25)</f>
        <v>11719438</v>
      </c>
    </row>
    <row r="28" spans="1:23" s="99" customFormat="1" ht="16.5" customHeight="1" thickTop="1">
      <c r="A28" s="98"/>
      <c r="D28" s="103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</row>
    <row r="29" spans="1:23" s="99" customFormat="1" ht="16.5" customHeight="1">
      <c r="A29" s="98"/>
      <c r="D29" s="103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</row>
    <row r="30" spans="1:23" s="99" customFormat="1" ht="16.5" customHeight="1">
      <c r="A30" s="98"/>
      <c r="D30" s="103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</row>
    <row r="31" spans="1:23" s="99" customFormat="1" ht="16.5" customHeight="1">
      <c r="A31" s="98"/>
      <c r="D31" s="103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</row>
    <row r="32" spans="1:23" s="99" customFormat="1" ht="17.45" customHeight="1">
      <c r="A32" s="98"/>
      <c r="D32" s="103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</row>
    <row r="33" spans="1:23" s="107" customFormat="1" ht="21.95" customHeight="1">
      <c r="A33" s="104" t="s">
        <v>188</v>
      </c>
      <c r="B33" s="105"/>
      <c r="C33" s="105"/>
      <c r="D33" s="105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4"/>
      <c r="W33" s="105"/>
    </row>
  </sheetData>
  <mergeCells count="4">
    <mergeCell ref="E7:U7"/>
    <mergeCell ref="E8:S8"/>
    <mergeCell ref="O9:Q9"/>
    <mergeCell ref="I12:M12"/>
  </mergeCells>
  <pageMargins left="0.3" right="0.3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C33BD-32E0-40B5-ADD9-C2734C20A7A7}">
  <dimension ref="A1:V49"/>
  <sheetViews>
    <sheetView topLeftCell="A10" zoomScaleNormal="100" zoomScaleSheetLayoutView="90" workbookViewId="0">
      <selection activeCell="J29" sqref="J29"/>
    </sheetView>
  </sheetViews>
  <sheetFormatPr defaultColWidth="10.85546875" defaultRowHeight="16.5" customHeight="1"/>
  <cols>
    <col min="1" max="2" width="1.5703125" style="108" customWidth="1"/>
    <col min="3" max="3" width="31.42578125" style="108" customWidth="1"/>
    <col min="4" max="4" width="3" style="108" customWidth="1"/>
    <col min="5" max="5" width="0.7109375" style="108" customWidth="1"/>
    <col min="6" max="6" width="11.42578125" style="109" customWidth="1"/>
    <col min="7" max="7" width="0.7109375" style="109" customWidth="1"/>
    <col min="8" max="8" width="11.7109375" style="109" customWidth="1"/>
    <col min="9" max="9" width="0.7109375" style="109" customWidth="1"/>
    <col min="10" max="10" width="12.28515625" style="109" customWidth="1"/>
    <col min="11" max="11" width="0.7109375" style="109" customWidth="1"/>
    <col min="12" max="12" width="17.85546875" style="109" customWidth="1"/>
    <col min="13" max="13" width="0.7109375" style="109" customWidth="1"/>
    <col min="14" max="14" width="13.42578125" style="109" customWidth="1"/>
    <col min="15" max="15" width="0.7109375" style="109" customWidth="1"/>
    <col min="16" max="16" width="17.5703125" style="109" customWidth="1"/>
    <col min="17" max="17" width="0.7109375" style="109" customWidth="1"/>
    <col min="18" max="18" width="11.5703125" style="109" customWidth="1"/>
    <col min="19" max="19" width="0.7109375" style="109" customWidth="1"/>
    <col min="20" max="20" width="11.7109375" style="109" customWidth="1"/>
    <col min="21" max="16384" width="10.85546875" style="108"/>
  </cols>
  <sheetData>
    <row r="1" spans="1:20" s="90" customFormat="1" ht="16.5" customHeight="1">
      <c r="A1" s="87" t="s">
        <v>0</v>
      </c>
      <c r="B1" s="87"/>
      <c r="C1" s="87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9"/>
    </row>
    <row r="2" spans="1:20" s="90" customFormat="1" ht="16.5" customHeight="1">
      <c r="A2" s="87" t="s">
        <v>162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9"/>
    </row>
    <row r="3" spans="1:20" s="90" customFormat="1" ht="16.5" customHeight="1">
      <c r="A3" s="91" t="str">
        <f>'Eng 5-6 (3M)'!A3</f>
        <v>For the three-month period ended 31 March 2023</v>
      </c>
      <c r="B3" s="91"/>
      <c r="C3" s="91"/>
      <c r="D3" s="91"/>
      <c r="E3" s="91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3"/>
    </row>
    <row r="4" spans="1:20" s="90" customFormat="1" ht="16.5" customHeight="1">
      <c r="A4" s="87"/>
      <c r="B4" s="87"/>
      <c r="C4" s="87"/>
      <c r="D4" s="87"/>
      <c r="E4" s="87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s="90" customFormat="1" ht="16.5" customHeight="1">
      <c r="A5" s="87"/>
      <c r="B5" s="87"/>
      <c r="C5" s="87"/>
      <c r="D5" s="87"/>
      <c r="E5" s="87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</row>
    <row r="6" spans="1:20" s="107" customFormat="1" ht="16.5" customHeight="1">
      <c r="C6" s="90"/>
      <c r="D6" s="196"/>
      <c r="E6" s="196"/>
      <c r="F6" s="197"/>
      <c r="G6" s="198"/>
      <c r="H6" s="198"/>
      <c r="I6" s="198"/>
      <c r="J6" s="198"/>
      <c r="K6" s="198"/>
      <c r="L6" s="198"/>
      <c r="M6" s="198"/>
      <c r="N6" s="198"/>
      <c r="O6" s="198"/>
      <c r="P6" s="199"/>
      <c r="Q6" s="198"/>
      <c r="R6" s="200"/>
      <c r="S6" s="200"/>
      <c r="T6" s="201" t="s">
        <v>2</v>
      </c>
    </row>
    <row r="7" spans="1:20" s="202" customFormat="1" ht="16.5" customHeight="1">
      <c r="D7" s="203"/>
      <c r="E7" s="203"/>
      <c r="F7" s="330" t="s">
        <v>112</v>
      </c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12"/>
      <c r="T7" s="204" t="s">
        <v>3</v>
      </c>
    </row>
    <row r="8" spans="1:20" s="202" customFormat="1" ht="16.5" customHeight="1">
      <c r="D8" s="203"/>
      <c r="E8" s="203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331" t="s">
        <v>34</v>
      </c>
      <c r="Q8" s="331"/>
      <c r="R8" s="331"/>
      <c r="S8" s="205"/>
      <c r="T8" s="206"/>
    </row>
    <row r="9" spans="1:20" s="202" customFormat="1" ht="16.5" customHeight="1">
      <c r="D9" s="203"/>
      <c r="E9" s="203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7" t="s">
        <v>139</v>
      </c>
      <c r="Q9" s="205"/>
      <c r="R9" s="205"/>
      <c r="S9" s="205"/>
      <c r="T9" s="206"/>
    </row>
    <row r="10" spans="1:20" s="202" customFormat="1" ht="16.5" customHeight="1">
      <c r="D10" s="203"/>
      <c r="E10" s="203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8" t="s">
        <v>138</v>
      </c>
      <c r="Q10" s="209"/>
      <c r="R10" s="209"/>
      <c r="S10" s="209"/>
      <c r="T10" s="207"/>
    </row>
    <row r="11" spans="1:20" s="202" customFormat="1" ht="16.5" customHeight="1">
      <c r="D11" s="203"/>
      <c r="E11" s="203"/>
      <c r="F11" s="210" t="s">
        <v>57</v>
      </c>
      <c r="G11" s="199"/>
      <c r="I11" s="199"/>
      <c r="J11" s="330" t="s">
        <v>58</v>
      </c>
      <c r="K11" s="330"/>
      <c r="L11" s="330"/>
      <c r="M11" s="330"/>
      <c r="N11" s="330"/>
      <c r="O11" s="199"/>
      <c r="P11" s="207" t="s">
        <v>7</v>
      </c>
      <c r="Q11" s="210"/>
      <c r="R11" s="207" t="s">
        <v>59</v>
      </c>
      <c r="S11" s="207"/>
      <c r="T11" s="210"/>
    </row>
    <row r="12" spans="1:20" s="203" customFormat="1" ht="16.5" customHeight="1">
      <c r="F12" s="210" t="s">
        <v>61</v>
      </c>
      <c r="G12" s="199"/>
      <c r="H12" s="210" t="s">
        <v>115</v>
      </c>
      <c r="I12" s="199"/>
      <c r="J12" s="210" t="s">
        <v>116</v>
      </c>
      <c r="K12" s="210"/>
      <c r="L12" s="210" t="s">
        <v>116</v>
      </c>
      <c r="M12" s="210"/>
      <c r="N12" s="210"/>
      <c r="O12" s="199"/>
      <c r="P12" s="210" t="s">
        <v>117</v>
      </c>
      <c r="Q12" s="210"/>
      <c r="R12" s="210" t="s">
        <v>118</v>
      </c>
      <c r="S12" s="207"/>
      <c r="T12" s="210" t="s">
        <v>60</v>
      </c>
    </row>
    <row r="13" spans="1:20" s="214" customFormat="1" ht="16.5" customHeight="1">
      <c r="D13" s="296"/>
      <c r="F13" s="297" t="s">
        <v>63</v>
      </c>
      <c r="G13" s="298"/>
      <c r="H13" s="297" t="s">
        <v>63</v>
      </c>
      <c r="I13" s="298"/>
      <c r="J13" s="297" t="s">
        <v>119</v>
      </c>
      <c r="K13" s="299"/>
      <c r="L13" s="297" t="s">
        <v>120</v>
      </c>
      <c r="M13" s="299"/>
      <c r="N13" s="297" t="s">
        <v>64</v>
      </c>
      <c r="O13" s="298"/>
      <c r="P13" s="297" t="s">
        <v>65</v>
      </c>
      <c r="Q13" s="299"/>
      <c r="R13" s="297" t="s">
        <v>66</v>
      </c>
      <c r="S13" s="300"/>
      <c r="T13" s="297" t="s">
        <v>68</v>
      </c>
    </row>
    <row r="14" spans="1:20" s="214" customFormat="1" ht="16.5" customHeight="1">
      <c r="A14" s="1"/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</row>
    <row r="15" spans="1:20" s="214" customFormat="1" ht="16.5" customHeight="1">
      <c r="A15" s="212" t="s">
        <v>183</v>
      </c>
      <c r="B15" s="213"/>
      <c r="C15" s="213"/>
      <c r="F15" s="301">
        <v>1663725</v>
      </c>
      <c r="G15" s="301"/>
      <c r="H15" s="301">
        <v>2138522</v>
      </c>
      <c r="I15" s="301"/>
      <c r="J15" s="301">
        <v>166500</v>
      </c>
      <c r="K15" s="302"/>
      <c r="L15" s="301">
        <v>55838</v>
      </c>
      <c r="M15" s="302"/>
      <c r="N15" s="301">
        <v>5862649</v>
      </c>
      <c r="O15" s="301"/>
      <c r="P15" s="301">
        <v>1230</v>
      </c>
      <c r="Q15" s="301"/>
      <c r="R15" s="301">
        <v>1230</v>
      </c>
      <c r="S15" s="301"/>
      <c r="T15" s="303">
        <f>SUM(F15:N15)+R15</f>
        <v>9888464</v>
      </c>
    </row>
    <row r="16" spans="1:20" s="214" customFormat="1" ht="16.5" customHeight="1">
      <c r="A16" s="216" t="s">
        <v>121</v>
      </c>
      <c r="B16" s="218"/>
      <c r="F16" s="215">
        <v>0</v>
      </c>
      <c r="G16" s="215"/>
      <c r="H16" s="215">
        <v>0</v>
      </c>
      <c r="I16" s="215"/>
      <c r="J16" s="215">
        <v>0</v>
      </c>
      <c r="K16" s="215"/>
      <c r="L16" s="215">
        <v>1230</v>
      </c>
      <c r="M16" s="215"/>
      <c r="N16" s="215">
        <v>-1230</v>
      </c>
      <c r="O16" s="215"/>
      <c r="P16" s="215">
        <v>0</v>
      </c>
      <c r="Q16" s="215"/>
      <c r="R16" s="215">
        <v>0</v>
      </c>
      <c r="S16" s="217"/>
      <c r="T16" s="303">
        <f>SUM(F16:N16)+R16</f>
        <v>0</v>
      </c>
    </row>
    <row r="17" spans="1:22" s="214" customFormat="1" ht="16.5" customHeight="1">
      <c r="A17" s="219" t="s">
        <v>143</v>
      </c>
      <c r="B17" s="220"/>
      <c r="F17" s="221">
        <v>0</v>
      </c>
      <c r="G17" s="217"/>
      <c r="H17" s="222">
        <v>0</v>
      </c>
      <c r="I17" s="217"/>
      <c r="J17" s="221">
        <v>0</v>
      </c>
      <c r="K17" s="223"/>
      <c r="L17" s="221">
        <v>0</v>
      </c>
      <c r="M17" s="223"/>
      <c r="N17" s="221">
        <v>216367</v>
      </c>
      <c r="O17" s="217"/>
      <c r="P17" s="222">
        <v>-847</v>
      </c>
      <c r="Q17" s="217"/>
      <c r="R17" s="222">
        <v>-847</v>
      </c>
      <c r="S17" s="217"/>
      <c r="T17" s="304">
        <f>SUM(F17:N17)+R17</f>
        <v>215520</v>
      </c>
    </row>
    <row r="18" spans="1:22" s="214" customFormat="1" ht="16.5" customHeight="1">
      <c r="A18" s="1"/>
      <c r="D18" s="224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V18" s="305"/>
    </row>
    <row r="19" spans="1:22" s="214" customFormat="1" ht="16.5" customHeight="1" thickBot="1">
      <c r="A19" s="306" t="s">
        <v>182</v>
      </c>
      <c r="D19" s="224"/>
      <c r="F19" s="225">
        <f>SUM(F15:F17)</f>
        <v>1663725</v>
      </c>
      <c r="G19" s="215"/>
      <c r="H19" s="225">
        <f>SUM(H15:H17)</f>
        <v>2138522</v>
      </c>
      <c r="I19" s="215"/>
      <c r="J19" s="225">
        <f>SUM(J15:J17)</f>
        <v>166500</v>
      </c>
      <c r="K19" s="215"/>
      <c r="L19" s="225">
        <f>SUM(L15:L17)</f>
        <v>57068</v>
      </c>
      <c r="M19" s="215"/>
      <c r="N19" s="225">
        <f>SUM(N15:N17)</f>
        <v>6077786</v>
      </c>
      <c r="O19" s="215"/>
      <c r="P19" s="225">
        <f>SUM(P15:P17)</f>
        <v>383</v>
      </c>
      <c r="Q19" s="215"/>
      <c r="R19" s="225">
        <f>SUM(R15:R17)</f>
        <v>383</v>
      </c>
      <c r="S19" s="215"/>
      <c r="T19" s="225">
        <f>SUM(T15:T17)</f>
        <v>10103984</v>
      </c>
    </row>
    <row r="20" spans="1:22" s="214" customFormat="1" ht="16.5" customHeight="1" thickTop="1">
      <c r="A20" s="1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</row>
    <row r="21" spans="1:22" s="214" customFormat="1" ht="16.5" customHeight="1">
      <c r="A21" s="1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</row>
    <row r="22" spans="1:22" s="203" customFormat="1" ht="16.5" customHeight="1">
      <c r="A22" s="227" t="s">
        <v>198</v>
      </c>
      <c r="B22" s="228"/>
      <c r="C22" s="228"/>
      <c r="F22" s="229">
        <v>1663725</v>
      </c>
      <c r="G22" s="230"/>
      <c r="H22" s="229">
        <v>2138522</v>
      </c>
      <c r="I22" s="230"/>
      <c r="J22" s="229">
        <v>166500</v>
      </c>
      <c r="K22" s="231"/>
      <c r="L22" s="229">
        <v>59353</v>
      </c>
      <c r="M22" s="231"/>
      <c r="N22" s="229">
        <v>5891121</v>
      </c>
      <c r="O22" s="230"/>
      <c r="P22" s="229">
        <v>0</v>
      </c>
      <c r="Q22" s="230"/>
      <c r="R22" s="229">
        <v>0</v>
      </c>
      <c r="S22" s="230"/>
      <c r="T22" s="270">
        <v>9919221</v>
      </c>
    </row>
    <row r="23" spans="1:22" s="203" customFormat="1" ht="16.5" customHeight="1">
      <c r="A23" s="107" t="s">
        <v>121</v>
      </c>
      <c r="B23" s="234"/>
      <c r="F23" s="232">
        <v>0</v>
      </c>
      <c r="G23" s="233"/>
      <c r="H23" s="232">
        <v>0</v>
      </c>
      <c r="I23" s="233"/>
      <c r="J23" s="232">
        <v>0</v>
      </c>
      <c r="K23" s="233"/>
      <c r="L23" s="232">
        <v>1174</v>
      </c>
      <c r="M23" s="233"/>
      <c r="N23" s="232">
        <v>-1174</v>
      </c>
      <c r="O23" s="233"/>
      <c r="P23" s="232">
        <v>0</v>
      </c>
      <c r="Q23" s="233"/>
      <c r="R23" s="229">
        <v>0</v>
      </c>
      <c r="S23" s="235"/>
      <c r="T23" s="270">
        <v>0</v>
      </c>
    </row>
    <row r="24" spans="1:22" s="203" customFormat="1" ht="16.5" customHeight="1">
      <c r="A24" s="236" t="s">
        <v>143</v>
      </c>
      <c r="B24" s="237"/>
      <c r="F24" s="238">
        <v>0</v>
      </c>
      <c r="G24" s="235"/>
      <c r="H24" s="239">
        <v>0</v>
      </c>
      <c r="I24" s="235"/>
      <c r="J24" s="238">
        <v>0</v>
      </c>
      <c r="K24" s="240"/>
      <c r="L24" s="238">
        <v>0</v>
      </c>
      <c r="M24" s="240"/>
      <c r="N24" s="238">
        <v>107368</v>
      </c>
      <c r="O24" s="235"/>
      <c r="P24" s="239">
        <v>0</v>
      </c>
      <c r="Q24" s="235"/>
      <c r="R24" s="259">
        <v>0</v>
      </c>
      <c r="S24" s="235"/>
      <c r="T24" s="259">
        <v>107368</v>
      </c>
    </row>
    <row r="25" spans="1:22" s="203" customFormat="1" ht="16.5" customHeight="1">
      <c r="A25" s="87"/>
      <c r="D25" s="211"/>
      <c r="F25" s="232"/>
      <c r="G25" s="233"/>
      <c r="H25" s="232"/>
      <c r="I25" s="233"/>
      <c r="J25" s="232"/>
      <c r="K25" s="233"/>
      <c r="L25" s="232"/>
      <c r="M25" s="233"/>
      <c r="N25" s="232"/>
      <c r="O25" s="233"/>
      <c r="P25" s="232"/>
      <c r="Q25" s="233"/>
      <c r="R25" s="232"/>
      <c r="S25" s="233"/>
      <c r="T25" s="232"/>
      <c r="V25" s="271"/>
    </row>
    <row r="26" spans="1:22" s="203" customFormat="1" ht="16.5" customHeight="1" thickBot="1">
      <c r="A26" s="268" t="s">
        <v>199</v>
      </c>
      <c r="D26" s="211"/>
      <c r="F26" s="241">
        <f>SUM(F22:F24)</f>
        <v>1663725</v>
      </c>
      <c r="G26" s="233"/>
      <c r="H26" s="241">
        <f>SUM(H22:H24)</f>
        <v>2138522</v>
      </c>
      <c r="I26" s="233"/>
      <c r="J26" s="241">
        <f>SUM(J22:J24)</f>
        <v>166500</v>
      </c>
      <c r="K26" s="233"/>
      <c r="L26" s="241">
        <f>SUM(L22:L24)</f>
        <v>60527</v>
      </c>
      <c r="M26" s="233"/>
      <c r="N26" s="241">
        <f>SUM(N22:N24)</f>
        <v>5997315</v>
      </c>
      <c r="O26" s="233"/>
      <c r="P26" s="241">
        <f>SUM(P22:P24)</f>
        <v>0</v>
      </c>
      <c r="Q26" s="233"/>
      <c r="R26" s="241">
        <f>SUM(R22:R24)</f>
        <v>0</v>
      </c>
      <c r="S26" s="233"/>
      <c r="T26" s="241">
        <f>SUM(T22:T24)</f>
        <v>10026589</v>
      </c>
    </row>
    <row r="27" spans="1:22" s="203" customFormat="1" ht="16.5" customHeight="1" thickTop="1">
      <c r="A27" s="87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</row>
    <row r="28" spans="1:22" s="203" customFormat="1" ht="16.5" customHeight="1">
      <c r="A28" s="87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</row>
    <row r="29" spans="1:22" s="203" customFormat="1" ht="16.5" customHeight="1">
      <c r="A29" s="87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</row>
    <row r="30" spans="1:22" s="203" customFormat="1" ht="16.5" customHeight="1">
      <c r="A30" s="87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</row>
    <row r="31" spans="1:22" s="203" customFormat="1" ht="16.5" customHeight="1">
      <c r="A31" s="87"/>
      <c r="F31" s="242"/>
      <c r="G31" s="242"/>
      <c r="H31" s="242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</row>
    <row r="32" spans="1:22" s="203" customFormat="1" ht="16.5" customHeight="1">
      <c r="A32" s="87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</row>
    <row r="33" spans="1:20" s="203" customFormat="1" ht="7.5" customHeight="1">
      <c r="A33" s="87"/>
      <c r="F33" s="242"/>
      <c r="G33" s="242"/>
      <c r="H33" s="242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</row>
    <row r="34" spans="1:20" s="107" customFormat="1" ht="21.95" customHeight="1">
      <c r="A34" s="104" t="str">
        <f>'Eng 5-6 (3M)'!A51:L51</f>
        <v>The accompanying notes are an integral part of this interim financial information.</v>
      </c>
      <c r="B34" s="105"/>
      <c r="C34" s="105"/>
      <c r="D34" s="105"/>
      <c r="E34" s="105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</row>
    <row r="49" spans="9:13" ht="16.5" customHeight="1">
      <c r="I49" s="109">
        <v>-22172</v>
      </c>
      <c r="M49" s="109">
        <v>-12162</v>
      </c>
    </row>
  </sheetData>
  <mergeCells count="3">
    <mergeCell ref="F7:R7"/>
    <mergeCell ref="P8:R8"/>
    <mergeCell ref="J11:N11"/>
  </mergeCells>
  <pageMargins left="0.3" right="0.3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39829-F487-412A-BC07-7C4B721CC7D8}">
  <dimension ref="A1:O105"/>
  <sheetViews>
    <sheetView tabSelected="1" topLeftCell="A4" zoomScale="120" zoomScaleNormal="120" zoomScaleSheetLayoutView="100" workbookViewId="0">
      <selection activeCell="F8" sqref="F8"/>
    </sheetView>
  </sheetViews>
  <sheetFormatPr defaultColWidth="9.140625" defaultRowHeight="15" customHeight="1"/>
  <cols>
    <col min="1" max="3" width="1.7109375" style="17" customWidth="1"/>
    <col min="4" max="4" width="10.28515625" style="17" customWidth="1"/>
    <col min="5" max="5" width="10.7109375" style="17" customWidth="1"/>
    <col min="6" max="6" width="13.85546875" style="17" customWidth="1"/>
    <col min="7" max="7" width="4.85546875" style="76" customWidth="1"/>
    <col min="8" max="8" width="0.85546875" style="66" customWidth="1"/>
    <col min="9" max="9" width="10.28515625" style="17" customWidth="1"/>
    <col min="10" max="10" width="0.85546875" style="66" customWidth="1"/>
    <col min="11" max="11" width="10.28515625" style="17" customWidth="1"/>
    <col min="12" max="12" width="0.85546875" style="66" customWidth="1"/>
    <col min="13" max="13" width="10.28515625" style="17" customWidth="1"/>
    <col min="14" max="14" width="0.85546875" style="66" customWidth="1"/>
    <col min="15" max="15" width="10.28515625" style="17" customWidth="1"/>
    <col min="16" max="16384" width="9.140625" style="17"/>
  </cols>
  <sheetData>
    <row r="1" spans="1:15" ht="15.95" customHeight="1">
      <c r="A1" s="13" t="s">
        <v>36</v>
      </c>
    </row>
    <row r="2" spans="1:15" ht="15.95" customHeight="1">
      <c r="A2" s="13" t="s">
        <v>84</v>
      </c>
    </row>
    <row r="3" spans="1:15" ht="15.95" customHeight="1">
      <c r="A3" s="77" t="str">
        <f>'Eng 5-6 (3M)'!A3</f>
        <v>For the three-month period ended 31 March 2023</v>
      </c>
      <c r="B3" s="67"/>
      <c r="C3" s="67"/>
      <c r="D3" s="67"/>
      <c r="E3" s="67"/>
      <c r="F3" s="67"/>
      <c r="G3" s="78"/>
      <c r="H3" s="68"/>
      <c r="I3" s="67"/>
      <c r="J3" s="68"/>
      <c r="K3" s="67"/>
      <c r="L3" s="68"/>
      <c r="M3" s="67"/>
      <c r="N3" s="68"/>
      <c r="O3" s="67"/>
    </row>
    <row r="6" spans="1:15" ht="15" customHeight="1">
      <c r="M6" s="322" t="s">
        <v>2</v>
      </c>
      <c r="N6" s="323"/>
      <c r="O6" s="323"/>
    </row>
    <row r="7" spans="1:15" ht="15" customHeight="1">
      <c r="H7" s="10"/>
      <c r="I7" s="319" t="s">
        <v>124</v>
      </c>
      <c r="J7" s="319"/>
      <c r="K7" s="319"/>
      <c r="L7" s="10"/>
      <c r="M7" s="324" t="s">
        <v>126</v>
      </c>
      <c r="N7" s="324"/>
      <c r="O7" s="324"/>
    </row>
    <row r="8" spans="1:15" ht="15" customHeight="1">
      <c r="H8" s="10"/>
      <c r="I8" s="315" t="s">
        <v>127</v>
      </c>
      <c r="J8" s="315"/>
      <c r="K8" s="315"/>
      <c r="L8" s="10"/>
      <c r="M8" s="325" t="s">
        <v>127</v>
      </c>
      <c r="N8" s="325"/>
      <c r="O8" s="325"/>
    </row>
    <row r="9" spans="1:15" ht="15" customHeight="1">
      <c r="H9" s="10"/>
      <c r="I9" s="308" t="s">
        <v>3</v>
      </c>
      <c r="J9" s="79"/>
      <c r="K9" s="308" t="s">
        <v>3</v>
      </c>
      <c r="L9" s="79"/>
      <c r="M9" s="308" t="s">
        <v>3</v>
      </c>
      <c r="N9" s="79"/>
      <c r="O9" s="308" t="s">
        <v>3</v>
      </c>
    </row>
    <row r="10" spans="1:15" ht="15" customHeight="1">
      <c r="G10" s="310" t="s">
        <v>163</v>
      </c>
      <c r="H10" s="10"/>
      <c r="I10" s="12" t="s">
        <v>196</v>
      </c>
      <c r="J10" s="9"/>
      <c r="K10" s="12" t="s">
        <v>181</v>
      </c>
      <c r="L10" s="9"/>
      <c r="M10" s="12" t="s">
        <v>196</v>
      </c>
      <c r="N10" s="9"/>
      <c r="O10" s="12" t="s">
        <v>181</v>
      </c>
    </row>
    <row r="11" spans="1:15" ht="15" customHeight="1">
      <c r="G11" s="11"/>
      <c r="H11" s="10"/>
      <c r="I11" s="40"/>
      <c r="J11" s="54"/>
      <c r="K11" s="54"/>
      <c r="L11" s="54"/>
      <c r="M11" s="40"/>
      <c r="N11" s="9"/>
      <c r="O11" s="54"/>
    </row>
    <row r="12" spans="1:15" ht="15" customHeight="1">
      <c r="A12" s="80" t="s">
        <v>69</v>
      </c>
      <c r="B12" s="13"/>
      <c r="C12" s="13"/>
      <c r="H12" s="51"/>
      <c r="I12" s="40"/>
      <c r="J12" s="54"/>
      <c r="K12" s="54"/>
      <c r="L12" s="54"/>
      <c r="M12" s="40"/>
      <c r="N12" s="54"/>
      <c r="O12" s="54"/>
    </row>
    <row r="13" spans="1:15" ht="15" customHeight="1">
      <c r="A13" s="81" t="s">
        <v>52</v>
      </c>
      <c r="H13" s="51"/>
      <c r="I13" s="39">
        <v>183331</v>
      </c>
      <c r="J13" s="83"/>
      <c r="K13" s="83">
        <v>314109</v>
      </c>
      <c r="L13" s="83"/>
      <c r="M13" s="39">
        <v>131759</v>
      </c>
      <c r="N13" s="83"/>
      <c r="O13" s="83">
        <v>269297</v>
      </c>
    </row>
    <row r="14" spans="1:15" ht="15" customHeight="1">
      <c r="A14" s="82" t="s">
        <v>70</v>
      </c>
      <c r="H14" s="51"/>
      <c r="I14" s="39"/>
      <c r="J14" s="83"/>
      <c r="K14" s="83"/>
      <c r="L14" s="83"/>
      <c r="M14" s="39"/>
      <c r="N14" s="83"/>
      <c r="O14" s="83"/>
    </row>
    <row r="15" spans="1:15" ht="15" customHeight="1">
      <c r="A15" s="82"/>
      <c r="B15" s="17" t="s">
        <v>71</v>
      </c>
      <c r="H15" s="51"/>
      <c r="I15" s="39"/>
      <c r="J15" s="83"/>
      <c r="K15" s="83"/>
      <c r="L15" s="83"/>
      <c r="M15" s="39"/>
      <c r="N15" s="83"/>
      <c r="O15" s="83"/>
    </row>
    <row r="16" spans="1:15" ht="15" customHeight="1">
      <c r="B16" s="313" t="s">
        <v>72</v>
      </c>
      <c r="H16" s="51"/>
      <c r="I16" s="41"/>
      <c r="J16" s="83"/>
      <c r="K16" s="25"/>
      <c r="L16" s="83"/>
      <c r="M16" s="41"/>
      <c r="N16" s="83"/>
      <c r="O16" s="25"/>
    </row>
    <row r="17" spans="1:15" ht="15" customHeight="1">
      <c r="B17" s="313"/>
      <c r="C17" s="17" t="s">
        <v>209</v>
      </c>
      <c r="H17" s="51"/>
      <c r="I17" s="41">
        <v>206</v>
      </c>
      <c r="J17" s="83"/>
      <c r="K17" s="25">
        <v>59</v>
      </c>
      <c r="L17" s="83"/>
      <c r="M17" s="41">
        <v>206</v>
      </c>
      <c r="N17" s="83"/>
      <c r="O17" s="25">
        <v>55</v>
      </c>
    </row>
    <row r="18" spans="1:15" ht="15" customHeight="1">
      <c r="C18" s="81" t="s">
        <v>73</v>
      </c>
      <c r="H18" s="54"/>
      <c r="I18" s="39">
        <v>177390</v>
      </c>
      <c r="J18" s="83"/>
      <c r="K18" s="83">
        <v>168258</v>
      </c>
      <c r="L18" s="83"/>
      <c r="M18" s="39">
        <v>168276</v>
      </c>
      <c r="N18" s="83"/>
      <c r="O18" s="83">
        <v>157762</v>
      </c>
    </row>
    <row r="19" spans="1:15" ht="15" customHeight="1">
      <c r="C19" s="81" t="s">
        <v>212</v>
      </c>
      <c r="G19" s="76">
        <v>10</v>
      </c>
      <c r="H19" s="54"/>
      <c r="I19" s="41">
        <v>90851</v>
      </c>
      <c r="J19" s="83"/>
      <c r="K19" s="25">
        <v>86518</v>
      </c>
      <c r="L19" s="83"/>
      <c r="M19" s="41">
        <v>5006</v>
      </c>
      <c r="N19" s="83"/>
      <c r="O19" s="25">
        <v>3218</v>
      </c>
    </row>
    <row r="20" spans="1:15" ht="15" customHeight="1">
      <c r="C20" s="81" t="s">
        <v>208</v>
      </c>
      <c r="G20" s="76">
        <v>10</v>
      </c>
      <c r="H20" s="54"/>
      <c r="I20" s="41">
        <v>32591</v>
      </c>
      <c r="J20" s="83"/>
      <c r="K20" s="25">
        <v>0</v>
      </c>
      <c r="L20" s="83"/>
      <c r="M20" s="41">
        <v>32591</v>
      </c>
      <c r="N20" s="83"/>
      <c r="O20" s="25">
        <v>0</v>
      </c>
    </row>
    <row r="21" spans="1:15" ht="15" customHeight="1">
      <c r="C21" s="81" t="s">
        <v>102</v>
      </c>
      <c r="I21" s="39"/>
      <c r="K21" s="83"/>
      <c r="L21" s="23"/>
      <c r="M21" s="43"/>
      <c r="N21" s="25"/>
      <c r="O21" s="23"/>
    </row>
    <row r="22" spans="1:15" ht="15" customHeight="1">
      <c r="D22" s="17" t="s">
        <v>103</v>
      </c>
      <c r="H22" s="51"/>
      <c r="I22" s="39">
        <v>0</v>
      </c>
      <c r="K22" s="83">
        <v>-847</v>
      </c>
      <c r="L22" s="23"/>
      <c r="M22" s="43">
        <v>0</v>
      </c>
      <c r="N22" s="25"/>
      <c r="O22" s="23">
        <v>-847</v>
      </c>
    </row>
    <row r="23" spans="1:15" ht="15" customHeight="1">
      <c r="C23" s="17" t="s">
        <v>194</v>
      </c>
      <c r="H23" s="51"/>
      <c r="I23" s="41">
        <v>58</v>
      </c>
      <c r="J23" s="83"/>
      <c r="K23" s="25">
        <v>101</v>
      </c>
      <c r="L23" s="83"/>
      <c r="M23" s="41">
        <v>53</v>
      </c>
      <c r="N23" s="83"/>
      <c r="O23" s="25">
        <v>-31</v>
      </c>
    </row>
    <row r="24" spans="1:15" ht="15" customHeight="1">
      <c r="C24" s="17" t="s">
        <v>204</v>
      </c>
      <c r="H24" s="51"/>
      <c r="I24" s="41">
        <v>1761</v>
      </c>
      <c r="J24" s="83"/>
      <c r="K24" s="25">
        <v>0</v>
      </c>
      <c r="L24" s="83"/>
      <c r="M24" s="41">
        <v>1761</v>
      </c>
      <c r="N24" s="83"/>
      <c r="O24" s="25">
        <v>0</v>
      </c>
    </row>
    <row r="25" spans="1:15" ht="15" customHeight="1">
      <c r="B25" s="313"/>
      <c r="C25" s="17" t="s">
        <v>82</v>
      </c>
      <c r="H25" s="51"/>
      <c r="I25" s="41">
        <v>4086</v>
      </c>
      <c r="J25" s="83"/>
      <c r="K25" s="25">
        <v>1243</v>
      </c>
      <c r="L25" s="83"/>
      <c r="M25" s="41">
        <v>0</v>
      </c>
      <c r="N25" s="83"/>
      <c r="O25" s="25">
        <v>0</v>
      </c>
    </row>
    <row r="26" spans="1:15" ht="15" customHeight="1">
      <c r="B26" s="313"/>
      <c r="C26" s="17" t="s">
        <v>26</v>
      </c>
      <c r="H26" s="51"/>
      <c r="I26" s="39">
        <v>5535</v>
      </c>
      <c r="J26" s="83"/>
      <c r="K26" s="83">
        <v>6582</v>
      </c>
      <c r="L26" s="83"/>
      <c r="M26" s="39">
        <v>3770</v>
      </c>
      <c r="N26" s="83"/>
      <c r="O26" s="83">
        <v>4609</v>
      </c>
    </row>
    <row r="27" spans="1:15" ht="15" customHeight="1">
      <c r="C27" s="81" t="s">
        <v>74</v>
      </c>
      <c r="H27" s="54"/>
      <c r="I27" s="39">
        <v>-3282</v>
      </c>
      <c r="J27" s="83"/>
      <c r="K27" s="83">
        <v>-1437</v>
      </c>
      <c r="L27" s="83"/>
      <c r="M27" s="39">
        <v>-6954</v>
      </c>
      <c r="N27" s="83"/>
      <c r="O27" s="83">
        <v>-8467</v>
      </c>
    </row>
    <row r="28" spans="1:15" ht="15" customHeight="1">
      <c r="C28" s="81" t="s">
        <v>85</v>
      </c>
      <c r="H28" s="54"/>
      <c r="I28" s="192">
        <v>73017</v>
      </c>
      <c r="J28" s="83"/>
      <c r="K28" s="193">
        <v>54417</v>
      </c>
      <c r="L28" s="83"/>
      <c r="M28" s="192">
        <v>69302</v>
      </c>
      <c r="N28" s="83"/>
      <c r="O28" s="193">
        <v>52420</v>
      </c>
    </row>
    <row r="29" spans="1:15" ht="15" customHeight="1">
      <c r="C29" s="81"/>
      <c r="H29" s="54"/>
      <c r="I29" s="41"/>
      <c r="J29" s="25"/>
      <c r="K29" s="25"/>
      <c r="L29" s="25"/>
      <c r="M29" s="41"/>
      <c r="N29" s="25"/>
      <c r="O29" s="25"/>
    </row>
    <row r="30" spans="1:15" ht="15" customHeight="1">
      <c r="A30" s="84" t="s">
        <v>87</v>
      </c>
      <c r="H30" s="51"/>
      <c r="I30" s="41"/>
      <c r="J30" s="83"/>
      <c r="K30" s="25"/>
      <c r="L30" s="83"/>
      <c r="M30" s="41"/>
      <c r="N30" s="83"/>
      <c r="O30" s="25"/>
    </row>
    <row r="31" spans="1:15" ht="15" customHeight="1">
      <c r="B31" s="84" t="s">
        <v>166</v>
      </c>
      <c r="H31" s="51"/>
      <c r="I31" s="39">
        <v>565544</v>
      </c>
      <c r="J31" s="83"/>
      <c r="K31" s="83">
        <v>629003</v>
      </c>
      <c r="L31" s="83"/>
      <c r="M31" s="39">
        <v>405770</v>
      </c>
      <c r="N31" s="83"/>
      <c r="O31" s="83">
        <v>478016</v>
      </c>
    </row>
    <row r="32" spans="1:15" ht="15" customHeight="1">
      <c r="A32" s="313" t="s">
        <v>167</v>
      </c>
      <c r="H32" s="51"/>
      <c r="I32" s="39"/>
      <c r="J32" s="83"/>
      <c r="K32" s="25"/>
      <c r="L32" s="83"/>
      <c r="M32" s="41"/>
      <c r="N32" s="83"/>
      <c r="O32" s="25"/>
    </row>
    <row r="33" spans="1:15" ht="15" customHeight="1">
      <c r="B33" s="313" t="s">
        <v>10</v>
      </c>
      <c r="H33" s="51"/>
      <c r="I33" s="39">
        <v>-118635</v>
      </c>
      <c r="J33" s="83"/>
      <c r="K33" s="83">
        <v>-33197</v>
      </c>
      <c r="L33" s="83"/>
      <c r="M33" s="39">
        <v>-102426</v>
      </c>
      <c r="N33" s="83"/>
      <c r="O33" s="83">
        <v>-29764</v>
      </c>
    </row>
    <row r="34" spans="1:15" ht="15" customHeight="1">
      <c r="B34" s="313" t="s">
        <v>11</v>
      </c>
      <c r="H34" s="51"/>
      <c r="I34" s="265">
        <v>5420</v>
      </c>
      <c r="J34" s="291"/>
      <c r="K34" s="291">
        <v>579</v>
      </c>
      <c r="L34" s="291"/>
      <c r="M34" s="265">
        <v>5726</v>
      </c>
      <c r="N34" s="291"/>
      <c r="O34" s="291">
        <v>1621</v>
      </c>
    </row>
    <row r="35" spans="1:15" ht="15" customHeight="1">
      <c r="B35" s="313" t="s">
        <v>12</v>
      </c>
      <c r="H35" s="51"/>
      <c r="I35" s="39">
        <v>-3199</v>
      </c>
      <c r="J35" s="83"/>
      <c r="K35" s="83">
        <v>11750</v>
      </c>
      <c r="L35" s="83"/>
      <c r="M35" s="39">
        <v>-17836</v>
      </c>
      <c r="N35" s="83"/>
      <c r="O35" s="83">
        <v>8852</v>
      </c>
    </row>
    <row r="36" spans="1:15" ht="15" customHeight="1">
      <c r="B36" s="313" t="s">
        <v>18</v>
      </c>
      <c r="H36" s="51"/>
      <c r="I36" s="39">
        <v>-13775</v>
      </c>
      <c r="J36" s="83"/>
      <c r="K36" s="83">
        <v>-422</v>
      </c>
      <c r="L36" s="83"/>
      <c r="M36" s="39">
        <v>727</v>
      </c>
      <c r="N36" s="83"/>
      <c r="O36" s="83">
        <v>332</v>
      </c>
    </row>
    <row r="37" spans="1:15" ht="15" customHeight="1">
      <c r="B37" s="313" t="s">
        <v>140</v>
      </c>
      <c r="H37" s="51"/>
      <c r="I37" s="39">
        <v>-18336</v>
      </c>
      <c r="J37" s="83"/>
      <c r="K37" s="83">
        <v>-39633</v>
      </c>
      <c r="L37" s="83"/>
      <c r="M37" s="39">
        <v>-26229</v>
      </c>
      <c r="N37" s="83"/>
      <c r="O37" s="83">
        <v>-38024</v>
      </c>
    </row>
    <row r="38" spans="1:15" ht="15" customHeight="1">
      <c r="B38" s="17" t="s">
        <v>22</v>
      </c>
      <c r="H38" s="51"/>
      <c r="I38" s="39">
        <v>-59229</v>
      </c>
      <c r="J38" s="83"/>
      <c r="K38" s="83">
        <v>-50451</v>
      </c>
      <c r="L38" s="83"/>
      <c r="M38" s="39">
        <v>-59457</v>
      </c>
      <c r="N38" s="83"/>
      <c r="O38" s="83">
        <v>-45175</v>
      </c>
    </row>
    <row r="39" spans="1:15" ht="15" customHeight="1">
      <c r="B39" s="14" t="s">
        <v>23</v>
      </c>
      <c r="H39" s="51"/>
      <c r="I39" s="39">
        <v>7381</v>
      </c>
      <c r="J39" s="83"/>
      <c r="K39" s="83">
        <v>20629</v>
      </c>
      <c r="L39" s="83"/>
      <c r="M39" s="39">
        <v>7451</v>
      </c>
      <c r="N39" s="83"/>
      <c r="O39" s="83">
        <v>13675</v>
      </c>
    </row>
    <row r="40" spans="1:15" ht="15" customHeight="1">
      <c r="B40" s="14" t="s">
        <v>134</v>
      </c>
      <c r="H40" s="51"/>
      <c r="I40" s="39">
        <v>-3100</v>
      </c>
      <c r="J40" s="83"/>
      <c r="K40" s="83">
        <v>-4892</v>
      </c>
      <c r="L40" s="83"/>
      <c r="M40" s="39">
        <v>-2716</v>
      </c>
      <c r="N40" s="83"/>
      <c r="O40" s="83">
        <v>-4892</v>
      </c>
    </row>
    <row r="41" spans="1:15" ht="15" customHeight="1">
      <c r="B41" s="14" t="s">
        <v>205</v>
      </c>
      <c r="H41" s="51"/>
      <c r="I41" s="39">
        <v>-105</v>
      </c>
      <c r="J41" s="83"/>
      <c r="K41" s="83">
        <v>0</v>
      </c>
      <c r="L41" s="83"/>
      <c r="M41" s="39">
        <v>0</v>
      </c>
      <c r="N41" s="83"/>
      <c r="O41" s="83">
        <v>0</v>
      </c>
    </row>
    <row r="42" spans="1:15" ht="15" customHeight="1">
      <c r="B42" s="313" t="s">
        <v>27</v>
      </c>
      <c r="H42" s="51"/>
      <c r="I42" s="192">
        <v>16506</v>
      </c>
      <c r="J42" s="83"/>
      <c r="K42" s="193">
        <v>2756</v>
      </c>
      <c r="L42" s="83"/>
      <c r="M42" s="192">
        <v>15851</v>
      </c>
      <c r="N42" s="83"/>
      <c r="O42" s="193">
        <v>3332</v>
      </c>
    </row>
    <row r="43" spans="1:15" ht="15" customHeight="1">
      <c r="B43" s="313"/>
      <c r="H43" s="51"/>
      <c r="I43" s="39"/>
      <c r="J43" s="83"/>
      <c r="K43" s="83"/>
      <c r="L43" s="83"/>
      <c r="M43" s="39"/>
      <c r="N43" s="83"/>
      <c r="O43" s="83"/>
    </row>
    <row r="44" spans="1:15" ht="15" customHeight="1">
      <c r="A44" s="313" t="s">
        <v>88</v>
      </c>
      <c r="H44" s="51"/>
      <c r="I44" s="39">
        <f>SUM(I31:I42)</f>
        <v>378472</v>
      </c>
      <c r="J44" s="83"/>
      <c r="K44" s="83">
        <f>SUM(K31:K42)</f>
        <v>536122</v>
      </c>
      <c r="L44" s="83"/>
      <c r="M44" s="39">
        <f>SUM(M31:M42)</f>
        <v>226861</v>
      </c>
      <c r="N44" s="83"/>
      <c r="O44" s="83">
        <f>SUM(O31:O42)</f>
        <v>387973</v>
      </c>
    </row>
    <row r="45" spans="1:15" ht="15" customHeight="1">
      <c r="A45" s="313"/>
      <c r="B45" s="17" t="s">
        <v>76</v>
      </c>
      <c r="H45" s="51"/>
      <c r="I45" s="39">
        <v>-11028</v>
      </c>
      <c r="J45" s="83"/>
      <c r="K45" s="83">
        <v>-11307</v>
      </c>
      <c r="L45" s="83"/>
      <c r="M45" s="39">
        <v>-4067</v>
      </c>
      <c r="N45" s="83"/>
      <c r="O45" s="83">
        <v>-4746</v>
      </c>
    </row>
    <row r="46" spans="1:15" ht="15" customHeight="1">
      <c r="B46" s="313" t="s">
        <v>206</v>
      </c>
      <c r="H46" s="51"/>
      <c r="I46" s="192">
        <v>14918</v>
      </c>
      <c r="J46" s="83"/>
      <c r="K46" s="193">
        <v>0</v>
      </c>
      <c r="L46" s="83"/>
      <c r="M46" s="192">
        <v>0</v>
      </c>
      <c r="N46" s="83"/>
      <c r="O46" s="193">
        <v>0</v>
      </c>
    </row>
    <row r="47" spans="1:15" ht="15" customHeight="1">
      <c r="B47" s="313"/>
      <c r="H47" s="54"/>
      <c r="I47" s="39"/>
      <c r="J47" s="83"/>
      <c r="K47" s="83"/>
      <c r="L47" s="83"/>
      <c r="M47" s="39"/>
      <c r="N47" s="83"/>
      <c r="O47" s="83"/>
    </row>
    <row r="48" spans="1:15" ht="15" customHeight="1">
      <c r="A48" s="84" t="s">
        <v>77</v>
      </c>
      <c r="H48" s="51"/>
      <c r="I48" s="192">
        <f>SUM(I44:I46)</f>
        <v>382362</v>
      </c>
      <c r="J48" s="83"/>
      <c r="K48" s="193">
        <f>SUM(K44:K46)</f>
        <v>524815</v>
      </c>
      <c r="L48" s="83"/>
      <c r="M48" s="192">
        <f>SUM(M44:M46)</f>
        <v>222794</v>
      </c>
      <c r="N48" s="83"/>
      <c r="O48" s="193">
        <f>SUM(O44:O46)</f>
        <v>383227</v>
      </c>
    </row>
    <row r="49" spans="1:15" ht="15" customHeight="1">
      <c r="A49" s="84"/>
      <c r="H49" s="51"/>
      <c r="I49" s="58"/>
      <c r="J49" s="58"/>
      <c r="K49" s="58"/>
      <c r="L49" s="58"/>
      <c r="M49" s="58"/>
      <c r="N49" s="58"/>
      <c r="O49" s="58"/>
    </row>
    <row r="50" spans="1:15" ht="18" customHeight="1">
      <c r="A50" s="84"/>
      <c r="H50" s="51"/>
      <c r="I50" s="58"/>
      <c r="J50" s="58"/>
      <c r="K50" s="58"/>
      <c r="L50" s="58"/>
      <c r="M50" s="58"/>
      <c r="N50" s="58"/>
      <c r="O50" s="58"/>
    </row>
    <row r="51" spans="1:15" ht="21.95" customHeight="1">
      <c r="A51" s="320" t="str">
        <f>'BS YE2-4'!A52</f>
        <v>The accompanying notes are an integral part of this interim financial information.</v>
      </c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</row>
    <row r="52" spans="1:15" ht="15.95" customHeight="1">
      <c r="A52" s="13" t="s">
        <v>36</v>
      </c>
    </row>
    <row r="53" spans="1:15" ht="15.95" customHeight="1">
      <c r="A53" s="13" t="s">
        <v>161</v>
      </c>
    </row>
    <row r="54" spans="1:15" ht="15.95" customHeight="1">
      <c r="A54" s="77" t="str">
        <f>A3</f>
        <v>For the three-month period ended 31 March 2023</v>
      </c>
      <c r="B54" s="67"/>
      <c r="C54" s="67"/>
      <c r="D54" s="67"/>
      <c r="E54" s="67"/>
      <c r="F54" s="67"/>
      <c r="G54" s="78"/>
      <c r="H54" s="68"/>
      <c r="I54" s="67"/>
      <c r="J54" s="68"/>
      <c r="K54" s="67"/>
      <c r="L54" s="68"/>
      <c r="M54" s="67"/>
      <c r="N54" s="68"/>
      <c r="O54" s="67"/>
    </row>
    <row r="55" spans="1:15" ht="14.1" customHeight="1"/>
    <row r="56" spans="1:15" ht="14.1" customHeight="1"/>
    <row r="57" spans="1:15" ht="15" customHeight="1">
      <c r="M57" s="322" t="s">
        <v>2</v>
      </c>
      <c r="N57" s="323"/>
      <c r="O57" s="323"/>
    </row>
    <row r="58" spans="1:15" ht="15" customHeight="1">
      <c r="H58" s="10"/>
      <c r="I58" s="319" t="s">
        <v>124</v>
      </c>
      <c r="J58" s="319"/>
      <c r="K58" s="319"/>
      <c r="L58" s="10"/>
      <c r="M58" s="324" t="s">
        <v>126</v>
      </c>
      <c r="N58" s="324"/>
      <c r="O58" s="324"/>
    </row>
    <row r="59" spans="1:15" ht="15" customHeight="1">
      <c r="H59" s="10"/>
      <c r="I59" s="315" t="s">
        <v>127</v>
      </c>
      <c r="J59" s="315"/>
      <c r="K59" s="315"/>
      <c r="L59" s="10"/>
      <c r="M59" s="325" t="s">
        <v>127</v>
      </c>
      <c r="N59" s="325"/>
      <c r="O59" s="325"/>
    </row>
    <row r="60" spans="1:15" ht="15" customHeight="1">
      <c r="H60" s="10"/>
      <c r="I60" s="308" t="s">
        <v>3</v>
      </c>
      <c r="J60" s="79"/>
      <c r="K60" s="308" t="s">
        <v>3</v>
      </c>
      <c r="L60" s="79"/>
      <c r="M60" s="308" t="s">
        <v>3</v>
      </c>
      <c r="N60" s="79"/>
      <c r="O60" s="308" t="s">
        <v>3</v>
      </c>
    </row>
    <row r="61" spans="1:15" ht="15" customHeight="1">
      <c r="G61" s="310" t="s">
        <v>6</v>
      </c>
      <c r="H61" s="10"/>
      <c r="I61" s="12" t="s">
        <v>196</v>
      </c>
      <c r="J61" s="9"/>
      <c r="K61" s="12" t="s">
        <v>181</v>
      </c>
      <c r="L61" s="9"/>
      <c r="M61" s="12" t="s">
        <v>196</v>
      </c>
      <c r="N61" s="9"/>
      <c r="O61" s="12" t="s">
        <v>181</v>
      </c>
    </row>
    <row r="62" spans="1:15" ht="9.9499999999999993" customHeight="1">
      <c r="G62" s="11"/>
      <c r="H62" s="10"/>
      <c r="I62" s="53"/>
      <c r="J62" s="9"/>
      <c r="L62" s="9"/>
      <c r="M62" s="53"/>
      <c r="N62" s="9"/>
    </row>
    <row r="63" spans="1:15" ht="15" customHeight="1">
      <c r="A63" s="85" t="s">
        <v>78</v>
      </c>
      <c r="H63" s="51"/>
      <c r="I63" s="53"/>
      <c r="J63" s="54"/>
      <c r="L63" s="54"/>
      <c r="M63" s="53"/>
      <c r="N63" s="54"/>
    </row>
    <row r="64" spans="1:15" ht="15" customHeight="1">
      <c r="A64" s="313" t="s">
        <v>158</v>
      </c>
      <c r="I64" s="188">
        <v>-217654</v>
      </c>
      <c r="J64" s="86"/>
      <c r="K64" s="86">
        <v>-277283</v>
      </c>
      <c r="L64" s="83"/>
      <c r="M64" s="39">
        <v>-74928</v>
      </c>
      <c r="N64" s="83"/>
      <c r="O64" s="83">
        <v>-37</v>
      </c>
    </row>
    <row r="65" spans="1:15" ht="15" customHeight="1">
      <c r="A65" s="313" t="s">
        <v>210</v>
      </c>
      <c r="I65" s="188"/>
      <c r="J65" s="86"/>
      <c r="K65" s="86"/>
      <c r="L65" s="83"/>
      <c r="M65" s="39"/>
      <c r="N65" s="83"/>
      <c r="O65" s="83"/>
    </row>
    <row r="66" spans="1:15" ht="15" customHeight="1">
      <c r="A66" s="313"/>
      <c r="B66" s="17" t="s">
        <v>149</v>
      </c>
      <c r="I66" s="188">
        <v>126608</v>
      </c>
      <c r="J66" s="86"/>
      <c r="K66" s="86">
        <v>187893</v>
      </c>
      <c r="L66" s="83"/>
      <c r="M66" s="39">
        <v>0</v>
      </c>
      <c r="N66" s="83"/>
      <c r="O66" s="83">
        <v>0</v>
      </c>
    </row>
    <row r="67" spans="1:15" ht="15" customHeight="1">
      <c r="A67" s="313" t="s">
        <v>79</v>
      </c>
      <c r="H67" s="51"/>
      <c r="I67" s="39">
        <v>1743</v>
      </c>
      <c r="J67" s="86"/>
      <c r="K67" s="83">
        <v>1661</v>
      </c>
      <c r="L67" s="83"/>
      <c r="M67" s="39">
        <v>5870</v>
      </c>
      <c r="N67" s="83"/>
      <c r="O67" s="83">
        <v>8174</v>
      </c>
    </row>
    <row r="68" spans="1:15" ht="15" customHeight="1">
      <c r="A68" s="313" t="s">
        <v>137</v>
      </c>
      <c r="H68" s="51"/>
      <c r="I68" s="39">
        <v>1142</v>
      </c>
      <c r="J68" s="86"/>
      <c r="K68" s="83">
        <v>1801</v>
      </c>
      <c r="L68" s="83"/>
      <c r="M68" s="39">
        <v>1142</v>
      </c>
      <c r="N68" s="83"/>
      <c r="O68" s="83">
        <v>1801</v>
      </c>
    </row>
    <row r="69" spans="1:15" ht="15" customHeight="1">
      <c r="A69" s="313" t="s">
        <v>213</v>
      </c>
      <c r="H69" s="51"/>
      <c r="I69" s="188"/>
      <c r="J69" s="86"/>
      <c r="K69" s="86"/>
      <c r="L69" s="83"/>
      <c r="M69" s="39"/>
      <c r="N69" s="83"/>
      <c r="O69" s="83"/>
    </row>
    <row r="70" spans="1:15" ht="15" customHeight="1">
      <c r="A70" s="313"/>
      <c r="B70" s="313" t="s">
        <v>114</v>
      </c>
      <c r="H70" s="51"/>
      <c r="I70" s="262">
        <v>-701690</v>
      </c>
      <c r="J70" s="263"/>
      <c r="K70" s="264">
        <v>-217006</v>
      </c>
      <c r="L70" s="83"/>
      <c r="M70" s="39">
        <v>-699774</v>
      </c>
      <c r="N70" s="83"/>
      <c r="O70" s="83">
        <v>-214633</v>
      </c>
    </row>
    <row r="71" spans="1:15" ht="15" customHeight="1">
      <c r="A71" s="313" t="s">
        <v>214</v>
      </c>
      <c r="H71" s="51"/>
      <c r="I71" s="262">
        <v>-11006</v>
      </c>
      <c r="J71" s="264"/>
      <c r="K71" s="264">
        <v>-30575</v>
      </c>
      <c r="L71" s="83"/>
      <c r="M71" s="39">
        <v>-688</v>
      </c>
      <c r="N71" s="83"/>
      <c r="O71" s="83">
        <v>-1860</v>
      </c>
    </row>
    <row r="72" spans="1:15" ht="15" customHeight="1">
      <c r="A72" s="17" t="s">
        <v>86</v>
      </c>
      <c r="H72" s="51"/>
      <c r="I72" s="192">
        <v>-10123</v>
      </c>
      <c r="J72" s="86"/>
      <c r="K72" s="193">
        <v>-15084</v>
      </c>
      <c r="L72" s="83"/>
      <c r="M72" s="192">
        <v>-10123</v>
      </c>
      <c r="N72" s="83"/>
      <c r="O72" s="193">
        <v>-15084</v>
      </c>
    </row>
    <row r="73" spans="1:15" ht="9.9499999999999993" customHeight="1">
      <c r="B73" s="313"/>
      <c r="H73" s="54"/>
      <c r="I73" s="188"/>
      <c r="J73" s="86"/>
      <c r="K73" s="86"/>
      <c r="L73" s="86"/>
      <c r="M73" s="188"/>
      <c r="N73" s="86"/>
      <c r="O73" s="86"/>
    </row>
    <row r="74" spans="1:15" ht="15" customHeight="1">
      <c r="A74" s="84" t="s">
        <v>146</v>
      </c>
      <c r="B74" s="13"/>
      <c r="H74" s="51"/>
      <c r="I74" s="191">
        <f>SUM(I64:I73)</f>
        <v>-810980</v>
      </c>
      <c r="J74" s="86"/>
      <c r="K74" s="190">
        <f>SUM(K64:K73)</f>
        <v>-348593</v>
      </c>
      <c r="L74" s="86"/>
      <c r="M74" s="191">
        <f>SUM(M64:M73)</f>
        <v>-778501</v>
      </c>
      <c r="N74" s="86"/>
      <c r="O74" s="190">
        <f>SUM(O64:O73)</f>
        <v>-221639</v>
      </c>
    </row>
    <row r="75" spans="1:15" ht="9.9499999999999993" customHeight="1">
      <c r="B75" s="84"/>
      <c r="H75" s="51"/>
      <c r="I75" s="189"/>
      <c r="J75" s="86"/>
      <c r="K75" s="309"/>
      <c r="L75" s="86"/>
      <c r="M75" s="189"/>
      <c r="N75" s="86"/>
      <c r="O75" s="309"/>
    </row>
    <row r="76" spans="1:15" ht="15" customHeight="1">
      <c r="A76" s="85" t="s">
        <v>80</v>
      </c>
      <c r="B76" s="13"/>
      <c r="H76" s="51"/>
      <c r="I76" s="189"/>
      <c r="J76" s="86"/>
      <c r="K76" s="309"/>
      <c r="L76" s="86"/>
      <c r="M76" s="189"/>
      <c r="N76" s="86"/>
      <c r="O76" s="309"/>
    </row>
    <row r="77" spans="1:15" ht="15" customHeight="1">
      <c r="A77" s="313" t="s">
        <v>122</v>
      </c>
      <c r="B77" s="13"/>
      <c r="H77" s="51"/>
      <c r="I77" s="189"/>
      <c r="J77" s="86"/>
      <c r="K77" s="309"/>
      <c r="L77" s="83"/>
      <c r="M77" s="41"/>
      <c r="N77" s="83"/>
      <c r="O77" s="25"/>
    </row>
    <row r="78" spans="1:15" ht="15" customHeight="1">
      <c r="A78" s="313"/>
      <c r="B78" s="17" t="s">
        <v>123</v>
      </c>
      <c r="G78" s="76">
        <v>13.1</v>
      </c>
      <c r="H78" s="51"/>
      <c r="I78" s="188">
        <v>1155000</v>
      </c>
      <c r="J78" s="86"/>
      <c r="K78" s="86">
        <v>212000</v>
      </c>
      <c r="L78" s="83"/>
      <c r="M78" s="41">
        <v>535000</v>
      </c>
      <c r="N78" s="83"/>
      <c r="O78" s="25">
        <v>62000</v>
      </c>
    </row>
    <row r="79" spans="1:15" ht="15" customHeight="1">
      <c r="A79" s="313" t="s">
        <v>144</v>
      </c>
      <c r="B79" s="13"/>
      <c r="H79" s="51"/>
      <c r="I79" s="189"/>
      <c r="J79" s="86"/>
      <c r="K79" s="309"/>
      <c r="L79" s="83"/>
      <c r="M79" s="41"/>
      <c r="N79" s="83"/>
      <c r="O79" s="25"/>
    </row>
    <row r="80" spans="1:15" ht="15" customHeight="1">
      <c r="A80" s="313"/>
      <c r="B80" s="17" t="s">
        <v>123</v>
      </c>
      <c r="G80" s="76">
        <v>13.1</v>
      </c>
      <c r="H80" s="51"/>
      <c r="I80" s="39">
        <v>-1900000</v>
      </c>
      <c r="J80" s="86"/>
      <c r="K80" s="83">
        <v>-227000</v>
      </c>
      <c r="L80" s="83"/>
      <c r="M80" s="39">
        <v>-1250000</v>
      </c>
      <c r="N80" s="83"/>
      <c r="O80" s="83">
        <v>-62000</v>
      </c>
    </row>
    <row r="81" spans="1:15" ht="15" customHeight="1">
      <c r="A81" s="313" t="s">
        <v>215</v>
      </c>
      <c r="G81" s="76">
        <v>13.2</v>
      </c>
      <c r="H81" s="51"/>
      <c r="I81" s="39">
        <v>497845</v>
      </c>
      <c r="J81" s="86"/>
      <c r="K81" s="83">
        <v>0</v>
      </c>
      <c r="L81" s="83"/>
      <c r="M81" s="39">
        <v>497845</v>
      </c>
      <c r="N81" s="83"/>
      <c r="O81" s="83">
        <v>0</v>
      </c>
    </row>
    <row r="82" spans="1:15" ht="15" customHeight="1">
      <c r="A82" s="313" t="s">
        <v>135</v>
      </c>
      <c r="H82" s="51"/>
      <c r="I82" s="189"/>
      <c r="J82" s="86"/>
      <c r="K82" s="309"/>
      <c r="L82" s="83"/>
      <c r="M82" s="41"/>
      <c r="N82" s="83"/>
      <c r="O82" s="25"/>
    </row>
    <row r="83" spans="1:15" ht="15" customHeight="1">
      <c r="A83" s="313"/>
      <c r="B83" s="17" t="s">
        <v>123</v>
      </c>
      <c r="H83" s="51"/>
      <c r="I83" s="39">
        <v>0</v>
      </c>
      <c r="J83" s="86"/>
      <c r="K83" s="83">
        <v>290000</v>
      </c>
      <c r="L83" s="83"/>
      <c r="M83" s="41">
        <v>0</v>
      </c>
      <c r="N83" s="83"/>
      <c r="O83" s="25">
        <v>290000</v>
      </c>
    </row>
    <row r="84" spans="1:15" ht="15" customHeight="1">
      <c r="A84" s="313" t="s">
        <v>145</v>
      </c>
      <c r="H84" s="51"/>
      <c r="I84" s="39"/>
      <c r="J84" s="83"/>
      <c r="K84" s="83"/>
      <c r="L84" s="83"/>
      <c r="M84" s="41"/>
      <c r="N84" s="25"/>
      <c r="O84" s="25"/>
    </row>
    <row r="85" spans="1:15" ht="15" customHeight="1">
      <c r="A85" s="313"/>
      <c r="B85" s="17" t="s">
        <v>123</v>
      </c>
      <c r="G85" s="76">
        <v>13.3</v>
      </c>
      <c r="H85" s="51"/>
      <c r="I85" s="39">
        <v>-400000</v>
      </c>
      <c r="J85" s="86"/>
      <c r="K85" s="83">
        <v>-400000</v>
      </c>
      <c r="L85" s="83"/>
      <c r="M85" s="39">
        <v>-400000</v>
      </c>
      <c r="N85" s="83"/>
      <c r="O85" s="83">
        <v>-400000</v>
      </c>
    </row>
    <row r="86" spans="1:15" ht="15" customHeight="1">
      <c r="A86" s="313" t="s">
        <v>207</v>
      </c>
      <c r="G86" s="76">
        <v>13.4</v>
      </c>
      <c r="H86" s="51"/>
      <c r="I86" s="39">
        <v>1350000</v>
      </c>
      <c r="J86" s="86"/>
      <c r="K86" s="83">
        <v>0</v>
      </c>
      <c r="L86" s="83"/>
      <c r="M86" s="39">
        <v>1350000</v>
      </c>
      <c r="N86" s="83"/>
      <c r="O86" s="83">
        <v>0</v>
      </c>
    </row>
    <row r="87" spans="1:15" ht="15" customHeight="1">
      <c r="A87" s="313" t="s">
        <v>216</v>
      </c>
      <c r="G87" s="76">
        <v>13.4</v>
      </c>
      <c r="H87" s="51"/>
      <c r="I87" s="39">
        <v>-1984</v>
      </c>
      <c r="J87" s="86"/>
      <c r="K87" s="83">
        <v>0</v>
      </c>
      <c r="L87" s="83"/>
      <c r="M87" s="39">
        <v>-1984</v>
      </c>
      <c r="N87" s="83"/>
      <c r="O87" s="83">
        <v>0</v>
      </c>
    </row>
    <row r="88" spans="1:15" ht="15" customHeight="1">
      <c r="A88" s="332" t="s">
        <v>217</v>
      </c>
      <c r="B88" s="332"/>
      <c r="C88" s="332"/>
      <c r="D88" s="332"/>
      <c r="E88" s="332"/>
      <c r="F88" s="332"/>
      <c r="H88" s="51"/>
      <c r="I88" s="188">
        <v>-6338</v>
      </c>
      <c r="J88" s="83"/>
      <c r="K88" s="86">
        <v>-3824</v>
      </c>
      <c r="L88" s="83"/>
      <c r="M88" s="41">
        <v>-4029</v>
      </c>
      <c r="N88" s="83"/>
      <c r="O88" s="25">
        <v>-2080</v>
      </c>
    </row>
    <row r="89" spans="1:15" ht="15" customHeight="1">
      <c r="A89" s="313" t="s">
        <v>130</v>
      </c>
      <c r="H89" s="51"/>
      <c r="I89" s="39">
        <v>-42</v>
      </c>
      <c r="J89" s="86"/>
      <c r="K89" s="83">
        <v>-41</v>
      </c>
      <c r="L89" s="83"/>
      <c r="M89" s="39">
        <v>-42</v>
      </c>
      <c r="N89" s="25"/>
      <c r="O89" s="83">
        <v>-41</v>
      </c>
    </row>
    <row r="90" spans="1:15" ht="15" customHeight="1">
      <c r="A90" s="313" t="s">
        <v>75</v>
      </c>
      <c r="H90" s="51"/>
      <c r="I90" s="191">
        <v>-59083</v>
      </c>
      <c r="J90" s="83"/>
      <c r="K90" s="190">
        <v>-37604</v>
      </c>
      <c r="L90" s="83"/>
      <c r="M90" s="192">
        <v>-53571</v>
      </c>
      <c r="N90" s="83"/>
      <c r="O90" s="193">
        <v>-35365</v>
      </c>
    </row>
    <row r="91" spans="1:15" ht="9.9499999999999993" customHeight="1">
      <c r="H91" s="54"/>
      <c r="I91" s="189"/>
      <c r="J91" s="86"/>
      <c r="K91" s="309"/>
      <c r="L91" s="86"/>
      <c r="M91" s="189"/>
      <c r="N91" s="86"/>
      <c r="O91" s="309"/>
    </row>
    <row r="92" spans="1:15" ht="15" customHeight="1">
      <c r="A92" s="84" t="s">
        <v>178</v>
      </c>
      <c r="B92" s="13"/>
      <c r="H92" s="51"/>
      <c r="I92" s="191">
        <f>SUM(I77:I90)</f>
        <v>635398</v>
      </c>
      <c r="J92" s="86"/>
      <c r="K92" s="190">
        <f>SUM(K77:K90)</f>
        <v>-166469</v>
      </c>
      <c r="L92" s="86"/>
      <c r="M92" s="191">
        <f>SUM(M77:M90)</f>
        <v>673219</v>
      </c>
      <c r="N92" s="86"/>
      <c r="O92" s="190">
        <f>SUM(O77:O90)</f>
        <v>-147486</v>
      </c>
    </row>
    <row r="93" spans="1:15" ht="9.9499999999999993" customHeight="1">
      <c r="B93" s="13"/>
      <c r="H93" s="51"/>
      <c r="I93" s="188"/>
      <c r="J93" s="86"/>
      <c r="K93" s="86"/>
      <c r="L93" s="86"/>
      <c r="M93" s="188"/>
      <c r="N93" s="86"/>
      <c r="O93" s="86"/>
    </row>
    <row r="94" spans="1:15" ht="15" customHeight="1">
      <c r="A94" s="84" t="s">
        <v>168</v>
      </c>
      <c r="B94" s="13"/>
      <c r="H94" s="51"/>
      <c r="I94" s="188">
        <v>206780</v>
      </c>
      <c r="J94" s="86"/>
      <c r="K94" s="86">
        <v>9753</v>
      </c>
      <c r="L94" s="86"/>
      <c r="M94" s="188">
        <v>117512</v>
      </c>
      <c r="N94" s="86"/>
      <c r="O94" s="86">
        <v>14102</v>
      </c>
    </row>
    <row r="95" spans="1:15" ht="15" customHeight="1">
      <c r="A95" s="81" t="s">
        <v>155</v>
      </c>
      <c r="H95" s="51"/>
      <c r="I95" s="192">
        <v>90933</v>
      </c>
      <c r="J95" s="83"/>
      <c r="K95" s="193">
        <v>293434</v>
      </c>
      <c r="L95" s="83"/>
      <c r="M95" s="192">
        <v>11761</v>
      </c>
      <c r="N95" s="83"/>
      <c r="O95" s="193">
        <v>238314</v>
      </c>
    </row>
    <row r="96" spans="1:15" ht="9.9499999999999993" customHeight="1">
      <c r="A96" s="81"/>
      <c r="H96" s="51"/>
      <c r="I96" s="188"/>
      <c r="J96" s="86"/>
      <c r="K96" s="86"/>
      <c r="L96" s="86"/>
      <c r="M96" s="188"/>
      <c r="N96" s="86"/>
      <c r="O96" s="86"/>
    </row>
    <row r="97" spans="1:15" ht="15" customHeight="1" thickBot="1">
      <c r="A97" s="84" t="s">
        <v>156</v>
      </c>
      <c r="B97" s="13"/>
      <c r="H97" s="51"/>
      <c r="I97" s="194">
        <f>SUM(I94:I95)</f>
        <v>297713</v>
      </c>
      <c r="J97" s="86"/>
      <c r="K97" s="195">
        <f>SUM(K94:K95)</f>
        <v>303187</v>
      </c>
      <c r="L97" s="86"/>
      <c r="M97" s="194">
        <f>SUM(M94:M95)</f>
        <v>129273</v>
      </c>
      <c r="N97" s="86"/>
      <c r="O97" s="195">
        <f>SUM(O94:O95)</f>
        <v>252416</v>
      </c>
    </row>
    <row r="98" spans="1:15" ht="9.9499999999999993" customHeight="1" thickTop="1">
      <c r="H98" s="51"/>
      <c r="I98" s="40"/>
      <c r="J98" s="54"/>
      <c r="K98" s="54"/>
      <c r="L98" s="54"/>
      <c r="M98" s="40"/>
      <c r="N98" s="54"/>
      <c r="O98" s="54"/>
    </row>
    <row r="99" spans="1:15" ht="15" customHeight="1">
      <c r="A99" s="85" t="s">
        <v>81</v>
      </c>
      <c r="H99" s="51"/>
      <c r="I99" s="40"/>
      <c r="J99" s="54"/>
      <c r="K99" s="54"/>
      <c r="L99" s="54"/>
      <c r="M99" s="40"/>
      <c r="N99" s="54"/>
      <c r="O99" s="54"/>
    </row>
    <row r="100" spans="1:15" ht="15" customHeight="1">
      <c r="A100" s="81" t="s">
        <v>218</v>
      </c>
      <c r="H100" s="51"/>
      <c r="I100" s="40"/>
      <c r="J100" s="54"/>
      <c r="K100" s="54"/>
      <c r="L100" s="54"/>
      <c r="M100" s="40"/>
      <c r="N100" s="54"/>
      <c r="O100" s="54"/>
    </row>
    <row r="101" spans="1:15" ht="15" customHeight="1">
      <c r="A101" s="81"/>
      <c r="B101" s="81" t="s">
        <v>159</v>
      </c>
      <c r="H101" s="51"/>
      <c r="I101" s="40"/>
      <c r="J101" s="54"/>
      <c r="K101" s="54"/>
      <c r="L101" s="54"/>
      <c r="M101" s="40"/>
      <c r="N101" s="54"/>
      <c r="O101" s="54"/>
    </row>
    <row r="102" spans="1:15" ht="15" customHeight="1">
      <c r="B102" s="81"/>
      <c r="C102" s="81" t="s">
        <v>160</v>
      </c>
      <c r="H102" s="51"/>
      <c r="I102" s="40">
        <v>2237</v>
      </c>
      <c r="J102" s="54"/>
      <c r="K102" s="54">
        <v>114234</v>
      </c>
      <c r="L102" s="58"/>
      <c r="M102" s="265">
        <v>2071</v>
      </c>
      <c r="N102" s="58"/>
      <c r="O102" s="291">
        <v>107320</v>
      </c>
    </row>
    <row r="103" spans="1:15" ht="15" customHeight="1">
      <c r="B103" s="81" t="s">
        <v>157</v>
      </c>
      <c r="C103" s="81"/>
      <c r="H103" s="51"/>
      <c r="I103" s="40">
        <v>10624</v>
      </c>
      <c r="J103" s="54"/>
      <c r="K103" s="54">
        <v>101</v>
      </c>
      <c r="L103" s="58"/>
      <c r="M103" s="265">
        <v>9034</v>
      </c>
      <c r="N103" s="58"/>
      <c r="O103" s="291">
        <v>101</v>
      </c>
    </row>
    <row r="104" spans="1:15" ht="9.75" customHeight="1">
      <c r="B104" s="81"/>
      <c r="C104" s="81"/>
      <c r="H104" s="51"/>
      <c r="I104" s="54"/>
      <c r="J104" s="54"/>
      <c r="K104" s="54"/>
      <c r="L104" s="54"/>
      <c r="M104" s="54"/>
      <c r="N104" s="54"/>
      <c r="O104" s="54"/>
    </row>
    <row r="105" spans="1:15" ht="21.95" customHeight="1">
      <c r="A105" s="320" t="str">
        <f>A51</f>
        <v>The accompanying notes are an integral part of this interim financial information.</v>
      </c>
      <c r="B105" s="320"/>
      <c r="C105" s="320"/>
      <c r="D105" s="320"/>
      <c r="E105" s="320"/>
      <c r="F105" s="320"/>
      <c r="G105" s="320"/>
      <c r="H105" s="320"/>
      <c r="I105" s="320"/>
      <c r="J105" s="320"/>
      <c r="K105" s="320"/>
      <c r="L105" s="326"/>
      <c r="M105" s="326"/>
      <c r="N105" s="326"/>
      <c r="O105" s="326"/>
    </row>
  </sheetData>
  <mergeCells count="13">
    <mergeCell ref="A105:O105"/>
    <mergeCell ref="M57:O57"/>
    <mergeCell ref="I58:K58"/>
    <mergeCell ref="M58:O58"/>
    <mergeCell ref="I59:K59"/>
    <mergeCell ref="M59:O59"/>
    <mergeCell ref="A88:F88"/>
    <mergeCell ref="A51:O51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4" man="1"/>
  </rowBreaks>
  <ignoredErrors>
    <ignoredError sqref="I61:O61 N10 L10 J10 I10 K10 M10 O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7" ma:contentTypeDescription="Create a new document." ma:contentTypeScope="" ma:versionID="19d50890da15d59d12419f2b2c3f81d8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3979028e587b65cb0d58167025247767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E9CB04-CBEE-4C28-973C-F738DB9C7204}"/>
</file>

<file path=customXml/itemProps2.xml><?xml version="1.0" encoding="utf-8"?>
<ds:datastoreItem xmlns:ds="http://schemas.openxmlformats.org/officeDocument/2006/customXml" ds:itemID="{E7277E75-AADA-4952-B675-5B93336646C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ec8b31b8-7499-4de8-ae63-2358b09ba4e3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29c52cd-1d05-491e-95be-1e4002f46b57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YE2-4</vt:lpstr>
      <vt:lpstr>Eng 5-6 (3M)</vt:lpstr>
      <vt:lpstr>conso EN 7</vt:lpstr>
      <vt:lpstr>separate EN8</vt:lpstr>
      <vt:lpstr>9-10</vt:lpstr>
      <vt:lpstr>'9-10'!Print_Area</vt:lpstr>
      <vt:lpstr>'Eng 5-6 (3M)'!Print_Area</vt:lpstr>
      <vt:lpstr>'separate EN8'!Print_Area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Chotika Asawawimon</cp:lastModifiedBy>
  <cp:lastPrinted>2023-05-11T07:36:43Z</cp:lastPrinted>
  <dcterms:created xsi:type="dcterms:W3CDTF">2009-01-23T10:19:39Z</dcterms:created>
  <dcterms:modified xsi:type="dcterms:W3CDTF">2023-05-11T07:37:16Z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