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Mar.23 (Q1)\"/>
    </mc:Choice>
  </mc:AlternateContent>
  <xr:revisionPtr revIDLastSave="0" documentId="13_ncr:1_{7305724E-669D-4DE0-AE67-7096BA4DCBBF}" xr6:coauthVersionLast="47" xr6:coauthVersionMax="47" xr10:uidLastSave="{00000000-0000-0000-0000-000000000000}"/>
  <bookViews>
    <workbookView xWindow="-120" yWindow="-120" windowWidth="21840" windowHeight="13140" tabRatio="828" activeTab="1" xr2:uid="{00000000-000D-0000-FFFF-FFFF00000000}"/>
  </bookViews>
  <sheets>
    <sheet name="2-4 T" sheetId="1" r:id="rId1"/>
    <sheet name="T 5-6 PL (3M)" sheetId="2" r:id="rId2"/>
    <sheet name="P7-share-conso" sheetId="6" r:id="rId3"/>
    <sheet name="P8-shareEW" sheetId="7" r:id="rId4"/>
    <sheet name="T9-10 cash flow" sheetId="5" r:id="rId5"/>
  </sheets>
  <definedNames>
    <definedName name="_xlnm.Print_Area" localSheetId="2">'P7-share-conso'!$A$1:$U$29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23" i="1"/>
  <c r="K43" i="5"/>
  <c r="Q21" i="6" l="1"/>
  <c r="Q22" i="6"/>
  <c r="Q20" i="6"/>
  <c r="D83" i="1"/>
  <c r="D71" i="1"/>
  <c r="J38" i="1"/>
  <c r="H38" i="1"/>
  <c r="F38" i="1"/>
  <c r="D86" i="1" l="1"/>
  <c r="M83" i="5"/>
  <c r="M69" i="5"/>
  <c r="M26" i="5"/>
  <c r="M39" i="5" s="1"/>
  <c r="M43" i="5" s="1"/>
  <c r="I83" i="5"/>
  <c r="I69" i="5"/>
  <c r="I26" i="5"/>
  <c r="I39" i="5" s="1"/>
  <c r="I43" i="5" s="1"/>
  <c r="N23" i="7"/>
  <c r="L23" i="7"/>
  <c r="J23" i="7"/>
  <c r="H23" i="7"/>
  <c r="F23" i="7"/>
  <c r="D23" i="7"/>
  <c r="P21" i="7"/>
  <c r="P20" i="7"/>
  <c r="R20" i="7" s="1"/>
  <c r="R19" i="7"/>
  <c r="S24" i="6"/>
  <c r="O24" i="6"/>
  <c r="M24" i="6"/>
  <c r="K24" i="6"/>
  <c r="I24" i="6"/>
  <c r="G24" i="6"/>
  <c r="E24" i="6"/>
  <c r="C24" i="6"/>
  <c r="U22" i="6"/>
  <c r="U21" i="6"/>
  <c r="Q24" i="6"/>
  <c r="L78" i="2"/>
  <c r="L72" i="2"/>
  <c r="L64" i="2"/>
  <c r="L32" i="2"/>
  <c r="L38" i="2" s="1"/>
  <c r="L18" i="2"/>
  <c r="L22" i="2" s="1"/>
  <c r="H78" i="2"/>
  <c r="H72" i="2"/>
  <c r="H64" i="2"/>
  <c r="H32" i="2"/>
  <c r="H38" i="2" s="1"/>
  <c r="H18" i="2"/>
  <c r="H22" i="2" s="1"/>
  <c r="H40" i="2" l="1"/>
  <c r="H43" i="2" s="1"/>
  <c r="H66" i="2" s="1"/>
  <c r="L40" i="2"/>
  <c r="L43" i="2" s="1"/>
  <c r="L66" i="2" s="1"/>
  <c r="M85" i="5"/>
  <c r="M88" i="5" s="1"/>
  <c r="I85" i="5"/>
  <c r="I88" i="5" s="1"/>
  <c r="P23" i="7"/>
  <c r="R21" i="7"/>
  <c r="R23" i="7" s="1"/>
  <c r="U20" i="6"/>
  <c r="U24" i="6" s="1"/>
  <c r="P15" i="7"/>
  <c r="P14" i="7"/>
  <c r="P13" i="7"/>
  <c r="R13" i="7" s="1"/>
  <c r="F119" i="1"/>
  <c r="K83" i="5"/>
  <c r="R15" i="7" l="1"/>
  <c r="Q14" i="6" l="1"/>
  <c r="U14" i="6" s="1"/>
  <c r="F83" i="1" l="1"/>
  <c r="H83" i="1"/>
  <c r="J83" i="1"/>
  <c r="A3" i="5"/>
  <c r="A3" i="6"/>
  <c r="K69" i="5" l="1"/>
  <c r="G69" i="5" l="1"/>
  <c r="R14" i="7"/>
  <c r="I18" i="6" l="1"/>
  <c r="A3" i="7" l="1"/>
  <c r="F64" i="2" l="1"/>
  <c r="A52" i="2"/>
  <c r="H23" i="1" l="1"/>
  <c r="J119" i="1" l="1"/>
  <c r="J122" i="1" s="1"/>
  <c r="H119" i="1"/>
  <c r="H122" i="1" s="1"/>
  <c r="F122" i="1"/>
  <c r="D119" i="1"/>
  <c r="D122" i="1" s="1"/>
  <c r="J71" i="1"/>
  <c r="H71" i="1"/>
  <c r="F71" i="1"/>
  <c r="H41" i="1"/>
  <c r="J23" i="1"/>
  <c r="F23" i="1"/>
  <c r="J32" i="2"/>
  <c r="J38" i="2" s="1"/>
  <c r="F32" i="2"/>
  <c r="F38" i="2" s="1"/>
  <c r="J18" i="2"/>
  <c r="J22" i="2" s="1"/>
  <c r="F18" i="2"/>
  <c r="F22" i="2" s="1"/>
  <c r="S18" i="6"/>
  <c r="J40" i="2" l="1"/>
  <c r="F40" i="2"/>
  <c r="F43" i="2" s="1"/>
  <c r="F69" i="2" s="1"/>
  <c r="F72" i="2" s="1"/>
  <c r="F86" i="1"/>
  <c r="F125" i="1" s="1"/>
  <c r="F41" i="1"/>
  <c r="J86" i="1"/>
  <c r="J125" i="1" s="1"/>
  <c r="J41" i="1"/>
  <c r="D125" i="1"/>
  <c r="H86" i="1"/>
  <c r="H125" i="1" s="1"/>
  <c r="D41" i="1"/>
  <c r="N17" i="7"/>
  <c r="L17" i="7"/>
  <c r="J17" i="7"/>
  <c r="H17" i="7"/>
  <c r="F17" i="7"/>
  <c r="D17" i="7"/>
  <c r="M18" i="6"/>
  <c r="K18" i="6"/>
  <c r="G18" i="6"/>
  <c r="E18" i="6"/>
  <c r="C18" i="6"/>
  <c r="O18" i="6"/>
  <c r="J64" i="2" l="1"/>
  <c r="U16" i="6" l="1"/>
  <c r="K26" i="5"/>
  <c r="G83" i="5"/>
  <c r="A50" i="2"/>
  <c r="A49" i="2"/>
  <c r="A29" i="6" s="1"/>
  <c r="A28" i="7" s="1"/>
  <c r="A92" i="1"/>
  <c r="A47" i="1"/>
  <c r="A1" i="2"/>
  <c r="A1" i="5" s="1"/>
  <c r="A49" i="5" s="1"/>
  <c r="A48" i="5"/>
  <c r="A99" i="5" s="1"/>
  <c r="A94" i="2"/>
  <c r="A51" i="5"/>
  <c r="A94" i="1"/>
  <c r="A91" i="1"/>
  <c r="A137" i="1" s="1"/>
  <c r="A49" i="1"/>
  <c r="G26" i="5"/>
  <c r="G39" i="5" s="1"/>
  <c r="G43" i="5" s="1"/>
  <c r="Q18" i="6"/>
  <c r="G88" i="5" l="1"/>
  <c r="J43" i="2"/>
  <c r="R17" i="7"/>
  <c r="P17" i="7"/>
  <c r="F66" i="2"/>
  <c r="F75" i="2" s="1"/>
  <c r="F78" i="2" s="1"/>
  <c r="U15" i="6"/>
  <c r="U18" i="6" s="1"/>
  <c r="J66" i="2" l="1"/>
  <c r="J75" i="2" s="1"/>
  <c r="J78" i="2" s="1"/>
  <c r="J69" i="2"/>
  <c r="J72" i="2" s="1"/>
  <c r="K88" i="5"/>
</calcChain>
</file>

<file path=xl/sharedStrings.xml><?xml version="1.0" encoding="utf-8"?>
<sst xmlns="http://schemas.openxmlformats.org/spreadsheetml/2006/main" count="352" uniqueCount="204">
  <si>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</si>
  <si>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</si>
  <si>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31 มีนาคม พ.ศ. 2566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</si>
  <si>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</si>
  <si>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</si>
  <si>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</si>
  <si>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</si>
  <si>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</si>
  <si>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</si>
  <si>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</si>
  <si>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หมายเหตุ</t>
  </si>
  <si>
    <t>พ.ศ. 2566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</si>
  <si>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</si>
  <si>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</si>
  <si>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</si>
  <si>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</si>
  <si>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</si>
  <si>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   ด้วยวิธีราคาทุนตัดจำหน่าย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</si>
  <si>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</si>
  <si>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</si>
  <si>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</si>
  <si>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</si>
  <si>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</si>
  <si>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</si>
  <si>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</si>
  <si>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</si>
  <si>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-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</si>
  <si>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</si>
  <si>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</si>
  <si>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</si>
  <si>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</si>
  <si>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</si>
  <si>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</si>
  <si>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</si>
  <si>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</si>
  <si>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</si>
  <si>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</si>
  <si>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</si>
  <si>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</si>
  <si>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</si>
  <si>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</si>
  <si>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</si>
  <si>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</si>
  <si>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</si>
  <si>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</si>
  <si>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</si>
  <si>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>13.2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</si>
  <si>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</si>
  <si>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</si>
  <si>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13.3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</si>
  <si>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</si>
  <si>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</si>
  <si>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</si>
  <si>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</si>
  <si>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</si>
  <si>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</si>
  <si>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</si>
  <si>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</si>
  <si>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</si>
  <si>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</si>
  <si>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</si>
  <si>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</si>
  <si>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</si>
  <si>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</si>
  <si>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</si>
  <si>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</si>
  <si>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</si>
  <si>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</si>
  <si>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</si>
  <si>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</si>
  <si>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</si>
  <si>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</si>
  <si>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</si>
  <si>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</si>
  <si>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 - ทุนสำรองตามกฎหมาย</t>
  </si>
  <si>
    <t xml:space="preserve">                  - ทุนสำรองสัมปทาน</t>
  </si>
  <si>
    <t xml:space="preserve">   ยังไม่ได้จัดสรร 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</si>
  <si>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</si>
  <si>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</si>
  <si>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</si>
  <si>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</si>
  <si>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</si>
  <si>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2566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</si>
  <si>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</si>
  <si>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</si>
  <si>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</si>
  <si>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</si>
  <si>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</si>
  <si>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</si>
  <si>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</si>
  <si>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</si>
  <si>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</si>
  <si>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</si>
  <si>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</si>
  <si>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</si>
  <si>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</si>
  <si>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</si>
  <si>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</si>
  <si>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</si>
  <si>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</si>
  <si>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</si>
  <si>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</si>
  <si>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</si>
  <si>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</si>
  <si>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</si>
  <si>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</si>
  <si>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</si>
  <si>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</si>
  <si>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</si>
  <si>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</si>
  <si>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>กำไรขาดทุนเบ็ดเสร็จอื่นสำหรับงวด - สุทธิจากภาษี</t>
  </si>
  <si>
    <t xml:space="preserve">กำไรเบ็ดเสร็จรวมสำหรับงวด </t>
  </si>
  <si>
    <t>การแบ่งปันกำไรสุทธิ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</si>
  <si>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</si>
  <si>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</si>
  <si>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</si>
  <si>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</si>
  <si>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</si>
  <si>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</si>
  <si>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</si>
  <si>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</si>
  <si>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</si>
  <si>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</si>
  <si>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</si>
  <si>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</si>
  <si>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</si>
  <si>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</si>
  <si>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</si>
  <si>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</si>
  <si>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</si>
  <si>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</si>
  <si>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</si>
  <si>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</si>
  <si>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</si>
  <si>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</si>
  <si>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อำนาจควบคุม</t>
  </si>
  <si>
    <t>เจ้าของ</t>
  </si>
  <si>
    <t>ยอดยกมา ณ วันที่ 1 มกราคม พ.ศ. 2565</t>
  </si>
  <si>
    <t>การจัดสรรทุนสำรองสัมปทานสำหรับงวด</t>
  </si>
  <si>
    <t>ยอดคงเหลือ ณ วันที่ 31 มีนาคม พ.ศ. 2565</t>
  </si>
  <si>
    <t>ยอดยกมา ณ วันที่ 1 มกราคม พ.ศ. 2566</t>
  </si>
  <si>
    <t>ยอดคงเหลือ ณ วันที่ 31 มีนาคม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</si>
  <si>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</si>
  <si>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</si>
  <si>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</si>
  <si>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</si>
  <si>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</si>
  <si>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</si>
  <si>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</si>
  <si>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</si>
  <si>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</si>
  <si>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</si>
  <si>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</si>
  <si>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(กำไร) ขาดทุนจากการจำหน่าย/ตัดจำหน่ายสินทรัพย์ถาวร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</si>
  <si>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</si>
  <si>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</si>
  <si>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</si>
  <si>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</si>
  <si>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</si>
  <si>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</si>
  <si>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</si>
  <si>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</si>
  <si>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</si>
  <si>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</si>
  <si>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</si>
  <si>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</si>
  <si>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</si>
  <si>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</si>
  <si>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</si>
  <si>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</si>
  <si>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</si>
  <si>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</si>
  <si>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</si>
  <si>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</si>
  <si>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</si>
  <si>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</si>
  <si>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</si>
  <si>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</si>
  <si>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</si>
  <si>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</si>
  <si>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</si>
  <si>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</si>
  <si>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</si>
  <si>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</si>
  <si>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</si>
  <si>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</si>
  <si>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</si>
  <si>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</si>
  <si>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</si>
  <si>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</si>
  <si>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การได้มาของสินทรัพย์สิทธิการใช้ภายใต้สัญญาเช่า</t>
  </si>
  <si>
    <t>เงินสดรับจากการออกหุ้นกู้</t>
  </si>
  <si>
    <t>ประมาณการหนี้สินค่ารื้อถอน</t>
  </si>
  <si>
    <t>จ่ายประมาณการหนี้สินระยะยาว</t>
  </si>
  <si>
    <t>รวมส่วนของผู้เป็นเจ้าของของบริษัท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</si>
  <si>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</si>
  <si>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</si>
  <si>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</si>
  <si>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รับคืนภาษีเงินได้</t>
  </si>
  <si>
    <t>ขาดทุนจากการด้อยค่าสินทรัพย์</t>
  </si>
  <si>
    <t>เงินสดจ่ายชำระค่าใช้จ่ายจากการออกหุ้นกู้</t>
  </si>
  <si>
    <t>ตั๋วแลกเงิน</t>
  </si>
  <si>
    <t>เงินสดรับจากตั๋วแลกเงิน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</si>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</sst>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</numFmts>
  <fonts count="16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837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  <xf numFmtId="0" fontId="132" fillId="0" borderId="0">
      <protection locked="0"/>
    </xf>
    <xf numFmtId="9" fontId="132" fillId="0" borderId="0" applyFont="0" applyFill="0" applyBorder="0" applyAlignment="0" applyProtection="0"/>
  </cellStyleXfs>
  <cellXfs count="252">
    <xf numFmtId="0" fontId="0" fillId="0" borderId="0" xfId="0"/>
    <xf numFmtId="169" fontId="152" fillId="0" borderId="0" xfId="1250" applyNumberFormat="1" applyFont="1" applyAlignment="1">
      <alignment horizontal="right" vertical="center"/>
    </xf>
    <xf numFmtId="169" fontId="152" fillId="0" borderId="0" xfId="0" applyNumberFormat="1" applyFont="1" applyAlignment="1">
      <alignment horizontal="right" vertical="center"/>
    </xf>
    <xf numFmtId="169" fontId="152" fillId="0" borderId="5" xfId="1250" applyNumberFormat="1" applyFont="1" applyBorder="1" applyAlignment="1">
      <alignment horizontal="right" vertical="center"/>
    </xf>
    <xf numFmtId="37" fontId="153" fillId="0" borderId="0" xfId="0" applyNumberFormat="1" applyFont="1" applyAlignment="1">
      <alignment vertical="center"/>
    </xf>
    <xf numFmtId="169" fontId="153" fillId="0" borderId="0" xfId="0" applyNumberFormat="1" applyFont="1" applyAlignment="1">
      <alignment vertical="center"/>
    </xf>
    <xf numFmtId="169" fontId="153" fillId="0" borderId="5" xfId="0" applyNumberFormat="1" applyFont="1" applyBorder="1" applyAlignment="1">
      <alignment vertical="center"/>
    </xf>
    <xf numFmtId="169" fontId="156" fillId="0" borderId="0" xfId="0" applyNumberFormat="1" applyFont="1" applyAlignment="1">
      <alignment vertical="center"/>
    </xf>
    <xf numFmtId="169" fontId="156" fillId="0" borderId="5" xfId="0" applyNumberFormat="1" applyFont="1" applyBorder="1" applyAlignment="1">
      <alignment vertical="center"/>
    </xf>
    <xf numFmtId="0" fontId="159" fillId="0" borderId="0" xfId="1250" applyFont="1" applyAlignment="1">
      <alignment horizontal="center" vertical="center"/>
    </xf>
    <xf numFmtId="171" fontId="155" fillId="0" borderId="5" xfId="1250" applyNumberFormat="1" applyFont="1" applyBorder="1" applyAlignment="1">
      <alignment horizontal="right" vertical="center"/>
    </xf>
    <xf numFmtId="171" fontId="160" fillId="0" borderId="0" xfId="1250" applyNumberFormat="1" applyFont="1" applyAlignment="1">
      <alignment horizontal="right" vertical="center"/>
    </xf>
    <xf numFmtId="0" fontId="159" fillId="0" borderId="0" xfId="1250" applyFont="1" applyAlignment="1">
      <alignment vertical="center"/>
    </xf>
    <xf numFmtId="171" fontId="159" fillId="0" borderId="0" xfId="1250" applyNumberFormat="1" applyFont="1" applyAlignment="1">
      <alignment horizontal="right" vertical="center"/>
    </xf>
    <xf numFmtId="171" fontId="160" fillId="0" borderId="5" xfId="1250" applyNumberFormat="1" applyFont="1" applyBorder="1" applyAlignment="1">
      <alignment vertical="center"/>
    </xf>
    <xf numFmtId="171" fontId="160" fillId="0" borderId="5" xfId="1250" applyNumberFormat="1" applyFont="1" applyBorder="1" applyAlignment="1">
      <alignment horizontal="right" vertical="center"/>
    </xf>
    <xf numFmtId="171" fontId="160" fillId="0" borderId="0" xfId="1250" applyNumberFormat="1" applyFont="1" applyAlignment="1">
      <alignment horizontal="center" vertical="center"/>
    </xf>
    <xf numFmtId="171" fontId="160" fillId="0" borderId="0" xfId="1250" applyNumberFormat="1" applyFont="1" applyAlignment="1">
      <alignment vertical="center"/>
    </xf>
    <xf numFmtId="169" fontId="160" fillId="0" borderId="5" xfId="1455" quotePrefix="1" applyNumberFormat="1" applyFont="1" applyBorder="1" applyAlignment="1">
      <alignment horizontal="right" vertical="center"/>
    </xf>
    <xf numFmtId="169" fontId="160" fillId="0" borderId="0" xfId="1455" applyNumberFormat="1" applyFont="1" applyAlignment="1">
      <alignment vertical="center"/>
    </xf>
    <xf numFmtId="169" fontId="160" fillId="0" borderId="0" xfId="1455" applyNumberFormat="1" applyFont="1" applyAlignment="1">
      <alignment horizontal="center" vertical="center"/>
    </xf>
    <xf numFmtId="169" fontId="160" fillId="0" borderId="0" xfId="1455" applyNumberFormat="1" applyFont="1" applyAlignment="1">
      <alignment horizontal="right" vertical="center"/>
    </xf>
    <xf numFmtId="0" fontId="160" fillId="0" borderId="0" xfId="1455" applyFont="1" applyAlignment="1">
      <alignment horizontal="right" vertical="center"/>
    </xf>
    <xf numFmtId="171" fontId="161" fillId="0" borderId="0" xfId="1250" applyNumberFormat="1" applyFont="1" applyAlignment="1">
      <alignment horizontal="right" vertical="center"/>
    </xf>
    <xf numFmtId="0" fontId="160" fillId="0" borderId="5" xfId="1455" applyFont="1" applyBorder="1" applyAlignment="1">
      <alignment horizontal="right" vertical="center"/>
    </xf>
    <xf numFmtId="169" fontId="160" fillId="0" borderId="5" xfId="1455" applyNumberFormat="1" applyFont="1" applyBorder="1" applyAlignment="1">
      <alignment horizontal="right" vertical="center"/>
    </xf>
    <xf numFmtId="0" fontId="160" fillId="0" borderId="0" xfId="1250" applyFont="1" applyAlignment="1">
      <alignment horizontal="left" vertical="center"/>
    </xf>
    <xf numFmtId="169" fontId="159" fillId="0" borderId="0" xfId="1250" applyNumberFormat="1" applyFont="1" applyAlignment="1">
      <alignment horizontal="right" vertical="center"/>
    </xf>
    <xf numFmtId="0" fontId="159" fillId="0" borderId="0" xfId="1250" applyFont="1" applyAlignment="1">
      <alignment horizontal="left" vertical="center"/>
    </xf>
    <xf numFmtId="0" fontId="159" fillId="0" borderId="0" xfId="1250" applyFont="1" applyAlignment="1">
      <alignment horizontal="right" vertical="center"/>
    </xf>
    <xf numFmtId="169" fontId="159" fillId="0" borderId="5" xfId="1250" applyNumberFormat="1" applyFont="1" applyBorder="1" applyAlignment="1">
      <alignment horizontal="right" vertical="center"/>
    </xf>
    <xf numFmtId="169" fontId="162" fillId="0" borderId="0" xfId="1250" applyNumberFormat="1" applyFont="1" applyAlignment="1">
      <alignment horizontal="right" vertical="center"/>
    </xf>
    <xf numFmtId="169" fontId="160" fillId="0" borderId="0" xfId="1250" applyNumberFormat="1" applyFont="1" applyAlignment="1">
      <alignment horizontal="right" vertical="center"/>
    </xf>
    <xf numFmtId="169" fontId="161" fillId="0" borderId="0" xfId="1250" applyNumberFormat="1" applyFont="1" applyAlignment="1">
      <alignment horizontal="right" vertical="center"/>
    </xf>
    <xf numFmtId="37" fontId="156" fillId="0" borderId="5" xfId="1250" applyNumberFormat="1" applyFont="1" applyBorder="1" applyAlignment="1">
      <alignment vertical="center"/>
    </xf>
    <xf numFmtId="0" fontId="156" fillId="0" borderId="0" xfId="1250" applyFont="1" applyAlignment="1">
      <alignment horizontal="center" vertical="center"/>
    </xf>
    <xf numFmtId="3" fontId="155" fillId="0" borderId="0" xfId="1250" applyNumberFormat="1" applyFont="1" applyAlignment="1">
      <alignment horizontal="left" vertical="center"/>
    </xf>
    <xf numFmtId="171" fontId="155" fillId="0" borderId="0" xfId="1250" applyNumberFormat="1" applyFont="1" applyAlignment="1">
      <alignment horizontal="right" vertical="center"/>
    </xf>
    <xf numFmtId="0" fontId="156" fillId="0" borderId="0" xfId="1250" applyFont="1" applyAlignment="1">
      <alignment vertical="center"/>
    </xf>
    <xf numFmtId="171" fontId="156" fillId="0" borderId="0" xfId="1250" applyNumberFormat="1" applyFont="1" applyAlignment="1">
      <alignment horizontal="right" vertical="center"/>
    </xf>
    <xf numFmtId="37" fontId="156" fillId="0" borderId="0" xfId="1250" applyNumberFormat="1" applyFont="1" applyAlignment="1">
      <alignment horizontal="center" vertical="center"/>
    </xf>
    <xf numFmtId="169" fontId="156" fillId="0" borderId="0" xfId="1250" applyNumberFormat="1" applyFont="1" applyAlignment="1">
      <alignment horizontal="right" vertical="center"/>
    </xf>
    <xf numFmtId="0" fontId="156" fillId="0" borderId="5" xfId="1250" applyFont="1" applyBorder="1" applyAlignment="1">
      <alignment vertical="center"/>
    </xf>
    <xf numFmtId="170" fontId="156" fillId="0" borderId="5" xfId="1250" applyNumberFormat="1" applyFont="1" applyBorder="1" applyAlignment="1">
      <alignment horizontal="right" vertical="center"/>
    </xf>
    <xf numFmtId="170" fontId="156" fillId="0" borderId="5" xfId="1250" applyNumberFormat="1" applyFont="1" applyBorder="1" applyAlignment="1">
      <alignment vertical="center"/>
    </xf>
    <xf numFmtId="170" fontId="156" fillId="0" borderId="5" xfId="324" applyNumberFormat="1" applyFont="1" applyFill="1" applyBorder="1" applyAlignment="1">
      <alignment vertical="center"/>
    </xf>
    <xf numFmtId="0" fontId="157" fillId="0" borderId="0" xfId="1250" applyFont="1" applyAlignment="1">
      <alignment vertical="center"/>
    </xf>
    <xf numFmtId="0" fontId="157" fillId="0" borderId="0" xfId="1250" applyFont="1" applyAlignment="1">
      <alignment horizontal="center" vertical="center"/>
    </xf>
    <xf numFmtId="171" fontId="157" fillId="0" borderId="0" xfId="1250" applyNumberFormat="1" applyFont="1" applyAlignment="1">
      <alignment horizontal="right" vertical="center"/>
    </xf>
    <xf numFmtId="171" fontId="158" fillId="0" borderId="0" xfId="1250" applyNumberFormat="1" applyFont="1" applyAlignment="1">
      <alignment horizontal="right" vertical="center"/>
    </xf>
    <xf numFmtId="171" fontId="158" fillId="0" borderId="5" xfId="1250" applyNumberFormat="1" applyFont="1" applyBorder="1" applyAlignment="1">
      <alignment horizontal="right" vertical="center"/>
    </xf>
    <xf numFmtId="0" fontId="158" fillId="0" borderId="0" xfId="1250" applyFont="1" applyAlignment="1">
      <alignment horizontal="center" vertical="center"/>
    </xf>
    <xf numFmtId="171" fontId="158" fillId="0" borderId="0" xfId="1250" applyNumberFormat="1" applyFont="1" applyAlignment="1">
      <alignment horizontal="center" vertical="center"/>
    </xf>
    <xf numFmtId="169" fontId="158" fillId="0" borderId="5" xfId="1455" quotePrefix="1" applyNumberFormat="1" applyFont="1" applyBorder="1" applyAlignment="1">
      <alignment horizontal="right" vertical="center"/>
    </xf>
    <xf numFmtId="169" fontId="158" fillId="0" borderId="0" xfId="1455" applyNumberFormat="1" applyFont="1" applyAlignment="1">
      <alignment horizontal="center" vertical="center"/>
    </xf>
    <xf numFmtId="169" fontId="158" fillId="0" borderId="0" xfId="1455" applyNumberFormat="1" applyFont="1" applyAlignment="1">
      <alignment horizontal="right" vertical="center"/>
    </xf>
    <xf numFmtId="0" fontId="158" fillId="0" borderId="0" xfId="1455" applyFont="1" applyAlignment="1">
      <alignment horizontal="right" vertical="center"/>
    </xf>
    <xf numFmtId="169" fontId="158" fillId="0" borderId="5" xfId="1455" applyNumberFormat="1" applyFont="1" applyBorder="1" applyAlignment="1">
      <alignment horizontal="right" vertical="center"/>
    </xf>
    <xf numFmtId="0" fontId="158" fillId="0" borderId="0" xfId="1250" applyFont="1" applyAlignment="1">
      <alignment horizontal="left" vertical="center"/>
    </xf>
    <xf numFmtId="37" fontId="157" fillId="0" borderId="0" xfId="1250" applyNumberFormat="1" applyFont="1" applyAlignment="1">
      <alignment horizontal="center" vertical="center"/>
    </xf>
    <xf numFmtId="169" fontId="157" fillId="0" borderId="0" xfId="1250" applyNumberFormat="1" applyFont="1" applyAlignment="1">
      <alignment horizontal="right" vertical="center"/>
    </xf>
    <xf numFmtId="0" fontId="157" fillId="0" borderId="0" xfId="1250" applyFont="1" applyAlignment="1">
      <alignment horizontal="left" vertical="center"/>
    </xf>
    <xf numFmtId="169" fontId="157" fillId="0" borderId="5" xfId="1250" applyNumberFormat="1" applyFont="1" applyBorder="1" applyAlignment="1">
      <alignment horizontal="right" vertical="center"/>
    </xf>
    <xf numFmtId="169" fontId="165" fillId="0" borderId="0" xfId="1250" applyNumberFormat="1" applyFont="1" applyAlignment="1">
      <alignment horizontal="right" vertical="center"/>
    </xf>
    <xf numFmtId="0" fontId="158" fillId="0" borderId="0" xfId="1250" applyFont="1" applyAlignment="1">
      <alignment vertical="center"/>
    </xf>
    <xf numFmtId="9" fontId="158" fillId="0" borderId="0" xfId="1558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horizontal="right" vertical="center"/>
    </xf>
    <xf numFmtId="171" fontId="158" fillId="0" borderId="0" xfId="1558" applyNumberFormat="1" applyFont="1" applyFill="1" applyBorder="1" applyAlignment="1">
      <alignment horizontal="center" vertical="center"/>
    </xf>
    <xf numFmtId="171" fontId="158" fillId="0" borderId="0" xfId="0" applyNumberFormat="1" applyFont="1" applyAlignment="1">
      <alignment horizontal="right" vertical="center"/>
    </xf>
    <xf numFmtId="0" fontId="157" fillId="0" borderId="0" xfId="1455" applyFont="1" applyAlignment="1">
      <alignment vertical="center"/>
    </xf>
    <xf numFmtId="171" fontId="164" fillId="0" borderId="0" xfId="1250" applyNumberFormat="1" applyFont="1" applyAlignment="1">
      <alignment horizontal="right" vertical="center"/>
    </xf>
    <xf numFmtId="171" fontId="158" fillId="0" borderId="5" xfId="0" applyNumberFormat="1" applyFont="1" applyBorder="1" applyAlignment="1">
      <alignment horizontal="right" vertical="center"/>
    </xf>
    <xf numFmtId="171" fontId="164" fillId="0" borderId="0" xfId="0" applyNumberFormat="1" applyFont="1" applyAlignment="1">
      <alignment horizontal="right" vertical="center"/>
    </xf>
    <xf numFmtId="169" fontId="164" fillId="0" borderId="0" xfId="1455" applyNumberFormat="1" applyFont="1" applyAlignment="1">
      <alignment horizontal="right" vertical="center"/>
    </xf>
    <xf numFmtId="171" fontId="165" fillId="0" borderId="0" xfId="1250" applyNumberFormat="1" applyFont="1" applyAlignment="1">
      <alignment horizontal="right" vertical="center"/>
    </xf>
    <xf numFmtId="0" fontId="158" fillId="0" borderId="0" xfId="1455" applyFont="1" applyAlignment="1">
      <alignment horizontal="left" vertical="center"/>
    </xf>
    <xf numFmtId="0" fontId="157" fillId="0" borderId="0" xfId="1455" applyFont="1" applyAlignment="1">
      <alignment horizontal="left" vertical="center"/>
    </xf>
    <xf numFmtId="169" fontId="157" fillId="0" borderId="5" xfId="1455" applyNumberFormat="1" applyFont="1" applyBorder="1" applyAlignment="1">
      <alignment horizontal="right" vertical="center"/>
    </xf>
    <xf numFmtId="171" fontId="156" fillId="0" borderId="5" xfId="1250" applyNumberFormat="1" applyFont="1" applyBorder="1" applyAlignment="1">
      <alignment horizontal="right" vertical="center"/>
    </xf>
    <xf numFmtId="169" fontId="159" fillId="40" borderId="0" xfId="1250" applyNumberFormat="1" applyFont="1" applyFill="1" applyAlignment="1">
      <alignment horizontal="right" vertical="center"/>
    </xf>
    <xf numFmtId="169" fontId="159" fillId="40" borderId="5" xfId="1250" applyNumberFormat="1" applyFont="1" applyFill="1" applyBorder="1" applyAlignment="1">
      <alignment horizontal="right" vertical="center"/>
    </xf>
    <xf numFmtId="169" fontId="160" fillId="40" borderId="0" xfId="1250" applyNumberFormat="1" applyFont="1" applyFill="1" applyAlignment="1">
      <alignment horizontal="right" vertical="center"/>
    </xf>
    <xf numFmtId="169" fontId="161" fillId="40" borderId="0" xfId="1250" applyNumberFormat="1" applyFont="1" applyFill="1" applyAlignment="1">
      <alignment horizontal="right" vertical="center"/>
    </xf>
    <xf numFmtId="169" fontId="157" fillId="40" borderId="0" xfId="1250" applyNumberFormat="1" applyFont="1" applyFill="1" applyAlignment="1">
      <alignment horizontal="right" vertical="center"/>
    </xf>
    <xf numFmtId="169" fontId="157" fillId="40" borderId="5" xfId="1250" applyNumberFormat="1" applyFont="1" applyFill="1" applyBorder="1" applyAlignment="1">
      <alignment horizontal="right" vertical="center"/>
    </xf>
    <xf numFmtId="169" fontId="157" fillId="40" borderId="5" xfId="1455" applyNumberFormat="1" applyFont="1" applyFill="1" applyBorder="1" applyAlignment="1">
      <alignment horizontal="right" vertical="center"/>
    </xf>
    <xf numFmtId="169" fontId="155" fillId="0" borderId="0" xfId="0" applyNumberFormat="1" applyFont="1" applyAlignment="1">
      <alignment horizontal="right" vertical="center"/>
    </xf>
    <xf numFmtId="169" fontId="155" fillId="0" borderId="5" xfId="1250" applyNumberFormat="1" applyFont="1" applyBorder="1" applyAlignment="1">
      <alignment horizontal="right" vertical="center"/>
    </xf>
    <xf numFmtId="169" fontId="155" fillId="0" borderId="0" xfId="1250" applyNumberFormat="1" applyFont="1" applyAlignment="1">
      <alignment horizontal="right" vertical="center"/>
    </xf>
    <xf numFmtId="3" fontId="158" fillId="0" borderId="0" xfId="1250" applyNumberFormat="1" applyFont="1" applyAlignment="1">
      <alignment horizontal="left" vertical="center"/>
    </xf>
    <xf numFmtId="37" fontId="152" fillId="0" borderId="0" xfId="0" applyNumberFormat="1" applyFont="1" applyAlignment="1">
      <alignment vertical="center"/>
    </xf>
    <xf numFmtId="0" fontId="153" fillId="0" borderId="0" xfId="0" applyFont="1" applyAlignment="1">
      <alignment vertical="center"/>
    </xf>
    <xf numFmtId="164" fontId="153" fillId="0" borderId="0" xfId="0" applyNumberFormat="1" applyFont="1" applyAlignment="1">
      <alignment vertical="center"/>
    </xf>
    <xf numFmtId="0" fontId="152" fillId="0" borderId="0" xfId="0" applyFont="1" applyAlignment="1">
      <alignment vertical="center"/>
    </xf>
    <xf numFmtId="0" fontId="153" fillId="0" borderId="5" xfId="0" applyFont="1" applyBorder="1" applyAlignment="1">
      <alignment vertical="center"/>
    </xf>
    <xf numFmtId="164" fontId="153" fillId="0" borderId="5" xfId="0" applyNumberFormat="1" applyFont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53" fillId="4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vertical="center"/>
    </xf>
    <xf numFmtId="169" fontId="153" fillId="0" borderId="0" xfId="199" applyNumberFormat="1" applyFont="1" applyFill="1" applyAlignment="1">
      <alignment vertical="center"/>
    </xf>
    <xf numFmtId="164" fontId="152" fillId="0" borderId="0" xfId="0" applyNumberFormat="1" applyFont="1" applyAlignment="1">
      <alignment horizontal="right" vertical="center"/>
    </xf>
    <xf numFmtId="167" fontId="153" fillId="0" borderId="0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horizontal="right" vertical="center"/>
    </xf>
    <xf numFmtId="170" fontId="153" fillId="0" borderId="0" xfId="199" applyNumberFormat="1" applyFont="1" applyFill="1" applyBorder="1" applyAlignment="1">
      <alignment vertical="center"/>
    </xf>
    <xf numFmtId="170" fontId="153" fillId="0" borderId="29" xfId="199" applyNumberFormat="1" applyFont="1" applyFill="1" applyBorder="1" applyAlignment="1">
      <alignment vertical="center"/>
    </xf>
    <xf numFmtId="165" fontId="153" fillId="0" borderId="0" xfId="199" applyNumberFormat="1" applyFont="1" applyFill="1" applyAlignment="1">
      <alignment vertical="center"/>
    </xf>
    <xf numFmtId="169" fontId="153" fillId="40" borderId="0" xfId="199" applyNumberFormat="1" applyFont="1" applyFill="1" applyBorder="1" applyAlignment="1">
      <alignment vertical="center"/>
    </xf>
    <xf numFmtId="170" fontId="153" fillId="40" borderId="29" xfId="199" applyNumberFormat="1" applyFont="1" applyFill="1" applyBorder="1" applyAlignment="1">
      <alignment vertical="center"/>
    </xf>
    <xf numFmtId="169" fontId="155" fillId="0" borderId="0" xfId="1250" applyNumberFormat="1" applyFont="1" applyAlignment="1">
      <alignment horizontal="left" vertical="center"/>
    </xf>
    <xf numFmtId="37" fontId="156" fillId="0" borderId="0" xfId="1250" applyNumberFormat="1" applyFont="1" applyAlignment="1">
      <alignment horizontal="centerContinuous" vertical="center"/>
    </xf>
    <xf numFmtId="37" fontId="155" fillId="0" borderId="5" xfId="1250" applyNumberFormat="1" applyFont="1" applyBorder="1" applyAlignment="1">
      <alignment horizontal="center" vertical="center"/>
    </xf>
    <xf numFmtId="169" fontId="156" fillId="0" borderId="0" xfId="0" applyNumberFormat="1" applyFont="1" applyAlignment="1">
      <alignment horizontal="right" vertical="center"/>
    </xf>
    <xf numFmtId="169" fontId="156" fillId="0" borderId="5" xfId="0" applyNumberFormat="1" applyFont="1" applyBorder="1" applyAlignment="1">
      <alignment horizontal="right" vertical="center"/>
    </xf>
    <xf numFmtId="166" fontId="156" fillId="0" borderId="0" xfId="0" applyNumberFormat="1" applyFont="1" applyAlignment="1">
      <alignment horizontal="right" vertical="center"/>
    </xf>
    <xf numFmtId="37" fontId="156" fillId="0" borderId="0" xfId="0" applyNumberFormat="1" applyFont="1" applyAlignment="1">
      <alignment vertical="center"/>
    </xf>
    <xf numFmtId="169" fontId="156" fillId="0" borderId="28" xfId="0" applyNumberFormat="1" applyFont="1" applyBorder="1" applyAlignment="1">
      <alignment horizontal="right" vertical="center"/>
    </xf>
    <xf numFmtId="169" fontId="156" fillId="0" borderId="29" xfId="0" applyNumberFormat="1" applyFont="1" applyBorder="1" applyAlignment="1">
      <alignment horizontal="right" vertical="center"/>
    </xf>
    <xf numFmtId="169" fontId="156" fillId="40" borderId="0" xfId="0" applyNumberFormat="1" applyFont="1" applyFill="1" applyAlignment="1">
      <alignment horizontal="right" vertical="center"/>
    </xf>
    <xf numFmtId="169" fontId="156" fillId="40" borderId="0" xfId="0" applyNumberFormat="1" applyFont="1" applyFill="1" applyAlignment="1">
      <alignment vertical="center"/>
    </xf>
    <xf numFmtId="169" fontId="156" fillId="40" borderId="5" xfId="0" applyNumberFormat="1" applyFont="1" applyFill="1" applyBorder="1" applyAlignment="1">
      <alignment vertical="center"/>
    </xf>
    <xf numFmtId="37" fontId="155" fillId="0" borderId="0" xfId="1250" applyNumberFormat="1" applyFont="1" applyAlignment="1">
      <alignment horizontal="center" vertical="center"/>
    </xf>
    <xf numFmtId="169" fontId="156" fillId="4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Alignment="1">
      <alignment horizontal="center" vertical="center"/>
    </xf>
    <xf numFmtId="169" fontId="156" fillId="0" borderId="0" xfId="0" applyNumberFormat="1" applyFont="1" applyAlignment="1">
      <alignment horizontal="center" vertical="center"/>
    </xf>
    <xf numFmtId="169" fontId="156" fillId="40" borderId="5" xfId="0" applyNumberFormat="1" applyFont="1" applyFill="1" applyBorder="1" applyAlignment="1">
      <alignment horizontal="right" vertical="center"/>
    </xf>
    <xf numFmtId="169" fontId="156" fillId="40" borderId="28" xfId="0" applyNumberFormat="1" applyFont="1" applyFill="1" applyBorder="1" applyAlignment="1">
      <alignment horizontal="center" vertical="center"/>
    </xf>
    <xf numFmtId="169" fontId="156" fillId="0" borderId="28" xfId="0" applyNumberFormat="1" applyFont="1" applyBorder="1" applyAlignment="1">
      <alignment horizontal="center" vertical="center"/>
    </xf>
    <xf numFmtId="37" fontId="156" fillId="0" borderId="0" xfId="1250" applyNumberFormat="1" applyFont="1" applyAlignment="1">
      <alignment vertical="center"/>
    </xf>
    <xf numFmtId="37" fontId="166" fillId="0" borderId="0" xfId="1250" applyNumberFormat="1" applyFont="1" applyAlignment="1">
      <alignment horizontal="left" vertical="center"/>
    </xf>
    <xf numFmtId="0" fontId="155" fillId="0" borderId="5" xfId="0" applyFont="1" applyBorder="1" applyAlignment="1">
      <alignment vertical="center"/>
    </xf>
    <xf numFmtId="37" fontId="155" fillId="0" borderId="5" xfId="1250" applyNumberFormat="1" applyFont="1" applyBorder="1" applyAlignment="1">
      <alignment horizontal="left" vertical="center"/>
    </xf>
    <xf numFmtId="37" fontId="166" fillId="0" borderId="5" xfId="1250" applyNumberFormat="1" applyFont="1" applyBorder="1" applyAlignment="1">
      <alignment horizontal="left" vertical="center"/>
    </xf>
    <xf numFmtId="169" fontId="155" fillId="0" borderId="5" xfId="1250" applyNumberFormat="1" applyFont="1" applyBorder="1" applyAlignment="1">
      <alignment horizontal="left" vertical="center"/>
    </xf>
    <xf numFmtId="169" fontId="156" fillId="0" borderId="5" xfId="1250" applyNumberFormat="1" applyFont="1" applyBorder="1" applyAlignment="1">
      <alignment vertical="center"/>
    </xf>
    <xf numFmtId="169" fontId="156" fillId="0" borderId="0" xfId="1250" applyNumberFormat="1" applyFont="1" applyAlignment="1">
      <alignment vertical="center"/>
    </xf>
    <xf numFmtId="37" fontId="155" fillId="0" borderId="0" xfId="1250" applyNumberFormat="1" applyFont="1" applyAlignment="1">
      <alignment vertical="center"/>
    </xf>
    <xf numFmtId="169" fontId="155" fillId="0" borderId="0" xfId="0" applyNumberFormat="1" applyFont="1" applyAlignment="1">
      <alignment horizontal="center" vertical="center"/>
    </xf>
    <xf numFmtId="37" fontId="155" fillId="0" borderId="0" xfId="0" applyNumberFormat="1" applyFont="1" applyAlignment="1">
      <alignment vertical="center"/>
    </xf>
    <xf numFmtId="37" fontId="156" fillId="0" borderId="0" xfId="0" applyNumberFormat="1" applyFont="1" applyAlignment="1">
      <alignment horizontal="center" vertical="center"/>
    </xf>
    <xf numFmtId="37" fontId="167" fillId="0" borderId="0" xfId="0" applyNumberFormat="1" applyFont="1" applyAlignment="1">
      <alignment horizontal="center" vertical="center"/>
    </xf>
    <xf numFmtId="37" fontId="156" fillId="0" borderId="0" xfId="0" quotePrefix="1" applyNumberFormat="1" applyFont="1" applyAlignment="1">
      <alignment horizontal="left" vertical="center"/>
    </xf>
    <xf numFmtId="169" fontId="156" fillId="40" borderId="0" xfId="324" applyNumberFormat="1" applyFont="1" applyFill="1" applyAlignment="1">
      <alignment vertical="center"/>
    </xf>
    <xf numFmtId="37" fontId="156" fillId="0" borderId="0" xfId="0" applyNumberFormat="1" applyFont="1" applyAlignment="1">
      <alignment horizontal="left" vertical="center"/>
    </xf>
    <xf numFmtId="0" fontId="156" fillId="0" borderId="0" xfId="0" applyFont="1" applyAlignment="1">
      <alignment horizontal="center" vertical="center"/>
    </xf>
    <xf numFmtId="169" fontId="156" fillId="40" borderId="5" xfId="324" applyNumberFormat="1" applyFont="1" applyFill="1" applyBorder="1" applyAlignment="1">
      <alignment vertical="center"/>
    </xf>
    <xf numFmtId="49" fontId="156" fillId="0" borderId="0" xfId="0" applyNumberFormat="1" applyFont="1" applyAlignment="1">
      <alignment horizontal="center" vertical="center"/>
    </xf>
    <xf numFmtId="37" fontId="156" fillId="0" borderId="5" xfId="1250" applyNumberFormat="1" applyFont="1" applyBorder="1" applyAlignment="1">
      <alignment horizontal="center" vertical="center"/>
    </xf>
    <xf numFmtId="37" fontId="167" fillId="0" borderId="5" xfId="1250" applyNumberFormat="1" applyFont="1" applyBorder="1" applyAlignment="1">
      <alignment horizontal="center" vertical="center"/>
    </xf>
    <xf numFmtId="37" fontId="167" fillId="0" borderId="0" xfId="1250" applyNumberFormat="1" applyFont="1" applyAlignment="1">
      <alignment horizontal="centerContinuous" vertical="center"/>
    </xf>
    <xf numFmtId="169" fontId="156" fillId="0" borderId="0" xfId="1250" applyNumberFormat="1" applyFont="1" applyAlignment="1">
      <alignment horizontal="centerContinuous" vertical="center"/>
    </xf>
    <xf numFmtId="37" fontId="156" fillId="0" borderId="5" xfId="1250" applyNumberFormat="1" applyFont="1" applyBorder="1" applyAlignment="1">
      <alignment horizontal="centerContinuous" vertical="center"/>
    </xf>
    <xf numFmtId="37" fontId="167" fillId="0" borderId="5" xfId="1250" applyNumberFormat="1" applyFont="1" applyBorder="1" applyAlignment="1">
      <alignment horizontal="centerContinuous" vertical="center"/>
    </xf>
    <xf numFmtId="169" fontId="156" fillId="0" borderId="5" xfId="1250" applyNumberFormat="1" applyFont="1" applyBorder="1" applyAlignment="1">
      <alignment horizontal="centerContinuous" vertical="center"/>
    </xf>
    <xf numFmtId="0" fontId="156" fillId="0" borderId="0" xfId="0" quotePrefix="1" applyFont="1" applyAlignment="1">
      <alignment horizontal="center" vertical="center"/>
    </xf>
    <xf numFmtId="37" fontId="166" fillId="0" borderId="0" xfId="1250" applyNumberFormat="1" applyFont="1" applyAlignment="1">
      <alignment horizontal="center" vertical="center"/>
    </xf>
    <xf numFmtId="169" fontId="156" fillId="40" borderId="0" xfId="1250" applyNumberFormat="1" applyFont="1" applyFill="1" applyAlignment="1">
      <alignment horizontal="center" vertical="center"/>
    </xf>
    <xf numFmtId="169" fontId="163" fillId="0" borderId="0" xfId="1250" applyNumberFormat="1" applyFont="1" applyAlignment="1">
      <alignment horizontal="center" vertical="center"/>
    </xf>
    <xf numFmtId="37" fontId="166" fillId="0" borderId="0" xfId="0" applyNumberFormat="1" applyFont="1" applyAlignment="1">
      <alignment horizontal="center" vertical="center"/>
    </xf>
    <xf numFmtId="169" fontId="163" fillId="0" borderId="0" xfId="0" applyNumberFormat="1" applyFont="1" applyAlignment="1">
      <alignment horizontal="center" vertical="center"/>
    </xf>
    <xf numFmtId="37" fontId="167" fillId="0" borderId="0" xfId="1250" applyNumberFormat="1" applyFont="1" applyAlignment="1">
      <alignment horizontal="center" vertical="center"/>
    </xf>
    <xf numFmtId="169" fontId="156" fillId="0" borderId="0" xfId="324" applyNumberFormat="1" applyFont="1" applyFill="1" applyBorder="1" applyAlignment="1">
      <alignment horizontal="right" vertical="center"/>
    </xf>
    <xf numFmtId="169" fontId="156" fillId="0" borderId="0" xfId="1250" applyNumberFormat="1" applyFont="1" applyAlignment="1">
      <alignment horizontal="right" vertical="center" wrapText="1"/>
    </xf>
    <xf numFmtId="169" fontId="156" fillId="0" borderId="0" xfId="1250" applyNumberFormat="1" applyFont="1" applyAlignment="1">
      <alignment horizontal="center" vertical="center" wrapText="1"/>
    </xf>
    <xf numFmtId="0" fontId="152" fillId="0" borderId="5" xfId="0" applyFont="1" applyBorder="1" applyAlignment="1">
      <alignment vertical="center"/>
    </xf>
    <xf numFmtId="167" fontId="153" fillId="0" borderId="0" xfId="199" applyNumberFormat="1" applyFont="1" applyFill="1" applyAlignment="1">
      <alignment horizontal="center" vertical="center"/>
    </xf>
    <xf numFmtId="168" fontId="153" fillId="0" borderId="0" xfId="199" applyNumberFormat="1" applyFont="1" applyFill="1" applyAlignment="1">
      <alignment horizontal="center" vertical="center"/>
    </xf>
    <xf numFmtId="167" fontId="153" fillId="0" borderId="0" xfId="199" quotePrefix="1" applyNumberFormat="1" applyFont="1" applyFill="1" applyAlignment="1">
      <alignment horizontal="center" vertical="center"/>
    </xf>
    <xf numFmtId="9" fontId="153" fillId="0" borderId="0" xfId="2491" applyFont="1" applyFill="1" applyBorder="1" applyAlignment="1">
      <alignment vertical="center"/>
    </xf>
    <xf numFmtId="168" fontId="153" fillId="0" borderId="5" xfId="199" applyNumberFormat="1" applyFont="1" applyFill="1" applyBorder="1" applyAlignment="1">
      <alignment horizontal="center" vertical="center"/>
    </xf>
    <xf numFmtId="0" fontId="152" fillId="0" borderId="0" xfId="0" applyFont="1" applyAlignment="1">
      <alignment horizontal="center" vertical="center"/>
    </xf>
    <xf numFmtId="0" fontId="154" fillId="0" borderId="0" xfId="0" applyFont="1" applyAlignment="1">
      <alignment vertical="center"/>
    </xf>
    <xf numFmtId="0" fontId="152" fillId="0" borderId="0" xfId="0" quotePrefix="1" applyFont="1" applyAlignment="1">
      <alignment vertical="center"/>
    </xf>
    <xf numFmtId="169" fontId="153" fillId="40" borderId="29" xfId="199" applyNumberFormat="1" applyFont="1" applyFill="1" applyBorder="1" applyAlignment="1">
      <alignment vertical="center"/>
    </xf>
    <xf numFmtId="169" fontId="153" fillId="0" borderId="29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>
      <alignment vertical="center"/>
    </xf>
    <xf numFmtId="169" fontId="153" fillId="0" borderId="0" xfId="199" applyNumberFormat="1" applyFont="1" applyAlignment="1">
      <alignment vertical="center"/>
    </xf>
    <xf numFmtId="169" fontId="157" fillId="40" borderId="0" xfId="199" applyNumberFormat="1" applyFont="1" applyFill="1" applyBorder="1" applyAlignment="1">
      <alignment vertical="center"/>
    </xf>
    <xf numFmtId="169" fontId="153" fillId="40" borderId="5" xfId="199" applyNumberFormat="1" applyFont="1" applyFill="1" applyBorder="1" applyAlignment="1">
      <alignment horizontal="right" vertical="center"/>
    </xf>
    <xf numFmtId="3" fontId="155" fillId="0" borderId="0" xfId="1250" applyNumberFormat="1" applyFont="1" applyAlignment="1">
      <alignment vertical="center"/>
    </xf>
    <xf numFmtId="0" fontId="155" fillId="0" borderId="0" xfId="1250" applyFont="1" applyAlignment="1">
      <alignment vertical="center"/>
    </xf>
    <xf numFmtId="10" fontId="153" fillId="0" borderId="0" xfId="2491" applyNumberFormat="1" applyFont="1" applyFill="1" applyBorder="1" applyAlignment="1">
      <alignment vertical="center"/>
    </xf>
    <xf numFmtId="169" fontId="157" fillId="0" borderId="0" xfId="199" applyNumberFormat="1" applyFont="1" applyFill="1" applyBorder="1" applyAlignment="1">
      <alignment vertical="center"/>
    </xf>
    <xf numFmtId="169" fontId="155" fillId="0" borderId="0" xfId="0" applyNumberFormat="1" applyFont="1" applyAlignment="1">
      <alignment horizontal="right"/>
    </xf>
    <xf numFmtId="169" fontId="156" fillId="40" borderId="0" xfId="308" applyNumberFormat="1" applyFont="1" applyFill="1" applyBorder="1" applyAlignment="1">
      <alignment horizontal="right" vertical="center"/>
    </xf>
    <xf numFmtId="169" fontId="156" fillId="0" borderId="0" xfId="308" applyNumberFormat="1" applyFont="1" applyFill="1" applyBorder="1" applyAlignment="1">
      <alignment horizontal="right" vertical="center"/>
    </xf>
    <xf numFmtId="169" fontId="159" fillId="0" borderId="29" xfId="1250" applyNumberFormat="1" applyFont="1" applyBorder="1" applyAlignment="1">
      <alignment horizontal="right" vertical="center"/>
    </xf>
    <xf numFmtId="169" fontId="159" fillId="40" borderId="29" xfId="1250" applyNumberFormat="1" applyFont="1" applyFill="1" applyBorder="1" applyAlignment="1">
      <alignment horizontal="right" vertical="center"/>
    </xf>
    <xf numFmtId="169" fontId="157" fillId="0" borderId="29" xfId="1250" applyNumberFormat="1" applyFont="1" applyBorder="1" applyAlignment="1">
      <alignment horizontal="right" vertical="center"/>
    </xf>
    <xf numFmtId="169" fontId="157" fillId="40" borderId="29" xfId="1250" applyNumberFormat="1" applyFont="1" applyFill="1" applyBorder="1" applyAlignment="1">
      <alignment horizontal="right" vertical="center"/>
    </xf>
    <xf numFmtId="0" fontId="156" fillId="0" borderId="0" xfId="0" applyFont="1" applyAlignment="1">
      <alignment vertical="center"/>
    </xf>
    <xf numFmtId="164" fontId="156" fillId="0" borderId="0" xfId="0" applyNumberFormat="1" applyFont="1" applyAlignment="1">
      <alignment vertical="center"/>
    </xf>
    <xf numFmtId="169" fontId="157" fillId="0" borderId="0" xfId="0" applyNumberFormat="1" applyFont="1" applyAlignment="1">
      <alignment vertical="center"/>
    </xf>
    <xf numFmtId="0" fontId="155" fillId="0" borderId="0" xfId="0" applyFont="1" applyAlignment="1">
      <alignment vertical="center"/>
    </xf>
    <xf numFmtId="3" fontId="155" fillId="0" borderId="5" xfId="0" applyNumberFormat="1" applyFont="1" applyBorder="1" applyAlignment="1">
      <alignment vertical="center"/>
    </xf>
    <xf numFmtId="0" fontId="156" fillId="0" borderId="5" xfId="0" applyFont="1" applyBorder="1" applyAlignment="1">
      <alignment vertical="center"/>
    </xf>
    <xf numFmtId="0" fontId="156" fillId="0" borderId="5" xfId="0" applyFont="1" applyBorder="1" applyAlignment="1">
      <alignment horizontal="center" vertical="center"/>
    </xf>
    <xf numFmtId="164" fontId="156" fillId="0" borderId="5" xfId="0" applyNumberFormat="1" applyFont="1" applyBorder="1" applyAlignment="1">
      <alignment vertical="center"/>
    </xf>
    <xf numFmtId="169" fontId="157" fillId="0" borderId="5" xfId="0" applyNumberFormat="1" applyFont="1" applyBorder="1" applyAlignment="1">
      <alignment vertical="center"/>
    </xf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164" fontId="157" fillId="0" borderId="0" xfId="0" applyNumberFormat="1" applyFont="1" applyAlignment="1">
      <alignment vertical="center"/>
    </xf>
    <xf numFmtId="169" fontId="158" fillId="0" borderId="0" xfId="1250" applyNumberFormat="1" applyFont="1" applyAlignment="1">
      <alignment horizontal="right" vertical="center"/>
    </xf>
    <xf numFmtId="164" fontId="158" fillId="0" borderId="0" xfId="0" applyNumberFormat="1" applyFont="1" applyAlignment="1">
      <alignment horizontal="right" vertical="center"/>
    </xf>
    <xf numFmtId="169" fontId="158" fillId="0" borderId="0" xfId="0" applyNumberFormat="1" applyFont="1" applyAlignment="1">
      <alignment horizontal="right" vertical="center"/>
    </xf>
    <xf numFmtId="0" fontId="158" fillId="0" borderId="0" xfId="0" applyFont="1" applyAlignment="1">
      <alignment horizontal="center" vertical="center"/>
    </xf>
    <xf numFmtId="0" fontId="158" fillId="0" borderId="0" xfId="0" applyFont="1" applyAlignment="1">
      <alignment horizontal="right" vertical="center"/>
    </xf>
    <xf numFmtId="0" fontId="158" fillId="0" borderId="5" xfId="0" applyFont="1" applyBorder="1" applyAlignment="1">
      <alignment horizontal="center" vertical="center"/>
    </xf>
    <xf numFmtId="169" fontId="158" fillId="0" borderId="5" xfId="1250" applyNumberFormat="1" applyFont="1" applyBorder="1" applyAlignment="1">
      <alignment horizontal="right" vertical="center"/>
    </xf>
    <xf numFmtId="0" fontId="158" fillId="0" borderId="0" xfId="0" applyFont="1" applyAlignment="1">
      <alignment vertical="center"/>
    </xf>
    <xf numFmtId="167" fontId="157" fillId="0" borderId="0" xfId="199" applyNumberFormat="1" applyFont="1" applyFill="1" applyAlignment="1">
      <alignment vertical="center"/>
    </xf>
    <xf numFmtId="167" fontId="157" fillId="0" borderId="0" xfId="199" applyNumberFormat="1" applyFont="1" applyFill="1" applyBorder="1" applyAlignment="1">
      <alignment vertical="center"/>
    </xf>
    <xf numFmtId="169" fontId="157" fillId="40" borderId="5" xfId="199" applyNumberFormat="1" applyFont="1" applyFill="1" applyBorder="1" applyAlignment="1">
      <alignment vertical="center"/>
    </xf>
    <xf numFmtId="169" fontId="157" fillId="0" borderId="5" xfId="199" applyNumberFormat="1" applyFont="1" applyFill="1" applyBorder="1" applyAlignment="1">
      <alignment vertical="center"/>
    </xf>
    <xf numFmtId="37" fontId="156" fillId="0" borderId="5" xfId="0" applyNumberFormat="1" applyFont="1" applyBorder="1" applyAlignment="1">
      <alignment vertical="center"/>
    </xf>
    <xf numFmtId="167" fontId="156" fillId="0" borderId="5" xfId="199" applyNumberFormat="1" applyFont="1" applyFill="1" applyBorder="1" applyAlignment="1">
      <alignment vertical="center"/>
    </xf>
    <xf numFmtId="169" fontId="157" fillId="40" borderId="0" xfId="0" applyNumberFormat="1" applyFont="1" applyFill="1" applyAlignment="1">
      <alignment vertical="center"/>
    </xf>
    <xf numFmtId="169" fontId="157" fillId="40" borderId="0" xfId="199" applyNumberFormat="1" applyFont="1" applyFill="1" applyBorder="1" applyAlignment="1">
      <alignment horizontal="right" vertical="center"/>
    </xf>
    <xf numFmtId="169" fontId="157" fillId="0" borderId="0" xfId="199" applyNumberFormat="1" applyFont="1" applyFill="1" applyBorder="1" applyAlignment="1">
      <alignment horizontal="right" vertical="center"/>
    </xf>
    <xf numFmtId="169" fontId="157" fillId="40" borderId="29" xfId="199" applyNumberFormat="1" applyFont="1" applyFill="1" applyBorder="1" applyAlignment="1">
      <alignment vertical="center"/>
    </xf>
    <xf numFmtId="169" fontId="157" fillId="0" borderId="29" xfId="199" applyNumberFormat="1" applyFont="1" applyFill="1" applyBorder="1" applyAlignment="1">
      <alignment vertical="center"/>
    </xf>
    <xf numFmtId="169" fontId="157" fillId="40" borderId="0" xfId="199" applyNumberFormat="1" applyFont="1" applyFill="1" applyAlignment="1">
      <alignment vertical="center"/>
    </xf>
    <xf numFmtId="169" fontId="157" fillId="0" borderId="0" xfId="199" applyNumberFormat="1" applyFont="1" applyFill="1" applyAlignment="1">
      <alignment vertical="center"/>
    </xf>
    <xf numFmtId="167" fontId="156" fillId="0" borderId="0" xfId="199" applyNumberFormat="1" applyFont="1" applyFill="1" applyAlignment="1">
      <alignment vertical="center"/>
    </xf>
    <xf numFmtId="169" fontId="156" fillId="0" borderId="0" xfId="308" applyNumberFormat="1" applyFont="1" applyFill="1" applyAlignment="1">
      <alignment vertical="center"/>
    </xf>
    <xf numFmtId="169" fontId="156" fillId="0" borderId="0" xfId="308" applyNumberFormat="1" applyFont="1" applyFill="1" applyAlignment="1">
      <alignment horizontal="right" vertical="center"/>
    </xf>
    <xf numFmtId="169" fontId="156" fillId="0" borderId="0" xfId="308" applyNumberFormat="1" applyFont="1" applyFill="1" applyBorder="1" applyAlignment="1">
      <alignment vertical="center"/>
    </xf>
    <xf numFmtId="169" fontId="156" fillId="0" borderId="5" xfId="308" applyNumberFormat="1" applyFont="1" applyFill="1" applyBorder="1" applyAlignment="1">
      <alignment vertical="center"/>
    </xf>
    <xf numFmtId="37" fontId="156" fillId="0" borderId="0" xfId="0" applyNumberFormat="1" applyFont="1" applyFill="1" applyAlignment="1">
      <alignment vertical="center"/>
    </xf>
    <xf numFmtId="49" fontId="156" fillId="0" borderId="0" xfId="0" applyNumberFormat="1" applyFont="1" applyFill="1" applyAlignment="1">
      <alignment horizontal="center" vertical="center"/>
    </xf>
    <xf numFmtId="0" fontId="157" fillId="0" borderId="0" xfId="0" applyFont="1" applyFill="1" applyAlignment="1">
      <alignment vertical="center"/>
    </xf>
    <xf numFmtId="0" fontId="157" fillId="0" borderId="0" xfId="0" applyFont="1" applyFill="1" applyAlignment="1">
      <alignment horizontal="center" vertical="center"/>
    </xf>
    <xf numFmtId="37" fontId="155" fillId="0" borderId="0" xfId="1250" applyNumberFormat="1" applyFont="1" applyAlignment="1">
      <alignment horizontal="left" vertical="center"/>
    </xf>
    <xf numFmtId="3" fontId="155" fillId="0" borderId="5" xfId="1250" applyNumberFormat="1" applyFont="1" applyBorder="1" applyAlignment="1">
      <alignment horizontal="left" vertical="center"/>
    </xf>
    <xf numFmtId="169" fontId="158" fillId="0" borderId="5" xfId="1455" applyNumberFormat="1" applyFont="1" applyBorder="1" applyAlignment="1">
      <alignment horizontal="center" vertical="center"/>
    </xf>
    <xf numFmtId="169" fontId="155" fillId="0" borderId="5" xfId="1250" applyNumberFormat="1" applyFont="1" applyBorder="1" applyAlignment="1">
      <alignment horizontal="center" vertical="center"/>
    </xf>
    <xf numFmtId="37" fontId="155" fillId="0" borderId="0" xfId="1250" applyNumberFormat="1" applyFont="1" applyAlignment="1">
      <alignment horizontal="left" vertical="center"/>
    </xf>
    <xf numFmtId="37" fontId="156" fillId="0" borderId="0" xfId="1250" applyNumberFormat="1" applyFont="1" applyAlignment="1">
      <alignment horizontal="left" vertical="center" wrapText="1"/>
    </xf>
    <xf numFmtId="37" fontId="156" fillId="0" borderId="0" xfId="1250" applyNumberFormat="1" applyFont="1" applyAlignment="1">
      <alignment horizontal="left" vertical="center"/>
    </xf>
    <xf numFmtId="169" fontId="152" fillId="0" borderId="5" xfId="0" applyNumberFormat="1" applyFont="1" applyBorder="1" applyAlignment="1">
      <alignment horizontal="center" vertical="center"/>
    </xf>
    <xf numFmtId="171" fontId="160" fillId="0" borderId="7" xfId="1250" applyNumberFormat="1" applyFont="1" applyBorder="1" applyAlignment="1">
      <alignment horizontal="center" vertical="center"/>
    </xf>
    <xf numFmtId="169" fontId="160" fillId="0" borderId="7" xfId="1455" applyNumberFormat="1" applyFont="1" applyBorder="1" applyAlignment="1">
      <alignment horizontal="center" vertical="center"/>
    </xf>
    <xf numFmtId="171" fontId="160" fillId="0" borderId="5" xfId="1250" applyNumberFormat="1" applyFont="1" applyBorder="1" applyAlignment="1">
      <alignment horizontal="center" vertical="center"/>
    </xf>
    <xf numFmtId="3" fontId="155" fillId="0" borderId="5" xfId="1250" applyNumberFormat="1" applyFont="1" applyBorder="1" applyAlignment="1">
      <alignment horizontal="left" vertical="center"/>
    </xf>
    <xf numFmtId="169" fontId="158" fillId="0" borderId="5" xfId="1455" applyNumberFormat="1" applyFont="1" applyBorder="1" applyAlignment="1">
      <alignment horizontal="center" vertical="center"/>
    </xf>
    <xf numFmtId="171" fontId="158" fillId="0" borderId="5" xfId="1250" applyNumberFormat="1" applyFont="1" applyBorder="1" applyAlignment="1">
      <alignment horizontal="center" vertical="center"/>
    </xf>
    <xf numFmtId="171" fontId="158" fillId="0" borderId="5" xfId="1558" applyNumberFormat="1" applyFont="1" applyFill="1" applyBorder="1" applyAlignment="1">
      <alignment horizontal="center" vertical="center"/>
    </xf>
    <xf numFmtId="169" fontId="158" fillId="0" borderId="5" xfId="0" applyNumberFormat="1" applyFont="1" applyBorder="1" applyAlignment="1">
      <alignment horizontal="center" vertical="center"/>
    </xf>
  </cellXfs>
  <cellStyles count="283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] 6 2" xfId="2659" xr:uid="{3EAD0DDC-9816-44F8-A9B9-2CED3A4C960B}"/>
    <cellStyle name="Comma [0] 6 3" xfId="2496" xr:uid="{9615A87E-5D5F-448C-B607-DEFB66BF4F3D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3" xfId="2660" xr:uid="{465E132E-FB61-4ABB-B78E-DA7A6FF10B5A}"/>
    <cellStyle name="Comma 10 4" xfId="215" xr:uid="{00000000-0005-0000-0000-0000D6000000}"/>
    <cellStyle name="Comma 10 4 2" xfId="2661" xr:uid="{C29DB4D9-80D6-4E7D-AC4E-509D0D11675F}"/>
    <cellStyle name="Comma 10 4 3" xfId="2498" xr:uid="{561F6A9F-955A-45D3-82DF-0DC70257553A}"/>
    <cellStyle name="Comma 10 4 3 3" xfId="216" xr:uid="{00000000-0005-0000-0000-0000D7000000}"/>
    <cellStyle name="Comma 10 4 3 3 2" xfId="2662" xr:uid="{0EBD2BDE-A414-4101-87DF-55BA8BD8D852}"/>
    <cellStyle name="Comma 10 4 3 3 3" xfId="2499" xr:uid="{932EE419-AE1B-4067-AE57-07F29FD91880}"/>
    <cellStyle name="Comma 10 5" xfId="2497" xr:uid="{9CA92A71-FF4D-4361-9FB7-08A4400A477C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 3" xfId="2663" xr:uid="{8AE5A9E3-EB63-4A42-B9CA-34C372E91D71}"/>
    <cellStyle name="Comma 11 4" xfId="2500" xr:uid="{5CCA2662-894D-4E36-8A4F-CF2E96DB8862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 2 2 2" xfId="2665" xr:uid="{DCA5FFBD-958C-4D39-99AA-41D6EFA63D35}"/>
    <cellStyle name="Comma 12 2 2 3" xfId="2502" xr:uid="{3C198FAB-7D37-4B31-9FAA-0E21515FEB2A}"/>
    <cellStyle name="Comma 12 3" xfId="2664" xr:uid="{5F17B639-0470-4EAD-870E-57FB25088197}"/>
    <cellStyle name="Comma 12 4" xfId="2501" xr:uid="{B562461D-938E-41F2-86AA-8912366B430E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 3" xfId="2666" xr:uid="{DB2E05E5-05E0-4987-9525-DFE955FEEE66}"/>
    <cellStyle name="Comma 13 4" xfId="2503" xr:uid="{B8499F72-F133-45A6-B8C8-0DE4F28D7A9D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8 2" xfId="2667" xr:uid="{0F8B5094-3BFE-4779-BF4F-2E5BF3A89708}"/>
    <cellStyle name="Comma 138 3" xfId="2504" xr:uid="{808EBE53-A7B7-4DDB-8327-0E2EB7821201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 2 2" xfId="2669" xr:uid="{A23BFCCE-1198-4FA8-AB42-D9202A901ABA}"/>
    <cellStyle name="Comma 14 2 3" xfId="2506" xr:uid="{BD41CFFB-09E8-4E63-A93A-4762863F6D76}"/>
    <cellStyle name="Comma 14 3" xfId="2668" xr:uid="{87B1CEFB-FF37-439C-9590-CF100682F92C}"/>
    <cellStyle name="Comma 14 4" xfId="2505" xr:uid="{26A5D7A2-5403-4C82-B683-2652ED1CD70C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7 2" xfId="2670" xr:uid="{0388ED48-2F3A-4292-BB9A-F1E828A44417}"/>
    <cellStyle name="Comma 147 3" xfId="2507" xr:uid="{58F76C3C-7710-41D4-BB89-B638AE0DDD16}"/>
    <cellStyle name="Comma 148" xfId="274" xr:uid="{00000000-0005-0000-0000-000011010000}"/>
    <cellStyle name="Comma 148 10" xfId="275" xr:uid="{00000000-0005-0000-0000-000012010000}"/>
    <cellStyle name="Comma 148 10 2" xfId="2672" xr:uid="{B1D55223-0320-4337-85A6-E0B9D806F0E7}"/>
    <cellStyle name="Comma 148 10 3" xfId="2509" xr:uid="{85B501CA-F2C5-4CAB-8907-B2D170F339E6}"/>
    <cellStyle name="Comma 148 11" xfId="276" xr:uid="{00000000-0005-0000-0000-000013010000}"/>
    <cellStyle name="Comma 148 11 2" xfId="2673" xr:uid="{EE1E85EC-A7A4-413C-8BE5-5000ED590F33}"/>
    <cellStyle name="Comma 148 11 3" xfId="2510" xr:uid="{6BA6BD28-C47A-4AF0-86A1-BA1AF281A389}"/>
    <cellStyle name="Comma 148 12" xfId="277" xr:uid="{00000000-0005-0000-0000-000014010000}"/>
    <cellStyle name="Comma 148 12 2" xfId="2674" xr:uid="{C40953F5-6F06-4E31-BBA5-B4D88C47CC20}"/>
    <cellStyle name="Comma 148 12 3" xfId="2511" xr:uid="{DC86AFF4-76E0-44CA-871D-C732A53E6AB7}"/>
    <cellStyle name="Comma 148 13" xfId="278" xr:uid="{00000000-0005-0000-0000-000015010000}"/>
    <cellStyle name="Comma 148 13 2" xfId="2675" xr:uid="{6F99AF75-0B69-4E33-B39C-138A04AD44B1}"/>
    <cellStyle name="Comma 148 13 3" xfId="2512" xr:uid="{81546E53-ABF8-45DD-9DC1-D827300DD304}"/>
    <cellStyle name="Comma 148 14" xfId="2671" xr:uid="{26230F5D-387D-4FA7-9A68-AAFFD970A57A}"/>
    <cellStyle name="Comma 148 15" xfId="2508" xr:uid="{0BF4456A-8EB4-4231-8299-EE27C5DC5F05}"/>
    <cellStyle name="Comma 148 2" xfId="279" xr:uid="{00000000-0005-0000-0000-000016010000}"/>
    <cellStyle name="Comma 148 2 2" xfId="2676" xr:uid="{BB563F14-E951-4CA9-952F-250681C52A73}"/>
    <cellStyle name="Comma 148 2 3" xfId="2513" xr:uid="{34E93519-F20B-43EC-A42B-2ED2FEA2C631}"/>
    <cellStyle name="Comma 148 3" xfId="280" xr:uid="{00000000-0005-0000-0000-000017010000}"/>
    <cellStyle name="Comma 148 3 2" xfId="2677" xr:uid="{232F9518-238F-4914-B681-F72FC0E43295}"/>
    <cellStyle name="Comma 148 3 3" xfId="2514" xr:uid="{51F3F702-3EF6-4CCE-9047-F77C2D3CE270}"/>
    <cellStyle name="Comma 148 4" xfId="281" xr:uid="{00000000-0005-0000-0000-000018010000}"/>
    <cellStyle name="Comma 148 4 2" xfId="2678" xr:uid="{E8465F76-7ADE-4EDB-8865-FC961FE6FDBE}"/>
    <cellStyle name="Comma 148 4 3" xfId="2515" xr:uid="{807A9567-2246-4193-9450-2095604A44E8}"/>
    <cellStyle name="Comma 148 5" xfId="282" xr:uid="{00000000-0005-0000-0000-000019010000}"/>
    <cellStyle name="Comma 148 5 2" xfId="2679" xr:uid="{550564EB-566E-4D41-9B11-84B8973302A3}"/>
    <cellStyle name="Comma 148 5 3" xfId="2516" xr:uid="{14AD7303-7D5B-47F9-BCED-53AA17CE0BDB}"/>
    <cellStyle name="Comma 148 6" xfId="283" xr:uid="{00000000-0005-0000-0000-00001A010000}"/>
    <cellStyle name="Comma 148 6 2" xfId="2680" xr:uid="{6A04B070-FFC0-40FA-B9D0-34802A7885BE}"/>
    <cellStyle name="Comma 148 6 3" xfId="2517" xr:uid="{C9EA2DD3-5FF2-4247-9E0E-F7D4FA55A3FA}"/>
    <cellStyle name="Comma 148 7" xfId="284" xr:uid="{00000000-0005-0000-0000-00001B010000}"/>
    <cellStyle name="Comma 148 7 2" xfId="2681" xr:uid="{9AC2BBE1-DF05-4D7F-BCEE-20CE8802A00B}"/>
    <cellStyle name="Comma 148 7 3" xfId="2518" xr:uid="{383186D4-D64D-4E5D-8466-540031F41081}"/>
    <cellStyle name="Comma 148 8" xfId="285" xr:uid="{00000000-0005-0000-0000-00001C010000}"/>
    <cellStyle name="Comma 148 8 2" xfId="2682" xr:uid="{F380FF3E-AA4F-463A-BB6F-AF6E9964B885}"/>
    <cellStyle name="Comma 148 8 3" xfId="2519" xr:uid="{93930E9C-5514-43EF-B22E-D627D38E6711}"/>
    <cellStyle name="Comma 148 9" xfId="286" xr:uid="{00000000-0005-0000-0000-00001D010000}"/>
    <cellStyle name="Comma 148 9 2" xfId="2683" xr:uid="{4F080922-8987-4965-8996-6AC02E521F61}"/>
    <cellStyle name="Comma 148 9 3" xfId="2520" xr:uid="{27F70B6B-B0AF-4FD0-9D4A-C5FABD8CFBC0}"/>
    <cellStyle name="Comma 149" xfId="287" xr:uid="{00000000-0005-0000-0000-00001E010000}"/>
    <cellStyle name="Comma 149 2" xfId="2684" xr:uid="{6F66B447-E3C7-46FA-80AB-0E4D7426E10E}"/>
    <cellStyle name="Comma 149 3" xfId="2521" xr:uid="{53A42E71-BEB8-4DBC-91AC-953C2B31FCE9}"/>
    <cellStyle name="Comma 15" xfId="288" xr:uid="{00000000-0005-0000-0000-00001F010000}"/>
    <cellStyle name="Comma 15 2" xfId="2685" xr:uid="{12920840-E5D8-46D6-B32D-5B93748A80EB}"/>
    <cellStyle name="Comma 15 3" xfId="2522" xr:uid="{B9D0B9B9-D5DC-48C9-A858-9CCE3E4CF5FC}"/>
    <cellStyle name="Comma 150" xfId="289" xr:uid="{00000000-0005-0000-0000-000020010000}"/>
    <cellStyle name="Comma 150 2" xfId="2686" xr:uid="{98E53856-805D-417C-A244-2B173903D774}"/>
    <cellStyle name="Comma 150 3" xfId="2523" xr:uid="{B62701FF-628A-493D-A60F-FAB1F7E5077A}"/>
    <cellStyle name="Comma 151" xfId="290" xr:uid="{00000000-0005-0000-0000-000021010000}"/>
    <cellStyle name="Comma 151 2" xfId="2687" xr:uid="{C0F79980-F29C-49E4-921C-45969A837789}"/>
    <cellStyle name="Comma 151 3" xfId="2524" xr:uid="{D6C664F8-7CDC-427B-B927-E895463E74A0}"/>
    <cellStyle name="Comma 152" xfId="291" xr:uid="{00000000-0005-0000-0000-000022010000}"/>
    <cellStyle name="Comma 152 2" xfId="2688" xr:uid="{B0189916-335C-440A-B7CC-613B097F43D6}"/>
    <cellStyle name="Comma 152 3" xfId="2525" xr:uid="{3EF64D28-77AE-461F-A995-AE68CB44319D}"/>
    <cellStyle name="Comma 153" xfId="292" xr:uid="{00000000-0005-0000-0000-000023010000}"/>
    <cellStyle name="Comma 153 2" xfId="2689" xr:uid="{D926FE5E-7FDB-4AED-B22E-18707038BAEE}"/>
    <cellStyle name="Comma 153 3" xfId="2526" xr:uid="{D39D6D2A-B03E-4C44-B4BB-1814F733EF18}"/>
    <cellStyle name="Comma 154" xfId="293" xr:uid="{00000000-0005-0000-0000-000024010000}"/>
    <cellStyle name="Comma 154 2" xfId="2690" xr:uid="{02B42B49-B933-41CF-8001-BB3204BD42B1}"/>
    <cellStyle name="Comma 154 3" xfId="2527" xr:uid="{404510C0-C868-4010-B4B7-EC67D4F1F5EA}"/>
    <cellStyle name="Comma 155" xfId="294" xr:uid="{00000000-0005-0000-0000-000025010000}"/>
    <cellStyle name="Comma 155 2" xfId="2691" xr:uid="{EEF50FCC-9B7C-443C-AA30-C110D823960C}"/>
    <cellStyle name="Comma 155 3" xfId="2528" xr:uid="{65B1AF4A-E8C9-4421-B80F-5A19CFCC7E0A}"/>
    <cellStyle name="Comma 156" xfId="295" xr:uid="{00000000-0005-0000-0000-000026010000}"/>
    <cellStyle name="Comma 156 2" xfId="2692" xr:uid="{390481F6-5E23-4959-8F1F-B6DD1FF8F498}"/>
    <cellStyle name="Comma 156 3" xfId="2529" xr:uid="{365E15A9-9D4D-4656-9BB4-E2DD56E5B4E4}"/>
    <cellStyle name="Comma 157" xfId="296" xr:uid="{00000000-0005-0000-0000-000027010000}"/>
    <cellStyle name="Comma 157 2" xfId="2693" xr:uid="{FF875B93-DDCA-4174-9DE5-366BC983D58C}"/>
    <cellStyle name="Comma 157 3" xfId="2530" xr:uid="{E8AB75D7-A6A4-4873-8EE5-BBF6C1A58971}"/>
    <cellStyle name="Comma 158" xfId="297" xr:uid="{00000000-0005-0000-0000-000028010000}"/>
    <cellStyle name="Comma 158 2" xfId="2694" xr:uid="{CDDDFF0C-8296-44B7-A331-9709168B87F5}"/>
    <cellStyle name="Comma 158 3" xfId="2531" xr:uid="{4D6BA7D6-77A1-41E5-86C3-4C4E7DD9C500}"/>
    <cellStyle name="Comma 159" xfId="298" xr:uid="{00000000-0005-0000-0000-000029010000}"/>
    <cellStyle name="Comma 159 2" xfId="2695" xr:uid="{7A049271-BD78-4593-B501-426CB79F352A}"/>
    <cellStyle name="Comma 159 3" xfId="2532" xr:uid="{628A4783-C036-48E5-A99C-E1D9261CB642}"/>
    <cellStyle name="Comma 16" xfId="299" xr:uid="{00000000-0005-0000-0000-00002A010000}"/>
    <cellStyle name="Comma 16 2" xfId="2696" xr:uid="{B4E9A342-CE56-42C3-AE29-BBEFB823A108}"/>
    <cellStyle name="Comma 16 3" xfId="2533" xr:uid="{077DA48D-91D1-4920-B0C8-995310694121}"/>
    <cellStyle name="Comma 160" xfId="300" xr:uid="{00000000-0005-0000-0000-00002B010000}"/>
    <cellStyle name="Comma 160 2" xfId="2697" xr:uid="{64654CFB-66C6-470D-BA99-D67CCA253B77}"/>
    <cellStyle name="Comma 160 3" xfId="2534" xr:uid="{6B7448B0-6B04-4104-815D-9897A2D9E185}"/>
    <cellStyle name="Comma 161" xfId="301" xr:uid="{00000000-0005-0000-0000-00002C010000}"/>
    <cellStyle name="Comma 161 2" xfId="2698" xr:uid="{DEB494FB-8F36-4E37-8CA4-B056F7EBD9E3}"/>
    <cellStyle name="Comma 161 3" xfId="2535" xr:uid="{A2AA2F9D-7028-4182-A39F-C50AF8633D0D}"/>
    <cellStyle name="Comma 162" xfId="302" xr:uid="{00000000-0005-0000-0000-00002D010000}"/>
    <cellStyle name="Comma 162 2" xfId="2699" xr:uid="{87564E7E-8002-4F33-8D82-958E6AB15DD4}"/>
    <cellStyle name="Comma 162 3" xfId="2536" xr:uid="{F7C73B82-2ED7-495E-9CE8-B028327370DE}"/>
    <cellStyle name="Comma 163" xfId="303" xr:uid="{00000000-0005-0000-0000-00002E010000}"/>
    <cellStyle name="Comma 163 2" xfId="2700" xr:uid="{25633BBE-EA9D-42DD-92D1-E64ACEAA3DAB}"/>
    <cellStyle name="Comma 163 3" xfId="2537" xr:uid="{634BC036-A00E-409B-AC62-779473405CEA}"/>
    <cellStyle name="Comma 164" xfId="304" xr:uid="{00000000-0005-0000-0000-00002F010000}"/>
    <cellStyle name="Comma 164 2" xfId="2701" xr:uid="{F8C561C8-3836-43C7-A9CF-F7CF391BDECA}"/>
    <cellStyle name="Comma 164 3" xfId="2538" xr:uid="{31F4D4F1-1B32-4C8B-8B64-879D552A0F28}"/>
    <cellStyle name="Comma 165" xfId="305" xr:uid="{00000000-0005-0000-0000-000030010000}"/>
    <cellStyle name="Comma 165 2" xfId="2702" xr:uid="{971B9FD3-7DB4-4417-A7A4-E1E5DB68C9C3}"/>
    <cellStyle name="Comma 165 3" xfId="2539" xr:uid="{B39D9253-A401-49F2-A140-8D3B4F743714}"/>
    <cellStyle name="Comma 166" xfId="306" xr:uid="{00000000-0005-0000-0000-000031010000}"/>
    <cellStyle name="Comma 166 2" xfId="2703" xr:uid="{69B7B10C-E849-4E00-B9CC-671A153610AF}"/>
    <cellStyle name="Comma 166 3" xfId="2540" xr:uid="{28CFF089-5E57-4A77-BF1F-C12F486D8711}"/>
    <cellStyle name="Comma 167" xfId="307" xr:uid="{00000000-0005-0000-0000-000032010000}"/>
    <cellStyle name="Comma 167 2" xfId="308" xr:uid="{00000000-0005-0000-0000-000033010000}"/>
    <cellStyle name="Comma 167 3" xfId="2704" xr:uid="{33212A38-92CF-4689-AEA0-07F0DAE24D8A}"/>
    <cellStyle name="Comma 167 4" xfId="2541" xr:uid="{33BCBEB6-8667-4F7C-A11B-7A353585B542}"/>
    <cellStyle name="Comma 168" xfId="309" xr:uid="{00000000-0005-0000-0000-000034010000}"/>
    <cellStyle name="Comma 168 2" xfId="2705" xr:uid="{08C4377D-9AA0-4181-AC05-43A97F81A231}"/>
    <cellStyle name="Comma 168 3" xfId="2542" xr:uid="{F68D4C61-86F9-48A5-9635-3EE77792B26D}"/>
    <cellStyle name="Comma 169" xfId="310" xr:uid="{00000000-0005-0000-0000-000035010000}"/>
    <cellStyle name="Comma 169 2" xfId="2706" xr:uid="{FF4CF007-75C7-4949-A8C1-6D1E50D0A906}"/>
    <cellStyle name="Comma 169 3" xfId="2543" xr:uid="{EC6ACBDA-9FC7-454F-968C-46F3BCB9F741}"/>
    <cellStyle name="Comma 17" xfId="311" xr:uid="{00000000-0005-0000-0000-000036010000}"/>
    <cellStyle name="Comma 17 2" xfId="2707" xr:uid="{56636B45-34F6-4D9D-AD00-21DD1665AFB5}"/>
    <cellStyle name="Comma 17 3" xfId="2544" xr:uid="{930E4D3B-6768-4861-9CC2-B6A4AE2CBC70}"/>
    <cellStyle name="Comma 170" xfId="312" xr:uid="{00000000-0005-0000-0000-000037010000}"/>
    <cellStyle name="Comma 170 2" xfId="2708" xr:uid="{58B35884-935A-4D24-85B3-5CC2425BAAA5}"/>
    <cellStyle name="Comma 170 3" xfId="2545" xr:uid="{B3CE471A-3A15-4953-920F-39B63941ABBC}"/>
    <cellStyle name="Comma 171" xfId="313" xr:uid="{00000000-0005-0000-0000-000038010000}"/>
    <cellStyle name="Comma 171 2" xfId="2709" xr:uid="{2E7334DB-FF82-4D6C-AFA6-EEF5056D938D}"/>
    <cellStyle name="Comma 171 3" xfId="2546" xr:uid="{E54F44E6-1582-45FC-8673-5A21F0E16B5C}"/>
    <cellStyle name="Comma 172" xfId="314" xr:uid="{00000000-0005-0000-0000-000039010000}"/>
    <cellStyle name="Comma 172 2" xfId="2710" xr:uid="{5C7BE7FB-C59C-4A3A-88E0-A669DD1D52C9}"/>
    <cellStyle name="Comma 172 3" xfId="2547" xr:uid="{2DBB50FA-9DC2-4851-847B-F56C2DCB8376}"/>
    <cellStyle name="Comma 173" xfId="315" xr:uid="{00000000-0005-0000-0000-00003A010000}"/>
    <cellStyle name="Comma 173 2" xfId="2711" xr:uid="{AE28B577-DE70-4907-94B0-E467C43C21A5}"/>
    <cellStyle name="Comma 173 3" xfId="2548" xr:uid="{ACE04313-574B-4C99-AAC1-1EEA2326F91A}"/>
    <cellStyle name="Comma 174" xfId="316" xr:uid="{00000000-0005-0000-0000-00003B010000}"/>
    <cellStyle name="Comma 174 2" xfId="2712" xr:uid="{3323C431-EC2E-4D63-9D3A-FFB9DD680658}"/>
    <cellStyle name="Comma 174 3" xfId="2549" xr:uid="{D8B973B5-3366-44D3-BAB4-370F4FABD2EA}"/>
    <cellStyle name="Comma 175" xfId="317" xr:uid="{00000000-0005-0000-0000-00003C010000}"/>
    <cellStyle name="Comma 175 2" xfId="2713" xr:uid="{702ADF0A-6576-48E3-8FA5-3460BC030C12}"/>
    <cellStyle name="Comma 175 3" xfId="2550" xr:uid="{C21542C1-565D-40A6-AC3F-292EB1D7ACA2}"/>
    <cellStyle name="Comma 176" xfId="318" xr:uid="{00000000-0005-0000-0000-00003D010000}"/>
    <cellStyle name="Comma 176 2" xfId="2714" xr:uid="{D5E80537-FFC9-4513-BED5-0FEF766EE4A8}"/>
    <cellStyle name="Comma 176 3" xfId="2551" xr:uid="{703E2CEB-5CA4-4D27-B9C8-506E8C794074}"/>
    <cellStyle name="Comma 177" xfId="319" xr:uid="{00000000-0005-0000-0000-00003E010000}"/>
    <cellStyle name="Comma 177 2" xfId="2715" xr:uid="{042727BF-F608-4D17-A5BC-89D051660A72}"/>
    <cellStyle name="Comma 177 3" xfId="2552" xr:uid="{723DA82B-6AEB-4462-BBFC-9890A73DC0E7}"/>
    <cellStyle name="Comma 178" xfId="320" xr:uid="{00000000-0005-0000-0000-00003F010000}"/>
    <cellStyle name="Comma 178 2" xfId="2716" xr:uid="{942B6E4C-01D4-44CB-B0BA-627C96DD2BDA}"/>
    <cellStyle name="Comma 178 3" xfId="2553" xr:uid="{A7715D6D-3C78-42CA-8290-6AECB1BE0327}"/>
    <cellStyle name="Comma 179" xfId="321" xr:uid="{00000000-0005-0000-0000-000040010000}"/>
    <cellStyle name="Comma 179 2" xfId="2717" xr:uid="{62A16143-286C-43AC-A89A-20452DD8CA96}"/>
    <cellStyle name="Comma 179 3" xfId="2554" xr:uid="{953F27BC-EB33-4FA7-A71D-653479DF40BB}"/>
    <cellStyle name="Comma 18" xfId="322" xr:uid="{00000000-0005-0000-0000-000041010000}"/>
    <cellStyle name="Comma 18 2" xfId="2718" xr:uid="{8BCFF4D3-AA73-4D53-9E25-3ACCB4C3115F}"/>
    <cellStyle name="Comma 18 3" xfId="2555" xr:uid="{DCFB4279-8791-4EAA-94E3-1C5B31F4DEF4}"/>
    <cellStyle name="Comma 180" xfId="2658" xr:uid="{1A676D13-59AB-47D4-B9EE-31FEDCB3B5E8}"/>
    <cellStyle name="Comma 181" xfId="2815" xr:uid="{061DA84E-3D6D-420A-868E-A33D95563A18}"/>
    <cellStyle name="Comma 182" xfId="2653" xr:uid="{5F56B43E-ED00-46E9-9534-9C24FF0FE256}"/>
    <cellStyle name="Comma 183" xfId="2814" xr:uid="{822D3D53-2DF4-43D2-BA2A-7B9C7A518035}"/>
    <cellStyle name="Comma 184" xfId="2654" xr:uid="{F6260FBF-64DF-4BCB-9B4D-D760D1CD8362}"/>
    <cellStyle name="Comma 185" xfId="2813" xr:uid="{12E6162B-719D-4677-BB9A-15428670D739}"/>
    <cellStyle name="Comma 186" xfId="2655" xr:uid="{DDE2B0A0-F24E-4F2F-88EF-F085D362CDA6}"/>
    <cellStyle name="Comma 187" xfId="2812" xr:uid="{C3F902D4-DADB-4639-B058-1CA988E5D9D9}"/>
    <cellStyle name="Comma 188" xfId="2656" xr:uid="{599EF0D0-C910-4C7A-ACED-0B9BA4C491E1}"/>
    <cellStyle name="Comma 189" xfId="2811" xr:uid="{2B67C2FC-C69A-4CFB-A515-1BDEECC8333C}"/>
    <cellStyle name="Comma 19" xfId="323" xr:uid="{00000000-0005-0000-0000-000042010000}"/>
    <cellStyle name="Comma 19 2" xfId="2719" xr:uid="{E7CE2C51-1362-434C-9904-2981AE9F5F04}"/>
    <cellStyle name="Comma 19 3" xfId="2556" xr:uid="{9DDB2CAB-A38F-4790-818C-94F6674F4469}"/>
    <cellStyle name="Comma 190" xfId="2657" xr:uid="{FA8A5F6A-3CDA-4AFB-8DED-67928BEDB062}"/>
    <cellStyle name="Comma 191" xfId="2492" xr:uid="{3F474576-C95E-49D2-A580-BB6FDC3D8E93}"/>
    <cellStyle name="Comma 191 2" xfId="2817" xr:uid="{0918B48E-06F0-4C71-AA32-CCC472345CE9}"/>
    <cellStyle name="Comma 191 3" xfId="2652" xr:uid="{A946784D-9911-432C-A5EC-13B214B16D93}"/>
    <cellStyle name="Comma 192" xfId="2810" xr:uid="{B7A61E51-85B0-4BAD-AFD0-E48FEA9F3E57}"/>
    <cellStyle name="Comma 193" xfId="2495" xr:uid="{3B190BDA-6136-4D5C-8FD6-63053811A854}"/>
    <cellStyle name="Comma 194" xfId="2648" xr:uid="{CDA0FA71-453E-44B3-8FD0-9C6DD3DE5B4C}"/>
    <cellStyle name="Comma 195" xfId="2493" xr:uid="{092F1B46-2B1D-4E77-A7D7-E84E5409B8A9}"/>
    <cellStyle name="Comma 196" xfId="2819" xr:uid="{D0056211-AF96-4CCC-BC94-D3B29A965B1B}"/>
    <cellStyle name="Comma 197" xfId="2649" xr:uid="{7685B9AA-B745-4234-AEB3-DCEA93B015B4}"/>
    <cellStyle name="Comma 198" xfId="2818" xr:uid="{68EBC141-6E6F-46BF-9B97-BD85681B9056}"/>
    <cellStyle name="Comma 199" xfId="2647" xr:uid="{B77A652F-4716-4913-ACE2-805A325730F1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1 2" xfId="2720" xr:uid="{CCFCB5F0-DD79-4455-8ECB-DF6AF49E3151}"/>
    <cellStyle name="Comma 2 11 3" xfId="2557" xr:uid="{11F93CEB-F828-4C75-863F-94472A0D39CD}"/>
    <cellStyle name="Comma 2 12" xfId="327" xr:uid="{00000000-0005-0000-0000-000046010000}"/>
    <cellStyle name="Comma 2 12 2" xfId="328" xr:uid="{00000000-0005-0000-0000-000047010000}"/>
    <cellStyle name="Comma 2 12 2 2" xfId="2722" xr:uid="{451A1D66-9A7D-4474-9A79-2741A715121F}"/>
    <cellStyle name="Comma 2 12 2 3" xfId="2559" xr:uid="{A4D40C3D-6F55-402C-AF94-4C68862F170D}"/>
    <cellStyle name="Comma 2 12 3" xfId="2721" xr:uid="{055C1274-F6C2-4892-80FF-3C6EF064875F}"/>
    <cellStyle name="Comma 2 12 4" xfId="2558" xr:uid="{345FD238-2AEB-486A-BE20-854D648DE385}"/>
    <cellStyle name="Comma 2 2" xfId="329" xr:uid="{00000000-0005-0000-0000-000048010000}"/>
    <cellStyle name="Comma 2 2 10" xfId="2560" xr:uid="{4A795A49-A72B-4782-BA9F-3C835B6CC094}"/>
    <cellStyle name="Comma 2 2 2" xfId="330" xr:uid="{00000000-0005-0000-0000-000049010000}"/>
    <cellStyle name="Comma 2 2 2 2" xfId="331" xr:uid="{00000000-0005-0000-0000-00004A010000}"/>
    <cellStyle name="Comma 2 2 2 2 2" xfId="2725" xr:uid="{C45A4192-AFDF-46C1-BBA0-FC00A34388B1}"/>
    <cellStyle name="Comma 2 2 2 2 3" xfId="2562" xr:uid="{5DFD71A3-DDED-4016-9360-29AD138C5456}"/>
    <cellStyle name="Comma 2 2 2 3" xfId="332" xr:uid="{00000000-0005-0000-0000-00004B010000}"/>
    <cellStyle name="Comma 2 2 2 3 2" xfId="2726" xr:uid="{C5635164-3CF6-4EF8-96C2-B8CCA3B63859}"/>
    <cellStyle name="Comma 2 2 2 3 3" xfId="2563" xr:uid="{569D27C5-8551-4A7C-B73E-75CF4C3CCB34}"/>
    <cellStyle name="Comma 2 2 2 4" xfId="333" xr:uid="{00000000-0005-0000-0000-00004C010000}"/>
    <cellStyle name="Comma 2 2 2 4 2" xfId="2727" xr:uid="{96CA60C1-B510-4FD8-AFB3-AD4CE079622C}"/>
    <cellStyle name="Comma 2 2 2 4 3" xfId="2564" xr:uid="{105AB4FD-7254-4B78-87EB-8329C80FF5BB}"/>
    <cellStyle name="Comma 2 2 2 5" xfId="334" xr:uid="{00000000-0005-0000-0000-00004D010000}"/>
    <cellStyle name="Comma 2 2 2 5 2" xfId="2728" xr:uid="{3A7A1D4C-0788-4553-913D-82D4C7C0067D}"/>
    <cellStyle name="Comma 2 2 2 5 3" xfId="2565" xr:uid="{9CE7653F-3DAB-4FE5-AA1A-7C6896BCEDD7}"/>
    <cellStyle name="Comma 2 2 2 6" xfId="2724" xr:uid="{6E138122-9641-4054-8D88-C1B785D7DF7D}"/>
    <cellStyle name="Comma 2 2 2 7" xfId="2561" xr:uid="{CC8DEF42-8FDE-45DE-A224-7A7314B76FA8}"/>
    <cellStyle name="Comma 2 2 3" xfId="335" xr:uid="{00000000-0005-0000-0000-00004E010000}"/>
    <cellStyle name="Comma 2 2 4" xfId="336" xr:uid="{00000000-0005-0000-0000-00004F010000}"/>
    <cellStyle name="Comma 2 2 4 2" xfId="2729" xr:uid="{717C2A0B-7338-4582-BCC3-44A42F2602D8}"/>
    <cellStyle name="Comma 2 2 4 3" xfId="2566" xr:uid="{A1EB2E6A-51F1-4CB5-BF4D-0AAAA16012A1}"/>
    <cellStyle name="Comma 2 2 5" xfId="337" xr:uid="{00000000-0005-0000-0000-000050010000}"/>
    <cellStyle name="Comma 2 2 5 2" xfId="2730" xr:uid="{BBBEAC75-9DC2-48AD-B947-C5E3D4D1CB5E}"/>
    <cellStyle name="Comma 2 2 5 3" xfId="2567" xr:uid="{A253C573-8C1F-4343-8ABA-44935DDF7950}"/>
    <cellStyle name="Comma 2 2 6" xfId="338" xr:uid="{00000000-0005-0000-0000-000051010000}"/>
    <cellStyle name="Comma 2 2 6 2" xfId="2731" xr:uid="{B2F954E6-C6C7-4DFC-8466-041698E5CE24}"/>
    <cellStyle name="Comma 2 2 6 3" xfId="2568" xr:uid="{241A9D3F-4332-486B-8B79-D8D365645373}"/>
    <cellStyle name="Comma 2 2 7" xfId="339" xr:uid="{00000000-0005-0000-0000-000052010000}"/>
    <cellStyle name="Comma 2 2 7 2" xfId="2732" xr:uid="{63E3DF5A-07EA-482A-ABBF-58FD06FF3413}"/>
    <cellStyle name="Comma 2 2 7 3" xfId="2569" xr:uid="{B1847BFF-27EB-4E24-8CC9-61782FA4BEB9}"/>
    <cellStyle name="Comma 2 2 8" xfId="340" xr:uid="{00000000-0005-0000-0000-000053010000}"/>
    <cellStyle name="Comma 2 2 8 2" xfId="2733" xr:uid="{BE9AAE4B-2B0D-4B34-A515-9B68746FD131}"/>
    <cellStyle name="Comma 2 2 8 3" xfId="2570" xr:uid="{6E0A0AF3-71CA-465E-9377-409DF672DEB8}"/>
    <cellStyle name="Comma 2 2 9" xfId="2723" xr:uid="{1EF42677-2866-4E6B-A021-DE770FD77DE6}"/>
    <cellStyle name="Comma 2 3" xfId="341" xr:uid="{00000000-0005-0000-0000-000054010000}"/>
    <cellStyle name="Comma 2 3 2" xfId="342" xr:uid="{00000000-0005-0000-0000-000055010000}"/>
    <cellStyle name="Comma 2 3 2 2" xfId="2735" xr:uid="{0DFB3B8A-077F-4321-9221-2007BCAF6785}"/>
    <cellStyle name="Comma 2 3 2 3" xfId="2572" xr:uid="{FF3E5F2E-D229-4CCA-B929-178561F2C0F1}"/>
    <cellStyle name="Comma 2 3 3" xfId="343" xr:uid="{00000000-0005-0000-0000-000056010000}"/>
    <cellStyle name="Comma 2 3 3 2" xfId="2736" xr:uid="{EA0BD317-9941-4A36-B8D3-9E267A890525}"/>
    <cellStyle name="Comma 2 3 3 3" xfId="2573" xr:uid="{8907DFB0-06EE-4217-84F5-6F9B554DBBAD}"/>
    <cellStyle name="Comma 2 3 4" xfId="2734" xr:uid="{8FD87641-37CC-48BE-9505-2803D8B26148}"/>
    <cellStyle name="Comma 2 3 5" xfId="2571" xr:uid="{FCD68960-A9CA-49F8-9DB1-4EED955C3DF9}"/>
    <cellStyle name="Comma 2 4" xfId="344" xr:uid="{00000000-0005-0000-0000-000057010000}"/>
    <cellStyle name="Comma 2 5" xfId="345" xr:uid="{00000000-0005-0000-0000-000058010000}"/>
    <cellStyle name="Comma 2 5 2" xfId="2737" xr:uid="{B035B305-3023-4DF2-95ED-D831186DCD27}"/>
    <cellStyle name="Comma 2 5 3" xfId="2574" xr:uid="{0C96640A-38E3-43B5-A736-6B2655AC8D6F}"/>
    <cellStyle name="Comma 2 6" xfId="346" xr:uid="{00000000-0005-0000-0000-000059010000}"/>
    <cellStyle name="Comma 2 6 2" xfId="2738" xr:uid="{447A8B94-D904-473F-BA29-1F5049B269AA}"/>
    <cellStyle name="Comma 2 6 3" xfId="2575" xr:uid="{9401B0C4-3636-41B1-AD6F-D44EAEE2B7D5}"/>
    <cellStyle name="Comma 2 7" xfId="347" xr:uid="{00000000-0005-0000-0000-00005A010000}"/>
    <cellStyle name="Comma 2 8" xfId="348" xr:uid="{00000000-0005-0000-0000-00005B010000}"/>
    <cellStyle name="Comma 2 8 2" xfId="2739" xr:uid="{C6443035-8D5E-4265-8509-5781B53B77B1}"/>
    <cellStyle name="Comma 2 8 3" xfId="2576" xr:uid="{C19700E4-E5E6-4C94-932E-BDCB2B17A702}"/>
    <cellStyle name="Comma 2 9" xfId="349" xr:uid="{00000000-0005-0000-0000-00005C010000}"/>
    <cellStyle name="Comma 2 9 2" xfId="2740" xr:uid="{DEF54554-C63E-4DE3-9CD4-E617089148DE}"/>
    <cellStyle name="Comma 2 9 3" xfId="2577" xr:uid="{00D019CF-6D61-4680-AE4E-E27491763828}"/>
    <cellStyle name="Comma 20" xfId="350" xr:uid="{00000000-0005-0000-0000-00005D010000}"/>
    <cellStyle name="Comma 20 2" xfId="2741" xr:uid="{F6659CE5-7D30-4AB5-AFE0-1168E217EF3B}"/>
    <cellStyle name="Comma 20 3" xfId="2578" xr:uid="{94219C1F-53B6-4432-9F82-65B4BD77EA72}"/>
    <cellStyle name="Comma 200" xfId="2494" xr:uid="{9EA673D5-A7EF-4A59-94A0-CFBD7FE0E093}"/>
    <cellStyle name="Comma 201" xfId="2820" xr:uid="{2FA2FF20-1AAF-44B4-BD67-34C2D8B4F9C8}"/>
    <cellStyle name="Comma 202" xfId="2650" xr:uid="{FE3500DA-BE27-483B-8BCE-99E167C36CA8}"/>
    <cellStyle name="Comma 21" xfId="351" xr:uid="{00000000-0005-0000-0000-00005E010000}"/>
    <cellStyle name="Comma 21 2" xfId="2742" xr:uid="{C77A2973-6A6F-4E3B-9515-7E05BFE4E2AB}"/>
    <cellStyle name="Comma 21 3" xfId="2579" xr:uid="{1F41D1B3-0264-421B-8FBF-931373936685}"/>
    <cellStyle name="Comma 22" xfId="352" xr:uid="{00000000-0005-0000-0000-00005F010000}"/>
    <cellStyle name="Comma 22 2" xfId="2743" xr:uid="{A7D8865A-9379-4157-93E3-186F429AA162}"/>
    <cellStyle name="Comma 22 3" xfId="2580" xr:uid="{7E085F01-55BA-4941-8B62-9876554F5538}"/>
    <cellStyle name="Comma 23" xfId="353" xr:uid="{00000000-0005-0000-0000-000060010000}"/>
    <cellStyle name="Comma 23 2" xfId="2744" xr:uid="{C5AFD400-E89C-4E6D-97E1-8CA87E44A465}"/>
    <cellStyle name="Comma 23 3" xfId="2581" xr:uid="{03D5B39A-416F-48EC-8CEB-50CA66718B74}"/>
    <cellStyle name="Comma 24" xfId="354" xr:uid="{00000000-0005-0000-0000-000061010000}"/>
    <cellStyle name="Comma 24 2" xfId="2745" xr:uid="{8AAD5315-110F-4B96-BA6A-E0FE0B41D288}"/>
    <cellStyle name="Comma 24 3" xfId="2582" xr:uid="{E4CEF374-CE39-4A71-805D-9BE7CBEB0F05}"/>
    <cellStyle name="Comma 25" xfId="355" xr:uid="{00000000-0005-0000-0000-000062010000}"/>
    <cellStyle name="Comma 25 2" xfId="2746" xr:uid="{89E4B3AB-6F51-418A-AD5D-B4ACEF9CCFDE}"/>
    <cellStyle name="Comma 25 3" xfId="2583" xr:uid="{6DC50654-4795-4876-B257-302ADBAD2AEB}"/>
    <cellStyle name="Comma 26" xfId="356" xr:uid="{00000000-0005-0000-0000-000063010000}"/>
    <cellStyle name="Comma 26 2" xfId="2747" xr:uid="{005B3300-DEF4-453E-90C3-E3CE0BAC5231}"/>
    <cellStyle name="Comma 26 3" xfId="2584" xr:uid="{7918BFE1-FF98-458F-BFBE-F54F30E83836}"/>
    <cellStyle name="Comma 27" xfId="357" xr:uid="{00000000-0005-0000-0000-000064010000}"/>
    <cellStyle name="Comma 27 2" xfId="2748" xr:uid="{B493C524-60FC-472B-841E-E389FE278F57}"/>
    <cellStyle name="Comma 27 3" xfId="2585" xr:uid="{66EB28FF-3F0E-4B64-AE03-FFD9032C342E}"/>
    <cellStyle name="Comma 28" xfId="358" xr:uid="{00000000-0005-0000-0000-000065010000}"/>
    <cellStyle name="Comma 28 2" xfId="2749" xr:uid="{F78FDDA3-08A3-4108-90A5-5B92A1F4DFBB}"/>
    <cellStyle name="Comma 28 3" xfId="2586" xr:uid="{953D915A-B284-4182-9C23-D908374161DB}"/>
    <cellStyle name="Comma 29" xfId="359" xr:uid="{00000000-0005-0000-0000-000066010000}"/>
    <cellStyle name="Comma 29 2" xfId="2750" xr:uid="{9C077BCE-41E0-4240-A3C7-953B55F488AE}"/>
    <cellStyle name="Comma 29 3" xfId="2587" xr:uid="{B477622F-B592-436D-B84B-5ED470E98EDB}"/>
    <cellStyle name="Comma 3" xfId="360" xr:uid="{00000000-0005-0000-0000-000067010000}"/>
    <cellStyle name="Comma 3 10" xfId="361" xr:uid="{00000000-0005-0000-0000-000068010000}"/>
    <cellStyle name="Comma 3 10 2" xfId="2752" xr:uid="{586E84C3-2C01-4F4F-A495-0CCCF799FFBC}"/>
    <cellStyle name="Comma 3 10 3" xfId="2589" xr:uid="{E586CEFB-7F4F-451E-ACDD-507E00BBD1C2}"/>
    <cellStyle name="Comma 3 11" xfId="362" xr:uid="{00000000-0005-0000-0000-000069010000}"/>
    <cellStyle name="Comma 3 11 2" xfId="2753" xr:uid="{BAA808D6-9D7E-403A-B5B8-4C50B1205786}"/>
    <cellStyle name="Comma 3 11 3" xfId="2590" xr:uid="{9CCA152E-496F-4EB6-B035-DB0DF53C260F}"/>
    <cellStyle name="Comma 3 12" xfId="363" xr:uid="{00000000-0005-0000-0000-00006A010000}"/>
    <cellStyle name="Comma 3 12 2" xfId="2754" xr:uid="{426297C2-1FEC-44D9-8904-33F9B4932A44}"/>
    <cellStyle name="Comma 3 12 3" xfId="2591" xr:uid="{4E577DAA-D39C-4BE1-B567-34F67C3595F1}"/>
    <cellStyle name="Comma 3 13" xfId="364" xr:uid="{00000000-0005-0000-0000-00006B010000}"/>
    <cellStyle name="Comma 3 13 2" xfId="2755" xr:uid="{42BFC97A-6389-4977-9180-5D2A85ECF504}"/>
    <cellStyle name="Comma 3 13 3" xfId="2592" xr:uid="{D4DA6506-028F-46FE-9CB0-3B492BFA65CC}"/>
    <cellStyle name="Comma 3 14" xfId="365" xr:uid="{00000000-0005-0000-0000-00006C010000}"/>
    <cellStyle name="Comma 3 14 2" xfId="2756" xr:uid="{7FEF9964-04CC-41D2-91E1-C6EA73BCA75C}"/>
    <cellStyle name="Comma 3 14 3" xfId="2593" xr:uid="{ED620FA3-1C59-4046-921E-26C1F9E6EA87}"/>
    <cellStyle name="Comma 3 15" xfId="366" xr:uid="{00000000-0005-0000-0000-00006D010000}"/>
    <cellStyle name="Comma 3 15 2" xfId="2757" xr:uid="{A9EE4D31-BFC1-47EC-899C-E44D53120B18}"/>
    <cellStyle name="Comma 3 15 3" xfId="2594" xr:uid="{BC4319D7-38B5-4CAD-83E3-C788808284D4}"/>
    <cellStyle name="Comma 3 16" xfId="367" xr:uid="{00000000-0005-0000-0000-00006E010000}"/>
    <cellStyle name="Comma 3 16 2" xfId="2758" xr:uid="{8323BBD4-8116-45F7-8FFE-73C525E3AA85}"/>
    <cellStyle name="Comma 3 16 3" xfId="2595" xr:uid="{29B202C9-3FAD-406D-B7D3-DC70E0FFCB21}"/>
    <cellStyle name="Comma 3 17" xfId="368" xr:uid="{00000000-0005-0000-0000-00006F010000}"/>
    <cellStyle name="Comma 3 17 2" xfId="2759" xr:uid="{BF025FF5-51F2-4367-9872-57DA6FC921B4}"/>
    <cellStyle name="Comma 3 17 3" xfId="2596" xr:uid="{BAFB35D2-C74F-498D-8509-2BD852867E51}"/>
    <cellStyle name="Comma 3 18" xfId="369" xr:uid="{00000000-0005-0000-0000-000070010000}"/>
    <cellStyle name="Comma 3 18 2" xfId="2760" xr:uid="{52F2B091-7A20-41AC-BB7D-366DAAFCF87B}"/>
    <cellStyle name="Comma 3 18 3" xfId="2597" xr:uid="{C96B84CD-93D3-4628-9708-BF17C322DC22}"/>
    <cellStyle name="Comma 3 19" xfId="370" xr:uid="{00000000-0005-0000-0000-000071010000}"/>
    <cellStyle name="Comma 3 19 2" xfId="2761" xr:uid="{D18D9EE7-B6CF-404A-ABF3-3837CDBF677F}"/>
    <cellStyle name="Comma 3 19 3" xfId="2598" xr:uid="{A118A226-C0BC-460A-AB0D-C0EF7EE20EC3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10 2 2 2" xfId="2764" xr:uid="{91FB6152-AF40-4949-B823-89223EC861AE}"/>
    <cellStyle name="Comma 3 2 10 2 2 3" xfId="2601" xr:uid="{57D23CE4-B501-41A6-AD7D-F47F9F72FFF8}"/>
    <cellStyle name="Comma 3 2 10 2 3" xfId="2763" xr:uid="{FF9DE68A-51B4-41B5-856E-C810B6B34EA7}"/>
    <cellStyle name="Comma 3 2 10 2 4" xfId="2600" xr:uid="{C7C02036-1ED5-48F1-BBF3-31E1F12061AE}"/>
    <cellStyle name="Comma 3 2 2" xfId="374" xr:uid="{00000000-0005-0000-0000-000075010000}"/>
    <cellStyle name="Comma 3 2 2 10" xfId="375" xr:uid="{00000000-0005-0000-0000-000076010000}"/>
    <cellStyle name="Comma 3 2 2 10 2" xfId="2766" xr:uid="{05DF332F-D99E-4785-859A-508B9BEFFBF2}"/>
    <cellStyle name="Comma 3 2 2 10 3" xfId="2603" xr:uid="{85FD1A15-2DF9-4793-B098-4DD595CA2C1D}"/>
    <cellStyle name="Comma 3 2 2 11" xfId="2765" xr:uid="{1B06BE47-F794-4222-9BFE-4B702100C41D}"/>
    <cellStyle name="Comma 3 2 2 12" xfId="2602" xr:uid="{468BDB15-C3DC-4997-892D-506274109791}"/>
    <cellStyle name="Comma 3 2 2 2" xfId="376" xr:uid="{00000000-0005-0000-0000-000077010000}"/>
    <cellStyle name="Comma 3 2 2 2 2" xfId="2767" xr:uid="{BA1718A1-E7B6-4FFA-A010-65B1FE11A879}"/>
    <cellStyle name="Comma 3 2 2 2 3" xfId="2604" xr:uid="{C2FEA701-A360-4639-B3EA-EE5A566A0B91}"/>
    <cellStyle name="Comma 3 2 2 3" xfId="377" xr:uid="{00000000-0005-0000-0000-000078010000}"/>
    <cellStyle name="Comma 3 2 2 3 2" xfId="2768" xr:uid="{7CEA3D6A-019C-4588-BF15-ADA6C7F7BA42}"/>
    <cellStyle name="Comma 3 2 2 3 3" xfId="2605" xr:uid="{F28A6EBD-E913-47C8-95AB-411F6B6E9116}"/>
    <cellStyle name="Comma 3 2 2 4" xfId="378" xr:uid="{00000000-0005-0000-0000-000079010000}"/>
    <cellStyle name="Comma 3 2 2 4 2" xfId="2769" xr:uid="{B320607F-08E5-4545-BC7D-6445534F5485}"/>
    <cellStyle name="Comma 3 2 2 4 3" xfId="2606" xr:uid="{9EB06714-0E50-4FFE-8E12-3A055897225E}"/>
    <cellStyle name="Comma 3 2 2 5" xfId="379" xr:uid="{00000000-0005-0000-0000-00007A010000}"/>
    <cellStyle name="Comma 3 2 2 5 2" xfId="2770" xr:uid="{BCE8FA25-9959-4596-BA11-3FF24AEC391F}"/>
    <cellStyle name="Comma 3 2 2 5 3" xfId="2607" xr:uid="{FAC0409D-A345-4AB8-AD0A-7DA08787D0CF}"/>
    <cellStyle name="Comma 3 2 2 6" xfId="380" xr:uid="{00000000-0005-0000-0000-00007B010000}"/>
    <cellStyle name="Comma 3 2 2 6 2" xfId="2771" xr:uid="{54794F47-1189-4598-987E-91ED476ADB12}"/>
    <cellStyle name="Comma 3 2 2 6 3" xfId="2608" xr:uid="{A8568898-B6B0-4C89-BF52-96C310E7A640}"/>
    <cellStyle name="Comma 3 2 2 7" xfId="381" xr:uid="{00000000-0005-0000-0000-00007C010000}"/>
    <cellStyle name="Comma 3 2 2 7 2" xfId="2772" xr:uid="{771B1096-147A-4C5A-9024-11F65A2C3560}"/>
    <cellStyle name="Comma 3 2 2 7 3" xfId="2609" xr:uid="{0B079825-CE69-4E8B-8229-D9E371B940FE}"/>
    <cellStyle name="Comma 3 2 2 8" xfId="382" xr:uid="{00000000-0005-0000-0000-00007D010000}"/>
    <cellStyle name="Comma 3 2 2 8 2" xfId="2773" xr:uid="{E7A46F63-B5E3-487C-ABC0-7E033D678BC9}"/>
    <cellStyle name="Comma 3 2 2 8 3" xfId="2610" xr:uid="{0EEADA22-24EA-4FC1-80ED-75A138785738}"/>
    <cellStyle name="Comma 3 2 2 9" xfId="383" xr:uid="{00000000-0005-0000-0000-00007E010000}"/>
    <cellStyle name="Comma 3 2 2 9 2" xfId="2774" xr:uid="{153F2709-5FF2-418D-B364-04E200C81402}"/>
    <cellStyle name="Comma 3 2 2 9 3" xfId="2611" xr:uid="{A206701C-4CF1-4DEB-8B08-D76AB6D81095}"/>
    <cellStyle name="Comma 3 2 3" xfId="384" xr:uid="{00000000-0005-0000-0000-00007F010000}"/>
    <cellStyle name="Comma 3 2 3 2" xfId="2775" xr:uid="{AE43327B-B61C-4CBC-987C-105196A89F1C}"/>
    <cellStyle name="Comma 3 2 3 3" xfId="2612" xr:uid="{4F8D0907-F3DE-4D3B-BA09-596D43B1D30E}"/>
    <cellStyle name="Comma 3 2 4" xfId="2762" xr:uid="{B2826575-8E07-4967-BA24-AE4B9EA6887A}"/>
    <cellStyle name="Comma 3 2 5" xfId="2599" xr:uid="{F4FE8742-B664-49FC-AD4A-0086BA86E8E2}"/>
    <cellStyle name="Comma 3 20" xfId="385" xr:uid="{00000000-0005-0000-0000-000080010000}"/>
    <cellStyle name="Comma 3 20 2" xfId="2776" xr:uid="{03680A0E-C160-4746-988F-05791485398B}"/>
    <cellStyle name="Comma 3 20 3" xfId="2613" xr:uid="{C99B1681-E478-4025-AAC8-27757299B7F2}"/>
    <cellStyle name="Comma 3 21" xfId="386" xr:uid="{00000000-0005-0000-0000-000081010000}"/>
    <cellStyle name="Comma 3 21 2" xfId="2777" xr:uid="{03F2A2F0-8E8D-49DB-8108-61BFDA3D26B2}"/>
    <cellStyle name="Comma 3 21 3" xfId="2614" xr:uid="{1BF94219-5E4A-4A62-AECF-A7C15DAA7A8C}"/>
    <cellStyle name="Comma 3 22" xfId="387" xr:uid="{00000000-0005-0000-0000-000082010000}"/>
    <cellStyle name="Comma 3 22 2" xfId="2778" xr:uid="{E4F22354-8E6F-4CA7-891C-A7DFB811094A}"/>
    <cellStyle name="Comma 3 22 3" xfId="2615" xr:uid="{5FC96A89-96DC-4C1A-A2BC-A7216A54E3FF}"/>
    <cellStyle name="Comma 3 23" xfId="2751" xr:uid="{59CDD3CF-3B41-4958-BD32-97303CC73C68}"/>
    <cellStyle name="Comma 3 24" xfId="2588" xr:uid="{1090554F-2948-460F-9647-E237E2F74D02}"/>
    <cellStyle name="Comma 3 3" xfId="388" xr:uid="{00000000-0005-0000-0000-000083010000}"/>
    <cellStyle name="Comma 3 3 2" xfId="2779" xr:uid="{C99FFE32-C298-4037-B789-45391853E18B}"/>
    <cellStyle name="Comma 3 3 3" xfId="2616" xr:uid="{63E04758-BFB7-432D-AAFE-902E11698F89}"/>
    <cellStyle name="Comma 3 4" xfId="389" xr:uid="{00000000-0005-0000-0000-000084010000}"/>
    <cellStyle name="Comma 3 4 2" xfId="2780" xr:uid="{C04F7425-7B3C-4324-B53A-178DA429CF83}"/>
    <cellStyle name="Comma 3 4 3" xfId="2617" xr:uid="{8B24D6B5-C2D6-4E13-9ADC-B796CFF09F21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7 2" xfId="2781" xr:uid="{0282E7EB-A877-44B1-9650-B61D6239A218}"/>
    <cellStyle name="Comma 3 7 3" xfId="2618" xr:uid="{E697DD29-61D7-491E-B1B7-329989A0D5C1}"/>
    <cellStyle name="Comma 3 8" xfId="393" xr:uid="{00000000-0005-0000-0000-000088010000}"/>
    <cellStyle name="Comma 3 8 2" xfId="2782" xr:uid="{2C1152D4-3AC3-4F0F-9113-DEC5461B1268}"/>
    <cellStyle name="Comma 3 8 3" xfId="2619" xr:uid="{630BF12D-1D70-472D-8A66-3FC26FD33F2B}"/>
    <cellStyle name="Comma 3 9" xfId="394" xr:uid="{00000000-0005-0000-0000-000089010000}"/>
    <cellStyle name="Comma 3 9 2" xfId="2783" xr:uid="{B1FD3F54-9735-4C81-837D-181F908BBE45}"/>
    <cellStyle name="Comma 3 9 3" xfId="2620" xr:uid="{ECF3CC92-65ED-401F-860E-217A7EAFFC32}"/>
    <cellStyle name="Comma 30" xfId="395" xr:uid="{00000000-0005-0000-0000-00008A010000}"/>
    <cellStyle name="Comma 30 2" xfId="2784" xr:uid="{D4412E02-9F5B-481C-A420-AFA74E43BAC5}"/>
    <cellStyle name="Comma 30 3" xfId="2621" xr:uid="{754EAF36-E9B8-46EF-9597-E438348619A0}"/>
    <cellStyle name="Comma 31" xfId="396" xr:uid="{00000000-0005-0000-0000-00008B010000}"/>
    <cellStyle name="Comma 31 2" xfId="2785" xr:uid="{CEC1D92C-8A48-40F1-969B-C7321849EDBF}"/>
    <cellStyle name="Comma 31 3" xfId="2622" xr:uid="{AFFEC7D3-0266-46AD-9581-E1A878BF0713}"/>
    <cellStyle name="Comma 32" xfId="397" xr:uid="{00000000-0005-0000-0000-00008C010000}"/>
    <cellStyle name="Comma 32 2" xfId="2786" xr:uid="{A56D4959-38A8-4193-95D2-A6668F594D74}"/>
    <cellStyle name="Comma 32 3" xfId="2623" xr:uid="{EA7A43E8-B391-4423-8AC8-CC092E6F1D75}"/>
    <cellStyle name="Comma 33" xfId="398" xr:uid="{00000000-0005-0000-0000-00008D010000}"/>
    <cellStyle name="Comma 33 2" xfId="399" xr:uid="{00000000-0005-0000-0000-00008E010000}"/>
    <cellStyle name="Comma 33 2 2" xfId="2788" xr:uid="{7D380A0D-DE74-4CFA-84FB-6823A58E4A3B}"/>
    <cellStyle name="Comma 33 2 3" xfId="2625" xr:uid="{E898F5B0-581D-4BD6-9238-B5FE2BD33983}"/>
    <cellStyle name="Comma 33 3" xfId="2787" xr:uid="{DF49B7FF-2764-4958-A462-F09A7A4F9DE5}"/>
    <cellStyle name="Comma 33 4" xfId="2624" xr:uid="{B89D33E9-E8E8-4D82-988C-58C5C0A00379}"/>
    <cellStyle name="Comma 34" xfId="400" xr:uid="{00000000-0005-0000-0000-00008F010000}"/>
    <cellStyle name="Comma 34 2" xfId="401" xr:uid="{00000000-0005-0000-0000-000090010000}"/>
    <cellStyle name="Comma 34 2 2" xfId="2790" xr:uid="{31159005-B37E-42B7-BF8C-540ADC10F1AA}"/>
    <cellStyle name="Comma 34 2 3" xfId="2627" xr:uid="{21176A80-6847-4E40-88FD-F709A3EAE237}"/>
    <cellStyle name="Comma 34 3" xfId="2789" xr:uid="{98B4C973-14C2-459A-B17B-EDCEDABF696F}"/>
    <cellStyle name="Comma 34 4" xfId="2626" xr:uid="{D03E1298-5FDE-456C-BDA0-83ACADD2AF99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2 2" xfId="2793" xr:uid="{92DBA7C8-3D38-4D72-A9B4-74A9CFDB0C68}"/>
    <cellStyle name="Comma 4 2 2 3" xfId="2630" xr:uid="{B3D465FC-627A-4159-9F33-B6E7BEE3CAD5}"/>
    <cellStyle name="Comma 4 2 3" xfId="410" xr:uid="{00000000-0005-0000-0000-000099010000}"/>
    <cellStyle name="Comma 4 2 3 2" xfId="2794" xr:uid="{3043E8DD-5786-410C-875A-B68DEEA60158}"/>
    <cellStyle name="Comma 4 2 3 3" xfId="2631" xr:uid="{E2EDFB91-9D8A-476F-AD04-16563E3AF028}"/>
    <cellStyle name="Comma 4 2 4" xfId="2792" xr:uid="{638778C0-A47B-4B26-9B04-6D5C00F59509}"/>
    <cellStyle name="Comma 4 2 5" xfId="2629" xr:uid="{8F08045E-443A-46DE-82DD-4AF3680F54AB}"/>
    <cellStyle name="Comma 4 3" xfId="411" xr:uid="{00000000-0005-0000-0000-00009A010000}"/>
    <cellStyle name="Comma 4 3 2" xfId="2795" xr:uid="{3711731D-2335-4A69-8B49-57F07343F841}"/>
    <cellStyle name="Comma 4 3 3" xfId="2632" xr:uid="{E50EC08E-68FB-4240-815A-FD0BE62FB1F7}"/>
    <cellStyle name="Comma 4 4" xfId="412" xr:uid="{00000000-0005-0000-0000-00009B010000}"/>
    <cellStyle name="Comma 4 4 2" xfId="2796" xr:uid="{B67AD2BB-7F1A-4463-988B-0130869CBF26}"/>
    <cellStyle name="Comma 4 4 3" xfId="2633" xr:uid="{271C6DEE-760F-476D-BA16-8E059C98701B}"/>
    <cellStyle name="Comma 4 5" xfId="413" xr:uid="{00000000-0005-0000-0000-00009C010000}"/>
    <cellStyle name="Comma 4 5 2" xfId="2797" xr:uid="{A2E3E3E4-AEDA-44F3-99F4-5FA3C9BB939E}"/>
    <cellStyle name="Comma 4 5 3" xfId="2634" xr:uid="{44734E2E-831D-47E8-8CC1-5FFAF1030469}"/>
    <cellStyle name="Comma 4 6" xfId="2791" xr:uid="{69995E35-E8C2-4DC8-ADC6-AE63998E27B9}"/>
    <cellStyle name="Comma 4 7" xfId="2628" xr:uid="{603E0199-96CC-4C42-84EB-08FDABB8F028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2 2 2" xfId="2800" xr:uid="{3447F483-9959-4B10-9867-5C16FF0DE525}"/>
    <cellStyle name="Comma 5 2 2 3" xfId="2637" xr:uid="{341EB8D6-85F5-4CAD-A957-72F7D4F0BE30}"/>
    <cellStyle name="Comma 5 2 3" xfId="2799" xr:uid="{EBFE750B-3E9E-46F0-BEBC-747FDB61B0AB}"/>
    <cellStyle name="Comma 5 2 4" xfId="2636" xr:uid="{F9B89BC6-FCB2-4E48-AEF8-C0419FC4E4F6}"/>
    <cellStyle name="Comma 5 3" xfId="427" xr:uid="{00000000-0005-0000-0000-0000AA010000}"/>
    <cellStyle name="Comma 5 3 2" xfId="2801" xr:uid="{8F6F8B19-6642-4556-A82C-05F7D79E1178}"/>
    <cellStyle name="Comma 5 3 3" xfId="2638" xr:uid="{8537CB2F-F9C0-4653-8B34-6FD793FD1F35}"/>
    <cellStyle name="Comma 5 4" xfId="2798" xr:uid="{DCBEBE40-72C3-4145-82AC-B675FE04696C}"/>
    <cellStyle name="Comma 5 5" xfId="2635" xr:uid="{1DEA3D89-3936-4648-B788-9F1769898779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 2 2" xfId="2803" xr:uid="{065F4EBB-6677-46D7-8393-28AD2D43C8F2}"/>
    <cellStyle name="Comma 6 2 3" xfId="2640" xr:uid="{DB0B1039-B455-42D1-806A-47AD0FDF4773}"/>
    <cellStyle name="Comma 6 3" xfId="2802" xr:uid="{7CB7C3E3-D81B-4C28-A487-17231060F9B5}"/>
    <cellStyle name="Comma 6 4" xfId="2639" xr:uid="{F0B53D57-73DB-44D2-83B2-3E7CD27CE479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 2 2" xfId="2805" xr:uid="{9BAAD4E2-EF50-4FFF-9BA5-729B28243909}"/>
    <cellStyle name="Comma 7 2 3" xfId="2642" xr:uid="{A3A1CEAF-F2E9-49A4-A959-7032E9A5B563}"/>
    <cellStyle name="Comma 7 3" xfId="2804" xr:uid="{AD91F78B-CF71-416F-9783-ABB3716295BD}"/>
    <cellStyle name="Comma 7 4" xfId="2641" xr:uid="{2B8C64EA-4853-41CC-9724-110D35F0F26D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8 2 2" xfId="2807" xr:uid="{59FBE350-C804-4069-98A4-86969733791D}"/>
    <cellStyle name="Comma 78 2 3" xfId="2644" xr:uid="{123E34DB-2C21-4D8C-B79B-34A21FE62BDD}"/>
    <cellStyle name="Comma 78 3" xfId="2806" xr:uid="{62A9D326-11F1-46C1-A15A-4D87765AED29}"/>
    <cellStyle name="Comma 78 4" xfId="2643" xr:uid="{C1560456-99C4-40BE-B653-89C8051D99B0}"/>
    <cellStyle name="Comma 79" xfId="462" xr:uid="{00000000-0005-0000-0000-0000CD010000}"/>
    <cellStyle name="Comma 8" xfId="463" xr:uid="{00000000-0005-0000-0000-0000CE010000}"/>
    <cellStyle name="Comma 8 2" xfId="2808" xr:uid="{518976F7-A42D-4FE4-B075-2D219C86B5C5}"/>
    <cellStyle name="Comma 8 3" xfId="2645" xr:uid="{326EFD9B-2201-456E-A100-2C2097345964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 2" xfId="2809" xr:uid="{A3B63E9C-5217-4901-AE7C-3E62CCB29707}"/>
    <cellStyle name="Comma 9 3" xfId="2646" xr:uid="{86CBEEC1-A009-4354-AB77-3DDAEED3037A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00" xfId="2833" xr:uid="{AFBA4A76-763D-4D2B-BD86-ACD53AA74BA2}"/>
    <cellStyle name="Normal 101" xfId="2835" xr:uid="{BC5CFC37-6CAA-49ED-937A-3F2FF073CE8E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 94" xfId="2821" xr:uid="{D25AFADE-0684-4DBC-B626-84D8FBF49598}"/>
    <cellStyle name="Normal 95" xfId="2823" xr:uid="{605B4416-8125-4CE0-B91B-A61668CD1E08}"/>
    <cellStyle name="Normal 96" xfId="2825" xr:uid="{7C71338F-3F2D-4E2E-895C-5575AC071B2D}"/>
    <cellStyle name="Normal 97" xfId="2827" xr:uid="{66A4B61C-E46A-4E29-974E-40C72FD0F48E}"/>
    <cellStyle name="Normal 98" xfId="2829" xr:uid="{D2D000E1-C027-46D7-A4E9-A70699D52B7E}"/>
    <cellStyle name="Normal 99" xfId="2831" xr:uid="{DCE3717A-2AD7-49DA-A61C-0A7E7928E12B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2491" builtinId="5"/>
    <cellStyle name="Percent [0]" xfId="1497" xr:uid="{00000000-0005-0000-0000-0000DA050000}"/>
    <cellStyle name="Percent [00]" xfId="1498" xr:uid="{00000000-0005-0000-0000-0000DB050000}"/>
    <cellStyle name="Percent [00] 2" xfId="1499" xr:uid="{00000000-0005-0000-0000-0000DC050000}"/>
    <cellStyle name="Percent [1]" xfId="1500" xr:uid="{00000000-0005-0000-0000-0000DD050000}"/>
    <cellStyle name="Percent [1] --" xfId="1501" xr:uid="{00000000-0005-0000-0000-0000DE050000}"/>
    <cellStyle name="Percent [2]" xfId="1502" xr:uid="{00000000-0005-0000-0000-0000DF050000}"/>
    <cellStyle name="Percent [2] 10" xfId="1503" xr:uid="{00000000-0005-0000-0000-0000E0050000}"/>
    <cellStyle name="Percent [2] 11" xfId="1504" xr:uid="{00000000-0005-0000-0000-0000E1050000}"/>
    <cellStyle name="Percent [2] 12" xfId="1505" xr:uid="{00000000-0005-0000-0000-0000E2050000}"/>
    <cellStyle name="Percent [2] 13" xfId="1506" xr:uid="{00000000-0005-0000-0000-0000E3050000}"/>
    <cellStyle name="Percent [2] 14" xfId="1507" xr:uid="{00000000-0005-0000-0000-0000E4050000}"/>
    <cellStyle name="Percent [2] 15" xfId="1508" xr:uid="{00000000-0005-0000-0000-0000E5050000}"/>
    <cellStyle name="Percent [2] 16" xfId="1509" xr:uid="{00000000-0005-0000-0000-0000E6050000}"/>
    <cellStyle name="Percent [2] 17" xfId="1510" xr:uid="{00000000-0005-0000-0000-0000E7050000}"/>
    <cellStyle name="Percent [2] 18" xfId="1511" xr:uid="{00000000-0005-0000-0000-0000E8050000}"/>
    <cellStyle name="Percent [2] 19" xfId="1512" xr:uid="{00000000-0005-0000-0000-0000E9050000}"/>
    <cellStyle name="Percent [2] 2" xfId="1513" xr:uid="{00000000-0005-0000-0000-0000EA050000}"/>
    <cellStyle name="Percent [2] 2 2" xfId="1514" xr:uid="{00000000-0005-0000-0000-0000EB050000}"/>
    <cellStyle name="Percent [2] 2 2 10" xfId="1515" xr:uid="{00000000-0005-0000-0000-0000EC050000}"/>
    <cellStyle name="Percent [2] 2 2 11" xfId="1516" xr:uid="{00000000-0005-0000-0000-0000ED050000}"/>
    <cellStyle name="Percent [2] 2 2 12" xfId="1517" xr:uid="{00000000-0005-0000-0000-0000EE050000}"/>
    <cellStyle name="Percent [2] 2 2 13" xfId="1518" xr:uid="{00000000-0005-0000-0000-0000EF050000}"/>
    <cellStyle name="Percent [2] 2 2 14" xfId="1519" xr:uid="{00000000-0005-0000-0000-0000F0050000}"/>
    <cellStyle name="Percent [2] 2 2 15" xfId="1520" xr:uid="{00000000-0005-0000-0000-0000F1050000}"/>
    <cellStyle name="Percent [2] 2 2 16" xfId="1521" xr:uid="{00000000-0005-0000-0000-0000F2050000}"/>
    <cellStyle name="Percent [2] 2 2 17" xfId="1522" xr:uid="{00000000-0005-0000-0000-0000F3050000}"/>
    <cellStyle name="Percent [2] 2 2 2" xfId="1523" xr:uid="{00000000-0005-0000-0000-0000F4050000}"/>
    <cellStyle name="Percent [2] 2 2 3" xfId="1524" xr:uid="{00000000-0005-0000-0000-0000F5050000}"/>
    <cellStyle name="Percent [2] 2 2 4" xfId="1525" xr:uid="{00000000-0005-0000-0000-0000F6050000}"/>
    <cellStyle name="Percent [2] 2 2 5" xfId="1526" xr:uid="{00000000-0005-0000-0000-0000F7050000}"/>
    <cellStyle name="Percent [2] 2 2 6" xfId="1527" xr:uid="{00000000-0005-0000-0000-0000F8050000}"/>
    <cellStyle name="Percent [2] 2 2 7" xfId="1528" xr:uid="{00000000-0005-0000-0000-0000F9050000}"/>
    <cellStyle name="Percent [2] 2 2 8" xfId="1529" xr:uid="{00000000-0005-0000-0000-0000FA050000}"/>
    <cellStyle name="Percent [2] 2 2 9" xfId="1530" xr:uid="{00000000-0005-0000-0000-0000FB050000}"/>
    <cellStyle name="Percent [2] 20" xfId="1531" xr:uid="{00000000-0005-0000-0000-0000FC050000}"/>
    <cellStyle name="Percent [2] 21" xfId="1532" xr:uid="{00000000-0005-0000-0000-0000FD050000}"/>
    <cellStyle name="Percent [2] 3" xfId="1533" xr:uid="{00000000-0005-0000-0000-0000FE050000}"/>
    <cellStyle name="Percent [2] 4" xfId="1534" xr:uid="{00000000-0005-0000-0000-0000FF050000}"/>
    <cellStyle name="Percent [2] 5" xfId="1535" xr:uid="{00000000-0005-0000-0000-000000060000}"/>
    <cellStyle name="Percent [2] 6" xfId="1536" xr:uid="{00000000-0005-0000-0000-000001060000}"/>
    <cellStyle name="Percent [2] 6 10" xfId="1537" xr:uid="{00000000-0005-0000-0000-000002060000}"/>
    <cellStyle name="Percent [2] 6 11" xfId="1538" xr:uid="{00000000-0005-0000-0000-000003060000}"/>
    <cellStyle name="Percent [2] 6 12" xfId="1539" xr:uid="{00000000-0005-0000-0000-000004060000}"/>
    <cellStyle name="Percent [2] 6 13" xfId="1540" xr:uid="{00000000-0005-0000-0000-000005060000}"/>
    <cellStyle name="Percent [2] 6 2" xfId="1541" xr:uid="{00000000-0005-0000-0000-000006060000}"/>
    <cellStyle name="Percent [2] 6 3" xfId="1542" xr:uid="{00000000-0005-0000-0000-000007060000}"/>
    <cellStyle name="Percent [2] 6 4" xfId="1543" xr:uid="{00000000-0005-0000-0000-000008060000}"/>
    <cellStyle name="Percent [2] 6 5" xfId="1544" xr:uid="{00000000-0005-0000-0000-000009060000}"/>
    <cellStyle name="Percent [2] 6 6" xfId="1545" xr:uid="{00000000-0005-0000-0000-00000A060000}"/>
    <cellStyle name="Percent [2] 6 7" xfId="1546" xr:uid="{00000000-0005-0000-0000-00000B060000}"/>
    <cellStyle name="Percent [2] 6 8" xfId="1547" xr:uid="{00000000-0005-0000-0000-00000C060000}"/>
    <cellStyle name="Percent [2] 6 9" xfId="1548" xr:uid="{00000000-0005-0000-0000-00000D060000}"/>
    <cellStyle name="Percent [2] 7" xfId="1549" xr:uid="{00000000-0005-0000-0000-00000E060000}"/>
    <cellStyle name="Percent [2] 8" xfId="1550" xr:uid="{00000000-0005-0000-0000-00000F060000}"/>
    <cellStyle name="Percent [2] 9" xfId="1551" xr:uid="{00000000-0005-0000-0000-000010060000}"/>
    <cellStyle name="Percent [3]" xfId="1552" xr:uid="{00000000-0005-0000-0000-000011060000}"/>
    <cellStyle name="Percent [3]--" xfId="1553" xr:uid="{00000000-0005-0000-0000-000012060000}"/>
    <cellStyle name="Percent 1" xfId="1554" xr:uid="{00000000-0005-0000-0000-000013060000}"/>
    <cellStyle name="Percent 10" xfId="1555" xr:uid="{00000000-0005-0000-0000-000014060000}"/>
    <cellStyle name="Percent 11" xfId="1556" xr:uid="{00000000-0005-0000-0000-000015060000}"/>
    <cellStyle name="Percent 12" xfId="1557" xr:uid="{00000000-0005-0000-0000-000016060000}"/>
    <cellStyle name="Percent 12 2" xfId="1558" xr:uid="{00000000-0005-0000-0000-000017060000}"/>
    <cellStyle name="Percent 13" xfId="1559" xr:uid="{00000000-0005-0000-0000-000018060000}"/>
    <cellStyle name="Percent 14" xfId="1560" xr:uid="{00000000-0005-0000-0000-000019060000}"/>
    <cellStyle name="Percent 15" xfId="1561" xr:uid="{00000000-0005-0000-0000-00001A060000}"/>
    <cellStyle name="Percent 16" xfId="1562" xr:uid="{00000000-0005-0000-0000-00001B060000}"/>
    <cellStyle name="Percent 17" xfId="1563" xr:uid="{00000000-0005-0000-0000-00001C060000}"/>
    <cellStyle name="Percent 18" xfId="1564" xr:uid="{00000000-0005-0000-0000-00001D060000}"/>
    <cellStyle name="Percent 19" xfId="1565" xr:uid="{00000000-0005-0000-0000-00001E060000}"/>
    <cellStyle name="Percent 2" xfId="1566" xr:uid="{00000000-0005-0000-0000-00001F060000}"/>
    <cellStyle name="Percent 2 2" xfId="1567" xr:uid="{00000000-0005-0000-0000-000020060000}"/>
    <cellStyle name="Percent 2 2 2" xfId="1568" xr:uid="{00000000-0005-0000-0000-000021060000}"/>
    <cellStyle name="Percent 2 3" xfId="1569" xr:uid="{00000000-0005-0000-0000-000022060000}"/>
    <cellStyle name="Percent 20" xfId="1570" xr:uid="{00000000-0005-0000-0000-000023060000}"/>
    <cellStyle name="Percent 21" xfId="1571" xr:uid="{00000000-0005-0000-0000-000024060000}"/>
    <cellStyle name="Percent 22" xfId="1572" xr:uid="{00000000-0005-0000-0000-000025060000}"/>
    <cellStyle name="Percent 23" xfId="1573" xr:uid="{00000000-0005-0000-0000-000026060000}"/>
    <cellStyle name="Percent 24" xfId="1574" xr:uid="{00000000-0005-0000-0000-000027060000}"/>
    <cellStyle name="Percent 25" xfId="2822" xr:uid="{DA2EBB1D-0E0D-4D18-8667-27543A69FA8D}"/>
    <cellStyle name="Percent 26" xfId="2824" xr:uid="{A3369427-DED6-4BEF-AC8B-1327D6C3D3BF}"/>
    <cellStyle name="Percent 27" xfId="2826" xr:uid="{46AD974A-9B9D-4BF2-8938-172C832A8329}"/>
    <cellStyle name="Percent 28" xfId="2828" xr:uid="{40A21312-1B03-45FA-B2CA-D88A243F763B}"/>
    <cellStyle name="Percent 29" xfId="2830" xr:uid="{63B30AAA-A30F-4718-A0DD-871CC8E06E0D}"/>
    <cellStyle name="Percent 3" xfId="1575" xr:uid="{00000000-0005-0000-0000-000028060000}"/>
    <cellStyle name="Percent 3 2" xfId="1576" xr:uid="{00000000-0005-0000-0000-000029060000}"/>
    <cellStyle name="Percent 30" xfId="2832" xr:uid="{BB6AA3DF-1338-4C1A-9D72-21F650C574FF}"/>
    <cellStyle name="Percent 31" xfId="2834" xr:uid="{E63F4388-CEC0-4CC2-B829-E2226D95D095}"/>
    <cellStyle name="Percent 32" xfId="2836" xr:uid="{C6FBCD02-7409-4A81-A960-1F51FF1DD8DB}"/>
    <cellStyle name="Percent 4" xfId="1577" xr:uid="{00000000-0005-0000-0000-00002A060000}"/>
    <cellStyle name="Percent 4 2" xfId="1578" xr:uid="{00000000-0005-0000-0000-00002B060000}"/>
    <cellStyle name="Percent 5" xfId="1579" xr:uid="{00000000-0005-0000-0000-00002C060000}"/>
    <cellStyle name="Percent 5 2" xfId="1580" xr:uid="{00000000-0005-0000-0000-00002D060000}"/>
    <cellStyle name="Percent 6" xfId="1581" xr:uid="{00000000-0005-0000-0000-00002E060000}"/>
    <cellStyle name="Percent 7" xfId="1582" xr:uid="{00000000-0005-0000-0000-00002F060000}"/>
    <cellStyle name="Percent 8" xfId="1583" xr:uid="{00000000-0005-0000-0000-000030060000}"/>
    <cellStyle name="Percent 9" xfId="1584" xr:uid="{00000000-0005-0000-0000-000031060000}"/>
    <cellStyle name="PrePop Currency (0)" xfId="1585" xr:uid="{00000000-0005-0000-0000-000032060000}"/>
    <cellStyle name="PrePop Currency (0) 10" xfId="1586" xr:uid="{00000000-0005-0000-0000-000033060000}"/>
    <cellStyle name="PrePop Currency (0) 11" xfId="1587" xr:uid="{00000000-0005-0000-0000-000034060000}"/>
    <cellStyle name="PrePop Currency (0) 12" xfId="1588" xr:uid="{00000000-0005-0000-0000-000035060000}"/>
    <cellStyle name="PrePop Currency (0) 13" xfId="1589" xr:uid="{00000000-0005-0000-0000-000036060000}"/>
    <cellStyle name="PrePop Currency (0) 14" xfId="1590" xr:uid="{00000000-0005-0000-0000-000037060000}"/>
    <cellStyle name="PrePop Currency (0) 15" xfId="1591" xr:uid="{00000000-0005-0000-0000-000038060000}"/>
    <cellStyle name="PrePop Currency (0) 16" xfId="1592" xr:uid="{00000000-0005-0000-0000-000039060000}"/>
    <cellStyle name="PrePop Currency (0) 17" xfId="1593" xr:uid="{00000000-0005-0000-0000-00003A060000}"/>
    <cellStyle name="PrePop Currency (0) 18" xfId="1594" xr:uid="{00000000-0005-0000-0000-00003B060000}"/>
    <cellStyle name="PrePop Currency (0) 19" xfId="1595" xr:uid="{00000000-0005-0000-0000-00003C060000}"/>
    <cellStyle name="PrePop Currency (0) 2" xfId="1596" xr:uid="{00000000-0005-0000-0000-00003D060000}"/>
    <cellStyle name="PrePop Currency (0) 2 2" xfId="1597" xr:uid="{00000000-0005-0000-0000-00003E060000}"/>
    <cellStyle name="PrePop Currency (0) 2 2 10" xfId="1598" xr:uid="{00000000-0005-0000-0000-00003F060000}"/>
    <cellStyle name="PrePop Currency (0) 2 2 11" xfId="1599" xr:uid="{00000000-0005-0000-0000-000040060000}"/>
    <cellStyle name="PrePop Currency (0) 2 2 12" xfId="1600" xr:uid="{00000000-0005-0000-0000-000041060000}"/>
    <cellStyle name="PrePop Currency (0) 2 2 13" xfId="1601" xr:uid="{00000000-0005-0000-0000-000042060000}"/>
    <cellStyle name="PrePop Currency (0) 2 2 14" xfId="1602" xr:uid="{00000000-0005-0000-0000-000043060000}"/>
    <cellStyle name="PrePop Currency (0) 2 2 15" xfId="1603" xr:uid="{00000000-0005-0000-0000-000044060000}"/>
    <cellStyle name="PrePop Currency (0) 2 2 16" xfId="1604" xr:uid="{00000000-0005-0000-0000-000045060000}"/>
    <cellStyle name="PrePop Currency (0) 2 2 17" xfId="1605" xr:uid="{00000000-0005-0000-0000-000046060000}"/>
    <cellStyle name="PrePop Currency (0) 2 2 2" xfId="1606" xr:uid="{00000000-0005-0000-0000-000047060000}"/>
    <cellStyle name="PrePop Currency (0) 2 2 3" xfId="1607" xr:uid="{00000000-0005-0000-0000-000048060000}"/>
    <cellStyle name="PrePop Currency (0) 2 2 4" xfId="1608" xr:uid="{00000000-0005-0000-0000-000049060000}"/>
    <cellStyle name="PrePop Currency (0) 2 2 5" xfId="1609" xr:uid="{00000000-0005-0000-0000-00004A060000}"/>
    <cellStyle name="PrePop Currency (0) 2 2 6" xfId="1610" xr:uid="{00000000-0005-0000-0000-00004B060000}"/>
    <cellStyle name="PrePop Currency (0) 2 2 7" xfId="1611" xr:uid="{00000000-0005-0000-0000-00004C060000}"/>
    <cellStyle name="PrePop Currency (0) 2 2 8" xfId="1612" xr:uid="{00000000-0005-0000-0000-00004D060000}"/>
    <cellStyle name="PrePop Currency (0) 2 2 9" xfId="1613" xr:uid="{00000000-0005-0000-0000-00004E060000}"/>
    <cellStyle name="PrePop Currency (0) 2 2_FA_2008 from PWC" xfId="1614" xr:uid="{00000000-0005-0000-0000-00004F060000}"/>
    <cellStyle name="PrePop Currency (0) 2 3" xfId="1615" xr:uid="{00000000-0005-0000-0000-000050060000}"/>
    <cellStyle name="PrePop Currency (0) 2 4" xfId="1616" xr:uid="{00000000-0005-0000-0000-000051060000}"/>
    <cellStyle name="PrePop Currency (0) 2 5" xfId="1617" xr:uid="{00000000-0005-0000-0000-000052060000}"/>
    <cellStyle name="PrePop Currency (0) 2_FA_2008 from PWC" xfId="1618" xr:uid="{00000000-0005-0000-0000-000053060000}"/>
    <cellStyle name="PrePop Currency (0) 20" xfId="1619" xr:uid="{00000000-0005-0000-0000-000054060000}"/>
    <cellStyle name="PrePop Currency (0) 21" xfId="1620" xr:uid="{00000000-0005-0000-0000-000055060000}"/>
    <cellStyle name="PrePop Currency (0) 3" xfId="1621" xr:uid="{00000000-0005-0000-0000-000056060000}"/>
    <cellStyle name="PrePop Currency (0) 4" xfId="1622" xr:uid="{00000000-0005-0000-0000-000057060000}"/>
    <cellStyle name="PrePop Currency (0) 5" xfId="1623" xr:uid="{00000000-0005-0000-0000-000058060000}"/>
    <cellStyle name="PrePop Currency (0) 6" xfId="1624" xr:uid="{00000000-0005-0000-0000-000059060000}"/>
    <cellStyle name="PrePop Currency (0) 7" xfId="1625" xr:uid="{00000000-0005-0000-0000-00005A060000}"/>
    <cellStyle name="PrePop Currency (0) 8" xfId="1626" xr:uid="{00000000-0005-0000-0000-00005B060000}"/>
    <cellStyle name="PrePop Currency (0) 9" xfId="1627" xr:uid="{00000000-0005-0000-0000-00005C060000}"/>
    <cellStyle name="PrePop Currency (0)_FA_2008 from PWC" xfId="1628" xr:uid="{00000000-0005-0000-0000-00005D060000}"/>
    <cellStyle name="PrePop Currency (2)" xfId="1629" xr:uid="{00000000-0005-0000-0000-00005E060000}"/>
    <cellStyle name="PrePop Units (0)" xfId="1630" xr:uid="{00000000-0005-0000-0000-00005F060000}"/>
    <cellStyle name="PrePop Units (0) 2" xfId="1631" xr:uid="{00000000-0005-0000-0000-000060060000}"/>
    <cellStyle name="PrePop Units (1)" xfId="1632" xr:uid="{00000000-0005-0000-0000-000061060000}"/>
    <cellStyle name="PrePop Units (2)" xfId="1633" xr:uid="{00000000-0005-0000-0000-000062060000}"/>
    <cellStyle name="Product" xfId="1634" xr:uid="{00000000-0005-0000-0000-000063060000}"/>
    <cellStyle name="pwstyle" xfId="1635" xr:uid="{00000000-0005-0000-0000-000064060000}"/>
    <cellStyle name="Quantity" xfId="1636" xr:uid="{00000000-0005-0000-0000-000065060000}"/>
    <cellStyle name="Quantity 2" xfId="1637" xr:uid="{00000000-0005-0000-0000-000066060000}"/>
    <cellStyle name="section head" xfId="1638" xr:uid="{00000000-0005-0000-0000-000067060000}"/>
    <cellStyle name="Shading" xfId="1639" xr:uid="{00000000-0005-0000-0000-000068060000}"/>
    <cellStyle name="SMALL HEADINGS" xfId="1640" xr:uid="{00000000-0005-0000-0000-000069060000}"/>
    <cellStyle name="Standard_BETNEU.XLS" xfId="1641" xr:uid="{00000000-0005-0000-0000-00006A060000}"/>
    <cellStyle name="STYLE - Style1" xfId="1642" xr:uid="{00000000-0005-0000-0000-00006B060000}"/>
    <cellStyle name="STYLE - Style2" xfId="1643" xr:uid="{00000000-0005-0000-0000-00006C060000}"/>
    <cellStyle name="STYLE - Style3" xfId="1644" xr:uid="{00000000-0005-0000-0000-00006D060000}"/>
    <cellStyle name="STYLE - Style4" xfId="1645" xr:uid="{00000000-0005-0000-0000-00006E060000}"/>
    <cellStyle name="Style 1" xfId="1646" xr:uid="{00000000-0005-0000-0000-00006F060000}"/>
    <cellStyle name="STYLE1" xfId="1647" xr:uid="{00000000-0005-0000-0000-000070060000}"/>
    <cellStyle name="STYLE2" xfId="1648" xr:uid="{00000000-0005-0000-0000-000071060000}"/>
    <cellStyle name="STYLE3" xfId="1649" xr:uid="{00000000-0005-0000-0000-000072060000}"/>
    <cellStyle name="STYLE4" xfId="1650" xr:uid="{00000000-0005-0000-0000-000073060000}"/>
    <cellStyle name="SUB HEADING" xfId="1651" xr:uid="{00000000-0005-0000-0000-000074060000}"/>
    <cellStyle name="Text Indent A" xfId="1652" xr:uid="{00000000-0005-0000-0000-000075060000}"/>
    <cellStyle name="Text Indent B" xfId="1653" xr:uid="{00000000-0005-0000-0000-000076060000}"/>
    <cellStyle name="Text Indent B 10" xfId="1654" xr:uid="{00000000-0005-0000-0000-000077060000}"/>
    <cellStyle name="Text Indent B 11" xfId="1655" xr:uid="{00000000-0005-0000-0000-000078060000}"/>
    <cellStyle name="Text Indent B 12" xfId="1656" xr:uid="{00000000-0005-0000-0000-000079060000}"/>
    <cellStyle name="Text Indent B 13" xfId="1657" xr:uid="{00000000-0005-0000-0000-00007A060000}"/>
    <cellStyle name="Text Indent B 14" xfId="1658" xr:uid="{00000000-0005-0000-0000-00007B060000}"/>
    <cellStyle name="Text Indent B 15" xfId="1659" xr:uid="{00000000-0005-0000-0000-00007C060000}"/>
    <cellStyle name="Text Indent B 16" xfId="1660" xr:uid="{00000000-0005-0000-0000-00007D060000}"/>
    <cellStyle name="Text Indent B 17" xfId="1661" xr:uid="{00000000-0005-0000-0000-00007E060000}"/>
    <cellStyle name="Text Indent B 18" xfId="1662" xr:uid="{00000000-0005-0000-0000-00007F060000}"/>
    <cellStyle name="Text Indent B 19" xfId="1663" xr:uid="{00000000-0005-0000-0000-000080060000}"/>
    <cellStyle name="Text Indent B 2" xfId="1664" xr:uid="{00000000-0005-0000-0000-000081060000}"/>
    <cellStyle name="Text Indent B 2 2" xfId="1665" xr:uid="{00000000-0005-0000-0000-000082060000}"/>
    <cellStyle name="Text Indent B 2 2 10" xfId="1666" xr:uid="{00000000-0005-0000-0000-000083060000}"/>
    <cellStyle name="Text Indent B 2 2 11" xfId="1667" xr:uid="{00000000-0005-0000-0000-000084060000}"/>
    <cellStyle name="Text Indent B 2 2 12" xfId="1668" xr:uid="{00000000-0005-0000-0000-000085060000}"/>
    <cellStyle name="Text Indent B 2 2 13" xfId="1669" xr:uid="{00000000-0005-0000-0000-000086060000}"/>
    <cellStyle name="Text Indent B 2 2 14" xfId="1670" xr:uid="{00000000-0005-0000-0000-000087060000}"/>
    <cellStyle name="Text Indent B 2 2 15" xfId="1671" xr:uid="{00000000-0005-0000-0000-000088060000}"/>
    <cellStyle name="Text Indent B 2 2 16" xfId="1672" xr:uid="{00000000-0005-0000-0000-000089060000}"/>
    <cellStyle name="Text Indent B 2 2 17" xfId="1673" xr:uid="{00000000-0005-0000-0000-00008A060000}"/>
    <cellStyle name="Text Indent B 2 2 2" xfId="1674" xr:uid="{00000000-0005-0000-0000-00008B060000}"/>
    <cellStyle name="Text Indent B 2 2 3" xfId="1675" xr:uid="{00000000-0005-0000-0000-00008C060000}"/>
    <cellStyle name="Text Indent B 2 2 4" xfId="1676" xr:uid="{00000000-0005-0000-0000-00008D060000}"/>
    <cellStyle name="Text Indent B 2 2 5" xfId="1677" xr:uid="{00000000-0005-0000-0000-00008E060000}"/>
    <cellStyle name="Text Indent B 2 2 6" xfId="1678" xr:uid="{00000000-0005-0000-0000-00008F060000}"/>
    <cellStyle name="Text Indent B 2 2 7" xfId="1679" xr:uid="{00000000-0005-0000-0000-000090060000}"/>
    <cellStyle name="Text Indent B 2 2 8" xfId="1680" xr:uid="{00000000-0005-0000-0000-000091060000}"/>
    <cellStyle name="Text Indent B 2 2 9" xfId="1681" xr:uid="{00000000-0005-0000-0000-000092060000}"/>
    <cellStyle name="Text Indent B 2 2_FA_2008 from PWC" xfId="1682" xr:uid="{00000000-0005-0000-0000-000093060000}"/>
    <cellStyle name="Text Indent B 2 3" xfId="1683" xr:uid="{00000000-0005-0000-0000-000094060000}"/>
    <cellStyle name="Text Indent B 2 4" xfId="1684" xr:uid="{00000000-0005-0000-0000-000095060000}"/>
    <cellStyle name="Text Indent B 2 5" xfId="1685" xr:uid="{00000000-0005-0000-0000-000096060000}"/>
    <cellStyle name="Text Indent B 2_FA_2008 from PWC" xfId="1686" xr:uid="{00000000-0005-0000-0000-000097060000}"/>
    <cellStyle name="Text Indent B 20" xfId="1687" xr:uid="{00000000-0005-0000-0000-000098060000}"/>
    <cellStyle name="Text Indent B 21" xfId="1688" xr:uid="{00000000-0005-0000-0000-000099060000}"/>
    <cellStyle name="Text Indent B 3" xfId="1689" xr:uid="{00000000-0005-0000-0000-00009A060000}"/>
    <cellStyle name="Text Indent B 4" xfId="1690" xr:uid="{00000000-0005-0000-0000-00009B060000}"/>
    <cellStyle name="Text Indent B 5" xfId="1691" xr:uid="{00000000-0005-0000-0000-00009C060000}"/>
    <cellStyle name="Text Indent B 6" xfId="1692" xr:uid="{00000000-0005-0000-0000-00009D060000}"/>
    <cellStyle name="Text Indent B 7" xfId="1693" xr:uid="{00000000-0005-0000-0000-00009E060000}"/>
    <cellStyle name="Text Indent B 8" xfId="1694" xr:uid="{00000000-0005-0000-0000-00009F060000}"/>
    <cellStyle name="Text Indent B 9" xfId="1695" xr:uid="{00000000-0005-0000-0000-0000A0060000}"/>
    <cellStyle name="Text Indent B_FA_2008 from PWC" xfId="1696" xr:uid="{00000000-0005-0000-0000-0000A1060000}"/>
    <cellStyle name="Text Indent C" xfId="1697" xr:uid="{00000000-0005-0000-0000-0000A2060000}"/>
    <cellStyle name="Title 2" xfId="1698" xr:uid="{00000000-0005-0000-0000-0000A3060000}"/>
    <cellStyle name="Title 2 2" xfId="1699" xr:uid="{00000000-0005-0000-0000-0000A4060000}"/>
    <cellStyle name="Title 3" xfId="1700" xr:uid="{00000000-0005-0000-0000-0000A5060000}"/>
    <cellStyle name="Title 4" xfId="1701" xr:uid="{00000000-0005-0000-0000-0000A6060000}"/>
    <cellStyle name="Total 10" xfId="1702" xr:uid="{00000000-0005-0000-0000-0000A7060000}"/>
    <cellStyle name="Total 11" xfId="1703" xr:uid="{00000000-0005-0000-0000-0000A8060000}"/>
    <cellStyle name="Total 12" xfId="1704" xr:uid="{00000000-0005-0000-0000-0000A9060000}"/>
    <cellStyle name="Total 13" xfId="1705" xr:uid="{00000000-0005-0000-0000-0000AA060000}"/>
    <cellStyle name="Total 14" xfId="1706" xr:uid="{00000000-0005-0000-0000-0000AB060000}"/>
    <cellStyle name="Total 15" xfId="1707" xr:uid="{00000000-0005-0000-0000-0000AC060000}"/>
    <cellStyle name="Total 15 10" xfId="1708" xr:uid="{00000000-0005-0000-0000-0000AD060000}"/>
    <cellStyle name="Total 15 10 2" xfId="1709" xr:uid="{00000000-0005-0000-0000-0000AE060000}"/>
    <cellStyle name="Total 15 10 3" xfId="1710" xr:uid="{00000000-0005-0000-0000-0000AF060000}"/>
    <cellStyle name="Total 15 10 4" xfId="1711" xr:uid="{00000000-0005-0000-0000-0000B0060000}"/>
    <cellStyle name="Total 15 10 5" xfId="1712" xr:uid="{00000000-0005-0000-0000-0000B1060000}"/>
    <cellStyle name="Total 15 10 6" xfId="1713" xr:uid="{00000000-0005-0000-0000-0000B2060000}"/>
    <cellStyle name="Total 15 10 7" xfId="1714" xr:uid="{00000000-0005-0000-0000-0000B3060000}"/>
    <cellStyle name="Total 15 10 8" xfId="1715" xr:uid="{00000000-0005-0000-0000-0000B4060000}"/>
    <cellStyle name="Total 15 10 9" xfId="1716" xr:uid="{00000000-0005-0000-0000-0000B5060000}"/>
    <cellStyle name="Total 15 11" xfId="1717" xr:uid="{00000000-0005-0000-0000-0000B6060000}"/>
    <cellStyle name="Total 15 11 2" xfId="1718" xr:uid="{00000000-0005-0000-0000-0000B7060000}"/>
    <cellStyle name="Total 15 11 3" xfId="1719" xr:uid="{00000000-0005-0000-0000-0000B8060000}"/>
    <cellStyle name="Total 15 11 4" xfId="1720" xr:uid="{00000000-0005-0000-0000-0000B9060000}"/>
    <cellStyle name="Total 15 11 5" xfId="1721" xr:uid="{00000000-0005-0000-0000-0000BA060000}"/>
    <cellStyle name="Total 15 11 6" xfId="1722" xr:uid="{00000000-0005-0000-0000-0000BB060000}"/>
    <cellStyle name="Total 15 11 7" xfId="1723" xr:uid="{00000000-0005-0000-0000-0000BC060000}"/>
    <cellStyle name="Total 15 11 8" xfId="1724" xr:uid="{00000000-0005-0000-0000-0000BD060000}"/>
    <cellStyle name="Total 15 11 9" xfId="1725" xr:uid="{00000000-0005-0000-0000-0000BE060000}"/>
    <cellStyle name="Total 15 12" xfId="1726" xr:uid="{00000000-0005-0000-0000-0000BF060000}"/>
    <cellStyle name="Total 15 12 2" xfId="1727" xr:uid="{00000000-0005-0000-0000-0000C0060000}"/>
    <cellStyle name="Total 15 12 3" xfId="1728" xr:uid="{00000000-0005-0000-0000-0000C1060000}"/>
    <cellStyle name="Total 15 12 4" xfId="1729" xr:uid="{00000000-0005-0000-0000-0000C2060000}"/>
    <cellStyle name="Total 15 12 5" xfId="1730" xr:uid="{00000000-0005-0000-0000-0000C3060000}"/>
    <cellStyle name="Total 15 12 6" xfId="1731" xr:uid="{00000000-0005-0000-0000-0000C4060000}"/>
    <cellStyle name="Total 15 12 7" xfId="1732" xr:uid="{00000000-0005-0000-0000-0000C5060000}"/>
    <cellStyle name="Total 15 12 8" xfId="1733" xr:uid="{00000000-0005-0000-0000-0000C6060000}"/>
    <cellStyle name="Total 15 12 9" xfId="1734" xr:uid="{00000000-0005-0000-0000-0000C7060000}"/>
    <cellStyle name="Total 15 13" xfId="1735" xr:uid="{00000000-0005-0000-0000-0000C8060000}"/>
    <cellStyle name="Total 15 13 2" xfId="1736" xr:uid="{00000000-0005-0000-0000-0000C9060000}"/>
    <cellStyle name="Total 15 13 3" xfId="1737" xr:uid="{00000000-0005-0000-0000-0000CA060000}"/>
    <cellStyle name="Total 15 13 4" xfId="1738" xr:uid="{00000000-0005-0000-0000-0000CB060000}"/>
    <cellStyle name="Total 15 13 5" xfId="1739" xr:uid="{00000000-0005-0000-0000-0000CC060000}"/>
    <cellStyle name="Total 15 13 6" xfId="1740" xr:uid="{00000000-0005-0000-0000-0000CD060000}"/>
    <cellStyle name="Total 15 13 7" xfId="1741" xr:uid="{00000000-0005-0000-0000-0000CE060000}"/>
    <cellStyle name="Total 15 13 8" xfId="1742" xr:uid="{00000000-0005-0000-0000-0000CF060000}"/>
    <cellStyle name="Total 15 13 9" xfId="1743" xr:uid="{00000000-0005-0000-0000-0000D0060000}"/>
    <cellStyle name="Total 15 2" xfId="1744" xr:uid="{00000000-0005-0000-0000-0000D1060000}"/>
    <cellStyle name="Total 15 2 2" xfId="1745" xr:uid="{00000000-0005-0000-0000-0000D2060000}"/>
    <cellStyle name="Total 15 2 3" xfId="1746" xr:uid="{00000000-0005-0000-0000-0000D3060000}"/>
    <cellStyle name="Total 15 2 4" xfId="1747" xr:uid="{00000000-0005-0000-0000-0000D4060000}"/>
    <cellStyle name="Total 15 2 5" xfId="1748" xr:uid="{00000000-0005-0000-0000-0000D5060000}"/>
    <cellStyle name="Total 15 2 6" xfId="1749" xr:uid="{00000000-0005-0000-0000-0000D6060000}"/>
    <cellStyle name="Total 15 2 7" xfId="1750" xr:uid="{00000000-0005-0000-0000-0000D7060000}"/>
    <cellStyle name="Total 15 2 8" xfId="1751" xr:uid="{00000000-0005-0000-0000-0000D8060000}"/>
    <cellStyle name="Total 15 2 9" xfId="1752" xr:uid="{00000000-0005-0000-0000-0000D9060000}"/>
    <cellStyle name="Total 15 3" xfId="1753" xr:uid="{00000000-0005-0000-0000-0000DA060000}"/>
    <cellStyle name="Total 15 3 2" xfId="1754" xr:uid="{00000000-0005-0000-0000-0000DB060000}"/>
    <cellStyle name="Total 15 3 3" xfId="1755" xr:uid="{00000000-0005-0000-0000-0000DC060000}"/>
    <cellStyle name="Total 15 3 4" xfId="1756" xr:uid="{00000000-0005-0000-0000-0000DD060000}"/>
    <cellStyle name="Total 15 3 5" xfId="1757" xr:uid="{00000000-0005-0000-0000-0000DE060000}"/>
    <cellStyle name="Total 15 3 6" xfId="1758" xr:uid="{00000000-0005-0000-0000-0000DF060000}"/>
    <cellStyle name="Total 15 3 7" xfId="1759" xr:uid="{00000000-0005-0000-0000-0000E0060000}"/>
    <cellStyle name="Total 15 3 8" xfId="1760" xr:uid="{00000000-0005-0000-0000-0000E1060000}"/>
    <cellStyle name="Total 15 3 9" xfId="1761" xr:uid="{00000000-0005-0000-0000-0000E2060000}"/>
    <cellStyle name="Total 15 4" xfId="1762" xr:uid="{00000000-0005-0000-0000-0000E3060000}"/>
    <cellStyle name="Total 15 4 2" xfId="1763" xr:uid="{00000000-0005-0000-0000-0000E4060000}"/>
    <cellStyle name="Total 15 4 3" xfId="1764" xr:uid="{00000000-0005-0000-0000-0000E5060000}"/>
    <cellStyle name="Total 15 4 4" xfId="1765" xr:uid="{00000000-0005-0000-0000-0000E6060000}"/>
    <cellStyle name="Total 15 4 5" xfId="1766" xr:uid="{00000000-0005-0000-0000-0000E7060000}"/>
    <cellStyle name="Total 15 4 6" xfId="1767" xr:uid="{00000000-0005-0000-0000-0000E8060000}"/>
    <cellStyle name="Total 15 4 7" xfId="1768" xr:uid="{00000000-0005-0000-0000-0000E9060000}"/>
    <cellStyle name="Total 15 4 8" xfId="1769" xr:uid="{00000000-0005-0000-0000-0000EA060000}"/>
    <cellStyle name="Total 15 4 9" xfId="1770" xr:uid="{00000000-0005-0000-0000-0000EB060000}"/>
    <cellStyle name="Total 15 5" xfId="1771" xr:uid="{00000000-0005-0000-0000-0000EC060000}"/>
    <cellStyle name="Total 15 5 2" xfId="1772" xr:uid="{00000000-0005-0000-0000-0000ED060000}"/>
    <cellStyle name="Total 15 5 3" xfId="1773" xr:uid="{00000000-0005-0000-0000-0000EE060000}"/>
    <cellStyle name="Total 15 5 4" xfId="1774" xr:uid="{00000000-0005-0000-0000-0000EF060000}"/>
    <cellStyle name="Total 15 5 5" xfId="1775" xr:uid="{00000000-0005-0000-0000-0000F0060000}"/>
    <cellStyle name="Total 15 5 6" xfId="1776" xr:uid="{00000000-0005-0000-0000-0000F1060000}"/>
    <cellStyle name="Total 15 5 7" xfId="1777" xr:uid="{00000000-0005-0000-0000-0000F2060000}"/>
    <cellStyle name="Total 15 5 8" xfId="1778" xr:uid="{00000000-0005-0000-0000-0000F3060000}"/>
    <cellStyle name="Total 15 5 9" xfId="1779" xr:uid="{00000000-0005-0000-0000-0000F4060000}"/>
    <cellStyle name="Total 15 6" xfId="1780" xr:uid="{00000000-0005-0000-0000-0000F5060000}"/>
    <cellStyle name="Total 15 6 2" xfId="1781" xr:uid="{00000000-0005-0000-0000-0000F6060000}"/>
    <cellStyle name="Total 15 6 3" xfId="1782" xr:uid="{00000000-0005-0000-0000-0000F7060000}"/>
    <cellStyle name="Total 15 6 4" xfId="1783" xr:uid="{00000000-0005-0000-0000-0000F8060000}"/>
    <cellStyle name="Total 15 6 5" xfId="1784" xr:uid="{00000000-0005-0000-0000-0000F9060000}"/>
    <cellStyle name="Total 15 6 6" xfId="1785" xr:uid="{00000000-0005-0000-0000-0000FA060000}"/>
    <cellStyle name="Total 15 6 7" xfId="1786" xr:uid="{00000000-0005-0000-0000-0000FB060000}"/>
    <cellStyle name="Total 15 6 8" xfId="1787" xr:uid="{00000000-0005-0000-0000-0000FC060000}"/>
    <cellStyle name="Total 15 6 9" xfId="1788" xr:uid="{00000000-0005-0000-0000-0000FD060000}"/>
    <cellStyle name="Total 15 7" xfId="1789" xr:uid="{00000000-0005-0000-0000-0000FE060000}"/>
    <cellStyle name="Total 15 7 2" xfId="1790" xr:uid="{00000000-0005-0000-0000-0000FF060000}"/>
    <cellStyle name="Total 15 7 3" xfId="1791" xr:uid="{00000000-0005-0000-0000-000000070000}"/>
    <cellStyle name="Total 15 7 4" xfId="1792" xr:uid="{00000000-0005-0000-0000-000001070000}"/>
    <cellStyle name="Total 15 7 5" xfId="1793" xr:uid="{00000000-0005-0000-0000-000002070000}"/>
    <cellStyle name="Total 15 7 6" xfId="1794" xr:uid="{00000000-0005-0000-0000-000003070000}"/>
    <cellStyle name="Total 15 7 7" xfId="1795" xr:uid="{00000000-0005-0000-0000-000004070000}"/>
    <cellStyle name="Total 15 7 8" xfId="1796" xr:uid="{00000000-0005-0000-0000-000005070000}"/>
    <cellStyle name="Total 15 7 9" xfId="1797" xr:uid="{00000000-0005-0000-0000-000006070000}"/>
    <cellStyle name="Total 15 8" xfId="1798" xr:uid="{00000000-0005-0000-0000-000007070000}"/>
    <cellStyle name="Total 15 8 2" xfId="1799" xr:uid="{00000000-0005-0000-0000-000008070000}"/>
    <cellStyle name="Total 15 8 3" xfId="1800" xr:uid="{00000000-0005-0000-0000-000009070000}"/>
    <cellStyle name="Total 15 8 4" xfId="1801" xr:uid="{00000000-0005-0000-0000-00000A070000}"/>
    <cellStyle name="Total 15 8 5" xfId="1802" xr:uid="{00000000-0005-0000-0000-00000B070000}"/>
    <cellStyle name="Total 15 8 6" xfId="1803" xr:uid="{00000000-0005-0000-0000-00000C070000}"/>
    <cellStyle name="Total 15 8 7" xfId="1804" xr:uid="{00000000-0005-0000-0000-00000D070000}"/>
    <cellStyle name="Total 15 8 8" xfId="1805" xr:uid="{00000000-0005-0000-0000-00000E070000}"/>
    <cellStyle name="Total 15 8 9" xfId="1806" xr:uid="{00000000-0005-0000-0000-00000F070000}"/>
    <cellStyle name="Total 15 9" xfId="1807" xr:uid="{00000000-0005-0000-0000-000010070000}"/>
    <cellStyle name="Total 15 9 2" xfId="1808" xr:uid="{00000000-0005-0000-0000-000011070000}"/>
    <cellStyle name="Total 15 9 3" xfId="1809" xr:uid="{00000000-0005-0000-0000-000012070000}"/>
    <cellStyle name="Total 15 9 4" xfId="1810" xr:uid="{00000000-0005-0000-0000-000013070000}"/>
    <cellStyle name="Total 15 9 5" xfId="1811" xr:uid="{00000000-0005-0000-0000-000014070000}"/>
    <cellStyle name="Total 15 9 6" xfId="1812" xr:uid="{00000000-0005-0000-0000-000015070000}"/>
    <cellStyle name="Total 15 9 7" xfId="1813" xr:uid="{00000000-0005-0000-0000-000016070000}"/>
    <cellStyle name="Total 15 9 8" xfId="1814" xr:uid="{00000000-0005-0000-0000-000017070000}"/>
    <cellStyle name="Total 15 9 9" xfId="1815" xr:uid="{00000000-0005-0000-0000-000018070000}"/>
    <cellStyle name="Total 16" xfId="1816" xr:uid="{00000000-0005-0000-0000-000019070000}"/>
    <cellStyle name="Total 2" xfId="1817" xr:uid="{00000000-0005-0000-0000-00001A070000}"/>
    <cellStyle name="Total 2 10" xfId="1818" xr:uid="{00000000-0005-0000-0000-00001B070000}"/>
    <cellStyle name="Total 2 10 2" xfId="1819" xr:uid="{00000000-0005-0000-0000-00001C070000}"/>
    <cellStyle name="Total 2 10 3" xfId="1820" xr:uid="{00000000-0005-0000-0000-00001D070000}"/>
    <cellStyle name="Total 2 10 4" xfId="1821" xr:uid="{00000000-0005-0000-0000-00001E070000}"/>
    <cellStyle name="Total 2 10 5" xfId="1822" xr:uid="{00000000-0005-0000-0000-00001F070000}"/>
    <cellStyle name="Total 2 10 6" xfId="1823" xr:uid="{00000000-0005-0000-0000-000020070000}"/>
    <cellStyle name="Total 2 10 7" xfId="1824" xr:uid="{00000000-0005-0000-0000-000021070000}"/>
    <cellStyle name="Total 2 10 8" xfId="1825" xr:uid="{00000000-0005-0000-0000-000022070000}"/>
    <cellStyle name="Total 2 10 9" xfId="1826" xr:uid="{00000000-0005-0000-0000-000023070000}"/>
    <cellStyle name="Total 2 11" xfId="1827" xr:uid="{00000000-0005-0000-0000-000024070000}"/>
    <cellStyle name="Total 2 11 2" xfId="1828" xr:uid="{00000000-0005-0000-0000-000025070000}"/>
    <cellStyle name="Total 2 11 3" xfId="1829" xr:uid="{00000000-0005-0000-0000-000026070000}"/>
    <cellStyle name="Total 2 11 4" xfId="1830" xr:uid="{00000000-0005-0000-0000-000027070000}"/>
    <cellStyle name="Total 2 11 5" xfId="1831" xr:uid="{00000000-0005-0000-0000-000028070000}"/>
    <cellStyle name="Total 2 11 6" xfId="1832" xr:uid="{00000000-0005-0000-0000-000029070000}"/>
    <cellStyle name="Total 2 11 7" xfId="1833" xr:uid="{00000000-0005-0000-0000-00002A070000}"/>
    <cellStyle name="Total 2 11 8" xfId="1834" xr:uid="{00000000-0005-0000-0000-00002B070000}"/>
    <cellStyle name="Total 2 11 9" xfId="1835" xr:uid="{00000000-0005-0000-0000-00002C070000}"/>
    <cellStyle name="Total 2 12" xfId="1836" xr:uid="{00000000-0005-0000-0000-00002D070000}"/>
    <cellStyle name="Total 2 12 2" xfId="1837" xr:uid="{00000000-0005-0000-0000-00002E070000}"/>
    <cellStyle name="Total 2 12 3" xfId="1838" xr:uid="{00000000-0005-0000-0000-00002F070000}"/>
    <cellStyle name="Total 2 12 4" xfId="1839" xr:uid="{00000000-0005-0000-0000-000030070000}"/>
    <cellStyle name="Total 2 12 5" xfId="1840" xr:uid="{00000000-0005-0000-0000-000031070000}"/>
    <cellStyle name="Total 2 12 6" xfId="1841" xr:uid="{00000000-0005-0000-0000-000032070000}"/>
    <cellStyle name="Total 2 12 7" xfId="1842" xr:uid="{00000000-0005-0000-0000-000033070000}"/>
    <cellStyle name="Total 2 12 8" xfId="1843" xr:uid="{00000000-0005-0000-0000-000034070000}"/>
    <cellStyle name="Total 2 12 9" xfId="1844" xr:uid="{00000000-0005-0000-0000-000035070000}"/>
    <cellStyle name="Total 2 13" xfId="1845" xr:uid="{00000000-0005-0000-0000-000036070000}"/>
    <cellStyle name="Total 2 13 2" xfId="1846" xr:uid="{00000000-0005-0000-0000-000037070000}"/>
    <cellStyle name="Total 2 13 3" xfId="1847" xr:uid="{00000000-0005-0000-0000-000038070000}"/>
    <cellStyle name="Total 2 13 4" xfId="1848" xr:uid="{00000000-0005-0000-0000-000039070000}"/>
    <cellStyle name="Total 2 13 5" xfId="1849" xr:uid="{00000000-0005-0000-0000-00003A070000}"/>
    <cellStyle name="Total 2 13 6" xfId="1850" xr:uid="{00000000-0005-0000-0000-00003B070000}"/>
    <cellStyle name="Total 2 13 7" xfId="1851" xr:uid="{00000000-0005-0000-0000-00003C070000}"/>
    <cellStyle name="Total 2 13 8" xfId="1852" xr:uid="{00000000-0005-0000-0000-00003D070000}"/>
    <cellStyle name="Total 2 13 9" xfId="1853" xr:uid="{00000000-0005-0000-0000-00003E070000}"/>
    <cellStyle name="Total 2 14" xfId="1854" xr:uid="{00000000-0005-0000-0000-00003F070000}"/>
    <cellStyle name="Total 2 14 2" xfId="1855" xr:uid="{00000000-0005-0000-0000-000040070000}"/>
    <cellStyle name="Total 2 14 3" xfId="1856" xr:uid="{00000000-0005-0000-0000-000041070000}"/>
    <cellStyle name="Total 2 14 4" xfId="1857" xr:uid="{00000000-0005-0000-0000-000042070000}"/>
    <cellStyle name="Total 2 14 5" xfId="1858" xr:uid="{00000000-0005-0000-0000-000043070000}"/>
    <cellStyle name="Total 2 14 6" xfId="1859" xr:uid="{00000000-0005-0000-0000-000044070000}"/>
    <cellStyle name="Total 2 14 7" xfId="1860" xr:uid="{00000000-0005-0000-0000-000045070000}"/>
    <cellStyle name="Total 2 14 8" xfId="1861" xr:uid="{00000000-0005-0000-0000-000046070000}"/>
    <cellStyle name="Total 2 14 9" xfId="1862" xr:uid="{00000000-0005-0000-0000-000047070000}"/>
    <cellStyle name="Total 2 15" xfId="1863" xr:uid="{00000000-0005-0000-0000-000048070000}"/>
    <cellStyle name="Total 2 15 2" xfId="1864" xr:uid="{00000000-0005-0000-0000-000049070000}"/>
    <cellStyle name="Total 2 15 3" xfId="1865" xr:uid="{00000000-0005-0000-0000-00004A070000}"/>
    <cellStyle name="Total 2 15 4" xfId="1866" xr:uid="{00000000-0005-0000-0000-00004B070000}"/>
    <cellStyle name="Total 2 15 5" xfId="1867" xr:uid="{00000000-0005-0000-0000-00004C070000}"/>
    <cellStyle name="Total 2 15 6" xfId="1868" xr:uid="{00000000-0005-0000-0000-00004D070000}"/>
    <cellStyle name="Total 2 15 7" xfId="1869" xr:uid="{00000000-0005-0000-0000-00004E070000}"/>
    <cellStyle name="Total 2 15 8" xfId="1870" xr:uid="{00000000-0005-0000-0000-00004F070000}"/>
    <cellStyle name="Total 2 15 9" xfId="1871" xr:uid="{00000000-0005-0000-0000-000050070000}"/>
    <cellStyle name="Total 2 16" xfId="1872" xr:uid="{00000000-0005-0000-0000-000051070000}"/>
    <cellStyle name="Total 2 16 2" xfId="1873" xr:uid="{00000000-0005-0000-0000-000052070000}"/>
    <cellStyle name="Total 2 16 3" xfId="1874" xr:uid="{00000000-0005-0000-0000-000053070000}"/>
    <cellStyle name="Total 2 16 4" xfId="1875" xr:uid="{00000000-0005-0000-0000-000054070000}"/>
    <cellStyle name="Total 2 16 5" xfId="1876" xr:uid="{00000000-0005-0000-0000-000055070000}"/>
    <cellStyle name="Total 2 16 6" xfId="1877" xr:uid="{00000000-0005-0000-0000-000056070000}"/>
    <cellStyle name="Total 2 16 7" xfId="1878" xr:uid="{00000000-0005-0000-0000-000057070000}"/>
    <cellStyle name="Total 2 16 8" xfId="1879" xr:uid="{00000000-0005-0000-0000-000058070000}"/>
    <cellStyle name="Total 2 16 9" xfId="1880" xr:uid="{00000000-0005-0000-0000-000059070000}"/>
    <cellStyle name="Total 2 17" xfId="1881" xr:uid="{00000000-0005-0000-0000-00005A070000}"/>
    <cellStyle name="Total 2 17 2" xfId="1882" xr:uid="{00000000-0005-0000-0000-00005B070000}"/>
    <cellStyle name="Total 2 17 3" xfId="1883" xr:uid="{00000000-0005-0000-0000-00005C070000}"/>
    <cellStyle name="Total 2 17 4" xfId="1884" xr:uid="{00000000-0005-0000-0000-00005D070000}"/>
    <cellStyle name="Total 2 17 5" xfId="1885" xr:uid="{00000000-0005-0000-0000-00005E070000}"/>
    <cellStyle name="Total 2 17 6" xfId="1886" xr:uid="{00000000-0005-0000-0000-00005F070000}"/>
    <cellStyle name="Total 2 17 7" xfId="1887" xr:uid="{00000000-0005-0000-0000-000060070000}"/>
    <cellStyle name="Total 2 17 8" xfId="1888" xr:uid="{00000000-0005-0000-0000-000061070000}"/>
    <cellStyle name="Total 2 17 9" xfId="1889" xr:uid="{00000000-0005-0000-0000-000062070000}"/>
    <cellStyle name="Total 2 18" xfId="1890" xr:uid="{00000000-0005-0000-0000-000063070000}"/>
    <cellStyle name="Total 2 18 2" xfId="1891" xr:uid="{00000000-0005-0000-0000-000064070000}"/>
    <cellStyle name="Total 2 18 3" xfId="1892" xr:uid="{00000000-0005-0000-0000-000065070000}"/>
    <cellStyle name="Total 2 18 4" xfId="1893" xr:uid="{00000000-0005-0000-0000-000066070000}"/>
    <cellStyle name="Total 2 18 5" xfId="1894" xr:uid="{00000000-0005-0000-0000-000067070000}"/>
    <cellStyle name="Total 2 18 6" xfId="1895" xr:uid="{00000000-0005-0000-0000-000068070000}"/>
    <cellStyle name="Total 2 18 7" xfId="1896" xr:uid="{00000000-0005-0000-0000-000069070000}"/>
    <cellStyle name="Total 2 18 8" xfId="1897" xr:uid="{00000000-0005-0000-0000-00006A070000}"/>
    <cellStyle name="Total 2 18 9" xfId="1898" xr:uid="{00000000-0005-0000-0000-00006B070000}"/>
    <cellStyle name="Total 2 19" xfId="1899" xr:uid="{00000000-0005-0000-0000-00006C070000}"/>
    <cellStyle name="Total 2 19 2" xfId="1900" xr:uid="{00000000-0005-0000-0000-00006D070000}"/>
    <cellStyle name="Total 2 19 3" xfId="1901" xr:uid="{00000000-0005-0000-0000-00006E070000}"/>
    <cellStyle name="Total 2 19 4" xfId="1902" xr:uid="{00000000-0005-0000-0000-00006F070000}"/>
    <cellStyle name="Total 2 19 5" xfId="1903" xr:uid="{00000000-0005-0000-0000-000070070000}"/>
    <cellStyle name="Total 2 19 6" xfId="1904" xr:uid="{00000000-0005-0000-0000-000071070000}"/>
    <cellStyle name="Total 2 19 7" xfId="1905" xr:uid="{00000000-0005-0000-0000-000072070000}"/>
    <cellStyle name="Total 2 19 8" xfId="1906" xr:uid="{00000000-0005-0000-0000-000073070000}"/>
    <cellStyle name="Total 2 19 9" xfId="1907" xr:uid="{00000000-0005-0000-0000-000074070000}"/>
    <cellStyle name="Total 2 2" xfId="1908" xr:uid="{00000000-0005-0000-0000-000075070000}"/>
    <cellStyle name="Total 2 2 10" xfId="1909" xr:uid="{00000000-0005-0000-0000-000076070000}"/>
    <cellStyle name="Total 2 2 10 2" xfId="1910" xr:uid="{00000000-0005-0000-0000-000077070000}"/>
    <cellStyle name="Total 2 2 10 3" xfId="1911" xr:uid="{00000000-0005-0000-0000-000078070000}"/>
    <cellStyle name="Total 2 2 10 4" xfId="1912" xr:uid="{00000000-0005-0000-0000-000079070000}"/>
    <cellStyle name="Total 2 2 10 5" xfId="1913" xr:uid="{00000000-0005-0000-0000-00007A070000}"/>
    <cellStyle name="Total 2 2 10 6" xfId="1914" xr:uid="{00000000-0005-0000-0000-00007B070000}"/>
    <cellStyle name="Total 2 2 10 7" xfId="1915" xr:uid="{00000000-0005-0000-0000-00007C070000}"/>
    <cellStyle name="Total 2 2 10 8" xfId="1916" xr:uid="{00000000-0005-0000-0000-00007D070000}"/>
    <cellStyle name="Total 2 2 10 9" xfId="1917" xr:uid="{00000000-0005-0000-0000-00007E070000}"/>
    <cellStyle name="Total 2 2 11" xfId="1918" xr:uid="{00000000-0005-0000-0000-00007F070000}"/>
    <cellStyle name="Total 2 2 11 2" xfId="1919" xr:uid="{00000000-0005-0000-0000-000080070000}"/>
    <cellStyle name="Total 2 2 11 3" xfId="1920" xr:uid="{00000000-0005-0000-0000-000081070000}"/>
    <cellStyle name="Total 2 2 11 4" xfId="1921" xr:uid="{00000000-0005-0000-0000-000082070000}"/>
    <cellStyle name="Total 2 2 11 5" xfId="1922" xr:uid="{00000000-0005-0000-0000-000083070000}"/>
    <cellStyle name="Total 2 2 11 6" xfId="1923" xr:uid="{00000000-0005-0000-0000-000084070000}"/>
    <cellStyle name="Total 2 2 11 7" xfId="1924" xr:uid="{00000000-0005-0000-0000-000085070000}"/>
    <cellStyle name="Total 2 2 11 8" xfId="1925" xr:uid="{00000000-0005-0000-0000-000086070000}"/>
    <cellStyle name="Total 2 2 11 9" xfId="1926" xr:uid="{00000000-0005-0000-0000-000087070000}"/>
    <cellStyle name="Total 2 2 12" xfId="1927" xr:uid="{00000000-0005-0000-0000-000088070000}"/>
    <cellStyle name="Total 2 2 12 2" xfId="1928" xr:uid="{00000000-0005-0000-0000-000089070000}"/>
    <cellStyle name="Total 2 2 12 3" xfId="1929" xr:uid="{00000000-0005-0000-0000-00008A070000}"/>
    <cellStyle name="Total 2 2 12 4" xfId="1930" xr:uid="{00000000-0005-0000-0000-00008B070000}"/>
    <cellStyle name="Total 2 2 12 5" xfId="1931" xr:uid="{00000000-0005-0000-0000-00008C070000}"/>
    <cellStyle name="Total 2 2 12 6" xfId="1932" xr:uid="{00000000-0005-0000-0000-00008D070000}"/>
    <cellStyle name="Total 2 2 12 7" xfId="1933" xr:uid="{00000000-0005-0000-0000-00008E070000}"/>
    <cellStyle name="Total 2 2 12 8" xfId="1934" xr:uid="{00000000-0005-0000-0000-00008F070000}"/>
    <cellStyle name="Total 2 2 12 9" xfId="1935" xr:uid="{00000000-0005-0000-0000-000090070000}"/>
    <cellStyle name="Total 2 2 13" xfId="1936" xr:uid="{00000000-0005-0000-0000-000091070000}"/>
    <cellStyle name="Total 2 2 13 2" xfId="1937" xr:uid="{00000000-0005-0000-0000-000092070000}"/>
    <cellStyle name="Total 2 2 13 3" xfId="1938" xr:uid="{00000000-0005-0000-0000-000093070000}"/>
    <cellStyle name="Total 2 2 13 4" xfId="1939" xr:uid="{00000000-0005-0000-0000-000094070000}"/>
    <cellStyle name="Total 2 2 13 5" xfId="1940" xr:uid="{00000000-0005-0000-0000-000095070000}"/>
    <cellStyle name="Total 2 2 13 6" xfId="1941" xr:uid="{00000000-0005-0000-0000-000096070000}"/>
    <cellStyle name="Total 2 2 13 7" xfId="1942" xr:uid="{00000000-0005-0000-0000-000097070000}"/>
    <cellStyle name="Total 2 2 13 8" xfId="1943" xr:uid="{00000000-0005-0000-0000-000098070000}"/>
    <cellStyle name="Total 2 2 13 9" xfId="1944" xr:uid="{00000000-0005-0000-0000-000099070000}"/>
    <cellStyle name="Total 2 2 14" xfId="1945" xr:uid="{00000000-0005-0000-0000-00009A070000}"/>
    <cellStyle name="Total 2 2 14 2" xfId="1946" xr:uid="{00000000-0005-0000-0000-00009B070000}"/>
    <cellStyle name="Total 2 2 14 3" xfId="1947" xr:uid="{00000000-0005-0000-0000-00009C070000}"/>
    <cellStyle name="Total 2 2 14 4" xfId="1948" xr:uid="{00000000-0005-0000-0000-00009D070000}"/>
    <cellStyle name="Total 2 2 14 5" xfId="1949" xr:uid="{00000000-0005-0000-0000-00009E070000}"/>
    <cellStyle name="Total 2 2 14 6" xfId="1950" xr:uid="{00000000-0005-0000-0000-00009F070000}"/>
    <cellStyle name="Total 2 2 14 7" xfId="1951" xr:uid="{00000000-0005-0000-0000-0000A0070000}"/>
    <cellStyle name="Total 2 2 14 8" xfId="1952" xr:uid="{00000000-0005-0000-0000-0000A1070000}"/>
    <cellStyle name="Total 2 2 14 9" xfId="1953" xr:uid="{00000000-0005-0000-0000-0000A2070000}"/>
    <cellStyle name="Total 2 2 15" xfId="1954" xr:uid="{00000000-0005-0000-0000-0000A3070000}"/>
    <cellStyle name="Total 2 2 15 2" xfId="1955" xr:uid="{00000000-0005-0000-0000-0000A4070000}"/>
    <cellStyle name="Total 2 2 15 3" xfId="1956" xr:uid="{00000000-0005-0000-0000-0000A5070000}"/>
    <cellStyle name="Total 2 2 15 4" xfId="1957" xr:uid="{00000000-0005-0000-0000-0000A6070000}"/>
    <cellStyle name="Total 2 2 15 5" xfId="1958" xr:uid="{00000000-0005-0000-0000-0000A7070000}"/>
    <cellStyle name="Total 2 2 15 6" xfId="1959" xr:uid="{00000000-0005-0000-0000-0000A8070000}"/>
    <cellStyle name="Total 2 2 15 7" xfId="1960" xr:uid="{00000000-0005-0000-0000-0000A9070000}"/>
    <cellStyle name="Total 2 2 15 8" xfId="1961" xr:uid="{00000000-0005-0000-0000-0000AA070000}"/>
    <cellStyle name="Total 2 2 15 9" xfId="1962" xr:uid="{00000000-0005-0000-0000-0000AB070000}"/>
    <cellStyle name="Total 2 2 16" xfId="1963" xr:uid="{00000000-0005-0000-0000-0000AC070000}"/>
    <cellStyle name="Total 2 2 16 2" xfId="1964" xr:uid="{00000000-0005-0000-0000-0000AD070000}"/>
    <cellStyle name="Total 2 2 16 3" xfId="1965" xr:uid="{00000000-0005-0000-0000-0000AE070000}"/>
    <cellStyle name="Total 2 2 16 4" xfId="1966" xr:uid="{00000000-0005-0000-0000-0000AF070000}"/>
    <cellStyle name="Total 2 2 16 5" xfId="1967" xr:uid="{00000000-0005-0000-0000-0000B0070000}"/>
    <cellStyle name="Total 2 2 16 6" xfId="1968" xr:uid="{00000000-0005-0000-0000-0000B1070000}"/>
    <cellStyle name="Total 2 2 16 7" xfId="1969" xr:uid="{00000000-0005-0000-0000-0000B2070000}"/>
    <cellStyle name="Total 2 2 16 8" xfId="1970" xr:uid="{00000000-0005-0000-0000-0000B3070000}"/>
    <cellStyle name="Total 2 2 16 9" xfId="1971" xr:uid="{00000000-0005-0000-0000-0000B4070000}"/>
    <cellStyle name="Total 2 2 17" xfId="1972" xr:uid="{00000000-0005-0000-0000-0000B5070000}"/>
    <cellStyle name="Total 2 2 17 2" xfId="1973" xr:uid="{00000000-0005-0000-0000-0000B6070000}"/>
    <cellStyle name="Total 2 2 17 3" xfId="1974" xr:uid="{00000000-0005-0000-0000-0000B7070000}"/>
    <cellStyle name="Total 2 2 17 4" xfId="1975" xr:uid="{00000000-0005-0000-0000-0000B8070000}"/>
    <cellStyle name="Total 2 2 17 5" xfId="1976" xr:uid="{00000000-0005-0000-0000-0000B9070000}"/>
    <cellStyle name="Total 2 2 17 6" xfId="1977" xr:uid="{00000000-0005-0000-0000-0000BA070000}"/>
    <cellStyle name="Total 2 2 17 7" xfId="1978" xr:uid="{00000000-0005-0000-0000-0000BB070000}"/>
    <cellStyle name="Total 2 2 17 8" xfId="1979" xr:uid="{00000000-0005-0000-0000-0000BC070000}"/>
    <cellStyle name="Total 2 2 17 9" xfId="1980" xr:uid="{00000000-0005-0000-0000-0000BD070000}"/>
    <cellStyle name="Total 2 2 18" xfId="1981" xr:uid="{00000000-0005-0000-0000-0000BE070000}"/>
    <cellStyle name="Total 2 2 18 2" xfId="1982" xr:uid="{00000000-0005-0000-0000-0000BF070000}"/>
    <cellStyle name="Total 2 2 18 3" xfId="1983" xr:uid="{00000000-0005-0000-0000-0000C0070000}"/>
    <cellStyle name="Total 2 2 18 4" xfId="1984" xr:uid="{00000000-0005-0000-0000-0000C1070000}"/>
    <cellStyle name="Total 2 2 18 5" xfId="1985" xr:uid="{00000000-0005-0000-0000-0000C2070000}"/>
    <cellStyle name="Total 2 2 18 6" xfId="1986" xr:uid="{00000000-0005-0000-0000-0000C3070000}"/>
    <cellStyle name="Total 2 2 18 7" xfId="1987" xr:uid="{00000000-0005-0000-0000-0000C4070000}"/>
    <cellStyle name="Total 2 2 18 8" xfId="1988" xr:uid="{00000000-0005-0000-0000-0000C5070000}"/>
    <cellStyle name="Total 2 2 18 9" xfId="1989" xr:uid="{00000000-0005-0000-0000-0000C6070000}"/>
    <cellStyle name="Total 2 2 19" xfId="1990" xr:uid="{00000000-0005-0000-0000-0000C7070000}"/>
    <cellStyle name="Total 2 2 19 2" xfId="1991" xr:uid="{00000000-0005-0000-0000-0000C8070000}"/>
    <cellStyle name="Total 2 2 19 3" xfId="1992" xr:uid="{00000000-0005-0000-0000-0000C9070000}"/>
    <cellStyle name="Total 2 2 19 4" xfId="1993" xr:uid="{00000000-0005-0000-0000-0000CA070000}"/>
    <cellStyle name="Total 2 2 19 5" xfId="1994" xr:uid="{00000000-0005-0000-0000-0000CB070000}"/>
    <cellStyle name="Total 2 2 19 6" xfId="1995" xr:uid="{00000000-0005-0000-0000-0000CC070000}"/>
    <cellStyle name="Total 2 2 19 7" xfId="1996" xr:uid="{00000000-0005-0000-0000-0000CD070000}"/>
    <cellStyle name="Total 2 2 19 8" xfId="1997" xr:uid="{00000000-0005-0000-0000-0000CE070000}"/>
    <cellStyle name="Total 2 2 19 9" xfId="1998" xr:uid="{00000000-0005-0000-0000-0000CF070000}"/>
    <cellStyle name="Total 2 2 2" xfId="1999" xr:uid="{00000000-0005-0000-0000-0000D0070000}"/>
    <cellStyle name="Total 2 2 2 10" xfId="2000" xr:uid="{00000000-0005-0000-0000-0000D1070000}"/>
    <cellStyle name="Total 2 2 2 11" xfId="2001" xr:uid="{00000000-0005-0000-0000-0000D2070000}"/>
    <cellStyle name="Total 2 2 2 12" xfId="2002" xr:uid="{00000000-0005-0000-0000-0000D3070000}"/>
    <cellStyle name="Total 2 2 2 13" xfId="2003" xr:uid="{00000000-0005-0000-0000-0000D4070000}"/>
    <cellStyle name="Total 2 2 2 14" xfId="2004" xr:uid="{00000000-0005-0000-0000-0000D5070000}"/>
    <cellStyle name="Total 2 2 2 15" xfId="2005" xr:uid="{00000000-0005-0000-0000-0000D6070000}"/>
    <cellStyle name="Total 2 2 2 16" xfId="2006" xr:uid="{00000000-0005-0000-0000-0000D7070000}"/>
    <cellStyle name="Total 2 2 2 17" xfId="2007" xr:uid="{00000000-0005-0000-0000-0000D8070000}"/>
    <cellStyle name="Total 2 2 2 18" xfId="2008" xr:uid="{00000000-0005-0000-0000-0000D9070000}"/>
    <cellStyle name="Total 2 2 2 19" xfId="2009" xr:uid="{00000000-0005-0000-0000-0000DA070000}"/>
    <cellStyle name="Total 2 2 2 2" xfId="2010" xr:uid="{00000000-0005-0000-0000-0000DB070000}"/>
    <cellStyle name="Total 2 2 2 2 10" xfId="2011" xr:uid="{00000000-0005-0000-0000-0000DC070000}"/>
    <cellStyle name="Total 2 2 2 2 10 2" xfId="2012" xr:uid="{00000000-0005-0000-0000-0000DD070000}"/>
    <cellStyle name="Total 2 2 2 2 10 3" xfId="2013" xr:uid="{00000000-0005-0000-0000-0000DE070000}"/>
    <cellStyle name="Total 2 2 2 2 10 4" xfId="2014" xr:uid="{00000000-0005-0000-0000-0000DF070000}"/>
    <cellStyle name="Total 2 2 2 2 10 5" xfId="2015" xr:uid="{00000000-0005-0000-0000-0000E0070000}"/>
    <cellStyle name="Total 2 2 2 2 10 6" xfId="2016" xr:uid="{00000000-0005-0000-0000-0000E1070000}"/>
    <cellStyle name="Total 2 2 2 2 10 7" xfId="2017" xr:uid="{00000000-0005-0000-0000-0000E2070000}"/>
    <cellStyle name="Total 2 2 2 2 10 8" xfId="2018" xr:uid="{00000000-0005-0000-0000-0000E3070000}"/>
    <cellStyle name="Total 2 2 2 2 10 9" xfId="2019" xr:uid="{00000000-0005-0000-0000-0000E4070000}"/>
    <cellStyle name="Total 2 2 2 2 11" xfId="2020" xr:uid="{00000000-0005-0000-0000-0000E5070000}"/>
    <cellStyle name="Total 2 2 2 2 11 2" xfId="2021" xr:uid="{00000000-0005-0000-0000-0000E6070000}"/>
    <cellStyle name="Total 2 2 2 2 11 3" xfId="2022" xr:uid="{00000000-0005-0000-0000-0000E7070000}"/>
    <cellStyle name="Total 2 2 2 2 11 4" xfId="2023" xr:uid="{00000000-0005-0000-0000-0000E8070000}"/>
    <cellStyle name="Total 2 2 2 2 11 5" xfId="2024" xr:uid="{00000000-0005-0000-0000-0000E9070000}"/>
    <cellStyle name="Total 2 2 2 2 11 6" xfId="2025" xr:uid="{00000000-0005-0000-0000-0000EA070000}"/>
    <cellStyle name="Total 2 2 2 2 11 7" xfId="2026" xr:uid="{00000000-0005-0000-0000-0000EB070000}"/>
    <cellStyle name="Total 2 2 2 2 11 8" xfId="2027" xr:uid="{00000000-0005-0000-0000-0000EC070000}"/>
    <cellStyle name="Total 2 2 2 2 11 9" xfId="2028" xr:uid="{00000000-0005-0000-0000-0000ED070000}"/>
    <cellStyle name="Total 2 2 2 2 12" xfId="2029" xr:uid="{00000000-0005-0000-0000-0000EE070000}"/>
    <cellStyle name="Total 2 2 2 2 12 2" xfId="2030" xr:uid="{00000000-0005-0000-0000-0000EF070000}"/>
    <cellStyle name="Total 2 2 2 2 12 3" xfId="2031" xr:uid="{00000000-0005-0000-0000-0000F0070000}"/>
    <cellStyle name="Total 2 2 2 2 12 4" xfId="2032" xr:uid="{00000000-0005-0000-0000-0000F1070000}"/>
    <cellStyle name="Total 2 2 2 2 12 5" xfId="2033" xr:uid="{00000000-0005-0000-0000-0000F2070000}"/>
    <cellStyle name="Total 2 2 2 2 12 6" xfId="2034" xr:uid="{00000000-0005-0000-0000-0000F3070000}"/>
    <cellStyle name="Total 2 2 2 2 12 7" xfId="2035" xr:uid="{00000000-0005-0000-0000-0000F4070000}"/>
    <cellStyle name="Total 2 2 2 2 12 8" xfId="2036" xr:uid="{00000000-0005-0000-0000-0000F5070000}"/>
    <cellStyle name="Total 2 2 2 2 12 9" xfId="2037" xr:uid="{00000000-0005-0000-0000-0000F6070000}"/>
    <cellStyle name="Total 2 2 2 2 13" xfId="2038" xr:uid="{00000000-0005-0000-0000-0000F7070000}"/>
    <cellStyle name="Total 2 2 2 2 13 2" xfId="2039" xr:uid="{00000000-0005-0000-0000-0000F8070000}"/>
    <cellStyle name="Total 2 2 2 2 13 3" xfId="2040" xr:uid="{00000000-0005-0000-0000-0000F9070000}"/>
    <cellStyle name="Total 2 2 2 2 13 4" xfId="2041" xr:uid="{00000000-0005-0000-0000-0000FA070000}"/>
    <cellStyle name="Total 2 2 2 2 13 5" xfId="2042" xr:uid="{00000000-0005-0000-0000-0000FB070000}"/>
    <cellStyle name="Total 2 2 2 2 13 6" xfId="2043" xr:uid="{00000000-0005-0000-0000-0000FC070000}"/>
    <cellStyle name="Total 2 2 2 2 13 7" xfId="2044" xr:uid="{00000000-0005-0000-0000-0000FD070000}"/>
    <cellStyle name="Total 2 2 2 2 13 8" xfId="2045" xr:uid="{00000000-0005-0000-0000-0000FE070000}"/>
    <cellStyle name="Total 2 2 2 2 13 9" xfId="2046" xr:uid="{00000000-0005-0000-0000-0000FF070000}"/>
    <cellStyle name="Total 2 2 2 2 14" xfId="2047" xr:uid="{00000000-0005-0000-0000-000000080000}"/>
    <cellStyle name="Total 2 2 2 2 14 2" xfId="2048" xr:uid="{00000000-0005-0000-0000-000001080000}"/>
    <cellStyle name="Total 2 2 2 2 14 3" xfId="2049" xr:uid="{00000000-0005-0000-0000-000002080000}"/>
    <cellStyle name="Total 2 2 2 2 14 4" xfId="2050" xr:uid="{00000000-0005-0000-0000-000003080000}"/>
    <cellStyle name="Total 2 2 2 2 14 5" xfId="2051" xr:uid="{00000000-0005-0000-0000-000004080000}"/>
    <cellStyle name="Total 2 2 2 2 14 6" xfId="2052" xr:uid="{00000000-0005-0000-0000-000005080000}"/>
    <cellStyle name="Total 2 2 2 2 14 7" xfId="2053" xr:uid="{00000000-0005-0000-0000-000006080000}"/>
    <cellStyle name="Total 2 2 2 2 14 8" xfId="2054" xr:uid="{00000000-0005-0000-0000-000007080000}"/>
    <cellStyle name="Total 2 2 2 2 14 9" xfId="2055" xr:uid="{00000000-0005-0000-0000-000008080000}"/>
    <cellStyle name="Total 2 2 2 2 2" xfId="2056" xr:uid="{00000000-0005-0000-0000-000009080000}"/>
    <cellStyle name="Total 2 2 2 2 2 10" xfId="2057" xr:uid="{00000000-0005-0000-0000-00000A080000}"/>
    <cellStyle name="Total 2 2 2 2 2 11" xfId="2058" xr:uid="{00000000-0005-0000-0000-00000B080000}"/>
    <cellStyle name="Total 2 2 2 2 2 12" xfId="2059" xr:uid="{00000000-0005-0000-0000-00000C080000}"/>
    <cellStyle name="Total 2 2 2 2 2 13" xfId="2060" xr:uid="{00000000-0005-0000-0000-00000D080000}"/>
    <cellStyle name="Total 2 2 2 2 2 14" xfId="2061" xr:uid="{00000000-0005-0000-0000-00000E080000}"/>
    <cellStyle name="Total 2 2 2 2 2 15" xfId="2062" xr:uid="{00000000-0005-0000-0000-00000F080000}"/>
    <cellStyle name="Total 2 2 2 2 2 16" xfId="2063" xr:uid="{00000000-0005-0000-0000-000010080000}"/>
    <cellStyle name="Total 2 2 2 2 2 17" xfId="2064" xr:uid="{00000000-0005-0000-0000-000011080000}"/>
    <cellStyle name="Total 2 2 2 2 2 18" xfId="2065" xr:uid="{00000000-0005-0000-0000-000012080000}"/>
    <cellStyle name="Total 2 2 2 2 2 19" xfId="2066" xr:uid="{00000000-0005-0000-0000-000013080000}"/>
    <cellStyle name="Total 2 2 2 2 2 2" xfId="2067" xr:uid="{00000000-0005-0000-0000-000014080000}"/>
    <cellStyle name="Total 2 2 2 2 2 20" xfId="2068" xr:uid="{00000000-0005-0000-0000-000015080000}"/>
    <cellStyle name="Total 2 2 2 2 2 21" xfId="2069" xr:uid="{00000000-0005-0000-0000-000016080000}"/>
    <cellStyle name="Total 2 2 2 2 2 3" xfId="2070" xr:uid="{00000000-0005-0000-0000-000017080000}"/>
    <cellStyle name="Total 2 2 2 2 2 4" xfId="2071" xr:uid="{00000000-0005-0000-0000-000018080000}"/>
    <cellStyle name="Total 2 2 2 2 2 5" xfId="2072" xr:uid="{00000000-0005-0000-0000-000019080000}"/>
    <cellStyle name="Total 2 2 2 2 2 6" xfId="2073" xr:uid="{00000000-0005-0000-0000-00001A080000}"/>
    <cellStyle name="Total 2 2 2 2 2 7" xfId="2074" xr:uid="{00000000-0005-0000-0000-00001B080000}"/>
    <cellStyle name="Total 2 2 2 2 2 8" xfId="2075" xr:uid="{00000000-0005-0000-0000-00001C080000}"/>
    <cellStyle name="Total 2 2 2 2 2 9" xfId="2076" xr:uid="{00000000-0005-0000-0000-00001D080000}"/>
    <cellStyle name="Total 2 2 2 2 3" xfId="2077" xr:uid="{00000000-0005-0000-0000-00001E080000}"/>
    <cellStyle name="Total 2 2 2 2 4" xfId="2078" xr:uid="{00000000-0005-0000-0000-00001F080000}"/>
    <cellStyle name="Total 2 2 2 2 4 2" xfId="2079" xr:uid="{00000000-0005-0000-0000-000020080000}"/>
    <cellStyle name="Total 2 2 2 2 4 3" xfId="2080" xr:uid="{00000000-0005-0000-0000-000021080000}"/>
    <cellStyle name="Total 2 2 2 2 4 4" xfId="2081" xr:uid="{00000000-0005-0000-0000-000022080000}"/>
    <cellStyle name="Total 2 2 2 2 4 5" xfId="2082" xr:uid="{00000000-0005-0000-0000-000023080000}"/>
    <cellStyle name="Total 2 2 2 2 4 6" xfId="2083" xr:uid="{00000000-0005-0000-0000-000024080000}"/>
    <cellStyle name="Total 2 2 2 2 4 7" xfId="2084" xr:uid="{00000000-0005-0000-0000-000025080000}"/>
    <cellStyle name="Total 2 2 2 2 4 8" xfId="2085" xr:uid="{00000000-0005-0000-0000-000026080000}"/>
    <cellStyle name="Total 2 2 2 2 4 9" xfId="2086" xr:uid="{00000000-0005-0000-0000-000027080000}"/>
    <cellStyle name="Total 2 2 2 2 5" xfId="2087" xr:uid="{00000000-0005-0000-0000-000028080000}"/>
    <cellStyle name="Total 2 2 2 2 5 2" xfId="2088" xr:uid="{00000000-0005-0000-0000-000029080000}"/>
    <cellStyle name="Total 2 2 2 2 5 3" xfId="2089" xr:uid="{00000000-0005-0000-0000-00002A080000}"/>
    <cellStyle name="Total 2 2 2 2 5 4" xfId="2090" xr:uid="{00000000-0005-0000-0000-00002B080000}"/>
    <cellStyle name="Total 2 2 2 2 5 5" xfId="2091" xr:uid="{00000000-0005-0000-0000-00002C080000}"/>
    <cellStyle name="Total 2 2 2 2 5 6" xfId="2092" xr:uid="{00000000-0005-0000-0000-00002D080000}"/>
    <cellStyle name="Total 2 2 2 2 5 7" xfId="2093" xr:uid="{00000000-0005-0000-0000-00002E080000}"/>
    <cellStyle name="Total 2 2 2 2 5 8" xfId="2094" xr:uid="{00000000-0005-0000-0000-00002F080000}"/>
    <cellStyle name="Total 2 2 2 2 5 9" xfId="2095" xr:uid="{00000000-0005-0000-0000-000030080000}"/>
    <cellStyle name="Total 2 2 2 2 6" xfId="2096" xr:uid="{00000000-0005-0000-0000-000031080000}"/>
    <cellStyle name="Total 2 2 2 2 6 2" xfId="2097" xr:uid="{00000000-0005-0000-0000-000032080000}"/>
    <cellStyle name="Total 2 2 2 2 6 3" xfId="2098" xr:uid="{00000000-0005-0000-0000-000033080000}"/>
    <cellStyle name="Total 2 2 2 2 6 4" xfId="2099" xr:uid="{00000000-0005-0000-0000-000034080000}"/>
    <cellStyle name="Total 2 2 2 2 6 5" xfId="2100" xr:uid="{00000000-0005-0000-0000-000035080000}"/>
    <cellStyle name="Total 2 2 2 2 6 6" xfId="2101" xr:uid="{00000000-0005-0000-0000-000036080000}"/>
    <cellStyle name="Total 2 2 2 2 6 7" xfId="2102" xr:uid="{00000000-0005-0000-0000-000037080000}"/>
    <cellStyle name="Total 2 2 2 2 6 8" xfId="2103" xr:uid="{00000000-0005-0000-0000-000038080000}"/>
    <cellStyle name="Total 2 2 2 2 6 9" xfId="2104" xr:uid="{00000000-0005-0000-0000-000039080000}"/>
    <cellStyle name="Total 2 2 2 2 7" xfId="2105" xr:uid="{00000000-0005-0000-0000-00003A080000}"/>
    <cellStyle name="Total 2 2 2 2 7 2" xfId="2106" xr:uid="{00000000-0005-0000-0000-00003B080000}"/>
    <cellStyle name="Total 2 2 2 2 7 3" xfId="2107" xr:uid="{00000000-0005-0000-0000-00003C080000}"/>
    <cellStyle name="Total 2 2 2 2 7 4" xfId="2108" xr:uid="{00000000-0005-0000-0000-00003D080000}"/>
    <cellStyle name="Total 2 2 2 2 7 5" xfId="2109" xr:uid="{00000000-0005-0000-0000-00003E080000}"/>
    <cellStyle name="Total 2 2 2 2 7 6" xfId="2110" xr:uid="{00000000-0005-0000-0000-00003F080000}"/>
    <cellStyle name="Total 2 2 2 2 7 7" xfId="2111" xr:uid="{00000000-0005-0000-0000-000040080000}"/>
    <cellStyle name="Total 2 2 2 2 7 8" xfId="2112" xr:uid="{00000000-0005-0000-0000-000041080000}"/>
    <cellStyle name="Total 2 2 2 2 7 9" xfId="2113" xr:uid="{00000000-0005-0000-0000-000042080000}"/>
    <cellStyle name="Total 2 2 2 2 8" xfId="2114" xr:uid="{00000000-0005-0000-0000-000043080000}"/>
    <cellStyle name="Total 2 2 2 2 8 2" xfId="2115" xr:uid="{00000000-0005-0000-0000-000044080000}"/>
    <cellStyle name="Total 2 2 2 2 8 3" xfId="2116" xr:uid="{00000000-0005-0000-0000-000045080000}"/>
    <cellStyle name="Total 2 2 2 2 8 4" xfId="2117" xr:uid="{00000000-0005-0000-0000-000046080000}"/>
    <cellStyle name="Total 2 2 2 2 8 5" xfId="2118" xr:uid="{00000000-0005-0000-0000-000047080000}"/>
    <cellStyle name="Total 2 2 2 2 8 6" xfId="2119" xr:uid="{00000000-0005-0000-0000-000048080000}"/>
    <cellStyle name="Total 2 2 2 2 8 7" xfId="2120" xr:uid="{00000000-0005-0000-0000-000049080000}"/>
    <cellStyle name="Total 2 2 2 2 8 8" xfId="2121" xr:uid="{00000000-0005-0000-0000-00004A080000}"/>
    <cellStyle name="Total 2 2 2 2 8 9" xfId="2122" xr:uid="{00000000-0005-0000-0000-00004B080000}"/>
    <cellStyle name="Total 2 2 2 2 9" xfId="2123" xr:uid="{00000000-0005-0000-0000-00004C080000}"/>
    <cellStyle name="Total 2 2 2 2 9 2" xfId="2124" xr:uid="{00000000-0005-0000-0000-00004D080000}"/>
    <cellStyle name="Total 2 2 2 2 9 3" xfId="2125" xr:uid="{00000000-0005-0000-0000-00004E080000}"/>
    <cellStyle name="Total 2 2 2 2 9 4" xfId="2126" xr:uid="{00000000-0005-0000-0000-00004F080000}"/>
    <cellStyle name="Total 2 2 2 2 9 5" xfId="2127" xr:uid="{00000000-0005-0000-0000-000050080000}"/>
    <cellStyle name="Total 2 2 2 2 9 6" xfId="2128" xr:uid="{00000000-0005-0000-0000-000051080000}"/>
    <cellStyle name="Total 2 2 2 2 9 7" xfId="2129" xr:uid="{00000000-0005-0000-0000-000052080000}"/>
    <cellStyle name="Total 2 2 2 2 9 8" xfId="2130" xr:uid="{00000000-0005-0000-0000-000053080000}"/>
    <cellStyle name="Total 2 2 2 2 9 9" xfId="2131" xr:uid="{00000000-0005-0000-0000-000054080000}"/>
    <cellStyle name="Total 2 2 2 20" xfId="2132" xr:uid="{00000000-0005-0000-0000-000055080000}"/>
    <cellStyle name="Total 2 2 2 21" xfId="2133" xr:uid="{00000000-0005-0000-0000-000056080000}"/>
    <cellStyle name="Total 2 2 2 22" xfId="2134" xr:uid="{00000000-0005-0000-0000-000057080000}"/>
    <cellStyle name="Total 2 2 2 23" xfId="2135" xr:uid="{00000000-0005-0000-0000-000058080000}"/>
    <cellStyle name="Total 2 2 2 24" xfId="2136" xr:uid="{00000000-0005-0000-0000-000059080000}"/>
    <cellStyle name="Total 2 2 2 25" xfId="2137" xr:uid="{00000000-0005-0000-0000-00005A080000}"/>
    <cellStyle name="Total 2 2 2 3" xfId="2138" xr:uid="{00000000-0005-0000-0000-00005B080000}"/>
    <cellStyle name="Total 2 2 2 4" xfId="2139" xr:uid="{00000000-0005-0000-0000-00005C080000}"/>
    <cellStyle name="Total 2 2 2 5" xfId="2140" xr:uid="{00000000-0005-0000-0000-00005D080000}"/>
    <cellStyle name="Total 2 2 2 6" xfId="2141" xr:uid="{00000000-0005-0000-0000-00005E080000}"/>
    <cellStyle name="Total 2 2 2 6 10" xfId="2142" xr:uid="{00000000-0005-0000-0000-00005F080000}"/>
    <cellStyle name="Total 2 2 2 6 10 2" xfId="2143" xr:uid="{00000000-0005-0000-0000-000060080000}"/>
    <cellStyle name="Total 2 2 2 6 10 3" xfId="2144" xr:uid="{00000000-0005-0000-0000-000061080000}"/>
    <cellStyle name="Total 2 2 2 6 10 4" xfId="2145" xr:uid="{00000000-0005-0000-0000-000062080000}"/>
    <cellStyle name="Total 2 2 2 6 10 5" xfId="2146" xr:uid="{00000000-0005-0000-0000-000063080000}"/>
    <cellStyle name="Total 2 2 2 6 10 6" xfId="2147" xr:uid="{00000000-0005-0000-0000-000064080000}"/>
    <cellStyle name="Total 2 2 2 6 10 7" xfId="2148" xr:uid="{00000000-0005-0000-0000-000065080000}"/>
    <cellStyle name="Total 2 2 2 6 10 8" xfId="2149" xr:uid="{00000000-0005-0000-0000-000066080000}"/>
    <cellStyle name="Total 2 2 2 6 10 9" xfId="2150" xr:uid="{00000000-0005-0000-0000-000067080000}"/>
    <cellStyle name="Total 2 2 2 6 11" xfId="2151" xr:uid="{00000000-0005-0000-0000-000068080000}"/>
    <cellStyle name="Total 2 2 2 6 11 2" xfId="2152" xr:uid="{00000000-0005-0000-0000-000069080000}"/>
    <cellStyle name="Total 2 2 2 6 11 3" xfId="2153" xr:uid="{00000000-0005-0000-0000-00006A080000}"/>
    <cellStyle name="Total 2 2 2 6 11 4" xfId="2154" xr:uid="{00000000-0005-0000-0000-00006B080000}"/>
    <cellStyle name="Total 2 2 2 6 11 5" xfId="2155" xr:uid="{00000000-0005-0000-0000-00006C080000}"/>
    <cellStyle name="Total 2 2 2 6 11 6" xfId="2156" xr:uid="{00000000-0005-0000-0000-00006D080000}"/>
    <cellStyle name="Total 2 2 2 6 11 7" xfId="2157" xr:uid="{00000000-0005-0000-0000-00006E080000}"/>
    <cellStyle name="Total 2 2 2 6 11 8" xfId="2158" xr:uid="{00000000-0005-0000-0000-00006F080000}"/>
    <cellStyle name="Total 2 2 2 6 11 9" xfId="2159" xr:uid="{00000000-0005-0000-0000-000070080000}"/>
    <cellStyle name="Total 2 2 2 6 12" xfId="2160" xr:uid="{00000000-0005-0000-0000-000071080000}"/>
    <cellStyle name="Total 2 2 2 6 12 2" xfId="2161" xr:uid="{00000000-0005-0000-0000-000072080000}"/>
    <cellStyle name="Total 2 2 2 6 12 3" xfId="2162" xr:uid="{00000000-0005-0000-0000-000073080000}"/>
    <cellStyle name="Total 2 2 2 6 12 4" xfId="2163" xr:uid="{00000000-0005-0000-0000-000074080000}"/>
    <cellStyle name="Total 2 2 2 6 12 5" xfId="2164" xr:uid="{00000000-0005-0000-0000-000075080000}"/>
    <cellStyle name="Total 2 2 2 6 12 6" xfId="2165" xr:uid="{00000000-0005-0000-0000-000076080000}"/>
    <cellStyle name="Total 2 2 2 6 12 7" xfId="2166" xr:uid="{00000000-0005-0000-0000-000077080000}"/>
    <cellStyle name="Total 2 2 2 6 12 8" xfId="2167" xr:uid="{00000000-0005-0000-0000-000078080000}"/>
    <cellStyle name="Total 2 2 2 6 12 9" xfId="2168" xr:uid="{00000000-0005-0000-0000-000079080000}"/>
    <cellStyle name="Total 2 2 2 6 13" xfId="2169" xr:uid="{00000000-0005-0000-0000-00007A080000}"/>
    <cellStyle name="Total 2 2 2 6 13 2" xfId="2170" xr:uid="{00000000-0005-0000-0000-00007B080000}"/>
    <cellStyle name="Total 2 2 2 6 13 3" xfId="2171" xr:uid="{00000000-0005-0000-0000-00007C080000}"/>
    <cellStyle name="Total 2 2 2 6 13 4" xfId="2172" xr:uid="{00000000-0005-0000-0000-00007D080000}"/>
    <cellStyle name="Total 2 2 2 6 13 5" xfId="2173" xr:uid="{00000000-0005-0000-0000-00007E080000}"/>
    <cellStyle name="Total 2 2 2 6 13 6" xfId="2174" xr:uid="{00000000-0005-0000-0000-00007F080000}"/>
    <cellStyle name="Total 2 2 2 6 13 7" xfId="2175" xr:uid="{00000000-0005-0000-0000-000080080000}"/>
    <cellStyle name="Total 2 2 2 6 13 8" xfId="2176" xr:uid="{00000000-0005-0000-0000-000081080000}"/>
    <cellStyle name="Total 2 2 2 6 13 9" xfId="2177" xr:uid="{00000000-0005-0000-0000-000082080000}"/>
    <cellStyle name="Total 2 2 2 6 2" xfId="2178" xr:uid="{00000000-0005-0000-0000-000083080000}"/>
    <cellStyle name="Total 2 2 2 6 2 2" xfId="2179" xr:uid="{00000000-0005-0000-0000-000084080000}"/>
    <cellStyle name="Total 2 2 2 6 2 3" xfId="2180" xr:uid="{00000000-0005-0000-0000-000085080000}"/>
    <cellStyle name="Total 2 2 2 6 2 4" xfId="2181" xr:uid="{00000000-0005-0000-0000-000086080000}"/>
    <cellStyle name="Total 2 2 2 6 2 5" xfId="2182" xr:uid="{00000000-0005-0000-0000-000087080000}"/>
    <cellStyle name="Total 2 2 2 6 2 6" xfId="2183" xr:uid="{00000000-0005-0000-0000-000088080000}"/>
    <cellStyle name="Total 2 2 2 6 2 7" xfId="2184" xr:uid="{00000000-0005-0000-0000-000089080000}"/>
    <cellStyle name="Total 2 2 2 6 2 8" xfId="2185" xr:uid="{00000000-0005-0000-0000-00008A080000}"/>
    <cellStyle name="Total 2 2 2 6 2 9" xfId="2186" xr:uid="{00000000-0005-0000-0000-00008B080000}"/>
    <cellStyle name="Total 2 2 2 6 3" xfId="2187" xr:uid="{00000000-0005-0000-0000-00008C080000}"/>
    <cellStyle name="Total 2 2 2 6 3 2" xfId="2188" xr:uid="{00000000-0005-0000-0000-00008D080000}"/>
    <cellStyle name="Total 2 2 2 6 3 3" xfId="2189" xr:uid="{00000000-0005-0000-0000-00008E080000}"/>
    <cellStyle name="Total 2 2 2 6 3 4" xfId="2190" xr:uid="{00000000-0005-0000-0000-00008F080000}"/>
    <cellStyle name="Total 2 2 2 6 3 5" xfId="2191" xr:uid="{00000000-0005-0000-0000-000090080000}"/>
    <cellStyle name="Total 2 2 2 6 3 6" xfId="2192" xr:uid="{00000000-0005-0000-0000-000091080000}"/>
    <cellStyle name="Total 2 2 2 6 3 7" xfId="2193" xr:uid="{00000000-0005-0000-0000-000092080000}"/>
    <cellStyle name="Total 2 2 2 6 3 8" xfId="2194" xr:uid="{00000000-0005-0000-0000-000093080000}"/>
    <cellStyle name="Total 2 2 2 6 3 9" xfId="2195" xr:uid="{00000000-0005-0000-0000-000094080000}"/>
    <cellStyle name="Total 2 2 2 6 4" xfId="2196" xr:uid="{00000000-0005-0000-0000-000095080000}"/>
    <cellStyle name="Total 2 2 2 6 4 2" xfId="2197" xr:uid="{00000000-0005-0000-0000-000096080000}"/>
    <cellStyle name="Total 2 2 2 6 4 3" xfId="2198" xr:uid="{00000000-0005-0000-0000-000097080000}"/>
    <cellStyle name="Total 2 2 2 6 4 4" xfId="2199" xr:uid="{00000000-0005-0000-0000-000098080000}"/>
    <cellStyle name="Total 2 2 2 6 4 5" xfId="2200" xr:uid="{00000000-0005-0000-0000-000099080000}"/>
    <cellStyle name="Total 2 2 2 6 4 6" xfId="2201" xr:uid="{00000000-0005-0000-0000-00009A080000}"/>
    <cellStyle name="Total 2 2 2 6 4 7" xfId="2202" xr:uid="{00000000-0005-0000-0000-00009B080000}"/>
    <cellStyle name="Total 2 2 2 6 4 8" xfId="2203" xr:uid="{00000000-0005-0000-0000-00009C080000}"/>
    <cellStyle name="Total 2 2 2 6 4 9" xfId="2204" xr:uid="{00000000-0005-0000-0000-00009D080000}"/>
    <cellStyle name="Total 2 2 2 6 5" xfId="2205" xr:uid="{00000000-0005-0000-0000-00009E080000}"/>
    <cellStyle name="Total 2 2 2 6 5 2" xfId="2206" xr:uid="{00000000-0005-0000-0000-00009F080000}"/>
    <cellStyle name="Total 2 2 2 6 5 3" xfId="2207" xr:uid="{00000000-0005-0000-0000-0000A0080000}"/>
    <cellStyle name="Total 2 2 2 6 5 4" xfId="2208" xr:uid="{00000000-0005-0000-0000-0000A1080000}"/>
    <cellStyle name="Total 2 2 2 6 5 5" xfId="2209" xr:uid="{00000000-0005-0000-0000-0000A2080000}"/>
    <cellStyle name="Total 2 2 2 6 5 6" xfId="2210" xr:uid="{00000000-0005-0000-0000-0000A3080000}"/>
    <cellStyle name="Total 2 2 2 6 5 7" xfId="2211" xr:uid="{00000000-0005-0000-0000-0000A4080000}"/>
    <cellStyle name="Total 2 2 2 6 5 8" xfId="2212" xr:uid="{00000000-0005-0000-0000-0000A5080000}"/>
    <cellStyle name="Total 2 2 2 6 5 9" xfId="2213" xr:uid="{00000000-0005-0000-0000-0000A6080000}"/>
    <cellStyle name="Total 2 2 2 6 6" xfId="2214" xr:uid="{00000000-0005-0000-0000-0000A7080000}"/>
    <cellStyle name="Total 2 2 2 6 6 2" xfId="2215" xr:uid="{00000000-0005-0000-0000-0000A8080000}"/>
    <cellStyle name="Total 2 2 2 6 6 3" xfId="2216" xr:uid="{00000000-0005-0000-0000-0000A9080000}"/>
    <cellStyle name="Total 2 2 2 6 6 4" xfId="2217" xr:uid="{00000000-0005-0000-0000-0000AA080000}"/>
    <cellStyle name="Total 2 2 2 6 6 5" xfId="2218" xr:uid="{00000000-0005-0000-0000-0000AB080000}"/>
    <cellStyle name="Total 2 2 2 6 6 6" xfId="2219" xr:uid="{00000000-0005-0000-0000-0000AC080000}"/>
    <cellStyle name="Total 2 2 2 6 6 7" xfId="2220" xr:uid="{00000000-0005-0000-0000-0000AD080000}"/>
    <cellStyle name="Total 2 2 2 6 6 8" xfId="2221" xr:uid="{00000000-0005-0000-0000-0000AE080000}"/>
    <cellStyle name="Total 2 2 2 6 6 9" xfId="2222" xr:uid="{00000000-0005-0000-0000-0000AF080000}"/>
    <cellStyle name="Total 2 2 2 6 7" xfId="2223" xr:uid="{00000000-0005-0000-0000-0000B0080000}"/>
    <cellStyle name="Total 2 2 2 6 7 2" xfId="2224" xr:uid="{00000000-0005-0000-0000-0000B1080000}"/>
    <cellStyle name="Total 2 2 2 6 7 3" xfId="2225" xr:uid="{00000000-0005-0000-0000-0000B2080000}"/>
    <cellStyle name="Total 2 2 2 6 7 4" xfId="2226" xr:uid="{00000000-0005-0000-0000-0000B3080000}"/>
    <cellStyle name="Total 2 2 2 6 7 5" xfId="2227" xr:uid="{00000000-0005-0000-0000-0000B4080000}"/>
    <cellStyle name="Total 2 2 2 6 7 6" xfId="2228" xr:uid="{00000000-0005-0000-0000-0000B5080000}"/>
    <cellStyle name="Total 2 2 2 6 7 7" xfId="2229" xr:uid="{00000000-0005-0000-0000-0000B6080000}"/>
    <cellStyle name="Total 2 2 2 6 7 8" xfId="2230" xr:uid="{00000000-0005-0000-0000-0000B7080000}"/>
    <cellStyle name="Total 2 2 2 6 7 9" xfId="2231" xr:uid="{00000000-0005-0000-0000-0000B8080000}"/>
    <cellStyle name="Total 2 2 2 6 8" xfId="2232" xr:uid="{00000000-0005-0000-0000-0000B9080000}"/>
    <cellStyle name="Total 2 2 2 6 8 2" xfId="2233" xr:uid="{00000000-0005-0000-0000-0000BA080000}"/>
    <cellStyle name="Total 2 2 2 6 8 3" xfId="2234" xr:uid="{00000000-0005-0000-0000-0000BB080000}"/>
    <cellStyle name="Total 2 2 2 6 8 4" xfId="2235" xr:uid="{00000000-0005-0000-0000-0000BC080000}"/>
    <cellStyle name="Total 2 2 2 6 8 5" xfId="2236" xr:uid="{00000000-0005-0000-0000-0000BD080000}"/>
    <cellStyle name="Total 2 2 2 6 8 6" xfId="2237" xr:uid="{00000000-0005-0000-0000-0000BE080000}"/>
    <cellStyle name="Total 2 2 2 6 8 7" xfId="2238" xr:uid="{00000000-0005-0000-0000-0000BF080000}"/>
    <cellStyle name="Total 2 2 2 6 8 8" xfId="2239" xr:uid="{00000000-0005-0000-0000-0000C0080000}"/>
    <cellStyle name="Total 2 2 2 6 8 9" xfId="2240" xr:uid="{00000000-0005-0000-0000-0000C1080000}"/>
    <cellStyle name="Total 2 2 2 6 9" xfId="2241" xr:uid="{00000000-0005-0000-0000-0000C2080000}"/>
    <cellStyle name="Total 2 2 2 6 9 2" xfId="2242" xr:uid="{00000000-0005-0000-0000-0000C3080000}"/>
    <cellStyle name="Total 2 2 2 6 9 3" xfId="2243" xr:uid="{00000000-0005-0000-0000-0000C4080000}"/>
    <cellStyle name="Total 2 2 2 6 9 4" xfId="2244" xr:uid="{00000000-0005-0000-0000-0000C5080000}"/>
    <cellStyle name="Total 2 2 2 6 9 5" xfId="2245" xr:uid="{00000000-0005-0000-0000-0000C6080000}"/>
    <cellStyle name="Total 2 2 2 6 9 6" xfId="2246" xr:uid="{00000000-0005-0000-0000-0000C7080000}"/>
    <cellStyle name="Total 2 2 2 6 9 7" xfId="2247" xr:uid="{00000000-0005-0000-0000-0000C8080000}"/>
    <cellStyle name="Total 2 2 2 6 9 8" xfId="2248" xr:uid="{00000000-0005-0000-0000-0000C9080000}"/>
    <cellStyle name="Total 2 2 2 6 9 9" xfId="2249" xr:uid="{00000000-0005-0000-0000-0000CA080000}"/>
    <cellStyle name="Total 2 2 2 7" xfId="2250" xr:uid="{00000000-0005-0000-0000-0000CB080000}"/>
    <cellStyle name="Total 2 2 2 8" xfId="2251" xr:uid="{00000000-0005-0000-0000-0000CC080000}"/>
    <cellStyle name="Total 2 2 2 9" xfId="2252" xr:uid="{00000000-0005-0000-0000-0000CD080000}"/>
    <cellStyle name="Total 2 2 3" xfId="2253" xr:uid="{00000000-0005-0000-0000-0000CE080000}"/>
    <cellStyle name="Total 2 2 4" xfId="2254" xr:uid="{00000000-0005-0000-0000-0000CF080000}"/>
    <cellStyle name="Total 2 2 5" xfId="2255" xr:uid="{00000000-0005-0000-0000-0000D0080000}"/>
    <cellStyle name="Total 2 2 5 2" xfId="2256" xr:uid="{00000000-0005-0000-0000-0000D1080000}"/>
    <cellStyle name="Total 2 2 5 3" xfId="2257" xr:uid="{00000000-0005-0000-0000-0000D2080000}"/>
    <cellStyle name="Total 2 2 5 4" xfId="2258" xr:uid="{00000000-0005-0000-0000-0000D3080000}"/>
    <cellStyle name="Total 2 2 5 5" xfId="2259" xr:uid="{00000000-0005-0000-0000-0000D4080000}"/>
    <cellStyle name="Total 2 2 5 6" xfId="2260" xr:uid="{00000000-0005-0000-0000-0000D5080000}"/>
    <cellStyle name="Total 2 2 5 7" xfId="2261" xr:uid="{00000000-0005-0000-0000-0000D6080000}"/>
    <cellStyle name="Total 2 2 5 8" xfId="2262" xr:uid="{00000000-0005-0000-0000-0000D7080000}"/>
    <cellStyle name="Total 2 2 5 9" xfId="2263" xr:uid="{00000000-0005-0000-0000-0000D8080000}"/>
    <cellStyle name="Total 2 2 6" xfId="2264" xr:uid="{00000000-0005-0000-0000-0000D9080000}"/>
    <cellStyle name="Total 2 2 6 2" xfId="2265" xr:uid="{00000000-0005-0000-0000-0000DA080000}"/>
    <cellStyle name="Total 2 2 6 3" xfId="2266" xr:uid="{00000000-0005-0000-0000-0000DB080000}"/>
    <cellStyle name="Total 2 2 6 4" xfId="2267" xr:uid="{00000000-0005-0000-0000-0000DC080000}"/>
    <cellStyle name="Total 2 2 6 5" xfId="2268" xr:uid="{00000000-0005-0000-0000-0000DD080000}"/>
    <cellStyle name="Total 2 2 6 6" xfId="2269" xr:uid="{00000000-0005-0000-0000-0000DE080000}"/>
    <cellStyle name="Total 2 2 6 7" xfId="2270" xr:uid="{00000000-0005-0000-0000-0000DF080000}"/>
    <cellStyle name="Total 2 2 6 8" xfId="2271" xr:uid="{00000000-0005-0000-0000-0000E0080000}"/>
    <cellStyle name="Total 2 2 6 9" xfId="2272" xr:uid="{00000000-0005-0000-0000-0000E1080000}"/>
    <cellStyle name="Total 2 2 7" xfId="2273" xr:uid="{00000000-0005-0000-0000-0000E2080000}"/>
    <cellStyle name="Total 2 2 7 2" xfId="2274" xr:uid="{00000000-0005-0000-0000-0000E3080000}"/>
    <cellStyle name="Total 2 2 7 3" xfId="2275" xr:uid="{00000000-0005-0000-0000-0000E4080000}"/>
    <cellStyle name="Total 2 2 7 4" xfId="2276" xr:uid="{00000000-0005-0000-0000-0000E5080000}"/>
    <cellStyle name="Total 2 2 7 5" xfId="2277" xr:uid="{00000000-0005-0000-0000-0000E6080000}"/>
    <cellStyle name="Total 2 2 7 6" xfId="2278" xr:uid="{00000000-0005-0000-0000-0000E7080000}"/>
    <cellStyle name="Total 2 2 7 7" xfId="2279" xr:uid="{00000000-0005-0000-0000-0000E8080000}"/>
    <cellStyle name="Total 2 2 7 8" xfId="2280" xr:uid="{00000000-0005-0000-0000-0000E9080000}"/>
    <cellStyle name="Total 2 2 7 9" xfId="2281" xr:uid="{00000000-0005-0000-0000-0000EA080000}"/>
    <cellStyle name="Total 2 2 8" xfId="2282" xr:uid="{00000000-0005-0000-0000-0000EB080000}"/>
    <cellStyle name="Total 2 2 8 10" xfId="2283" xr:uid="{00000000-0005-0000-0000-0000EC080000}"/>
    <cellStyle name="Total 2 2 8 11" xfId="2284" xr:uid="{00000000-0005-0000-0000-0000ED080000}"/>
    <cellStyle name="Total 2 2 8 12" xfId="2285" xr:uid="{00000000-0005-0000-0000-0000EE080000}"/>
    <cellStyle name="Total 2 2 8 13" xfId="2286" xr:uid="{00000000-0005-0000-0000-0000EF080000}"/>
    <cellStyle name="Total 2 2 8 14" xfId="2287" xr:uid="{00000000-0005-0000-0000-0000F0080000}"/>
    <cellStyle name="Total 2 2 8 15" xfId="2288" xr:uid="{00000000-0005-0000-0000-0000F1080000}"/>
    <cellStyle name="Total 2 2 8 16" xfId="2289" xr:uid="{00000000-0005-0000-0000-0000F2080000}"/>
    <cellStyle name="Total 2 2 8 17" xfId="2290" xr:uid="{00000000-0005-0000-0000-0000F3080000}"/>
    <cellStyle name="Total 2 2 8 18" xfId="2291" xr:uid="{00000000-0005-0000-0000-0000F4080000}"/>
    <cellStyle name="Total 2 2 8 19" xfId="2292" xr:uid="{00000000-0005-0000-0000-0000F5080000}"/>
    <cellStyle name="Total 2 2 8 2" xfId="2293" xr:uid="{00000000-0005-0000-0000-0000F6080000}"/>
    <cellStyle name="Total 2 2 8 20" xfId="2294" xr:uid="{00000000-0005-0000-0000-0000F7080000}"/>
    <cellStyle name="Total 2 2 8 21" xfId="2295" xr:uid="{00000000-0005-0000-0000-0000F8080000}"/>
    <cellStyle name="Total 2 2 8 3" xfId="2296" xr:uid="{00000000-0005-0000-0000-0000F9080000}"/>
    <cellStyle name="Total 2 2 8 4" xfId="2297" xr:uid="{00000000-0005-0000-0000-0000FA080000}"/>
    <cellStyle name="Total 2 2 8 5" xfId="2298" xr:uid="{00000000-0005-0000-0000-0000FB080000}"/>
    <cellStyle name="Total 2 2 8 6" xfId="2299" xr:uid="{00000000-0005-0000-0000-0000FC080000}"/>
    <cellStyle name="Total 2 2 8 7" xfId="2300" xr:uid="{00000000-0005-0000-0000-0000FD080000}"/>
    <cellStyle name="Total 2 2 8 8" xfId="2301" xr:uid="{00000000-0005-0000-0000-0000FE080000}"/>
    <cellStyle name="Total 2 2 8 9" xfId="2302" xr:uid="{00000000-0005-0000-0000-0000FF080000}"/>
    <cellStyle name="Total 2 2 9" xfId="2303" xr:uid="{00000000-0005-0000-0000-000000090000}"/>
    <cellStyle name="Total 2 2 9 2" xfId="2304" xr:uid="{00000000-0005-0000-0000-000001090000}"/>
    <cellStyle name="Total 2 2 9 3" xfId="2305" xr:uid="{00000000-0005-0000-0000-000002090000}"/>
    <cellStyle name="Total 2 2 9 4" xfId="2306" xr:uid="{00000000-0005-0000-0000-000003090000}"/>
    <cellStyle name="Total 2 2 9 5" xfId="2307" xr:uid="{00000000-0005-0000-0000-000004090000}"/>
    <cellStyle name="Total 2 2 9 6" xfId="2308" xr:uid="{00000000-0005-0000-0000-000005090000}"/>
    <cellStyle name="Total 2 2 9 7" xfId="2309" xr:uid="{00000000-0005-0000-0000-000006090000}"/>
    <cellStyle name="Total 2 2 9 8" xfId="2310" xr:uid="{00000000-0005-0000-0000-000007090000}"/>
    <cellStyle name="Total 2 2 9 9" xfId="2311" xr:uid="{00000000-0005-0000-0000-000008090000}"/>
    <cellStyle name="Total 2 20" xfId="2312" xr:uid="{00000000-0005-0000-0000-000009090000}"/>
    <cellStyle name="Total 2 20 2" xfId="2313" xr:uid="{00000000-0005-0000-0000-00000A090000}"/>
    <cellStyle name="Total 2 20 3" xfId="2314" xr:uid="{00000000-0005-0000-0000-00000B090000}"/>
    <cellStyle name="Total 2 20 4" xfId="2315" xr:uid="{00000000-0005-0000-0000-00000C090000}"/>
    <cellStyle name="Total 2 20 5" xfId="2316" xr:uid="{00000000-0005-0000-0000-00000D090000}"/>
    <cellStyle name="Total 2 20 6" xfId="2317" xr:uid="{00000000-0005-0000-0000-00000E090000}"/>
    <cellStyle name="Total 2 20 7" xfId="2318" xr:uid="{00000000-0005-0000-0000-00000F090000}"/>
    <cellStyle name="Total 2 20 8" xfId="2319" xr:uid="{00000000-0005-0000-0000-000010090000}"/>
    <cellStyle name="Total 2 20 9" xfId="2320" xr:uid="{00000000-0005-0000-0000-000011090000}"/>
    <cellStyle name="Total 2 21" xfId="2321" xr:uid="{00000000-0005-0000-0000-000012090000}"/>
    <cellStyle name="Total 2 21 2" xfId="2322" xr:uid="{00000000-0005-0000-0000-000013090000}"/>
    <cellStyle name="Total 2 21 3" xfId="2323" xr:uid="{00000000-0005-0000-0000-000014090000}"/>
    <cellStyle name="Total 2 21 4" xfId="2324" xr:uid="{00000000-0005-0000-0000-000015090000}"/>
    <cellStyle name="Total 2 21 5" xfId="2325" xr:uid="{00000000-0005-0000-0000-000016090000}"/>
    <cellStyle name="Total 2 21 6" xfId="2326" xr:uid="{00000000-0005-0000-0000-000017090000}"/>
    <cellStyle name="Total 2 21 7" xfId="2327" xr:uid="{00000000-0005-0000-0000-000018090000}"/>
    <cellStyle name="Total 2 21 8" xfId="2328" xr:uid="{00000000-0005-0000-0000-000019090000}"/>
    <cellStyle name="Total 2 21 9" xfId="2329" xr:uid="{00000000-0005-0000-0000-00001A090000}"/>
    <cellStyle name="Total 2 22" xfId="2330" xr:uid="{00000000-0005-0000-0000-00001B090000}"/>
    <cellStyle name="Total 2 22 2" xfId="2331" xr:uid="{00000000-0005-0000-0000-00001C090000}"/>
    <cellStyle name="Total 2 22 3" xfId="2332" xr:uid="{00000000-0005-0000-0000-00001D090000}"/>
    <cellStyle name="Total 2 22 4" xfId="2333" xr:uid="{00000000-0005-0000-0000-00001E090000}"/>
    <cellStyle name="Total 2 22 5" xfId="2334" xr:uid="{00000000-0005-0000-0000-00001F090000}"/>
    <cellStyle name="Total 2 22 6" xfId="2335" xr:uid="{00000000-0005-0000-0000-000020090000}"/>
    <cellStyle name="Total 2 22 7" xfId="2336" xr:uid="{00000000-0005-0000-0000-000021090000}"/>
    <cellStyle name="Total 2 22 8" xfId="2337" xr:uid="{00000000-0005-0000-0000-000022090000}"/>
    <cellStyle name="Total 2 22 9" xfId="2338" xr:uid="{00000000-0005-0000-0000-000023090000}"/>
    <cellStyle name="Total 2 23" xfId="2339" xr:uid="{00000000-0005-0000-0000-000024090000}"/>
    <cellStyle name="Total 2 23 2" xfId="2340" xr:uid="{00000000-0005-0000-0000-000025090000}"/>
    <cellStyle name="Total 2 23 3" xfId="2341" xr:uid="{00000000-0005-0000-0000-000026090000}"/>
    <cellStyle name="Total 2 23 4" xfId="2342" xr:uid="{00000000-0005-0000-0000-000027090000}"/>
    <cellStyle name="Total 2 23 5" xfId="2343" xr:uid="{00000000-0005-0000-0000-000028090000}"/>
    <cellStyle name="Total 2 23 6" xfId="2344" xr:uid="{00000000-0005-0000-0000-000029090000}"/>
    <cellStyle name="Total 2 23 7" xfId="2345" xr:uid="{00000000-0005-0000-0000-00002A090000}"/>
    <cellStyle name="Total 2 23 8" xfId="2346" xr:uid="{00000000-0005-0000-0000-00002B090000}"/>
    <cellStyle name="Total 2 23 9" xfId="2347" xr:uid="{00000000-0005-0000-0000-00002C090000}"/>
    <cellStyle name="Total 2 3" xfId="2348" xr:uid="{00000000-0005-0000-0000-00002D090000}"/>
    <cellStyle name="Total 2 3 10" xfId="2349" xr:uid="{00000000-0005-0000-0000-00002E090000}"/>
    <cellStyle name="Total 2 3 11" xfId="2350" xr:uid="{00000000-0005-0000-0000-00002F090000}"/>
    <cellStyle name="Total 2 3 2" xfId="2351" xr:uid="{00000000-0005-0000-0000-000030090000}"/>
    <cellStyle name="Total 2 3 3" xfId="2352" xr:uid="{00000000-0005-0000-0000-000031090000}"/>
    <cellStyle name="Total 2 3 4" xfId="2353" xr:uid="{00000000-0005-0000-0000-000032090000}"/>
    <cellStyle name="Total 2 3 5" xfId="2354" xr:uid="{00000000-0005-0000-0000-000033090000}"/>
    <cellStyle name="Total 2 3 6" xfId="2355" xr:uid="{00000000-0005-0000-0000-000034090000}"/>
    <cellStyle name="Total 2 3 7" xfId="2356" xr:uid="{00000000-0005-0000-0000-000035090000}"/>
    <cellStyle name="Total 2 3 8" xfId="2357" xr:uid="{00000000-0005-0000-0000-000036090000}"/>
    <cellStyle name="Total 2 3 9" xfId="2358" xr:uid="{00000000-0005-0000-0000-000037090000}"/>
    <cellStyle name="Total 2 4" xfId="2359" xr:uid="{00000000-0005-0000-0000-000038090000}"/>
    <cellStyle name="Total 2 4 2" xfId="2360" xr:uid="{00000000-0005-0000-0000-000039090000}"/>
    <cellStyle name="Total 2 4 3" xfId="2361" xr:uid="{00000000-0005-0000-0000-00003A090000}"/>
    <cellStyle name="Total 2 4 4" xfId="2362" xr:uid="{00000000-0005-0000-0000-00003B090000}"/>
    <cellStyle name="Total 2 4 5" xfId="2363" xr:uid="{00000000-0005-0000-0000-00003C090000}"/>
    <cellStyle name="Total 2 4 6" xfId="2364" xr:uid="{00000000-0005-0000-0000-00003D090000}"/>
    <cellStyle name="Total 2 4 7" xfId="2365" xr:uid="{00000000-0005-0000-0000-00003E090000}"/>
    <cellStyle name="Total 2 4 8" xfId="2366" xr:uid="{00000000-0005-0000-0000-00003F090000}"/>
    <cellStyle name="Total 2 4 9" xfId="2367" xr:uid="{00000000-0005-0000-0000-000040090000}"/>
    <cellStyle name="Total 2 5" xfId="2368" xr:uid="{00000000-0005-0000-0000-000041090000}"/>
    <cellStyle name="Total 2 6" xfId="2369" xr:uid="{00000000-0005-0000-0000-000042090000}"/>
    <cellStyle name="Total 2 7" xfId="2370" xr:uid="{00000000-0005-0000-0000-000043090000}"/>
    <cellStyle name="Total 2 8" xfId="2371" xr:uid="{00000000-0005-0000-0000-000044090000}"/>
    <cellStyle name="Total 2 8 2" xfId="2372" xr:uid="{00000000-0005-0000-0000-000045090000}"/>
    <cellStyle name="Total 2 8 3" xfId="2373" xr:uid="{00000000-0005-0000-0000-000046090000}"/>
    <cellStyle name="Total 2 8 4" xfId="2374" xr:uid="{00000000-0005-0000-0000-000047090000}"/>
    <cellStyle name="Total 2 8 5" xfId="2375" xr:uid="{00000000-0005-0000-0000-000048090000}"/>
    <cellStyle name="Total 2 8 6" xfId="2376" xr:uid="{00000000-0005-0000-0000-000049090000}"/>
    <cellStyle name="Total 2 8 7" xfId="2377" xr:uid="{00000000-0005-0000-0000-00004A090000}"/>
    <cellStyle name="Total 2 8 8" xfId="2378" xr:uid="{00000000-0005-0000-0000-00004B090000}"/>
    <cellStyle name="Total 2 8 9" xfId="2379" xr:uid="{00000000-0005-0000-0000-00004C090000}"/>
    <cellStyle name="Total 2 9" xfId="2380" xr:uid="{00000000-0005-0000-0000-00004D090000}"/>
    <cellStyle name="Total 2 9 2" xfId="2381" xr:uid="{00000000-0005-0000-0000-00004E090000}"/>
    <cellStyle name="Total 2 9 3" xfId="2382" xr:uid="{00000000-0005-0000-0000-00004F090000}"/>
    <cellStyle name="Total 2 9 4" xfId="2383" xr:uid="{00000000-0005-0000-0000-000050090000}"/>
    <cellStyle name="Total 2 9 5" xfId="2384" xr:uid="{00000000-0005-0000-0000-000051090000}"/>
    <cellStyle name="Total 2 9 6" xfId="2385" xr:uid="{00000000-0005-0000-0000-000052090000}"/>
    <cellStyle name="Total 2 9 7" xfId="2386" xr:uid="{00000000-0005-0000-0000-000053090000}"/>
    <cellStyle name="Total 2 9 8" xfId="2387" xr:uid="{00000000-0005-0000-0000-000054090000}"/>
    <cellStyle name="Total 2 9 9" xfId="2388" xr:uid="{00000000-0005-0000-0000-000055090000}"/>
    <cellStyle name="Total 3" xfId="2389" xr:uid="{00000000-0005-0000-0000-000056090000}"/>
    <cellStyle name="Total 3 2" xfId="2390" xr:uid="{00000000-0005-0000-0000-000057090000}"/>
    <cellStyle name="Total 3 3" xfId="2391" xr:uid="{00000000-0005-0000-0000-000058090000}"/>
    <cellStyle name="Total 3 4" xfId="2392" xr:uid="{00000000-0005-0000-0000-000059090000}"/>
    <cellStyle name="Total 4" xfId="2393" xr:uid="{00000000-0005-0000-0000-00005A090000}"/>
    <cellStyle name="Total 4 2" xfId="2394" xr:uid="{00000000-0005-0000-0000-00005B090000}"/>
    <cellStyle name="Total 4 3" xfId="2395" xr:uid="{00000000-0005-0000-0000-00005C090000}"/>
    <cellStyle name="Total 4 4" xfId="2396" xr:uid="{00000000-0005-0000-0000-00005D090000}"/>
    <cellStyle name="Total 5" xfId="2397" xr:uid="{00000000-0005-0000-0000-00005E090000}"/>
    <cellStyle name="Total 5 2" xfId="2398" xr:uid="{00000000-0005-0000-0000-00005F090000}"/>
    <cellStyle name="Total 5 3" xfId="2399" xr:uid="{00000000-0005-0000-0000-000060090000}"/>
    <cellStyle name="Total 5 4" xfId="2400" xr:uid="{00000000-0005-0000-0000-000061090000}"/>
    <cellStyle name="Total 6" xfId="2401" xr:uid="{00000000-0005-0000-0000-000062090000}"/>
    <cellStyle name="Total 6 2" xfId="2402" xr:uid="{00000000-0005-0000-0000-000063090000}"/>
    <cellStyle name="Total 6 3" xfId="2403" xr:uid="{00000000-0005-0000-0000-000064090000}"/>
    <cellStyle name="Total 6 4" xfId="2404" xr:uid="{00000000-0005-0000-0000-000065090000}"/>
    <cellStyle name="Total 7" xfId="2405" xr:uid="{00000000-0005-0000-0000-000066090000}"/>
    <cellStyle name="Total 7 2" xfId="2406" xr:uid="{00000000-0005-0000-0000-000067090000}"/>
    <cellStyle name="Total 7 3" xfId="2407" xr:uid="{00000000-0005-0000-0000-000068090000}"/>
    <cellStyle name="Total 7 4" xfId="2408" xr:uid="{00000000-0005-0000-0000-000069090000}"/>
    <cellStyle name="Total 8" xfId="2409" xr:uid="{00000000-0005-0000-0000-00006A090000}"/>
    <cellStyle name="Total 8 2" xfId="2410" xr:uid="{00000000-0005-0000-0000-00006B090000}"/>
    <cellStyle name="Total 8 3" xfId="2411" xr:uid="{00000000-0005-0000-0000-00006C090000}"/>
    <cellStyle name="Total 8 4" xfId="2412" xr:uid="{00000000-0005-0000-0000-00006D090000}"/>
    <cellStyle name="Total 9" xfId="2413" xr:uid="{00000000-0005-0000-0000-00006E090000}"/>
    <cellStyle name="Total 9 2" xfId="2414" xr:uid="{00000000-0005-0000-0000-00006F090000}"/>
    <cellStyle name="Total 9 2 2" xfId="2415" xr:uid="{00000000-0005-0000-0000-000070090000}"/>
    <cellStyle name="Total 9 2 3" xfId="2416" xr:uid="{00000000-0005-0000-0000-000071090000}"/>
    <cellStyle name="Total 9 2 4" xfId="2417" xr:uid="{00000000-0005-0000-0000-000072090000}"/>
    <cellStyle name="Total 9 2 5" xfId="2418" xr:uid="{00000000-0005-0000-0000-000073090000}"/>
    <cellStyle name="Total 9 2 6" xfId="2419" xr:uid="{00000000-0005-0000-0000-000074090000}"/>
    <cellStyle name="Total 9 2 7" xfId="2420" xr:uid="{00000000-0005-0000-0000-000075090000}"/>
    <cellStyle name="Total 9 2 8" xfId="2421" xr:uid="{00000000-0005-0000-0000-000076090000}"/>
    <cellStyle name="Total 9 2 9" xfId="2422" xr:uid="{00000000-0005-0000-0000-000077090000}"/>
    <cellStyle name="Total 9 3" xfId="2423" xr:uid="{00000000-0005-0000-0000-000078090000}"/>
    <cellStyle name="Total 9 3 2" xfId="2424" xr:uid="{00000000-0005-0000-0000-000079090000}"/>
    <cellStyle name="Total 9 3 3" xfId="2425" xr:uid="{00000000-0005-0000-0000-00007A090000}"/>
    <cellStyle name="Total 9 3 4" xfId="2426" xr:uid="{00000000-0005-0000-0000-00007B090000}"/>
    <cellStyle name="Total 9 3 5" xfId="2427" xr:uid="{00000000-0005-0000-0000-00007C090000}"/>
    <cellStyle name="Total 9 3 6" xfId="2428" xr:uid="{00000000-0005-0000-0000-00007D090000}"/>
    <cellStyle name="Total 9 3 7" xfId="2429" xr:uid="{00000000-0005-0000-0000-00007E090000}"/>
    <cellStyle name="Total 9 3 8" xfId="2430" xr:uid="{00000000-0005-0000-0000-00007F090000}"/>
    <cellStyle name="Total 9 3 9" xfId="2431" xr:uid="{00000000-0005-0000-0000-000080090000}"/>
    <cellStyle name="ubordinated Debt" xfId="2432" xr:uid="{00000000-0005-0000-0000-000081090000}"/>
    <cellStyle name="UNITS" xfId="2433" xr:uid="{00000000-0005-0000-0000-000082090000}"/>
    <cellStyle name="UNSHADED" xfId="2434" xr:uid="{00000000-0005-0000-0000-000083090000}"/>
    <cellStyle name="Warning Text 2" xfId="2435" xr:uid="{00000000-0005-0000-0000-000084090000}"/>
    <cellStyle name="Warning Text 2 2" xfId="2436" xr:uid="{00000000-0005-0000-0000-000085090000}"/>
    <cellStyle name="Warning Text 3" xfId="2437" xr:uid="{00000000-0005-0000-0000-000086090000}"/>
    <cellStyle name="Warning Text 4" xfId="2438" xr:uid="{00000000-0005-0000-0000-000087090000}"/>
    <cellStyle name="เครื่องหมายจุลภาค [0]_PERSONAL" xfId="2439" xr:uid="{00000000-0005-0000-0000-000088090000}"/>
    <cellStyle name="เครื่องหมายจุลภาค 2" xfId="2440" xr:uid="{00000000-0005-0000-0000-000089090000}"/>
    <cellStyle name="เครื่องหมายจุลภาค 2 2" xfId="2441" xr:uid="{00000000-0005-0000-0000-00008A090000}"/>
    <cellStyle name="เครื่องหมายจุลภาค 2 2 2" xfId="2816" xr:uid="{95E4ECF3-7D17-4748-BC85-E7C367BF5236}"/>
    <cellStyle name="เครื่องหมายจุลภาค 2 2 3" xfId="2651" xr:uid="{1A0E9CD4-909C-40D4-82E6-CFB7CC68D346}"/>
    <cellStyle name="เครื่องหมายจุลภาค_1.2 รายละเอียดประกอบงบฯ" xfId="2442" xr:uid="{00000000-0005-0000-0000-00008B090000}"/>
    <cellStyle name="เครื่องหมายสกุลเงิน [0]_PERSONAL" xfId="2443" xr:uid="{00000000-0005-0000-0000-00008C090000}"/>
    <cellStyle name="เครื่องหมายสกุลเงิน_PERSONAL" xfId="2444" xr:uid="{00000000-0005-0000-0000-00008D090000}"/>
    <cellStyle name="เซลล์ตรวจสอบ" xfId="2445" xr:uid="{00000000-0005-0000-0000-00008E090000}"/>
    <cellStyle name="เซลล์ตรวจสอบ 2" xfId="2446" xr:uid="{00000000-0005-0000-0000-00008F090000}"/>
    <cellStyle name="เซลล์ตรวจสอบ 3" xfId="2447" xr:uid="{00000000-0005-0000-0000-000090090000}"/>
    <cellStyle name="เซลล์ตรวจสอบ 4" xfId="2448" xr:uid="{00000000-0005-0000-0000-000091090000}"/>
    <cellStyle name="เซลล์ตรวจสอบ 5" xfId="2449" xr:uid="{00000000-0005-0000-0000-000092090000}"/>
    <cellStyle name="เซลล์ตรวจสอบ 6" xfId="2450" xr:uid="{00000000-0005-0000-0000-000093090000}"/>
    <cellStyle name="เซลล์ตรวจสอบ 7" xfId="2451" xr:uid="{00000000-0005-0000-0000-000094090000}"/>
    <cellStyle name="เซลล์ตรวจสอบ 8" xfId="2452" xr:uid="{00000000-0005-0000-0000-000095090000}"/>
    <cellStyle name="เซลล์ตรวจสอบ 9" xfId="2453" xr:uid="{00000000-0005-0000-0000-000096090000}"/>
    <cellStyle name="เซลล์ที่มีการเชื่อมโยง" xfId="2454" xr:uid="{00000000-0005-0000-0000-000097090000}"/>
    <cellStyle name="เซลล์ที่มีการเชื่อมโยง 2" xfId="2455" xr:uid="{00000000-0005-0000-0000-000098090000}"/>
    <cellStyle name="แย่" xfId="2456" xr:uid="{00000000-0005-0000-0000-000099090000}"/>
    <cellStyle name="แสดงผล" xfId="2457" xr:uid="{00000000-0005-0000-0000-00009A090000}"/>
    <cellStyle name="แสดงผล 2" xfId="2458" xr:uid="{00000000-0005-0000-0000-00009B090000}"/>
    <cellStyle name="การคำนวณ" xfId="2459" xr:uid="{00000000-0005-0000-0000-00009C090000}"/>
    <cellStyle name="การคำนวณ 2" xfId="2460" xr:uid="{00000000-0005-0000-0000-00009D090000}"/>
    <cellStyle name="ข้อความเตือน" xfId="2461" xr:uid="{00000000-0005-0000-0000-00009E090000}"/>
    <cellStyle name="ข้อความอธิบาย" xfId="2462" xr:uid="{00000000-0005-0000-0000-00009F090000}"/>
    <cellStyle name="ชื่อเรื่อง" xfId="2463" xr:uid="{00000000-0005-0000-0000-0000A0090000}"/>
    <cellStyle name="ดี" xfId="2464" xr:uid="{00000000-0005-0000-0000-0000A1090000}"/>
    <cellStyle name="น้บะภฒ_95" xfId="2465" xr:uid="{00000000-0005-0000-0000-0000A2090000}"/>
    <cellStyle name="ปกติ 2" xfId="2466" xr:uid="{00000000-0005-0000-0000-0000A3090000}"/>
    <cellStyle name="ปกติ_5111007.1216.522" xfId="2467" xr:uid="{00000000-0005-0000-0000-0000A4090000}"/>
    <cellStyle name="ป้อนค่า" xfId="2468" xr:uid="{00000000-0005-0000-0000-0000A5090000}"/>
    <cellStyle name="ป้อนค่า 2" xfId="2469" xr:uid="{00000000-0005-0000-0000-0000A6090000}"/>
    <cellStyle name="ปานกลาง" xfId="2470" xr:uid="{00000000-0005-0000-0000-0000A7090000}"/>
    <cellStyle name="ผลรวม" xfId="2471" xr:uid="{00000000-0005-0000-0000-0000A8090000}"/>
    <cellStyle name="ผลรวม 2" xfId="2472" xr:uid="{00000000-0005-0000-0000-0000A9090000}"/>
    <cellStyle name="ฤธถ [0]_0e82ylkxXsZu0YORaMwizTk2E" xfId="2473" xr:uid="{00000000-0005-0000-0000-0000AA090000}"/>
    <cellStyle name="ฤธถ_0e82ylkxXsZu0YORaMwizTk2E" xfId="2474" xr:uid="{00000000-0005-0000-0000-0000AB090000}"/>
    <cellStyle name="ล๋ศญ [0]_0e82ylkxXsZu0YORaMwizTk2E" xfId="2475" xr:uid="{00000000-0005-0000-0000-0000AC090000}"/>
    <cellStyle name="ล๋ศญ_0e82ylkxXsZu0YORaMwizTk2E" xfId="2476" xr:uid="{00000000-0005-0000-0000-0000AD090000}"/>
    <cellStyle name="วฅมุ_4ฟ๙ฝวภ๛" xfId="2477" xr:uid="{00000000-0005-0000-0000-0000AE090000}"/>
    <cellStyle name="ส่วนที่ถูกเน้น1" xfId="2478" xr:uid="{00000000-0005-0000-0000-0000AF090000}"/>
    <cellStyle name="ส่วนที่ถูกเน้น2" xfId="2479" xr:uid="{00000000-0005-0000-0000-0000B0090000}"/>
    <cellStyle name="ส่วนที่ถูกเน้น3" xfId="2480" xr:uid="{00000000-0005-0000-0000-0000B1090000}"/>
    <cellStyle name="ส่วนที่ถูกเน้น4" xfId="2481" xr:uid="{00000000-0005-0000-0000-0000B2090000}"/>
    <cellStyle name="ส่วนที่ถูกเน้น5" xfId="2482" xr:uid="{00000000-0005-0000-0000-0000B3090000}"/>
    <cellStyle name="ส่วนที่ถูกเน้น6" xfId="2483" xr:uid="{00000000-0005-0000-0000-0000B4090000}"/>
    <cellStyle name="หมายเหตุ" xfId="2484" xr:uid="{00000000-0005-0000-0000-0000B5090000}"/>
    <cellStyle name="หมายเหตุ 2" xfId="2485" xr:uid="{00000000-0005-0000-0000-0000B6090000}"/>
    <cellStyle name="หัวเรื่อง 1" xfId="2486" xr:uid="{00000000-0005-0000-0000-0000B7090000}"/>
    <cellStyle name="หัวเรื่อง 2" xfId="2487" xr:uid="{00000000-0005-0000-0000-0000B8090000}"/>
    <cellStyle name="หัวเรื่อง 3" xfId="2488" xr:uid="{00000000-0005-0000-0000-0000B9090000}"/>
    <cellStyle name="หัวเรื่อง 4" xfId="2489" xr:uid="{00000000-0005-0000-0000-0000BA090000}"/>
    <cellStyle name="桁区切り [0.00]_BK063099-delay1" xfId="2490" xr:uid="{00000000-0005-0000-0000-0000BB09000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B675A641-EC0A-4361-9F0E-988DFEF0CCD3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3"/>
  <sheetViews>
    <sheetView topLeftCell="A82" zoomScale="110" zoomScaleNormal="110" zoomScaleSheetLayoutView="100" workbookViewId="0">
      <selection activeCell="A96" sqref="A96"/>
    </sheetView>
  </sheetViews>
  <sheetFormatPr defaultColWidth="10.42578125" defaultRowHeight="21.4" customHeight="1"/>
  <cols>
    <col min="1" max="1" width="33.140625" style="132" customWidth="1"/>
    <col min="2" max="2" width="7.5703125" style="40" customWidth="1"/>
    <col min="3" max="3" width="0.5703125" style="164" customWidth="1"/>
    <col min="4" max="4" width="14.5703125" style="139" customWidth="1"/>
    <col min="5" max="5" width="0.5703125" style="139" customWidth="1"/>
    <col min="6" max="6" width="13.5703125" style="139" customWidth="1"/>
    <col min="7" max="7" width="0.5703125" style="139" customWidth="1"/>
    <col min="8" max="8" width="14.5703125" style="139" customWidth="1"/>
    <col min="9" max="9" width="0.5703125" style="139" customWidth="1"/>
    <col min="10" max="10" width="13.5703125" style="139" customWidth="1"/>
    <col min="11" max="16384" width="10.42578125" style="132"/>
  </cols>
  <sheetData>
    <row r="1" spans="1:10" ht="21.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1.4" customHeight="1">
      <c r="A2" s="236" t="s">
        <v>1</v>
      </c>
      <c r="B2" s="236"/>
      <c r="C2" s="133"/>
      <c r="D2" s="113"/>
      <c r="E2" s="113"/>
      <c r="F2" s="113"/>
      <c r="G2" s="113"/>
      <c r="H2" s="113"/>
      <c r="I2" s="113"/>
      <c r="J2" s="113"/>
    </row>
    <row r="3" spans="1:10" ht="21.6" customHeight="1">
      <c r="A3" s="134" t="s">
        <v>2</v>
      </c>
      <c r="B3" s="135"/>
      <c r="C3" s="136"/>
      <c r="D3" s="137"/>
      <c r="E3" s="137"/>
      <c r="F3" s="137"/>
      <c r="G3" s="137"/>
      <c r="H3" s="137"/>
      <c r="I3" s="137"/>
      <c r="J3" s="138"/>
    </row>
    <row r="4" spans="1:10" ht="21.4" customHeight="1">
      <c r="A4" s="236"/>
      <c r="B4" s="236"/>
      <c r="C4" s="133"/>
      <c r="D4" s="113"/>
      <c r="E4" s="113"/>
      <c r="F4" s="113"/>
      <c r="G4" s="113"/>
      <c r="H4" s="113"/>
      <c r="I4" s="113"/>
    </row>
    <row r="5" spans="1:10" ht="21.4" customHeight="1">
      <c r="A5" s="236"/>
      <c r="B5" s="236"/>
      <c r="C5" s="236"/>
      <c r="D5" s="113"/>
      <c r="E5" s="113"/>
      <c r="F5" s="113"/>
      <c r="G5" s="113"/>
      <c r="H5" s="113"/>
      <c r="I5" s="113"/>
      <c r="J5" s="89" t="s">
        <v>3</v>
      </c>
    </row>
    <row r="6" spans="1:10" s="140" customFormat="1" ht="21.4" customHeight="1">
      <c r="B6" s="114"/>
      <c r="C6" s="114"/>
      <c r="D6" s="239" t="s">
        <v>4</v>
      </c>
      <c r="E6" s="239"/>
      <c r="F6" s="239"/>
      <c r="G6" s="89"/>
      <c r="H6" s="239" t="s">
        <v>5</v>
      </c>
      <c r="I6" s="239"/>
      <c r="J6" s="239"/>
    </row>
    <row r="7" spans="1:10" s="140" customFormat="1" ht="21.4" customHeight="1">
      <c r="B7" s="114"/>
      <c r="C7" s="114"/>
      <c r="D7" s="87" t="s">
        <v>6</v>
      </c>
      <c r="E7" s="87"/>
      <c r="F7" s="87" t="s">
        <v>7</v>
      </c>
      <c r="G7" s="87"/>
      <c r="H7" s="87" t="s">
        <v>6</v>
      </c>
      <c r="I7" s="87"/>
      <c r="J7" s="87" t="s">
        <v>7</v>
      </c>
    </row>
    <row r="8" spans="1:10" s="140" customFormat="1" ht="21.4" customHeight="1">
      <c r="B8" s="114"/>
      <c r="C8" s="114"/>
      <c r="D8" s="187" t="s">
        <v>8</v>
      </c>
      <c r="E8" s="141"/>
      <c r="F8" s="87" t="s">
        <v>9</v>
      </c>
      <c r="G8" s="87"/>
      <c r="H8" s="187" t="s">
        <v>8</v>
      </c>
      <c r="I8" s="141"/>
      <c r="J8" s="87" t="s">
        <v>9</v>
      </c>
    </row>
    <row r="9" spans="1:10" s="140" customFormat="1" ht="21.4" customHeight="1">
      <c r="B9" s="115" t="s">
        <v>10</v>
      </c>
      <c r="C9" s="114"/>
      <c r="D9" s="88" t="s">
        <v>11</v>
      </c>
      <c r="E9" s="89"/>
      <c r="F9" s="88" t="s">
        <v>12</v>
      </c>
      <c r="G9" s="89"/>
      <c r="H9" s="88" t="s">
        <v>11</v>
      </c>
      <c r="I9" s="89"/>
      <c r="J9" s="88" t="s">
        <v>12</v>
      </c>
    </row>
    <row r="10" spans="1:10" ht="21.4" customHeight="1">
      <c r="A10" s="142" t="s">
        <v>13</v>
      </c>
      <c r="B10" s="143"/>
      <c r="C10" s="144"/>
      <c r="D10" s="123"/>
      <c r="E10" s="7"/>
      <c r="F10" s="7"/>
      <c r="G10" s="7"/>
      <c r="H10" s="123"/>
      <c r="I10" s="7"/>
      <c r="J10" s="7"/>
    </row>
    <row r="11" spans="1:10" ht="5.0999999999999996" customHeight="1">
      <c r="A11" s="142"/>
      <c r="B11" s="143"/>
      <c r="C11" s="144"/>
      <c r="D11" s="123"/>
      <c r="E11" s="7"/>
      <c r="F11" s="7"/>
      <c r="G11" s="7"/>
      <c r="H11" s="123"/>
      <c r="I11" s="7"/>
      <c r="J11" s="7"/>
    </row>
    <row r="12" spans="1:10" ht="21.4" customHeight="1">
      <c r="A12" s="142" t="s">
        <v>14</v>
      </c>
      <c r="B12" s="143"/>
      <c r="C12" s="144"/>
      <c r="D12" s="123"/>
      <c r="E12" s="7"/>
      <c r="F12" s="7"/>
      <c r="G12" s="7"/>
      <c r="H12" s="123"/>
      <c r="I12" s="7"/>
      <c r="J12" s="7"/>
    </row>
    <row r="13" spans="1:10" ht="5.0999999999999996" customHeight="1">
      <c r="A13" s="142"/>
      <c r="B13" s="143"/>
      <c r="C13" s="144"/>
      <c r="D13" s="123"/>
      <c r="E13" s="7"/>
      <c r="F13" s="7"/>
      <c r="G13" s="7"/>
      <c r="H13" s="123"/>
      <c r="I13" s="7"/>
      <c r="J13" s="7"/>
    </row>
    <row r="14" spans="1:10" ht="21.4" customHeight="1">
      <c r="A14" s="145" t="s">
        <v>15</v>
      </c>
      <c r="B14" s="143"/>
      <c r="C14" s="144"/>
      <c r="D14" s="146">
        <v>297713</v>
      </c>
      <c r="E14" s="116"/>
      <c r="F14" s="228">
        <v>90933</v>
      </c>
      <c r="G14" s="7"/>
      <c r="H14" s="123">
        <v>129273</v>
      </c>
      <c r="I14" s="116"/>
      <c r="J14" s="228">
        <v>11761</v>
      </c>
    </row>
    <row r="15" spans="1:10" ht="21.4" customHeight="1">
      <c r="A15" s="147" t="s">
        <v>16</v>
      </c>
      <c r="B15" s="143"/>
      <c r="C15" s="144"/>
      <c r="D15" s="146"/>
      <c r="E15" s="116"/>
      <c r="F15" s="228"/>
      <c r="G15" s="7"/>
      <c r="H15" s="123"/>
      <c r="I15" s="116"/>
      <c r="J15" s="228"/>
    </row>
    <row r="16" spans="1:10" ht="21.4" customHeight="1">
      <c r="A16" s="147" t="s">
        <v>17</v>
      </c>
      <c r="B16" s="143">
        <v>8</v>
      </c>
      <c r="C16" s="144"/>
      <c r="D16" s="146">
        <v>800520</v>
      </c>
      <c r="E16" s="116"/>
      <c r="F16" s="229">
        <v>709474</v>
      </c>
      <c r="G16" s="7"/>
      <c r="H16" s="123">
        <v>195538</v>
      </c>
      <c r="I16" s="116"/>
      <c r="J16" s="229">
        <v>120610</v>
      </c>
    </row>
    <row r="17" spans="1:14" ht="21.4" customHeight="1">
      <c r="A17" s="147" t="s">
        <v>18</v>
      </c>
      <c r="B17" s="143">
        <v>9</v>
      </c>
      <c r="C17" s="144"/>
      <c r="D17" s="146">
        <v>534539</v>
      </c>
      <c r="E17" s="116"/>
      <c r="F17" s="229">
        <v>416110</v>
      </c>
      <c r="G17" s="7"/>
      <c r="H17" s="122">
        <v>380164</v>
      </c>
      <c r="I17" s="116"/>
      <c r="J17" s="229">
        <v>277944</v>
      </c>
    </row>
    <row r="18" spans="1:14" ht="21.4" customHeight="1">
      <c r="A18" s="119" t="s">
        <v>19</v>
      </c>
      <c r="B18" s="143"/>
      <c r="C18" s="144"/>
      <c r="D18" s="146">
        <v>65482</v>
      </c>
      <c r="E18" s="116"/>
      <c r="F18" s="230">
        <v>70902</v>
      </c>
      <c r="G18" s="7"/>
      <c r="H18" s="123">
        <v>49469</v>
      </c>
      <c r="I18" s="116"/>
      <c r="J18" s="230">
        <v>55195</v>
      </c>
    </row>
    <row r="19" spans="1:14" ht="21.4" customHeight="1">
      <c r="A19" s="147" t="s">
        <v>20</v>
      </c>
      <c r="B19" s="143"/>
      <c r="C19" s="144"/>
      <c r="D19" s="146"/>
      <c r="E19" s="116"/>
      <c r="F19" s="230"/>
      <c r="G19" s="7"/>
      <c r="H19" s="123"/>
      <c r="I19" s="116"/>
      <c r="J19" s="230"/>
    </row>
    <row r="20" spans="1:14" ht="21.4" customHeight="1">
      <c r="A20" s="147" t="s">
        <v>21</v>
      </c>
      <c r="B20" s="148">
        <v>16.5</v>
      </c>
      <c r="C20" s="144"/>
      <c r="D20" s="146">
        <v>0</v>
      </c>
      <c r="E20" s="116"/>
      <c r="F20" s="230">
        <v>0</v>
      </c>
      <c r="G20" s="7"/>
      <c r="H20" s="123">
        <v>400000</v>
      </c>
      <c r="I20" s="116"/>
      <c r="J20" s="230">
        <v>400000</v>
      </c>
    </row>
    <row r="21" spans="1:14" ht="21.4" customHeight="1">
      <c r="A21" s="147" t="s">
        <v>22</v>
      </c>
      <c r="B21" s="143"/>
      <c r="C21" s="144"/>
      <c r="D21" s="149">
        <v>146508</v>
      </c>
      <c r="E21" s="116"/>
      <c r="F21" s="231">
        <v>136916</v>
      </c>
      <c r="G21" s="7"/>
      <c r="H21" s="124">
        <v>130392</v>
      </c>
      <c r="I21" s="116"/>
      <c r="J21" s="231">
        <v>111472</v>
      </c>
    </row>
    <row r="22" spans="1:14" s="119" customFormat="1" ht="5.0999999999999996" customHeight="1">
      <c r="B22" s="144"/>
      <c r="C22" s="118"/>
      <c r="D22" s="122"/>
      <c r="E22" s="116"/>
      <c r="F22" s="116"/>
      <c r="G22" s="128"/>
      <c r="H22" s="122"/>
      <c r="I22" s="128"/>
      <c r="J22" s="116"/>
      <c r="M22" s="132"/>
      <c r="N22" s="132"/>
    </row>
    <row r="23" spans="1:14" ht="21.4" customHeight="1">
      <c r="A23" s="142" t="s">
        <v>23</v>
      </c>
      <c r="B23" s="143"/>
      <c r="C23" s="144"/>
      <c r="D23" s="129">
        <f>SUM(D14:D21)</f>
        <v>1844762</v>
      </c>
      <c r="E23" s="116"/>
      <c r="F23" s="117">
        <f>SUM(F14:F21)</f>
        <v>1424335</v>
      </c>
      <c r="G23" s="116"/>
      <c r="H23" s="129">
        <f>SUM(H14:H21)</f>
        <v>1284836</v>
      </c>
      <c r="I23" s="116"/>
      <c r="J23" s="117">
        <f>SUM(J14:J21)</f>
        <v>976982</v>
      </c>
    </row>
    <row r="24" spans="1:14" ht="15" customHeight="1">
      <c r="A24" s="142"/>
      <c r="B24" s="143"/>
      <c r="C24" s="144"/>
      <c r="D24" s="122"/>
      <c r="E24" s="116"/>
      <c r="F24" s="118"/>
      <c r="G24" s="116"/>
      <c r="H24" s="122"/>
      <c r="I24" s="116"/>
      <c r="J24" s="118"/>
    </row>
    <row r="25" spans="1:14" ht="21.4" customHeight="1">
      <c r="A25" s="142" t="s">
        <v>24</v>
      </c>
      <c r="B25" s="143"/>
      <c r="C25" s="144"/>
      <c r="D25" s="122"/>
      <c r="E25" s="116"/>
      <c r="F25" s="118"/>
      <c r="G25" s="116"/>
      <c r="H25" s="122"/>
      <c r="I25" s="116"/>
      <c r="J25" s="118"/>
    </row>
    <row r="26" spans="1:14" ht="5.0999999999999996" customHeight="1">
      <c r="A26" s="142"/>
      <c r="B26" s="143"/>
      <c r="C26" s="144"/>
      <c r="D26" s="122"/>
      <c r="E26" s="116"/>
      <c r="F26" s="118"/>
      <c r="G26" s="116"/>
      <c r="H26" s="122"/>
      <c r="I26" s="116"/>
      <c r="J26" s="118"/>
    </row>
    <row r="27" spans="1:14" ht="21.4" customHeight="1">
      <c r="A27" s="119" t="s">
        <v>25</v>
      </c>
      <c r="B27" s="143"/>
      <c r="C27" s="144"/>
      <c r="D27" s="123">
        <v>5000</v>
      </c>
      <c r="E27" s="116"/>
      <c r="F27" s="7">
        <v>5000</v>
      </c>
      <c r="G27" s="118"/>
      <c r="H27" s="123">
        <v>0</v>
      </c>
      <c r="I27" s="118"/>
      <c r="J27" s="118" t="s">
        <v>26</v>
      </c>
    </row>
    <row r="28" spans="1:14" ht="21.4" customHeight="1">
      <c r="A28" s="119" t="s">
        <v>27</v>
      </c>
      <c r="B28" s="143"/>
      <c r="C28" s="144"/>
      <c r="D28" s="123">
        <v>0</v>
      </c>
      <c r="E28" s="116"/>
      <c r="F28" s="7">
        <v>0</v>
      </c>
      <c r="G28" s="116"/>
      <c r="H28" s="122">
        <v>510000</v>
      </c>
      <c r="I28" s="116"/>
      <c r="J28" s="7">
        <v>510000</v>
      </c>
    </row>
    <row r="29" spans="1:14" ht="21.4" customHeight="1">
      <c r="A29" s="119" t="s">
        <v>28</v>
      </c>
      <c r="B29" s="148">
        <v>16.5</v>
      </c>
      <c r="C29" s="144"/>
      <c r="D29" s="123">
        <v>0</v>
      </c>
      <c r="E29" s="116"/>
      <c r="F29" s="7">
        <v>0</v>
      </c>
      <c r="G29" s="116"/>
      <c r="H29" s="122">
        <v>400000</v>
      </c>
      <c r="I29" s="116"/>
      <c r="J29" s="7">
        <v>400000</v>
      </c>
    </row>
    <row r="30" spans="1:14" ht="21.4" customHeight="1">
      <c r="A30" s="147" t="s">
        <v>29</v>
      </c>
      <c r="B30" s="143"/>
      <c r="C30" s="144"/>
      <c r="D30" s="122">
        <v>181180</v>
      </c>
      <c r="E30" s="116"/>
      <c r="F30" s="116">
        <v>182922</v>
      </c>
      <c r="G30" s="116"/>
      <c r="H30" s="122">
        <v>149085</v>
      </c>
      <c r="I30" s="116"/>
      <c r="J30" s="116">
        <v>150979</v>
      </c>
    </row>
    <row r="31" spans="1:14" ht="21.4" customHeight="1">
      <c r="A31" s="145" t="s">
        <v>30</v>
      </c>
      <c r="B31" s="143">
        <v>10</v>
      </c>
      <c r="C31" s="144"/>
      <c r="D31" s="122">
        <v>19796890</v>
      </c>
      <c r="E31" s="116"/>
      <c r="F31" s="116">
        <v>19299037</v>
      </c>
      <c r="G31" s="116"/>
      <c r="H31" s="122">
        <v>19614591</v>
      </c>
      <c r="I31" s="116"/>
      <c r="J31" s="116">
        <v>19111537</v>
      </c>
    </row>
    <row r="32" spans="1:14" ht="21.4" customHeight="1">
      <c r="A32" s="145" t="s">
        <v>31</v>
      </c>
      <c r="B32" s="143">
        <v>11</v>
      </c>
      <c r="C32" s="144"/>
      <c r="D32" s="122">
        <v>285515</v>
      </c>
      <c r="E32" s="116"/>
      <c r="F32" s="116">
        <v>286111</v>
      </c>
      <c r="G32" s="116"/>
      <c r="H32" s="123">
        <v>232083</v>
      </c>
      <c r="I32" s="116"/>
      <c r="J32" s="116">
        <v>231461</v>
      </c>
    </row>
    <row r="33" spans="1:10" ht="21.4" customHeight="1">
      <c r="A33" s="145" t="s">
        <v>32</v>
      </c>
      <c r="B33" s="143"/>
      <c r="C33" s="144"/>
      <c r="D33" s="122">
        <v>103283</v>
      </c>
      <c r="E33" s="116"/>
      <c r="F33" s="116">
        <v>103283</v>
      </c>
      <c r="G33" s="116"/>
      <c r="H33" s="123">
        <v>0</v>
      </c>
      <c r="I33" s="116"/>
      <c r="J33" s="116">
        <v>0</v>
      </c>
    </row>
    <row r="34" spans="1:10" ht="21.4" customHeight="1">
      <c r="A34" s="119" t="s">
        <v>33</v>
      </c>
      <c r="B34" s="143">
        <v>10</v>
      </c>
      <c r="C34" s="144"/>
      <c r="D34" s="122">
        <v>2848434</v>
      </c>
      <c r="E34" s="116"/>
      <c r="F34" s="116">
        <v>2934262</v>
      </c>
      <c r="G34" s="116"/>
      <c r="H34" s="123">
        <v>131234</v>
      </c>
      <c r="I34" s="116"/>
      <c r="J34" s="116">
        <v>135553</v>
      </c>
    </row>
    <row r="35" spans="1:10" ht="21.4" customHeight="1">
      <c r="A35" s="119" t="s">
        <v>34</v>
      </c>
      <c r="B35" s="150"/>
      <c r="C35" s="144"/>
      <c r="D35" s="122">
        <v>17848</v>
      </c>
      <c r="E35" s="116"/>
      <c r="F35" s="116">
        <v>14310</v>
      </c>
      <c r="G35" s="116"/>
      <c r="H35" s="123">
        <v>0</v>
      </c>
      <c r="I35" s="116"/>
      <c r="J35" s="116">
        <v>0</v>
      </c>
    </row>
    <row r="36" spans="1:10" ht="21.4" customHeight="1">
      <c r="A36" s="119" t="s">
        <v>35</v>
      </c>
      <c r="B36" s="143">
        <v>12</v>
      </c>
      <c r="C36" s="144"/>
      <c r="D36" s="129">
        <v>842718</v>
      </c>
      <c r="E36" s="116"/>
      <c r="F36" s="117">
        <v>848534</v>
      </c>
      <c r="G36" s="116"/>
      <c r="H36" s="129">
        <v>805766</v>
      </c>
      <c r="I36" s="116"/>
      <c r="J36" s="117">
        <v>811165</v>
      </c>
    </row>
    <row r="37" spans="1:10" s="119" customFormat="1" ht="5.0999999999999996" customHeight="1">
      <c r="B37" s="144"/>
      <c r="C37" s="118"/>
      <c r="D37" s="122"/>
      <c r="E37" s="116"/>
      <c r="F37" s="116"/>
      <c r="G37" s="128"/>
      <c r="H37" s="122"/>
      <c r="I37" s="128"/>
      <c r="J37" s="116"/>
    </row>
    <row r="38" spans="1:10" ht="21.4" customHeight="1">
      <c r="A38" s="142" t="s">
        <v>36</v>
      </c>
      <c r="B38" s="143"/>
      <c r="C38" s="144"/>
      <c r="D38" s="129">
        <f>SUM(D27:D36)</f>
        <v>24080868</v>
      </c>
      <c r="E38" s="116"/>
      <c r="F38" s="117">
        <f>SUM(F27:F36)</f>
        <v>23673459</v>
      </c>
      <c r="G38" s="116"/>
      <c r="H38" s="129">
        <f>SUM(H27:H36)</f>
        <v>21842759</v>
      </c>
      <c r="I38" s="116"/>
      <c r="J38" s="117">
        <f>SUM(J27:J36)</f>
        <v>21350695</v>
      </c>
    </row>
    <row r="39" spans="1:10" ht="21.4" customHeight="1">
      <c r="A39" s="142"/>
      <c r="B39" s="143"/>
      <c r="C39" s="144"/>
      <c r="D39" s="129"/>
      <c r="E39" s="116"/>
      <c r="F39" s="117"/>
      <c r="G39" s="116"/>
      <c r="H39" s="129"/>
      <c r="I39" s="116"/>
      <c r="J39" s="116"/>
    </row>
    <row r="40" spans="1:10" s="119" customFormat="1" ht="5.0999999999999996" customHeight="1">
      <c r="B40" s="144"/>
      <c r="C40" s="118"/>
      <c r="D40" s="122"/>
      <c r="E40" s="116"/>
      <c r="F40" s="116"/>
      <c r="G40" s="128"/>
      <c r="H40" s="122"/>
      <c r="I40" s="128"/>
      <c r="J40" s="120"/>
    </row>
    <row r="41" spans="1:10" ht="21.4" customHeight="1" thickBot="1">
      <c r="A41" s="142" t="s">
        <v>37</v>
      </c>
      <c r="B41" s="143"/>
      <c r="C41" s="144"/>
      <c r="D41" s="126">
        <f>SUM(D23+D38)</f>
        <v>25925630</v>
      </c>
      <c r="E41" s="116"/>
      <c r="F41" s="121">
        <f>+F23+F38</f>
        <v>25097794</v>
      </c>
      <c r="G41" s="116"/>
      <c r="H41" s="126">
        <f>SUM(H23+H38)</f>
        <v>23127595</v>
      </c>
      <c r="I41" s="116"/>
      <c r="J41" s="121">
        <f>+J23+J38</f>
        <v>22327677</v>
      </c>
    </row>
    <row r="42" spans="1:10" ht="21.4" customHeight="1" thickTop="1">
      <c r="A42" s="142"/>
      <c r="B42" s="143"/>
      <c r="C42" s="144"/>
      <c r="D42" s="116"/>
      <c r="E42" s="116"/>
      <c r="F42" s="132"/>
      <c r="G42" s="116"/>
      <c r="H42" s="116"/>
      <c r="I42" s="116"/>
      <c r="J42" s="116"/>
    </row>
    <row r="43" spans="1:10" ht="21.4" customHeight="1">
      <c r="A43" s="241" t="s">
        <v>38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21.4" customHeight="1">
      <c r="A44" s="242" t="s">
        <v>39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1.4" customHeight="1">
      <c r="A45" s="40"/>
      <c r="C45" s="40"/>
      <c r="D45" s="40"/>
      <c r="E45" s="40"/>
      <c r="F45" s="40"/>
      <c r="G45" s="40"/>
      <c r="H45" s="40"/>
      <c r="I45" s="40"/>
      <c r="J45" s="40"/>
    </row>
    <row r="46" spans="1:10" ht="22.35" customHeight="1">
      <c r="A46" s="34" t="s">
        <v>40</v>
      </c>
      <c r="B46" s="151"/>
      <c r="C46" s="152"/>
      <c r="D46" s="138"/>
      <c r="E46" s="138"/>
      <c r="F46" s="138"/>
      <c r="G46" s="138"/>
      <c r="H46" s="138"/>
      <c r="I46" s="138"/>
      <c r="J46" s="138"/>
    </row>
    <row r="47" spans="1:10" ht="21.4" customHeight="1">
      <c r="A47" s="236" t="str">
        <f>A1</f>
        <v>บริษัท จัดการและพัฒนาทรัพยากรน้ำภาคตะวันออก จำกัด (มหาชน)</v>
      </c>
      <c r="B47" s="114"/>
      <c r="C47" s="153"/>
      <c r="D47" s="154"/>
      <c r="E47" s="154"/>
      <c r="F47" s="154"/>
      <c r="G47" s="154"/>
      <c r="H47" s="154"/>
      <c r="I47" s="154"/>
      <c r="J47" s="154"/>
    </row>
    <row r="48" spans="1:10" ht="21.4" customHeight="1">
      <c r="A48" s="236" t="s">
        <v>41</v>
      </c>
      <c r="B48" s="114"/>
      <c r="C48" s="153"/>
      <c r="D48" s="154"/>
      <c r="E48" s="154"/>
      <c r="F48" s="154"/>
      <c r="G48" s="154"/>
      <c r="H48" s="154"/>
      <c r="I48" s="154"/>
      <c r="J48" s="154"/>
    </row>
    <row r="49" spans="1:10" ht="21.4" customHeight="1">
      <c r="A49" s="135" t="str">
        <f>A3</f>
        <v>ณ วันที่ 31 มีนาคม พ.ศ. 2566</v>
      </c>
      <c r="B49" s="155"/>
      <c r="C49" s="156"/>
      <c r="D49" s="157"/>
      <c r="E49" s="157"/>
      <c r="F49" s="157"/>
      <c r="G49" s="157"/>
      <c r="H49" s="157"/>
      <c r="I49" s="157"/>
      <c r="J49" s="157"/>
    </row>
    <row r="50" spans="1:10" ht="21.4" customHeight="1">
      <c r="A50" s="236"/>
      <c r="B50" s="114"/>
      <c r="C50" s="153"/>
      <c r="D50" s="154"/>
      <c r="E50" s="154"/>
      <c r="F50" s="154"/>
      <c r="G50" s="154"/>
      <c r="H50" s="154"/>
      <c r="I50" s="154"/>
      <c r="J50" s="154"/>
    </row>
    <row r="51" spans="1:10" ht="21.4" customHeight="1">
      <c r="A51" s="236"/>
      <c r="B51" s="236"/>
      <c r="C51" s="236"/>
      <c r="D51" s="113"/>
      <c r="E51" s="113"/>
      <c r="F51" s="113"/>
      <c r="G51" s="113"/>
      <c r="H51" s="113"/>
      <c r="I51" s="113"/>
      <c r="J51" s="89" t="s">
        <v>3</v>
      </c>
    </row>
    <row r="52" spans="1:10" ht="21.4" customHeight="1">
      <c r="B52" s="114"/>
      <c r="C52" s="114"/>
      <c r="D52" s="239" t="s">
        <v>4</v>
      </c>
      <c r="E52" s="239"/>
      <c r="F52" s="239"/>
      <c r="G52" s="89"/>
      <c r="H52" s="239" t="s">
        <v>5</v>
      </c>
      <c r="I52" s="239"/>
      <c r="J52" s="239"/>
    </row>
    <row r="53" spans="1:10" ht="21.4" customHeight="1">
      <c r="B53" s="114"/>
      <c r="C53" s="114"/>
      <c r="D53" s="87" t="s">
        <v>6</v>
      </c>
      <c r="E53" s="87"/>
      <c r="F53" s="87" t="s">
        <v>7</v>
      </c>
      <c r="G53" s="87"/>
      <c r="H53" s="87" t="s">
        <v>6</v>
      </c>
      <c r="I53" s="87"/>
      <c r="J53" s="87" t="s">
        <v>7</v>
      </c>
    </row>
    <row r="54" spans="1:10" ht="21.4" customHeight="1">
      <c r="B54" s="114"/>
      <c r="C54" s="114"/>
      <c r="D54" s="187" t="s">
        <v>8</v>
      </c>
      <c r="E54" s="141"/>
      <c r="F54" s="87" t="s">
        <v>9</v>
      </c>
      <c r="G54" s="87"/>
      <c r="H54" s="187" t="s">
        <v>8</v>
      </c>
      <c r="I54" s="141"/>
      <c r="J54" s="87" t="s">
        <v>9</v>
      </c>
    </row>
    <row r="55" spans="1:10" s="140" customFormat="1" ht="21.4" customHeight="1">
      <c r="B55" s="115" t="s">
        <v>10</v>
      </c>
      <c r="C55" s="114"/>
      <c r="D55" s="88" t="s">
        <v>11</v>
      </c>
      <c r="E55" s="89"/>
      <c r="F55" s="88" t="s">
        <v>12</v>
      </c>
      <c r="G55" s="89"/>
      <c r="H55" s="88" t="s">
        <v>11</v>
      </c>
      <c r="I55" s="89"/>
      <c r="J55" s="88" t="s">
        <v>12</v>
      </c>
    </row>
    <row r="56" spans="1:10" ht="21.4" customHeight="1">
      <c r="A56" s="142" t="s">
        <v>42</v>
      </c>
      <c r="B56" s="143"/>
      <c r="C56" s="144"/>
      <c r="D56" s="123"/>
      <c r="E56" s="7"/>
      <c r="F56" s="7"/>
      <c r="G56" s="7"/>
      <c r="H56" s="123"/>
      <c r="I56" s="7"/>
      <c r="J56" s="7"/>
    </row>
    <row r="57" spans="1:10" ht="6" customHeight="1">
      <c r="A57" s="142"/>
      <c r="B57" s="143"/>
      <c r="C57" s="144"/>
      <c r="D57" s="123"/>
      <c r="E57" s="7"/>
      <c r="F57" s="7"/>
      <c r="G57" s="7"/>
      <c r="H57" s="123"/>
      <c r="I57" s="7"/>
      <c r="J57" s="7"/>
    </row>
    <row r="58" spans="1:10" ht="21.4" customHeight="1">
      <c r="A58" s="142" t="s">
        <v>43</v>
      </c>
      <c r="B58" s="143"/>
      <c r="C58" s="144"/>
      <c r="D58" s="123"/>
      <c r="E58" s="7"/>
      <c r="F58" s="7"/>
      <c r="G58" s="7"/>
      <c r="H58" s="123"/>
      <c r="I58" s="7"/>
      <c r="J58" s="7"/>
    </row>
    <row r="59" spans="1:10" ht="6" customHeight="1">
      <c r="A59" s="142"/>
      <c r="B59" s="143"/>
      <c r="C59" s="144"/>
      <c r="D59" s="123"/>
      <c r="E59" s="7"/>
      <c r="F59" s="7"/>
      <c r="G59" s="7"/>
      <c r="H59" s="123"/>
      <c r="I59" s="7"/>
      <c r="J59" s="7"/>
    </row>
    <row r="60" spans="1:10" ht="21.4" customHeight="1">
      <c r="A60" s="119" t="s">
        <v>44</v>
      </c>
      <c r="B60" s="150" t="s">
        <v>45</v>
      </c>
      <c r="C60" s="144"/>
      <c r="D60" s="122">
        <v>1035000</v>
      </c>
      <c r="E60" s="116"/>
      <c r="F60" s="116">
        <v>1780000</v>
      </c>
      <c r="G60" s="116"/>
      <c r="H60" s="122">
        <v>500000</v>
      </c>
      <c r="I60" s="116"/>
      <c r="J60" s="116">
        <v>1215000</v>
      </c>
    </row>
    <row r="61" spans="1:10" ht="21.4" customHeight="1">
      <c r="A61" s="232" t="s">
        <v>201</v>
      </c>
      <c r="B61" s="233" t="s">
        <v>46</v>
      </c>
      <c r="C61" s="144"/>
      <c r="D61" s="122">
        <v>499386</v>
      </c>
      <c r="E61" s="116"/>
      <c r="F61" s="116">
        <v>0</v>
      </c>
      <c r="G61" s="116"/>
      <c r="H61" s="122">
        <v>499386</v>
      </c>
      <c r="I61" s="116"/>
      <c r="J61" s="116">
        <v>0</v>
      </c>
    </row>
    <row r="62" spans="1:10" ht="21.4" customHeight="1">
      <c r="A62" s="119" t="s">
        <v>47</v>
      </c>
      <c r="B62" s="143">
        <v>14</v>
      </c>
      <c r="C62" s="144"/>
      <c r="D62" s="122">
        <v>185794</v>
      </c>
      <c r="E62" s="116"/>
      <c r="F62" s="116">
        <v>238428</v>
      </c>
      <c r="G62" s="116"/>
      <c r="H62" s="122">
        <v>143670</v>
      </c>
      <c r="I62" s="116"/>
      <c r="J62" s="116">
        <v>197562</v>
      </c>
    </row>
    <row r="63" spans="1:10" ht="21.4" customHeight="1">
      <c r="A63" s="147" t="s">
        <v>48</v>
      </c>
      <c r="B63" s="143"/>
      <c r="C63" s="144"/>
      <c r="D63" s="122"/>
      <c r="E63" s="116"/>
      <c r="F63" s="116"/>
      <c r="G63" s="116"/>
      <c r="H63" s="122"/>
      <c r="I63" s="116"/>
      <c r="J63" s="116"/>
    </row>
    <row r="64" spans="1:10" ht="21.4" customHeight="1">
      <c r="A64" s="147" t="s">
        <v>21</v>
      </c>
      <c r="B64" s="150" t="s">
        <v>49</v>
      </c>
      <c r="C64" s="144"/>
      <c r="D64" s="122">
        <v>1606500</v>
      </c>
      <c r="E64" s="116"/>
      <c r="F64" s="116">
        <v>1306500</v>
      </c>
      <c r="G64" s="116"/>
      <c r="H64" s="122">
        <v>1606500</v>
      </c>
      <c r="I64" s="116"/>
      <c r="J64" s="116">
        <v>1306500</v>
      </c>
    </row>
    <row r="65" spans="1:10" ht="21.4" customHeight="1">
      <c r="A65" s="147" t="s">
        <v>50</v>
      </c>
      <c r="B65" s="143"/>
      <c r="C65" s="144"/>
      <c r="D65" s="122"/>
      <c r="E65" s="116"/>
      <c r="F65" s="116"/>
      <c r="G65" s="116"/>
      <c r="H65" s="122"/>
      <c r="I65" s="116"/>
      <c r="J65" s="116"/>
    </row>
    <row r="66" spans="1:10" ht="21.4" customHeight="1">
      <c r="A66" s="147" t="s">
        <v>51</v>
      </c>
      <c r="B66" s="158">
        <v>13.5</v>
      </c>
      <c r="C66" s="144"/>
      <c r="D66" s="122">
        <v>34911</v>
      </c>
      <c r="E66" s="116"/>
      <c r="F66" s="116">
        <v>32786</v>
      </c>
      <c r="G66" s="116"/>
      <c r="H66" s="122">
        <v>22608</v>
      </c>
      <c r="I66" s="116"/>
      <c r="J66" s="116">
        <v>23065</v>
      </c>
    </row>
    <row r="67" spans="1:10" ht="21.4" customHeight="1">
      <c r="A67" s="147" t="s">
        <v>52</v>
      </c>
      <c r="B67" s="143"/>
      <c r="C67" s="144"/>
      <c r="D67" s="122">
        <v>80790</v>
      </c>
      <c r="E67" s="116"/>
      <c r="F67" s="116">
        <v>41180</v>
      </c>
      <c r="G67" s="116"/>
      <c r="H67" s="122">
        <v>36215</v>
      </c>
      <c r="I67" s="116"/>
      <c r="J67" s="116">
        <v>12392</v>
      </c>
    </row>
    <row r="68" spans="1:10" ht="21.4" customHeight="1">
      <c r="A68" s="147" t="s">
        <v>53</v>
      </c>
      <c r="B68" s="143"/>
      <c r="C68" s="144"/>
      <c r="D68" s="122">
        <v>141870</v>
      </c>
      <c r="E68" s="116"/>
      <c r="F68" s="116">
        <v>173851</v>
      </c>
      <c r="G68" s="116"/>
      <c r="H68" s="122">
        <v>107792</v>
      </c>
      <c r="I68" s="116"/>
      <c r="J68" s="116">
        <v>139998</v>
      </c>
    </row>
    <row r="69" spans="1:10" ht="21.4" customHeight="1">
      <c r="A69" s="147" t="s">
        <v>54</v>
      </c>
      <c r="B69" s="143"/>
      <c r="C69" s="144"/>
      <c r="D69" s="129">
        <v>139961</v>
      </c>
      <c r="E69" s="116"/>
      <c r="F69" s="231">
        <v>134418</v>
      </c>
      <c r="G69" s="116"/>
      <c r="H69" s="129">
        <v>84229</v>
      </c>
      <c r="I69" s="116"/>
      <c r="J69" s="231">
        <v>76818</v>
      </c>
    </row>
    <row r="70" spans="1:10" s="140" customFormat="1" ht="6" customHeight="1">
      <c r="B70" s="40"/>
      <c r="C70" s="159"/>
      <c r="D70" s="160"/>
      <c r="E70" s="161"/>
      <c r="F70" s="116"/>
      <c r="G70" s="41"/>
      <c r="H70" s="160"/>
      <c r="I70" s="161"/>
      <c r="J70" s="116"/>
    </row>
    <row r="71" spans="1:10" ht="21.4" customHeight="1">
      <c r="A71" s="142" t="s">
        <v>55</v>
      </c>
      <c r="B71" s="143"/>
      <c r="C71" s="144"/>
      <c r="D71" s="129">
        <f>SUM(D60:D69)</f>
        <v>3724212</v>
      </c>
      <c r="E71" s="116"/>
      <c r="F71" s="117">
        <f>SUM(F60:F69)</f>
        <v>3707163</v>
      </c>
      <c r="G71" s="116"/>
      <c r="H71" s="129">
        <f>SUM(H60:H69)</f>
        <v>3000400</v>
      </c>
      <c r="I71" s="116"/>
      <c r="J71" s="117">
        <f>SUM(J60:J69)</f>
        <v>2971335</v>
      </c>
    </row>
    <row r="72" spans="1:10" ht="21.4" customHeight="1">
      <c r="A72" s="142"/>
      <c r="B72" s="143"/>
      <c r="C72" s="144"/>
      <c r="D72" s="122"/>
      <c r="E72" s="116"/>
      <c r="F72" s="116"/>
      <c r="G72" s="116"/>
      <c r="H72" s="122"/>
      <c r="I72" s="116"/>
      <c r="J72" s="116"/>
    </row>
    <row r="73" spans="1:10" ht="21.4" customHeight="1">
      <c r="A73" s="142" t="s">
        <v>56</v>
      </c>
      <c r="B73" s="143"/>
      <c r="C73" s="144"/>
      <c r="D73" s="122"/>
      <c r="E73" s="116"/>
      <c r="F73" s="116"/>
      <c r="G73" s="116"/>
      <c r="H73" s="122"/>
      <c r="I73" s="116"/>
      <c r="J73" s="116"/>
    </row>
    <row r="74" spans="1:10" ht="6" customHeight="1">
      <c r="A74" s="142"/>
      <c r="B74" s="143"/>
      <c r="C74" s="144"/>
      <c r="D74" s="122"/>
      <c r="E74" s="116"/>
      <c r="F74" s="116"/>
      <c r="G74" s="116"/>
      <c r="H74" s="122"/>
      <c r="I74" s="116"/>
      <c r="J74" s="116"/>
    </row>
    <row r="75" spans="1:10" ht="21.4" customHeight="1">
      <c r="A75" s="119" t="s">
        <v>48</v>
      </c>
      <c r="B75" s="150" t="s">
        <v>49</v>
      </c>
      <c r="C75" s="144"/>
      <c r="D75" s="123">
        <v>5277500</v>
      </c>
      <c r="E75" s="7"/>
      <c r="F75" s="7">
        <v>5977500</v>
      </c>
      <c r="G75" s="7"/>
      <c r="H75" s="123">
        <v>5277500</v>
      </c>
      <c r="I75" s="7"/>
      <c r="J75" s="7">
        <v>5977500</v>
      </c>
    </row>
    <row r="76" spans="1:10" ht="21.4" customHeight="1">
      <c r="A76" s="119" t="s">
        <v>57</v>
      </c>
      <c r="B76" s="158">
        <v>13.4</v>
      </c>
      <c r="C76" s="144"/>
      <c r="D76" s="123">
        <v>4145296</v>
      </c>
      <c r="E76" s="7"/>
      <c r="F76" s="7">
        <v>2797107</v>
      </c>
      <c r="G76" s="7"/>
      <c r="H76" s="123">
        <v>4145296</v>
      </c>
      <c r="I76" s="7"/>
      <c r="J76" s="7">
        <v>2797107</v>
      </c>
    </row>
    <row r="77" spans="1:10" ht="21.4" customHeight="1">
      <c r="A77" s="119" t="s">
        <v>58</v>
      </c>
      <c r="B77" s="158">
        <v>13.5</v>
      </c>
      <c r="C77" s="144"/>
      <c r="D77" s="123">
        <v>287339</v>
      </c>
      <c r="E77" s="7"/>
      <c r="F77" s="116">
        <v>288748</v>
      </c>
      <c r="G77" s="7"/>
      <c r="H77" s="123">
        <v>246655</v>
      </c>
      <c r="I77" s="7"/>
      <c r="J77" s="116">
        <v>244764</v>
      </c>
    </row>
    <row r="78" spans="1:10" ht="21.4" customHeight="1">
      <c r="A78" s="119" t="s">
        <v>59</v>
      </c>
      <c r="B78" s="150"/>
      <c r="C78" s="144"/>
      <c r="D78" s="123">
        <v>294762</v>
      </c>
      <c r="E78" s="7"/>
      <c r="F78" s="7">
        <v>305451</v>
      </c>
      <c r="G78" s="7"/>
      <c r="H78" s="123">
        <v>88296</v>
      </c>
      <c r="I78" s="7"/>
      <c r="J78" s="7">
        <v>91796</v>
      </c>
    </row>
    <row r="79" spans="1:10" ht="21.4" customHeight="1">
      <c r="A79" s="119" t="s">
        <v>60</v>
      </c>
      <c r="B79" s="150"/>
      <c r="C79" s="144"/>
      <c r="D79" s="123">
        <v>198170</v>
      </c>
      <c r="E79" s="7"/>
      <c r="F79" s="7">
        <v>195735</v>
      </c>
      <c r="G79" s="7"/>
      <c r="H79" s="123">
        <v>135700</v>
      </c>
      <c r="I79" s="7"/>
      <c r="J79" s="7">
        <v>134646</v>
      </c>
    </row>
    <row r="80" spans="1:10" ht="21.4" customHeight="1">
      <c r="A80" s="119" t="s">
        <v>61</v>
      </c>
      <c r="B80" s="150"/>
      <c r="C80" s="144"/>
      <c r="D80" s="123">
        <v>57598</v>
      </c>
      <c r="E80" s="7"/>
      <c r="F80" s="7">
        <v>53617</v>
      </c>
      <c r="G80" s="7"/>
      <c r="H80" s="123">
        <v>0</v>
      </c>
      <c r="I80" s="7"/>
      <c r="J80" s="7">
        <v>0</v>
      </c>
    </row>
    <row r="81" spans="1:10" ht="21.4" customHeight="1">
      <c r="A81" s="119" t="s">
        <v>62</v>
      </c>
      <c r="B81" s="143"/>
      <c r="C81" s="144"/>
      <c r="D81" s="124">
        <v>221315</v>
      </c>
      <c r="E81" s="7"/>
      <c r="F81" s="8">
        <v>204809</v>
      </c>
      <c r="G81" s="7"/>
      <c r="H81" s="124">
        <v>207159</v>
      </c>
      <c r="I81" s="7"/>
      <c r="J81" s="8">
        <v>191308</v>
      </c>
    </row>
    <row r="82" spans="1:10" s="140" customFormat="1" ht="6" customHeight="1">
      <c r="B82" s="40"/>
      <c r="C82" s="159"/>
      <c r="D82" s="160"/>
      <c r="E82" s="161"/>
      <c r="F82" s="116"/>
      <c r="G82" s="41"/>
      <c r="H82" s="160"/>
      <c r="I82" s="161"/>
      <c r="J82" s="116"/>
    </row>
    <row r="83" spans="1:10" ht="21.4" customHeight="1">
      <c r="A83" s="142" t="s">
        <v>63</v>
      </c>
      <c r="B83" s="143"/>
      <c r="C83" s="144"/>
      <c r="D83" s="124">
        <f>SUM(D75:D82)</f>
        <v>10481980</v>
      </c>
      <c r="E83" s="7"/>
      <c r="F83" s="8">
        <f>SUM(F75:F81)</f>
        <v>9822967</v>
      </c>
      <c r="G83" s="7"/>
      <c r="H83" s="124">
        <f>SUM(H75:H82)</f>
        <v>10100606</v>
      </c>
      <c r="I83" s="7"/>
      <c r="J83" s="8">
        <f>SUM(J75:J81)</f>
        <v>9437121</v>
      </c>
    </row>
    <row r="84" spans="1:10" ht="21.4" customHeight="1">
      <c r="A84" s="142"/>
      <c r="B84" s="143"/>
      <c r="C84" s="144"/>
      <c r="D84" s="124"/>
      <c r="E84" s="7"/>
      <c r="F84" s="8"/>
      <c r="G84" s="7"/>
      <c r="H84" s="124"/>
      <c r="I84" s="7"/>
      <c r="J84" s="8"/>
    </row>
    <row r="85" spans="1:10" s="140" customFormat="1" ht="6" customHeight="1">
      <c r="B85" s="40"/>
      <c r="C85" s="159"/>
      <c r="D85" s="160"/>
      <c r="E85" s="161"/>
      <c r="F85" s="116"/>
      <c r="G85" s="41"/>
      <c r="H85" s="160"/>
      <c r="I85" s="161"/>
      <c r="J85" s="116"/>
    </row>
    <row r="86" spans="1:10" ht="21.4" customHeight="1">
      <c r="A86" s="142" t="s">
        <v>64</v>
      </c>
      <c r="B86" s="143"/>
      <c r="C86" s="144"/>
      <c r="D86" s="124">
        <f>SUM(D71+D83)</f>
        <v>14206192</v>
      </c>
      <c r="E86" s="7"/>
      <c r="F86" s="8">
        <f>+F71+F83</f>
        <v>13530130</v>
      </c>
      <c r="G86" s="7"/>
      <c r="H86" s="124">
        <f>SUM(H71+H83)</f>
        <v>13101006</v>
      </c>
      <c r="I86" s="7"/>
      <c r="J86" s="8">
        <f>+J71+J83</f>
        <v>12408456</v>
      </c>
    </row>
    <row r="87" spans="1:10" ht="21.4" customHeight="1">
      <c r="A87" s="142"/>
      <c r="B87" s="143"/>
      <c r="C87" s="144"/>
      <c r="D87" s="7"/>
      <c r="E87" s="7"/>
      <c r="F87" s="7"/>
      <c r="G87" s="7"/>
      <c r="H87" s="7"/>
      <c r="I87" s="7"/>
      <c r="J87" s="7"/>
    </row>
    <row r="88" spans="1:10" ht="21.4" customHeight="1">
      <c r="A88" s="142"/>
      <c r="B88" s="143"/>
      <c r="C88" s="144"/>
      <c r="D88" s="7"/>
      <c r="E88" s="7"/>
      <c r="F88" s="7"/>
      <c r="G88" s="7"/>
      <c r="H88" s="7"/>
      <c r="I88" s="7"/>
      <c r="J88" s="7"/>
    </row>
    <row r="89" spans="1:10" ht="21.4" customHeight="1">
      <c r="A89" s="142"/>
      <c r="B89" s="143"/>
      <c r="C89" s="144"/>
      <c r="D89" s="7"/>
      <c r="E89" s="7"/>
      <c r="F89" s="7"/>
      <c r="G89" s="7"/>
      <c r="H89" s="7"/>
      <c r="I89" s="7"/>
      <c r="J89" s="7"/>
    </row>
    <row r="90" spans="1:10" ht="32.25" customHeight="1">
      <c r="A90" s="142"/>
      <c r="B90" s="143"/>
      <c r="C90" s="144"/>
      <c r="D90" s="7"/>
      <c r="E90" s="7"/>
      <c r="F90" s="7"/>
      <c r="G90" s="7"/>
      <c r="H90" s="7"/>
      <c r="I90" s="7"/>
      <c r="J90" s="7"/>
    </row>
    <row r="91" spans="1:10" ht="22.35" customHeight="1">
      <c r="A91" s="34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1" s="151"/>
      <c r="C91" s="152"/>
      <c r="D91" s="138"/>
      <c r="E91" s="138"/>
      <c r="F91" s="138"/>
      <c r="G91" s="138"/>
      <c r="H91" s="138"/>
      <c r="I91" s="138"/>
      <c r="J91" s="138"/>
    </row>
    <row r="92" spans="1:10" ht="21.4" customHeight="1">
      <c r="A92" s="236" t="str">
        <f>A1</f>
        <v>บริษัท จัดการและพัฒนาทรัพยากรน้ำภาคตะวันออก จำกัด (มหาชน)</v>
      </c>
      <c r="B92" s="114"/>
      <c r="C92" s="153"/>
      <c r="D92" s="154"/>
      <c r="E92" s="154"/>
      <c r="F92" s="154"/>
      <c r="G92" s="154"/>
      <c r="H92" s="154"/>
      <c r="I92" s="154"/>
      <c r="J92" s="154"/>
    </row>
    <row r="93" spans="1:10" ht="21.4" customHeight="1">
      <c r="A93" s="236" t="s">
        <v>41</v>
      </c>
      <c r="B93" s="114"/>
      <c r="C93" s="153"/>
      <c r="D93" s="154"/>
      <c r="E93" s="154"/>
      <c r="F93" s="154"/>
      <c r="G93" s="154"/>
      <c r="H93" s="154"/>
      <c r="I93" s="154"/>
      <c r="J93" s="154"/>
    </row>
    <row r="94" spans="1:10" ht="21.4" customHeight="1">
      <c r="A94" s="135" t="str">
        <f>A3</f>
        <v>ณ วันที่ 31 มีนาคม พ.ศ. 2566</v>
      </c>
      <c r="B94" s="155"/>
      <c r="C94" s="156"/>
      <c r="D94" s="157"/>
      <c r="E94" s="157"/>
      <c r="F94" s="157"/>
      <c r="G94" s="157"/>
      <c r="H94" s="157"/>
      <c r="I94" s="157"/>
      <c r="J94" s="157"/>
    </row>
    <row r="95" spans="1:10" ht="21.4" customHeight="1">
      <c r="A95" s="236"/>
      <c r="B95" s="114"/>
      <c r="C95" s="153"/>
      <c r="D95" s="154"/>
      <c r="E95" s="154"/>
      <c r="F95" s="154"/>
      <c r="G95" s="154"/>
      <c r="H95" s="154"/>
      <c r="I95" s="154"/>
      <c r="J95" s="154"/>
    </row>
    <row r="96" spans="1:10" ht="21.4" customHeight="1">
      <c r="A96" s="236"/>
      <c r="B96" s="236"/>
      <c r="C96" s="236"/>
      <c r="D96" s="113"/>
      <c r="E96" s="113"/>
      <c r="F96" s="113"/>
      <c r="G96" s="113"/>
      <c r="H96" s="113"/>
      <c r="I96" s="113"/>
      <c r="J96" s="89" t="s">
        <v>3</v>
      </c>
    </row>
    <row r="97" spans="1:10" ht="21.4" customHeight="1">
      <c r="C97" s="114"/>
      <c r="D97" s="239" t="s">
        <v>4</v>
      </c>
      <c r="E97" s="239"/>
      <c r="F97" s="239"/>
      <c r="G97" s="89"/>
      <c r="H97" s="239" t="s">
        <v>5</v>
      </c>
      <c r="I97" s="239"/>
      <c r="J97" s="239"/>
    </row>
    <row r="98" spans="1:10" ht="21.4" customHeight="1">
      <c r="B98" s="114"/>
      <c r="C98" s="114"/>
      <c r="D98" s="87" t="s">
        <v>6</v>
      </c>
      <c r="E98" s="87"/>
      <c r="F98" s="87" t="s">
        <v>7</v>
      </c>
      <c r="G98" s="87"/>
      <c r="H98" s="87" t="s">
        <v>6</v>
      </c>
      <c r="I98" s="87"/>
      <c r="J98" s="87" t="s">
        <v>7</v>
      </c>
    </row>
    <row r="99" spans="1:10" ht="21.4" customHeight="1">
      <c r="B99" s="114"/>
      <c r="C99" s="114"/>
      <c r="D99" s="187" t="s">
        <v>8</v>
      </c>
      <c r="E99" s="141"/>
      <c r="F99" s="87" t="s">
        <v>9</v>
      </c>
      <c r="G99" s="87"/>
      <c r="H99" s="187" t="s">
        <v>8</v>
      </c>
      <c r="I99" s="141"/>
      <c r="J99" s="87" t="s">
        <v>9</v>
      </c>
    </row>
    <row r="100" spans="1:10" s="140" customFormat="1" ht="21.4" customHeight="1">
      <c r="B100" s="125"/>
      <c r="C100" s="114"/>
      <c r="D100" s="88" t="s">
        <v>11</v>
      </c>
      <c r="E100" s="89"/>
      <c r="F100" s="88" t="s">
        <v>12</v>
      </c>
      <c r="G100" s="89"/>
      <c r="H100" s="88" t="s">
        <v>11</v>
      </c>
      <c r="I100" s="89"/>
      <c r="J100" s="88" t="s">
        <v>12</v>
      </c>
    </row>
    <row r="101" spans="1:10" s="140" customFormat="1" ht="21.4" customHeight="1">
      <c r="A101" s="142" t="s">
        <v>65</v>
      </c>
      <c r="B101" s="143"/>
      <c r="C101" s="162"/>
      <c r="D101" s="127"/>
      <c r="E101" s="163"/>
      <c r="F101" s="128"/>
      <c r="G101" s="116"/>
      <c r="H101" s="127"/>
      <c r="I101" s="163"/>
      <c r="J101" s="128"/>
    </row>
    <row r="102" spans="1:10" s="140" customFormat="1" ht="6" customHeight="1">
      <c r="A102" s="142"/>
      <c r="B102" s="143"/>
      <c r="C102" s="162"/>
      <c r="D102" s="127"/>
      <c r="E102" s="163"/>
      <c r="F102" s="128"/>
      <c r="G102" s="116"/>
      <c r="H102" s="127"/>
      <c r="I102" s="163"/>
      <c r="J102" s="128"/>
    </row>
    <row r="103" spans="1:10" ht="21.4" customHeight="1">
      <c r="A103" s="142" t="s">
        <v>66</v>
      </c>
      <c r="B103" s="143"/>
      <c r="C103" s="144"/>
      <c r="D103" s="123"/>
      <c r="E103" s="7"/>
      <c r="F103" s="7"/>
      <c r="G103" s="7"/>
      <c r="H103" s="123"/>
      <c r="I103" s="7"/>
      <c r="J103" s="7"/>
    </row>
    <row r="104" spans="1:10" s="140" customFormat="1" ht="6" customHeight="1">
      <c r="A104" s="142"/>
      <c r="B104" s="143"/>
      <c r="C104" s="162"/>
      <c r="D104" s="127"/>
      <c r="E104" s="163"/>
      <c r="F104" s="128"/>
      <c r="G104" s="116"/>
      <c r="H104" s="127"/>
      <c r="I104" s="163"/>
      <c r="J104" s="128"/>
    </row>
    <row r="105" spans="1:10" ht="21.4" customHeight="1">
      <c r="A105" s="119" t="s">
        <v>67</v>
      </c>
      <c r="B105" s="143"/>
      <c r="C105" s="144"/>
      <c r="D105" s="123"/>
      <c r="E105" s="7"/>
      <c r="F105" s="7"/>
      <c r="G105" s="7"/>
      <c r="H105" s="123"/>
      <c r="I105" s="7"/>
      <c r="J105" s="7"/>
    </row>
    <row r="106" spans="1:10" ht="21.4" customHeight="1">
      <c r="A106" s="119" t="s">
        <v>68</v>
      </c>
      <c r="B106" s="143"/>
      <c r="C106" s="144"/>
      <c r="D106" s="123"/>
      <c r="E106" s="7"/>
      <c r="F106" s="7"/>
      <c r="G106" s="7"/>
      <c r="H106" s="123"/>
      <c r="I106" s="7"/>
      <c r="J106" s="7"/>
    </row>
    <row r="107" spans="1:10" ht="21.4" customHeight="1">
      <c r="A107" s="119" t="s">
        <v>69</v>
      </c>
      <c r="B107" s="143"/>
      <c r="C107" s="144"/>
      <c r="D107" s="123"/>
      <c r="E107" s="7"/>
      <c r="F107" s="7"/>
      <c r="G107" s="7"/>
      <c r="H107" s="123"/>
      <c r="I107" s="7"/>
      <c r="J107" s="7"/>
    </row>
    <row r="108" spans="1:10" ht="21.4" customHeight="1" thickBot="1">
      <c r="A108" s="119" t="s">
        <v>70</v>
      </c>
      <c r="B108" s="143"/>
      <c r="C108" s="144"/>
      <c r="D108" s="126">
        <v>1663725</v>
      </c>
      <c r="E108" s="116"/>
      <c r="F108" s="121">
        <v>1663725</v>
      </c>
      <c r="G108" s="116"/>
      <c r="H108" s="126">
        <v>1663725</v>
      </c>
      <c r="I108" s="116"/>
      <c r="J108" s="121">
        <v>1663725</v>
      </c>
    </row>
    <row r="109" spans="1:10" s="140" customFormat="1" ht="6" customHeight="1" thickTop="1">
      <c r="A109" s="142"/>
      <c r="B109" s="143"/>
      <c r="C109" s="162"/>
      <c r="D109" s="127"/>
      <c r="E109" s="163"/>
      <c r="F109" s="128"/>
      <c r="G109" s="116"/>
      <c r="H109" s="127"/>
      <c r="I109" s="163"/>
      <c r="J109" s="128"/>
    </row>
    <row r="110" spans="1:10" ht="21.4" customHeight="1">
      <c r="A110" s="119" t="s">
        <v>71</v>
      </c>
      <c r="B110" s="143"/>
      <c r="C110" s="144"/>
      <c r="D110" s="123"/>
      <c r="E110" s="7"/>
      <c r="F110" s="7"/>
      <c r="G110" s="7"/>
      <c r="H110" s="123"/>
      <c r="I110" s="7"/>
      <c r="J110" s="7"/>
    </row>
    <row r="111" spans="1:10" ht="21.4" customHeight="1">
      <c r="A111" s="119" t="s">
        <v>69</v>
      </c>
      <c r="B111" s="143"/>
      <c r="C111" s="144"/>
      <c r="D111" s="123"/>
      <c r="E111" s="7"/>
      <c r="F111" s="7"/>
      <c r="G111" s="7"/>
      <c r="H111" s="123"/>
      <c r="I111" s="7"/>
      <c r="J111" s="7"/>
    </row>
    <row r="112" spans="1:10" ht="21.4" customHeight="1">
      <c r="A112" s="119" t="s">
        <v>70</v>
      </c>
      <c r="B112" s="143"/>
      <c r="C112" s="144"/>
      <c r="D112" s="122">
        <v>1663725</v>
      </c>
      <c r="E112" s="116"/>
      <c r="F112" s="7">
        <v>1663725</v>
      </c>
      <c r="G112" s="116"/>
      <c r="H112" s="122">
        <v>1663725</v>
      </c>
      <c r="I112" s="116"/>
      <c r="J112" s="7">
        <v>1663725</v>
      </c>
    </row>
    <row r="113" spans="1:10" ht="21.4" customHeight="1">
      <c r="A113" s="119" t="s">
        <v>72</v>
      </c>
      <c r="B113" s="143"/>
      <c r="C113" s="144"/>
      <c r="D113" s="122">
        <v>2138522</v>
      </c>
      <c r="E113" s="116"/>
      <c r="F113" s="116">
        <v>2138522</v>
      </c>
      <c r="G113" s="116"/>
      <c r="H113" s="122">
        <v>2138522</v>
      </c>
      <c r="I113" s="116"/>
      <c r="J113" s="116">
        <v>2138522</v>
      </c>
    </row>
    <row r="114" spans="1:10" ht="21.4" customHeight="1">
      <c r="A114" s="119" t="s">
        <v>73</v>
      </c>
      <c r="B114" s="143"/>
      <c r="C114" s="144"/>
      <c r="D114" s="122"/>
      <c r="E114" s="116"/>
      <c r="F114" s="116"/>
      <c r="G114" s="116"/>
      <c r="H114" s="122"/>
      <c r="I114" s="116"/>
      <c r="J114" s="116"/>
    </row>
    <row r="115" spans="1:10" ht="21.4" customHeight="1">
      <c r="A115" s="119" t="s">
        <v>74</v>
      </c>
      <c r="B115" s="143"/>
      <c r="C115" s="144"/>
      <c r="D115" s="122">
        <v>166500</v>
      </c>
      <c r="E115" s="116"/>
      <c r="F115" s="116">
        <v>166500</v>
      </c>
      <c r="G115" s="116"/>
      <c r="H115" s="122">
        <v>166500</v>
      </c>
      <c r="I115" s="116"/>
      <c r="J115" s="116">
        <v>166500</v>
      </c>
    </row>
    <row r="116" spans="1:10" ht="21.4" customHeight="1">
      <c r="A116" s="119" t="s">
        <v>75</v>
      </c>
      <c r="B116" s="143"/>
      <c r="C116" s="144"/>
      <c r="D116" s="122">
        <v>493538</v>
      </c>
      <c r="E116" s="116"/>
      <c r="F116" s="116">
        <v>485993</v>
      </c>
      <c r="G116" s="116"/>
      <c r="H116" s="122">
        <v>60527</v>
      </c>
      <c r="I116" s="116"/>
      <c r="J116" s="116">
        <v>59353</v>
      </c>
    </row>
    <row r="117" spans="1:10" ht="21.4" customHeight="1">
      <c r="A117" s="119" t="s">
        <v>76</v>
      </c>
      <c r="B117" s="143"/>
      <c r="C117" s="144"/>
      <c r="D117" s="129">
        <v>7101242</v>
      </c>
      <c r="E117" s="116"/>
      <c r="F117" s="117">
        <v>6959680</v>
      </c>
      <c r="G117" s="116"/>
      <c r="H117" s="129">
        <v>5997315</v>
      </c>
      <c r="I117" s="116"/>
      <c r="J117" s="117">
        <v>5891121</v>
      </c>
    </row>
    <row r="118" spans="1:10" s="140" customFormat="1" ht="6" customHeight="1">
      <c r="A118" s="142"/>
      <c r="B118" s="143"/>
      <c r="C118" s="162"/>
      <c r="D118" s="127"/>
      <c r="E118" s="163"/>
      <c r="F118" s="128"/>
      <c r="G118" s="116"/>
      <c r="H118" s="127"/>
      <c r="I118" s="163"/>
      <c r="J118" s="128"/>
    </row>
    <row r="119" spans="1:10" ht="21.4" customHeight="1">
      <c r="A119" s="119" t="s">
        <v>194</v>
      </c>
      <c r="B119" s="143"/>
      <c r="C119" s="144"/>
      <c r="D119" s="188">
        <f>SUM(D110:D117)</f>
        <v>11563527</v>
      </c>
      <c r="E119" s="116"/>
      <c r="F119" s="189">
        <f>SUM(F110:F117)</f>
        <v>11414420</v>
      </c>
      <c r="G119" s="116"/>
      <c r="H119" s="188">
        <f>SUM(H110:H117)</f>
        <v>10026589</v>
      </c>
      <c r="I119" s="116"/>
      <c r="J119" s="189">
        <f>SUM(J110:J117)</f>
        <v>9919221</v>
      </c>
    </row>
    <row r="120" spans="1:10" ht="21.4" customHeight="1">
      <c r="A120" s="119" t="s">
        <v>78</v>
      </c>
      <c r="B120" s="143"/>
      <c r="C120" s="144"/>
      <c r="D120" s="129">
        <v>155911</v>
      </c>
      <c r="E120" s="116"/>
      <c r="F120" s="117">
        <v>153244</v>
      </c>
      <c r="G120" s="116"/>
      <c r="H120" s="129">
        <v>0</v>
      </c>
      <c r="I120" s="128"/>
      <c r="J120" s="117">
        <v>0</v>
      </c>
    </row>
    <row r="121" spans="1:10" s="140" customFormat="1" ht="6" customHeight="1">
      <c r="A121" s="142"/>
      <c r="B121" s="143"/>
      <c r="C121" s="162"/>
      <c r="D121" s="127"/>
      <c r="E121" s="163"/>
      <c r="F121" s="128"/>
      <c r="G121" s="116"/>
      <c r="H121" s="127"/>
      <c r="I121" s="163"/>
      <c r="J121" s="128"/>
    </row>
    <row r="122" spans="1:10" ht="21.4" customHeight="1">
      <c r="A122" s="142" t="s">
        <v>79</v>
      </c>
      <c r="B122" s="143"/>
      <c r="C122" s="144"/>
      <c r="D122" s="129">
        <f>+D119+D120</f>
        <v>11719438</v>
      </c>
      <c r="E122" s="116"/>
      <c r="F122" s="117">
        <f>+F119+F120</f>
        <v>11567664</v>
      </c>
      <c r="G122" s="116"/>
      <c r="H122" s="129">
        <f>+H119+H120</f>
        <v>10026589</v>
      </c>
      <c r="I122" s="116"/>
      <c r="J122" s="117">
        <f>+J119+J120</f>
        <v>9919221</v>
      </c>
    </row>
    <row r="123" spans="1:10" ht="21.4" customHeight="1">
      <c r="A123" s="142"/>
      <c r="B123" s="143"/>
      <c r="C123" s="144"/>
      <c r="D123" s="122"/>
      <c r="E123" s="116"/>
      <c r="F123" s="116"/>
      <c r="G123" s="116"/>
      <c r="H123" s="122"/>
      <c r="I123" s="116"/>
      <c r="J123" s="116"/>
    </row>
    <row r="124" spans="1:10" s="140" customFormat="1" ht="6" customHeight="1">
      <c r="A124" s="142"/>
      <c r="B124" s="143"/>
      <c r="C124" s="162"/>
      <c r="D124" s="130"/>
      <c r="E124" s="116"/>
      <c r="F124" s="131"/>
      <c r="G124" s="116"/>
      <c r="H124" s="130"/>
      <c r="I124" s="116"/>
      <c r="J124" s="131"/>
    </row>
    <row r="125" spans="1:10" ht="21.4" customHeight="1" thickBot="1">
      <c r="A125" s="142" t="s">
        <v>80</v>
      </c>
      <c r="B125" s="143"/>
      <c r="C125" s="144"/>
      <c r="D125" s="126">
        <f>+D86+D122</f>
        <v>25925630</v>
      </c>
      <c r="E125" s="116"/>
      <c r="F125" s="121">
        <f>+F86+F122</f>
        <v>25097794</v>
      </c>
      <c r="G125" s="116"/>
      <c r="H125" s="126">
        <f>+H86+H122</f>
        <v>23127595</v>
      </c>
      <c r="I125" s="116"/>
      <c r="J125" s="121">
        <f>+J86+J122</f>
        <v>22327677</v>
      </c>
    </row>
    <row r="126" spans="1:10" ht="19.5" thickTop="1">
      <c r="A126" s="140"/>
      <c r="D126" s="165"/>
      <c r="E126" s="165"/>
      <c r="F126" s="165"/>
      <c r="G126" s="165"/>
      <c r="H126" s="165"/>
      <c r="I126" s="165"/>
      <c r="J126" s="165"/>
    </row>
    <row r="127" spans="1:10" ht="21.4" customHeight="1">
      <c r="A127" s="140"/>
      <c r="D127" s="165"/>
      <c r="E127" s="165"/>
      <c r="F127" s="165"/>
      <c r="G127" s="165"/>
      <c r="H127" s="165"/>
      <c r="I127" s="165"/>
    </row>
    <row r="128" spans="1:10" ht="19.149999999999999" customHeight="1">
      <c r="A128" s="140"/>
      <c r="D128" s="165"/>
      <c r="E128" s="165"/>
      <c r="F128" s="165"/>
      <c r="G128" s="165"/>
      <c r="H128" s="165"/>
      <c r="I128" s="165"/>
      <c r="J128" s="165"/>
    </row>
    <row r="129" spans="1:10" ht="20.25" customHeight="1">
      <c r="A129" s="140"/>
      <c r="D129" s="165"/>
      <c r="E129" s="165"/>
      <c r="F129" s="165"/>
      <c r="G129" s="165"/>
      <c r="H129" s="165"/>
      <c r="I129" s="165"/>
      <c r="J129" s="165"/>
    </row>
    <row r="130" spans="1:10" ht="20.25" customHeight="1">
      <c r="A130" s="140"/>
      <c r="D130" s="165"/>
      <c r="E130" s="165"/>
      <c r="F130" s="165"/>
      <c r="G130" s="165"/>
      <c r="H130" s="165"/>
      <c r="I130" s="165"/>
      <c r="J130" s="165"/>
    </row>
    <row r="131" spans="1:10" ht="20.25" customHeight="1">
      <c r="A131" s="140"/>
      <c r="D131" s="165"/>
      <c r="E131" s="165"/>
      <c r="F131" s="165"/>
      <c r="G131" s="165"/>
      <c r="H131" s="165"/>
      <c r="I131" s="165"/>
      <c r="J131" s="165"/>
    </row>
    <row r="132" spans="1:10" ht="21.4" customHeight="1">
      <c r="A132" s="140"/>
      <c r="D132" s="165"/>
      <c r="E132" s="165"/>
      <c r="F132" s="165"/>
      <c r="G132" s="165"/>
      <c r="H132" s="165"/>
      <c r="I132" s="165"/>
      <c r="J132" s="165"/>
    </row>
    <row r="133" spans="1:10" ht="21.4" customHeight="1">
      <c r="A133" s="140"/>
      <c r="D133" s="165"/>
      <c r="E133" s="165"/>
      <c r="F133" s="165"/>
      <c r="G133" s="165"/>
      <c r="H133" s="165"/>
      <c r="I133" s="165"/>
      <c r="J133" s="165"/>
    </row>
    <row r="136" spans="1:10" ht="16.5" customHeight="1"/>
    <row r="137" spans="1:10" ht="22.35" customHeight="1">
      <c r="A137" s="34" t="str">
        <f>A91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7" s="34"/>
      <c r="C137" s="34"/>
      <c r="D137" s="138"/>
      <c r="E137" s="138"/>
      <c r="F137" s="138"/>
      <c r="G137" s="138"/>
      <c r="H137" s="138"/>
      <c r="I137" s="138"/>
      <c r="J137" s="138"/>
    </row>
    <row r="138" spans="1:10" ht="21.4" customHeight="1">
      <c r="B138" s="132"/>
      <c r="C138" s="132"/>
    </row>
    <row r="139" spans="1:10" ht="21.4" customHeight="1">
      <c r="B139" s="132"/>
      <c r="C139" s="132"/>
      <c r="D139" s="166"/>
    </row>
    <row r="140" spans="1:10" ht="21.4" customHeight="1">
      <c r="B140" s="132"/>
      <c r="C140" s="132"/>
      <c r="D140" s="166"/>
    </row>
    <row r="141" spans="1:10" ht="21.4" customHeight="1">
      <c r="B141" s="132"/>
      <c r="C141" s="132"/>
      <c r="D141" s="166"/>
    </row>
    <row r="142" spans="1:10" ht="21.4" customHeight="1">
      <c r="B142" s="132"/>
      <c r="C142" s="132"/>
      <c r="D142" s="167"/>
    </row>
    <row r="143" spans="1:10" ht="21.4" customHeight="1">
      <c r="B143" s="132"/>
      <c r="C143" s="132"/>
      <c r="D143" s="166"/>
    </row>
    <row r="144" spans="1:10" ht="21.4" customHeight="1">
      <c r="B144" s="132"/>
      <c r="C144" s="132"/>
      <c r="D144" s="166"/>
      <c r="E144" s="166"/>
    </row>
    <row r="145" spans="2:5" ht="21.4" customHeight="1">
      <c r="B145" s="132"/>
      <c r="C145" s="132"/>
      <c r="D145" s="166"/>
      <c r="E145" s="166"/>
    </row>
    <row r="146" spans="2:5" ht="21.4" customHeight="1">
      <c r="B146" s="132"/>
      <c r="C146" s="132"/>
      <c r="D146" s="166"/>
      <c r="E146" s="166"/>
    </row>
    <row r="147" spans="2:5" ht="21.4" customHeight="1">
      <c r="B147" s="132"/>
      <c r="C147" s="132"/>
      <c r="D147" s="166"/>
      <c r="E147" s="167"/>
    </row>
    <row r="148" spans="2:5" ht="21.4" customHeight="1">
      <c r="B148" s="132"/>
      <c r="C148" s="132"/>
      <c r="D148" s="166"/>
      <c r="E148" s="166"/>
    </row>
    <row r="149" spans="2:5" ht="21.4" customHeight="1">
      <c r="B149" s="132"/>
      <c r="C149" s="132"/>
      <c r="D149" s="166"/>
      <c r="E149" s="166"/>
    </row>
    <row r="150" spans="2:5" ht="21.4" customHeight="1">
      <c r="B150" s="132"/>
      <c r="C150" s="132"/>
      <c r="D150" s="166"/>
    </row>
    <row r="151" spans="2:5" ht="21.4" customHeight="1">
      <c r="B151" s="132"/>
      <c r="C151" s="132"/>
      <c r="D151" s="166"/>
      <c r="E151" s="166"/>
    </row>
    <row r="152" spans="2:5" ht="21.4" customHeight="1">
      <c r="B152" s="132"/>
      <c r="C152" s="132"/>
      <c r="D152" s="166"/>
    </row>
    <row r="153" spans="2:5" ht="21.4" customHeight="1">
      <c r="B153" s="132"/>
      <c r="C153" s="132"/>
      <c r="E153" s="166"/>
    </row>
    <row r="154" spans="2:5" ht="21.4" customHeight="1">
      <c r="B154" s="132"/>
      <c r="C154" s="132"/>
      <c r="E154" s="166"/>
    </row>
    <row r="155" spans="2:5" ht="21.4" customHeight="1">
      <c r="B155" s="132"/>
      <c r="C155" s="132"/>
      <c r="E155" s="166"/>
    </row>
    <row r="156" spans="2:5" ht="21.4" customHeight="1">
      <c r="B156" s="132"/>
      <c r="C156" s="132"/>
      <c r="E156" s="166"/>
    </row>
    <row r="157" spans="2:5" ht="21.4" customHeight="1">
      <c r="B157" s="132"/>
      <c r="C157" s="132"/>
      <c r="E157" s="166"/>
    </row>
    <row r="158" spans="2:5" ht="21.4" customHeight="1">
      <c r="B158" s="132"/>
      <c r="C158" s="132"/>
      <c r="E158" s="166"/>
    </row>
    <row r="159" spans="2:5" ht="21.4" customHeight="1">
      <c r="B159" s="132"/>
      <c r="C159" s="132"/>
      <c r="E159" s="166"/>
    </row>
    <row r="160" spans="2:5" ht="21.4" customHeight="1">
      <c r="B160" s="132"/>
      <c r="C160" s="132"/>
    </row>
    <row r="161" spans="2:3" ht="21.4" customHeight="1">
      <c r="B161" s="132"/>
      <c r="C161" s="132"/>
    </row>
    <row r="162" spans="2:3" ht="21.4" customHeight="1">
      <c r="B162" s="132"/>
      <c r="C162" s="132"/>
    </row>
    <row r="163" spans="2:3" ht="21.4" customHeight="1">
      <c r="B163" s="132"/>
      <c r="C163" s="132"/>
    </row>
    <row r="164" spans="2:3" ht="21.4" customHeight="1">
      <c r="B164" s="132"/>
      <c r="C164" s="132"/>
    </row>
    <row r="165" spans="2:3" ht="21.4" customHeight="1">
      <c r="B165" s="132"/>
      <c r="C165" s="132"/>
    </row>
    <row r="166" spans="2:3" ht="21.4" customHeight="1">
      <c r="B166" s="132"/>
      <c r="C166" s="132"/>
    </row>
    <row r="167" spans="2:3" ht="21.4" customHeight="1">
      <c r="B167" s="132"/>
      <c r="C167" s="132"/>
    </row>
    <row r="168" spans="2:3" ht="21.4" customHeight="1">
      <c r="B168" s="132"/>
      <c r="C168" s="132"/>
    </row>
    <row r="169" spans="2:3" ht="21.4" customHeight="1">
      <c r="B169" s="132"/>
      <c r="C169" s="132"/>
    </row>
    <row r="170" spans="2:3" ht="21.4" customHeight="1">
      <c r="B170" s="132"/>
      <c r="C170" s="132"/>
    </row>
    <row r="171" spans="2:3" ht="21.4" customHeight="1">
      <c r="B171" s="132"/>
      <c r="C171" s="132"/>
    </row>
    <row r="172" spans="2:3" ht="21.4" customHeight="1">
      <c r="B172" s="132"/>
      <c r="C172" s="132"/>
    </row>
    <row r="173" spans="2:3" ht="21.4" customHeight="1">
      <c r="B173" s="132"/>
      <c r="C173" s="132"/>
    </row>
    <row r="174" spans="2:3" ht="21.4" customHeight="1">
      <c r="B174" s="132"/>
      <c r="C174" s="132"/>
    </row>
    <row r="175" spans="2:3" ht="21.4" customHeight="1">
      <c r="B175" s="132"/>
      <c r="C175" s="132"/>
    </row>
    <row r="176" spans="2:3" ht="21.4" customHeight="1">
      <c r="B176" s="132"/>
      <c r="C176" s="132"/>
    </row>
    <row r="177" spans="2:3" ht="21.4" customHeight="1">
      <c r="B177" s="132"/>
      <c r="C177" s="132"/>
    </row>
    <row r="178" spans="2:3" ht="21.4" customHeight="1">
      <c r="B178" s="132"/>
      <c r="C178" s="132"/>
    </row>
    <row r="179" spans="2:3" ht="21.4" customHeight="1">
      <c r="B179" s="132"/>
      <c r="C179" s="132"/>
    </row>
    <row r="180" spans="2:3" ht="21.4" customHeight="1">
      <c r="B180" s="132"/>
      <c r="C180" s="132"/>
    </row>
    <row r="181" spans="2:3" ht="21.4" customHeight="1">
      <c r="B181" s="132"/>
      <c r="C181" s="132"/>
    </row>
    <row r="182" spans="2:3" ht="21.4" customHeight="1">
      <c r="B182" s="132"/>
      <c r="C182" s="132"/>
    </row>
    <row r="183" spans="2:3" ht="21.4" customHeight="1">
      <c r="B183" s="132"/>
      <c r="C183" s="132"/>
    </row>
  </sheetData>
  <mergeCells count="9">
    <mergeCell ref="D97:F97"/>
    <mergeCell ref="H97:J97"/>
    <mergeCell ref="A1:J1"/>
    <mergeCell ref="D6:F6"/>
    <mergeCell ref="H6:J6"/>
    <mergeCell ref="A43:J43"/>
    <mergeCell ref="A44:J44"/>
    <mergeCell ref="D52:F52"/>
    <mergeCell ref="H52:J52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  <ignoredErrors>
    <ignoredError sqref="B67:B69 B71 B73 B63 B60 B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tabSelected="1" topLeftCell="A68" zoomScaleNormal="100" zoomScaleSheetLayoutView="100" workbookViewId="0">
      <selection activeCell="Q72" sqref="Q72"/>
    </sheetView>
  </sheetViews>
  <sheetFormatPr defaultColWidth="9.42578125" defaultRowHeight="21.75" customHeight="1"/>
  <cols>
    <col min="1" max="1" width="1.42578125" style="92" customWidth="1"/>
    <col min="2" max="2" width="9.42578125" style="92"/>
    <col min="3" max="3" width="19.42578125" style="92" customWidth="1"/>
    <col min="4" max="4" width="8.42578125" style="92" customWidth="1"/>
    <col min="5" max="5" width="0.5703125" style="93" customWidth="1"/>
    <col min="6" max="6" width="14.5703125" style="5" customWidth="1"/>
    <col min="7" max="7" width="0.5703125" style="5" customWidth="1"/>
    <col min="8" max="8" width="14.5703125" style="5" customWidth="1"/>
    <col min="9" max="9" width="0.5703125" style="5" customWidth="1"/>
    <col min="10" max="10" width="14.5703125" style="5" customWidth="1"/>
    <col min="11" max="11" width="0.5703125" style="5" customWidth="1"/>
    <col min="12" max="12" width="14.5703125" style="5" customWidth="1"/>
    <col min="13" max="16" width="9.42578125" style="92"/>
    <col min="17" max="18" width="9.42578125" style="92" customWidth="1"/>
    <col min="19" max="16384" width="9.42578125" style="92"/>
  </cols>
  <sheetData>
    <row r="1" spans="1:12" ht="21.75" customHeight="1">
      <c r="A1" s="91" t="str">
        <f>'2-4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94" t="s">
        <v>81</v>
      </c>
    </row>
    <row r="3" spans="1:12" ht="21.75" customHeight="1">
      <c r="A3" s="168" t="s">
        <v>82</v>
      </c>
      <c r="B3" s="95"/>
      <c r="C3" s="95"/>
      <c r="D3" s="95"/>
      <c r="E3" s="96"/>
      <c r="F3" s="6"/>
      <c r="G3" s="6"/>
      <c r="H3" s="6"/>
      <c r="I3" s="6"/>
      <c r="J3" s="6"/>
      <c r="K3" s="6"/>
      <c r="L3" s="6"/>
    </row>
    <row r="4" spans="1:12" ht="21.75" customHeight="1">
      <c r="A4" s="94"/>
    </row>
    <row r="5" spans="1:12" ht="21.75" customHeight="1">
      <c r="A5" s="94"/>
      <c r="L5" s="1" t="s">
        <v>3</v>
      </c>
    </row>
    <row r="6" spans="1:12" ht="21.4" customHeight="1">
      <c r="E6" s="105"/>
      <c r="F6" s="243" t="s">
        <v>4</v>
      </c>
      <c r="G6" s="243"/>
      <c r="H6" s="243"/>
      <c r="I6" s="2"/>
      <c r="J6" s="243" t="s">
        <v>5</v>
      </c>
      <c r="K6" s="243"/>
      <c r="L6" s="243"/>
    </row>
    <row r="7" spans="1:12" ht="21.4" customHeight="1">
      <c r="E7" s="105"/>
      <c r="F7" s="2" t="s">
        <v>6</v>
      </c>
      <c r="G7" s="2"/>
      <c r="H7" s="2" t="s">
        <v>6</v>
      </c>
      <c r="I7" s="2"/>
      <c r="J7" s="2" t="s">
        <v>6</v>
      </c>
      <c r="K7" s="2"/>
      <c r="L7" s="2" t="s">
        <v>6</v>
      </c>
    </row>
    <row r="8" spans="1:12" ht="21.4" customHeight="1">
      <c r="D8" s="115" t="s">
        <v>10</v>
      </c>
      <c r="E8" s="105"/>
      <c r="F8" s="3" t="s">
        <v>11</v>
      </c>
      <c r="G8" s="1"/>
      <c r="H8" s="3" t="s">
        <v>12</v>
      </c>
      <c r="I8" s="1"/>
      <c r="J8" s="3" t="s">
        <v>11</v>
      </c>
      <c r="K8" s="1"/>
      <c r="L8" s="3" t="s">
        <v>12</v>
      </c>
    </row>
    <row r="9" spans="1:12" ht="6" customHeight="1">
      <c r="A9" s="94"/>
      <c r="D9" s="169"/>
      <c r="E9" s="97"/>
      <c r="F9" s="102"/>
      <c r="G9" s="98"/>
      <c r="H9" s="104"/>
      <c r="I9" s="104"/>
      <c r="J9" s="102"/>
      <c r="K9" s="98"/>
      <c r="L9" s="104"/>
    </row>
    <row r="10" spans="1:12" ht="21.4" customHeight="1">
      <c r="A10" s="94" t="s">
        <v>83</v>
      </c>
      <c r="D10" s="170">
        <v>16.2</v>
      </c>
      <c r="E10" s="97"/>
      <c r="F10" s="102"/>
      <c r="G10" s="98"/>
      <c r="H10" s="104"/>
      <c r="I10" s="104"/>
      <c r="J10" s="102"/>
      <c r="K10" s="98"/>
      <c r="L10" s="104"/>
    </row>
    <row r="11" spans="1:12" ht="6" customHeight="1">
      <c r="A11" s="94"/>
      <c r="D11" s="169"/>
      <c r="E11" s="97"/>
      <c r="F11" s="102"/>
      <c r="G11" s="98"/>
      <c r="H11" s="104"/>
      <c r="I11" s="104"/>
      <c r="J11" s="102"/>
      <c r="K11" s="98"/>
      <c r="L11" s="104"/>
    </row>
    <row r="12" spans="1:12" ht="21.4" customHeight="1">
      <c r="A12" s="92" t="s">
        <v>84</v>
      </c>
      <c r="D12" s="170"/>
      <c r="E12" s="97"/>
      <c r="F12" s="102">
        <v>686147</v>
      </c>
      <c r="G12" s="98"/>
      <c r="H12" s="104">
        <v>732183</v>
      </c>
      <c r="I12" s="98"/>
      <c r="J12" s="102">
        <v>692534</v>
      </c>
      <c r="K12" s="98"/>
      <c r="L12" s="104">
        <v>738330</v>
      </c>
    </row>
    <row r="13" spans="1:12" ht="21.4" customHeight="1">
      <c r="A13" s="92" t="s">
        <v>85</v>
      </c>
      <c r="D13" s="170"/>
      <c r="E13" s="97"/>
      <c r="F13" s="102">
        <v>363986</v>
      </c>
      <c r="G13" s="98"/>
      <c r="H13" s="104">
        <v>332723</v>
      </c>
      <c r="I13" s="98"/>
      <c r="J13" s="102">
        <v>92231</v>
      </c>
      <c r="K13" s="98"/>
      <c r="L13" s="104">
        <v>82564</v>
      </c>
    </row>
    <row r="14" spans="1:12" ht="21.4" customHeight="1">
      <c r="A14" s="92" t="s">
        <v>86</v>
      </c>
      <c r="D14" s="170"/>
      <c r="E14" s="97"/>
      <c r="F14" s="102">
        <v>22182</v>
      </c>
      <c r="G14" s="98"/>
      <c r="H14" s="104">
        <v>13386</v>
      </c>
      <c r="I14" s="98"/>
      <c r="J14" s="102">
        <v>22182</v>
      </c>
      <c r="K14" s="98"/>
      <c r="L14" s="104">
        <v>13386</v>
      </c>
    </row>
    <row r="15" spans="1:12" ht="21.4" customHeight="1">
      <c r="A15" s="119" t="s">
        <v>87</v>
      </c>
      <c r="D15" s="170"/>
      <c r="E15" s="97"/>
      <c r="F15" s="102">
        <v>4337</v>
      </c>
      <c r="G15" s="98"/>
      <c r="H15" s="104">
        <v>20999</v>
      </c>
      <c r="I15" s="98"/>
      <c r="J15" s="102">
        <v>0</v>
      </c>
      <c r="K15" s="98"/>
      <c r="L15" s="104">
        <v>0</v>
      </c>
    </row>
    <row r="16" spans="1:12" ht="21.4" customHeight="1">
      <c r="A16" s="92" t="s">
        <v>88</v>
      </c>
      <c r="D16" s="170"/>
      <c r="E16" s="106"/>
      <c r="F16" s="103">
        <v>36503</v>
      </c>
      <c r="G16" s="98"/>
      <c r="H16" s="101">
        <v>38172</v>
      </c>
      <c r="I16" s="98"/>
      <c r="J16" s="103">
        <v>23934</v>
      </c>
      <c r="K16" s="98"/>
      <c r="L16" s="101">
        <v>22071</v>
      </c>
    </row>
    <row r="17" spans="1:12" ht="6" customHeight="1">
      <c r="D17" s="170"/>
      <c r="E17" s="97"/>
      <c r="F17" s="102"/>
      <c r="G17" s="98"/>
      <c r="H17" s="104"/>
      <c r="I17" s="98"/>
      <c r="J17" s="102"/>
      <c r="K17" s="104"/>
      <c r="L17" s="104"/>
    </row>
    <row r="18" spans="1:12" ht="21.4" customHeight="1">
      <c r="A18" s="94" t="s">
        <v>89</v>
      </c>
      <c r="D18" s="170"/>
      <c r="E18" s="97"/>
      <c r="F18" s="102">
        <f>SUM(F12:F17)</f>
        <v>1113155</v>
      </c>
      <c r="G18" s="98"/>
      <c r="H18" s="104">
        <f>SUM(H12:H17)</f>
        <v>1137463</v>
      </c>
      <c r="I18" s="98"/>
      <c r="J18" s="102">
        <f>SUM(J12:J17)</f>
        <v>830881</v>
      </c>
      <c r="K18" s="104"/>
      <c r="L18" s="104">
        <f>SUM(L12:L17)</f>
        <v>856351</v>
      </c>
    </row>
    <row r="19" spans="1:12" ht="6" customHeight="1">
      <c r="A19" s="94"/>
      <c r="D19" s="170"/>
      <c r="E19" s="97"/>
      <c r="F19" s="102"/>
      <c r="G19" s="98"/>
      <c r="H19" s="104"/>
      <c r="I19" s="98"/>
      <c r="J19" s="102"/>
      <c r="K19" s="104"/>
      <c r="L19" s="104"/>
    </row>
    <row r="20" spans="1:12" ht="21.4" customHeight="1">
      <c r="A20" s="92" t="s">
        <v>90</v>
      </c>
      <c r="D20" s="171"/>
      <c r="E20" s="106"/>
      <c r="F20" s="103">
        <v>11753</v>
      </c>
      <c r="G20" s="98"/>
      <c r="H20" s="101">
        <v>6313</v>
      </c>
      <c r="I20" s="98"/>
      <c r="J20" s="103">
        <v>15837</v>
      </c>
      <c r="K20" s="98"/>
      <c r="L20" s="101">
        <v>14109</v>
      </c>
    </row>
    <row r="21" spans="1:12" ht="6" customHeight="1">
      <c r="D21" s="170"/>
      <c r="E21" s="97"/>
      <c r="F21" s="102"/>
      <c r="G21" s="98"/>
      <c r="H21" s="104"/>
      <c r="I21" s="98"/>
      <c r="J21" s="102"/>
      <c r="K21" s="104"/>
      <c r="L21" s="104"/>
    </row>
    <row r="22" spans="1:12" ht="21.4" customHeight="1">
      <c r="A22" s="94" t="s">
        <v>91</v>
      </c>
      <c r="D22" s="170"/>
      <c r="E22" s="97"/>
      <c r="F22" s="103">
        <f>SUM(F18:F20)</f>
        <v>1124908</v>
      </c>
      <c r="G22" s="98"/>
      <c r="H22" s="101">
        <f>SUM(H18:H20)</f>
        <v>1143776</v>
      </c>
      <c r="I22" s="98"/>
      <c r="J22" s="103">
        <f>SUM(J18:J20)</f>
        <v>846718</v>
      </c>
      <c r="K22" s="104"/>
      <c r="L22" s="101">
        <f>SUM(L18:L20)</f>
        <v>870460</v>
      </c>
    </row>
    <row r="23" spans="1:12" ht="21.4" customHeight="1">
      <c r="D23" s="170"/>
      <c r="E23" s="106"/>
      <c r="F23" s="102"/>
      <c r="G23" s="98"/>
      <c r="H23" s="104"/>
      <c r="I23" s="98"/>
      <c r="J23" s="102"/>
      <c r="K23" s="98"/>
      <c r="L23" s="104"/>
    </row>
    <row r="24" spans="1:12" ht="21.4" customHeight="1">
      <c r="A24" s="94" t="s">
        <v>92</v>
      </c>
      <c r="D24" s="170">
        <v>16.2</v>
      </c>
      <c r="E24" s="106"/>
      <c r="F24" s="111"/>
      <c r="G24" s="98"/>
      <c r="H24" s="98"/>
      <c r="I24" s="98"/>
      <c r="J24" s="111"/>
      <c r="K24" s="98"/>
      <c r="L24" s="98"/>
    </row>
    <row r="25" spans="1:12" ht="6" customHeight="1">
      <c r="D25" s="170"/>
      <c r="E25" s="106"/>
      <c r="F25" s="111"/>
      <c r="G25" s="98"/>
      <c r="H25" s="98"/>
      <c r="I25" s="98"/>
      <c r="J25" s="111"/>
      <c r="K25" s="98"/>
      <c r="L25" s="98"/>
    </row>
    <row r="26" spans="1:12" ht="21.4" customHeight="1">
      <c r="A26" s="92" t="s">
        <v>93</v>
      </c>
      <c r="D26" s="170"/>
      <c r="E26" s="106"/>
      <c r="F26" s="111">
        <v>-377070</v>
      </c>
      <c r="G26" s="98"/>
      <c r="H26" s="98">
        <v>-336904</v>
      </c>
      <c r="I26" s="98"/>
      <c r="J26" s="111">
        <v>-382889</v>
      </c>
      <c r="K26" s="98"/>
      <c r="L26" s="98">
        <v>-341505</v>
      </c>
    </row>
    <row r="27" spans="1:12" ht="21.4" customHeight="1">
      <c r="A27" s="92" t="s">
        <v>94</v>
      </c>
      <c r="D27" s="170"/>
      <c r="E27" s="97"/>
      <c r="F27" s="111">
        <v>-270407</v>
      </c>
      <c r="G27" s="98"/>
      <c r="H27" s="98">
        <v>-231629</v>
      </c>
      <c r="I27" s="98"/>
      <c r="J27" s="111">
        <v>-91899</v>
      </c>
      <c r="K27" s="98"/>
      <c r="L27" s="98">
        <v>-74307</v>
      </c>
    </row>
    <row r="28" spans="1:12" ht="21.4" customHeight="1">
      <c r="A28" s="92" t="s">
        <v>95</v>
      </c>
      <c r="D28" s="170"/>
      <c r="E28" s="97"/>
      <c r="F28" s="111">
        <v>-39263</v>
      </c>
      <c r="G28" s="98"/>
      <c r="H28" s="98">
        <v>-20939</v>
      </c>
      <c r="I28" s="98"/>
      <c r="J28" s="102">
        <v>-38995</v>
      </c>
      <c r="K28" s="98"/>
      <c r="L28" s="104">
        <v>-20939</v>
      </c>
    </row>
    <row r="29" spans="1:12" ht="21.4" customHeight="1">
      <c r="A29" s="4" t="s">
        <v>96</v>
      </c>
      <c r="D29" s="170"/>
      <c r="E29" s="97"/>
      <c r="F29" s="111">
        <v>-4337</v>
      </c>
      <c r="G29" s="98"/>
      <c r="H29" s="98">
        <v>-20999</v>
      </c>
      <c r="I29" s="180"/>
      <c r="J29" s="111">
        <v>0</v>
      </c>
      <c r="K29" s="180"/>
      <c r="L29" s="98">
        <v>0</v>
      </c>
    </row>
    <row r="30" spans="1:12" ht="21.4" customHeight="1">
      <c r="A30" s="92" t="s">
        <v>97</v>
      </c>
      <c r="D30" s="170"/>
      <c r="E30" s="97"/>
      <c r="F30" s="103">
        <v>-31015</v>
      </c>
      <c r="G30" s="98"/>
      <c r="H30" s="101">
        <v>-34233</v>
      </c>
      <c r="I30" s="98"/>
      <c r="J30" s="103">
        <v>-22103</v>
      </c>
      <c r="K30" s="98"/>
      <c r="L30" s="101">
        <v>-19332</v>
      </c>
    </row>
    <row r="31" spans="1:12" ht="6" customHeight="1">
      <c r="D31" s="170"/>
      <c r="E31" s="97"/>
      <c r="F31" s="111"/>
      <c r="G31" s="98"/>
      <c r="H31" s="98"/>
      <c r="I31" s="98"/>
      <c r="J31" s="111"/>
      <c r="K31" s="98"/>
      <c r="L31" s="98"/>
    </row>
    <row r="32" spans="1:12" ht="21.4" customHeight="1">
      <c r="A32" s="94" t="s">
        <v>98</v>
      </c>
      <c r="E32" s="97"/>
      <c r="F32" s="111">
        <f>SUM(F26:F31)</f>
        <v>-722092</v>
      </c>
      <c r="G32" s="98"/>
      <c r="H32" s="98">
        <f>SUM(H26:H31)</f>
        <v>-644704</v>
      </c>
      <c r="I32" s="98"/>
      <c r="J32" s="111">
        <f>SUM(J26:J31)</f>
        <v>-535886</v>
      </c>
      <c r="K32" s="98"/>
      <c r="L32" s="98">
        <f>SUM(L26:L31)</f>
        <v>-456083</v>
      </c>
    </row>
    <row r="33" spans="1:12" ht="6" customHeight="1">
      <c r="D33" s="170"/>
      <c r="E33" s="106"/>
      <c r="F33" s="111"/>
      <c r="G33" s="98"/>
      <c r="H33" s="98"/>
      <c r="I33" s="98"/>
      <c r="J33" s="111"/>
      <c r="K33" s="98"/>
      <c r="L33" s="98"/>
    </row>
    <row r="34" spans="1:12" ht="21.4" customHeight="1">
      <c r="A34" s="92" t="s">
        <v>99</v>
      </c>
      <c r="D34" s="170"/>
      <c r="E34" s="106"/>
      <c r="F34" s="111">
        <v>-2375</v>
      </c>
      <c r="G34" s="98"/>
      <c r="H34" s="98">
        <v>-2393</v>
      </c>
      <c r="I34" s="98"/>
      <c r="J34" s="111">
        <v>-2123</v>
      </c>
      <c r="K34" s="98"/>
      <c r="L34" s="98">
        <v>-1841</v>
      </c>
    </row>
    <row r="35" spans="1:12" ht="21.4" customHeight="1">
      <c r="A35" s="92" t="s">
        <v>100</v>
      </c>
      <c r="D35" s="170"/>
      <c r="E35" s="97"/>
      <c r="F35" s="111">
        <v>-143970</v>
      </c>
      <c r="G35" s="98"/>
      <c r="H35" s="98">
        <v>-127240</v>
      </c>
      <c r="I35" s="98"/>
      <c r="J35" s="111">
        <v>-107437</v>
      </c>
      <c r="K35" s="98"/>
      <c r="L35" s="98">
        <v>-89907</v>
      </c>
    </row>
    <row r="36" spans="1:12" ht="21.4" customHeight="1">
      <c r="A36" s="92" t="s">
        <v>101</v>
      </c>
      <c r="D36" s="170"/>
      <c r="E36" s="106"/>
      <c r="F36" s="103">
        <v>-73140</v>
      </c>
      <c r="G36" s="98"/>
      <c r="H36" s="101">
        <v>-55330</v>
      </c>
      <c r="I36" s="98"/>
      <c r="J36" s="103">
        <v>-69513</v>
      </c>
      <c r="K36" s="98"/>
      <c r="L36" s="101">
        <v>-53332</v>
      </c>
    </row>
    <row r="37" spans="1:12" ht="6" customHeight="1">
      <c r="D37" s="170"/>
      <c r="E37" s="97"/>
      <c r="F37" s="111"/>
      <c r="G37" s="98"/>
      <c r="H37" s="98"/>
      <c r="I37" s="98"/>
      <c r="J37" s="111"/>
      <c r="K37" s="98"/>
      <c r="L37" s="98"/>
    </row>
    <row r="38" spans="1:12" ht="21.4" customHeight="1">
      <c r="A38" s="94" t="s">
        <v>102</v>
      </c>
      <c r="D38" s="170"/>
      <c r="E38" s="97"/>
      <c r="F38" s="103">
        <f>SUM(F32:F36)</f>
        <v>-941577</v>
      </c>
      <c r="G38" s="98"/>
      <c r="H38" s="101">
        <f>SUM(H32:H36)</f>
        <v>-829667</v>
      </c>
      <c r="I38" s="98"/>
      <c r="J38" s="103">
        <f>SUM(J32:J36)</f>
        <v>-714959</v>
      </c>
      <c r="K38" s="98"/>
      <c r="L38" s="101">
        <f>SUM(L32:L36)</f>
        <v>-601163</v>
      </c>
    </row>
    <row r="39" spans="1:12" ht="6" customHeight="1">
      <c r="D39" s="170"/>
      <c r="E39" s="106"/>
      <c r="F39" s="111"/>
      <c r="G39" s="98"/>
      <c r="H39" s="98"/>
      <c r="I39" s="98"/>
      <c r="J39" s="111"/>
      <c r="K39" s="98"/>
      <c r="L39" s="98"/>
    </row>
    <row r="40" spans="1:12" ht="21.4" customHeight="1">
      <c r="A40" s="94" t="s">
        <v>103</v>
      </c>
      <c r="D40" s="170"/>
      <c r="E40" s="106"/>
      <c r="F40" s="111">
        <f>F22+F38</f>
        <v>183331</v>
      </c>
      <c r="G40" s="98"/>
      <c r="H40" s="98">
        <f>H22+H38</f>
        <v>314109</v>
      </c>
      <c r="I40" s="98"/>
      <c r="J40" s="111">
        <f>J22+J38</f>
        <v>131759</v>
      </c>
      <c r="K40" s="98"/>
      <c r="L40" s="98">
        <f>L22+L38</f>
        <v>269297</v>
      </c>
    </row>
    <row r="41" spans="1:12" ht="21.4" customHeight="1">
      <c r="A41" s="92" t="s">
        <v>104</v>
      </c>
      <c r="D41" s="169">
        <v>15</v>
      </c>
      <c r="E41" s="97"/>
      <c r="F41" s="182">
        <v>-31557</v>
      </c>
      <c r="G41" s="98"/>
      <c r="H41" s="107">
        <v>-60652</v>
      </c>
      <c r="I41" s="98"/>
      <c r="J41" s="182">
        <v>-24391</v>
      </c>
      <c r="K41" s="98"/>
      <c r="L41" s="107">
        <v>-52930</v>
      </c>
    </row>
    <row r="42" spans="1:12" ht="6" customHeight="1">
      <c r="D42" s="170"/>
      <c r="E42" s="97"/>
      <c r="F42" s="111"/>
      <c r="G42" s="98"/>
      <c r="H42" s="98"/>
      <c r="I42" s="98"/>
      <c r="J42" s="111"/>
      <c r="K42" s="98"/>
      <c r="L42" s="98"/>
    </row>
    <row r="43" spans="1:12" ht="21.4" customHeight="1">
      <c r="A43" s="94" t="s">
        <v>203</v>
      </c>
      <c r="D43" s="170"/>
      <c r="E43" s="106"/>
      <c r="F43" s="103">
        <f>SUM(F40:F42)</f>
        <v>151774</v>
      </c>
      <c r="G43" s="98"/>
      <c r="H43" s="101">
        <f>SUM(H40:H42)</f>
        <v>253457</v>
      </c>
      <c r="I43" s="98"/>
      <c r="J43" s="103">
        <f>SUM(J40:J42)</f>
        <v>107368</v>
      </c>
      <c r="K43" s="104"/>
      <c r="L43" s="101">
        <f>SUM(L40:L42)</f>
        <v>216367</v>
      </c>
    </row>
    <row r="44" spans="1:12" ht="21.4" customHeight="1">
      <c r="A44" s="94"/>
      <c r="D44" s="170"/>
      <c r="E44" s="106"/>
      <c r="F44" s="172"/>
      <c r="G44" s="98"/>
      <c r="H44" s="172"/>
      <c r="I44" s="98"/>
      <c r="J44" s="98"/>
      <c r="K44" s="98"/>
      <c r="L44" s="98"/>
    </row>
    <row r="45" spans="1:12" ht="21.4" customHeight="1">
      <c r="A45" s="94"/>
      <c r="D45" s="170"/>
      <c r="E45" s="106"/>
      <c r="F45" s="185"/>
      <c r="G45" s="98"/>
      <c r="H45" s="185"/>
      <c r="I45" s="98"/>
      <c r="J45" s="185"/>
      <c r="K45" s="98"/>
      <c r="L45" s="185"/>
    </row>
    <row r="46" spans="1:12" ht="21.75" customHeight="1">
      <c r="D46" s="170"/>
      <c r="E46" s="97"/>
      <c r="F46" s="104"/>
      <c r="G46" s="98"/>
      <c r="H46" s="104"/>
      <c r="I46" s="104"/>
      <c r="J46" s="104"/>
      <c r="K46" s="98"/>
      <c r="L46" s="104"/>
    </row>
    <row r="47" spans="1:12" ht="21.75" customHeight="1">
      <c r="D47" s="170"/>
      <c r="E47" s="97"/>
      <c r="F47" s="104"/>
      <c r="G47" s="98"/>
      <c r="H47" s="104"/>
      <c r="I47" s="104"/>
      <c r="J47" s="104"/>
      <c r="K47" s="98"/>
      <c r="L47" s="104"/>
    </row>
    <row r="48" spans="1:12" ht="18" customHeight="1">
      <c r="D48" s="170"/>
      <c r="E48" s="97"/>
      <c r="F48" s="104"/>
      <c r="G48" s="98"/>
      <c r="H48" s="104"/>
      <c r="I48" s="104"/>
      <c r="J48" s="104"/>
      <c r="K48" s="98"/>
      <c r="L48" s="104"/>
    </row>
    <row r="49" spans="1:12" ht="22.7" customHeight="1">
      <c r="A49" s="99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9" s="95"/>
      <c r="C49" s="95"/>
      <c r="D49" s="173"/>
      <c r="E49" s="100"/>
      <c r="F49" s="101"/>
      <c r="G49" s="101"/>
      <c r="H49" s="101"/>
      <c r="I49" s="101"/>
      <c r="J49" s="101"/>
      <c r="K49" s="101"/>
      <c r="L49" s="101"/>
    </row>
    <row r="50" spans="1:12" ht="21.75" customHeight="1">
      <c r="A50" s="91" t="str">
        <f>'2-4 T'!A1:J1</f>
        <v>บริษัท จัดการและพัฒนาทรัพยากรน้ำภาคตะวันออก จำกัด (มหาชน)</v>
      </c>
    </row>
    <row r="51" spans="1:12" ht="21.75" customHeight="1">
      <c r="A51" s="94" t="s">
        <v>105</v>
      </c>
    </row>
    <row r="52" spans="1:12" ht="21.75" customHeight="1">
      <c r="A52" s="168" t="str">
        <f>A3</f>
        <v>สำหรับงวดสามเดือนสิ้นสุดวันที่ 31 มีนาคม พ.ศ. 2566</v>
      </c>
      <c r="B52" s="95"/>
      <c r="C52" s="95"/>
      <c r="D52" s="95"/>
      <c r="E52" s="96"/>
      <c r="F52" s="6"/>
      <c r="G52" s="6"/>
      <c r="H52" s="6"/>
      <c r="I52" s="6"/>
      <c r="J52" s="6"/>
      <c r="K52" s="6"/>
      <c r="L52" s="6"/>
    </row>
    <row r="53" spans="1:12" ht="21.75" customHeight="1">
      <c r="A53" s="94"/>
    </row>
    <row r="54" spans="1:12" ht="21.75" customHeight="1">
      <c r="A54" s="94"/>
      <c r="L54" s="1" t="s">
        <v>3</v>
      </c>
    </row>
    <row r="55" spans="1:12" ht="21.4" customHeight="1">
      <c r="E55" s="105"/>
      <c r="F55" s="243" t="s">
        <v>4</v>
      </c>
      <c r="G55" s="243"/>
      <c r="H55" s="243"/>
      <c r="I55" s="2"/>
      <c r="J55" s="243" t="s">
        <v>5</v>
      </c>
      <c r="K55" s="243"/>
      <c r="L55" s="243"/>
    </row>
    <row r="56" spans="1:12" ht="21.4" customHeight="1">
      <c r="E56" s="105"/>
      <c r="F56" s="2" t="s">
        <v>6</v>
      </c>
      <c r="G56" s="2"/>
      <c r="H56" s="2" t="s">
        <v>6</v>
      </c>
      <c r="I56" s="2"/>
      <c r="J56" s="2" t="s">
        <v>6</v>
      </c>
      <c r="K56" s="2"/>
      <c r="L56" s="2" t="s">
        <v>6</v>
      </c>
    </row>
    <row r="57" spans="1:12" ht="21.4" customHeight="1">
      <c r="D57" s="174"/>
      <c r="E57" s="105"/>
      <c r="F57" s="3" t="s">
        <v>11</v>
      </c>
      <c r="G57" s="1"/>
      <c r="H57" s="3" t="s">
        <v>12</v>
      </c>
      <c r="I57" s="1"/>
      <c r="J57" s="3" t="s">
        <v>11</v>
      </c>
      <c r="K57" s="1"/>
      <c r="L57" s="3" t="s">
        <v>12</v>
      </c>
    </row>
    <row r="58" spans="1:12" ht="6" customHeight="1">
      <c r="D58" s="170"/>
      <c r="E58" s="97"/>
      <c r="F58" s="102"/>
      <c r="G58" s="98"/>
      <c r="H58" s="104"/>
      <c r="I58" s="104"/>
      <c r="J58" s="102"/>
      <c r="K58" s="98"/>
      <c r="L58" s="104"/>
    </row>
    <row r="59" spans="1:12" ht="21.4" customHeight="1">
      <c r="A59" s="94" t="s">
        <v>106</v>
      </c>
      <c r="D59" s="170"/>
      <c r="E59" s="97"/>
      <c r="F59" s="102"/>
      <c r="G59" s="98"/>
      <c r="H59" s="104"/>
      <c r="I59" s="104"/>
      <c r="J59" s="102"/>
      <c r="K59" s="98"/>
      <c r="L59" s="104"/>
    </row>
    <row r="60" spans="1:12" ht="21.4" customHeight="1">
      <c r="A60" s="175" t="s">
        <v>107</v>
      </c>
      <c r="D60" s="170"/>
      <c r="E60" s="97"/>
      <c r="F60" s="102"/>
      <c r="G60" s="98"/>
      <c r="H60" s="104"/>
      <c r="I60" s="104"/>
      <c r="J60" s="102"/>
      <c r="K60" s="98"/>
      <c r="L60" s="104"/>
    </row>
    <row r="61" spans="1:12" ht="21.4" customHeight="1">
      <c r="A61" s="175" t="s">
        <v>108</v>
      </c>
      <c r="D61" s="170"/>
      <c r="E61" s="97"/>
      <c r="F61" s="102"/>
      <c r="G61" s="98"/>
      <c r="H61" s="104"/>
      <c r="I61" s="104"/>
      <c r="J61" s="102"/>
      <c r="K61" s="98"/>
      <c r="L61" s="104"/>
    </row>
    <row r="62" spans="1:12" ht="21.4" customHeight="1">
      <c r="A62" s="92" t="s">
        <v>109</v>
      </c>
      <c r="D62" s="170"/>
      <c r="E62" s="97"/>
      <c r="F62" s="103">
        <v>0</v>
      </c>
      <c r="G62" s="98"/>
      <c r="H62" s="101">
        <v>-847</v>
      </c>
      <c r="I62" s="98"/>
      <c r="J62" s="103">
        <v>0</v>
      </c>
      <c r="K62" s="98"/>
      <c r="L62" s="101">
        <v>-847</v>
      </c>
    </row>
    <row r="63" spans="1:12" ht="6" customHeight="1">
      <c r="D63" s="170"/>
      <c r="E63" s="97"/>
      <c r="F63" s="102"/>
      <c r="G63" s="98"/>
      <c r="H63" s="104"/>
      <c r="I63" s="98"/>
      <c r="J63" s="102"/>
      <c r="K63" s="104"/>
      <c r="L63" s="104"/>
    </row>
    <row r="64" spans="1:12" ht="21.4" customHeight="1">
      <c r="A64" s="94" t="s">
        <v>110</v>
      </c>
      <c r="B64" s="176"/>
      <c r="D64" s="170"/>
      <c r="E64" s="97"/>
      <c r="F64" s="103">
        <f>SUM(F62:F62)</f>
        <v>0</v>
      </c>
      <c r="G64" s="98"/>
      <c r="H64" s="101">
        <f>SUM(H62:H62)</f>
        <v>-847</v>
      </c>
      <c r="I64" s="98"/>
      <c r="J64" s="103">
        <f>SUM(J62:J62)</f>
        <v>0</v>
      </c>
      <c r="K64" s="98"/>
      <c r="L64" s="101">
        <f>SUM(L62:L62)</f>
        <v>-847</v>
      </c>
    </row>
    <row r="65" spans="1:12" ht="6" customHeight="1">
      <c r="A65" s="94"/>
      <c r="D65" s="170"/>
      <c r="E65" s="97"/>
      <c r="F65" s="111"/>
      <c r="G65" s="98"/>
      <c r="H65" s="98"/>
      <c r="I65" s="98"/>
      <c r="J65" s="111"/>
      <c r="K65" s="98"/>
      <c r="L65" s="98"/>
    </row>
    <row r="66" spans="1:12" ht="21.4" customHeight="1" thickBot="1">
      <c r="A66" s="94" t="s">
        <v>111</v>
      </c>
      <c r="D66" s="170"/>
      <c r="E66" s="97"/>
      <c r="F66" s="177">
        <f>SUM(F43+F64)</f>
        <v>151774</v>
      </c>
      <c r="G66" s="98"/>
      <c r="H66" s="178">
        <f>SUM(H43+H64)</f>
        <v>252610</v>
      </c>
      <c r="I66" s="98"/>
      <c r="J66" s="177">
        <f>SUM(J43+J64)</f>
        <v>107368</v>
      </c>
      <c r="K66" s="104"/>
      <c r="L66" s="178">
        <f>SUM(L43+L64)</f>
        <v>215520</v>
      </c>
    </row>
    <row r="67" spans="1:12" ht="21.4" customHeight="1" thickTop="1">
      <c r="A67" s="94"/>
      <c r="D67" s="170"/>
      <c r="E67" s="97"/>
      <c r="F67" s="111"/>
      <c r="G67" s="98"/>
      <c r="H67" s="98"/>
      <c r="I67" s="98"/>
      <c r="J67" s="111"/>
      <c r="K67" s="104"/>
      <c r="L67" s="98"/>
    </row>
    <row r="68" spans="1:12" ht="21.4" customHeight="1">
      <c r="A68" s="94" t="s">
        <v>112</v>
      </c>
      <c r="D68" s="170"/>
      <c r="E68" s="97"/>
      <c r="F68" s="102"/>
      <c r="G68" s="98"/>
      <c r="H68" s="104"/>
      <c r="I68" s="98"/>
      <c r="J68" s="102"/>
      <c r="K68" s="104"/>
      <c r="L68" s="104"/>
    </row>
    <row r="69" spans="1:12" ht="21.4" customHeight="1">
      <c r="A69" s="92" t="s">
        <v>195</v>
      </c>
      <c r="D69" s="170"/>
      <c r="E69" s="97"/>
      <c r="F69" s="111">
        <f>F43-F70</f>
        <v>149107</v>
      </c>
      <c r="G69" s="98"/>
      <c r="H69" s="98">
        <v>251977</v>
      </c>
      <c r="I69" s="98"/>
      <c r="J69" s="111">
        <f>J43-J70</f>
        <v>107368</v>
      </c>
      <c r="K69" s="98"/>
      <c r="L69" s="98">
        <v>216367</v>
      </c>
    </row>
    <row r="70" spans="1:12" ht="21.4" customHeight="1">
      <c r="A70" s="92" t="s">
        <v>196</v>
      </c>
      <c r="D70" s="170"/>
      <c r="E70" s="97"/>
      <c r="F70" s="103">
        <v>2667</v>
      </c>
      <c r="G70" s="98"/>
      <c r="H70" s="101">
        <v>1480</v>
      </c>
      <c r="I70" s="98"/>
      <c r="J70" s="103">
        <v>0</v>
      </c>
      <c r="K70" s="98"/>
      <c r="L70" s="101">
        <v>0</v>
      </c>
    </row>
    <row r="71" spans="1:12" ht="6" customHeight="1">
      <c r="D71" s="170"/>
      <c r="E71" s="97"/>
      <c r="F71" s="111"/>
      <c r="G71" s="98"/>
      <c r="H71" s="98"/>
      <c r="I71" s="98"/>
      <c r="J71" s="111"/>
      <c r="K71" s="104"/>
      <c r="L71" s="98"/>
    </row>
    <row r="72" spans="1:12" ht="21.4" customHeight="1" thickBot="1">
      <c r="D72" s="170"/>
      <c r="E72" s="97"/>
      <c r="F72" s="177">
        <f>SUM(F69:F71)</f>
        <v>151774</v>
      </c>
      <c r="G72" s="98"/>
      <c r="H72" s="178">
        <f>SUM(H69:H71)</f>
        <v>253457</v>
      </c>
      <c r="I72" s="98"/>
      <c r="J72" s="177">
        <f>SUM(J69:J71)</f>
        <v>107368</v>
      </c>
      <c r="K72" s="104"/>
      <c r="L72" s="178">
        <f>SUM(L69:L71)</f>
        <v>216367</v>
      </c>
    </row>
    <row r="73" spans="1:12" ht="21.4" customHeight="1" thickTop="1">
      <c r="D73" s="170"/>
      <c r="E73" s="97"/>
      <c r="F73" s="111"/>
      <c r="G73" s="98"/>
      <c r="H73" s="98"/>
      <c r="I73" s="98"/>
      <c r="J73" s="111"/>
      <c r="K73" s="104"/>
      <c r="L73" s="98"/>
    </row>
    <row r="74" spans="1:12" ht="21.4" customHeight="1">
      <c r="A74" s="94" t="s">
        <v>113</v>
      </c>
      <c r="D74" s="170"/>
      <c r="E74" s="97"/>
      <c r="F74" s="102"/>
      <c r="G74" s="98"/>
      <c r="H74" s="104"/>
      <c r="I74" s="98"/>
      <c r="J74" s="102"/>
      <c r="K74" s="104"/>
      <c r="L74" s="104"/>
    </row>
    <row r="75" spans="1:12" ht="21.4" customHeight="1">
      <c r="A75" s="92" t="s">
        <v>195</v>
      </c>
      <c r="D75" s="170"/>
      <c r="E75" s="97"/>
      <c r="F75" s="111">
        <f>F66-F76</f>
        <v>149107</v>
      </c>
      <c r="G75" s="98"/>
      <c r="H75" s="98">
        <v>251130</v>
      </c>
      <c r="I75" s="98"/>
      <c r="J75" s="111">
        <f>J66-J76</f>
        <v>107368</v>
      </c>
      <c r="K75" s="98"/>
      <c r="L75" s="98">
        <v>215520</v>
      </c>
    </row>
    <row r="76" spans="1:12" ht="21.4" customHeight="1">
      <c r="A76" s="92" t="s">
        <v>196</v>
      </c>
      <c r="D76" s="170"/>
      <c r="E76" s="97"/>
      <c r="F76" s="103">
        <v>2667</v>
      </c>
      <c r="G76" s="98"/>
      <c r="H76" s="101">
        <v>1480</v>
      </c>
      <c r="I76" s="98"/>
      <c r="J76" s="103">
        <v>0</v>
      </c>
      <c r="K76" s="98"/>
      <c r="L76" s="101">
        <v>0</v>
      </c>
    </row>
    <row r="77" spans="1:12" ht="6" customHeight="1">
      <c r="D77" s="170"/>
      <c r="E77" s="97"/>
      <c r="F77" s="111"/>
      <c r="G77" s="98"/>
      <c r="H77" s="98"/>
      <c r="I77" s="98"/>
      <c r="J77" s="111"/>
      <c r="K77" s="104"/>
      <c r="L77" s="98"/>
    </row>
    <row r="78" spans="1:12" ht="21.4" customHeight="1" thickBot="1">
      <c r="D78" s="170"/>
      <c r="E78" s="97"/>
      <c r="F78" s="177">
        <f>SUM(F75:F77)</f>
        <v>151774</v>
      </c>
      <c r="G78" s="98"/>
      <c r="H78" s="178">
        <f>SUM(H75:H77)</f>
        <v>252610</v>
      </c>
      <c r="I78" s="98"/>
      <c r="J78" s="177">
        <f>SUM(J75:J77)</f>
        <v>107368</v>
      </c>
      <c r="K78" s="104"/>
      <c r="L78" s="178">
        <f>SUM(L75:L77)</f>
        <v>215520</v>
      </c>
    </row>
    <row r="79" spans="1:12" ht="21.4" customHeight="1" thickTop="1">
      <c r="D79" s="170"/>
      <c r="E79" s="97"/>
      <c r="F79" s="102"/>
      <c r="G79" s="98"/>
      <c r="H79" s="104"/>
      <c r="I79" s="98"/>
      <c r="J79" s="102"/>
      <c r="K79" s="104"/>
      <c r="L79" s="104"/>
    </row>
    <row r="80" spans="1:12" ht="21.4" customHeight="1">
      <c r="A80" s="94" t="s">
        <v>114</v>
      </c>
      <c r="B80" s="94"/>
      <c r="F80" s="179"/>
      <c r="G80" s="98"/>
      <c r="I80" s="98"/>
      <c r="J80" s="179"/>
      <c r="K80" s="104"/>
    </row>
    <row r="81" spans="1:12" ht="21.4" customHeight="1" thickBot="1">
      <c r="A81" s="92" t="s">
        <v>115</v>
      </c>
      <c r="E81" s="97"/>
      <c r="F81" s="112">
        <v>0.09</v>
      </c>
      <c r="G81" s="108"/>
      <c r="H81" s="109">
        <v>0.15</v>
      </c>
      <c r="I81" s="108"/>
      <c r="J81" s="112">
        <v>0.06</v>
      </c>
      <c r="K81" s="108"/>
      <c r="L81" s="109">
        <v>0.13</v>
      </c>
    </row>
    <row r="82" spans="1:12" ht="20.25" customHeight="1" thickTop="1">
      <c r="E82" s="97"/>
      <c r="F82" s="98"/>
      <c r="G82" s="98"/>
      <c r="H82" s="98"/>
      <c r="I82" s="98"/>
      <c r="J82" s="98"/>
      <c r="K82" s="98"/>
      <c r="L82" s="98"/>
    </row>
    <row r="83" spans="1:12" ht="22.9" customHeight="1">
      <c r="E83" s="97"/>
      <c r="F83" s="98"/>
      <c r="G83" s="98"/>
      <c r="H83" s="98"/>
      <c r="I83" s="98"/>
      <c r="J83" s="98"/>
      <c r="K83" s="98"/>
      <c r="L83" s="98"/>
    </row>
    <row r="84" spans="1:12" ht="21.75" customHeight="1">
      <c r="E84" s="97"/>
      <c r="F84" s="98"/>
      <c r="G84" s="98"/>
      <c r="H84" s="98"/>
      <c r="I84" s="98"/>
      <c r="J84" s="98"/>
      <c r="K84" s="98"/>
      <c r="L84" s="98"/>
    </row>
    <row r="85" spans="1:12" ht="21.75" customHeight="1">
      <c r="E85" s="97"/>
      <c r="F85" s="98"/>
      <c r="G85" s="98"/>
      <c r="H85" s="98"/>
      <c r="I85" s="98"/>
      <c r="J85" s="98"/>
      <c r="K85" s="98"/>
      <c r="L85" s="98"/>
    </row>
    <row r="86" spans="1:12" ht="21.75" customHeight="1">
      <c r="E86" s="97"/>
      <c r="F86" s="98"/>
      <c r="G86" s="98"/>
      <c r="H86" s="98"/>
      <c r="I86" s="98"/>
      <c r="J86" s="98"/>
      <c r="K86" s="98"/>
      <c r="L86" s="98"/>
    </row>
    <row r="87" spans="1:12" ht="21.4" customHeight="1">
      <c r="E87" s="97"/>
      <c r="F87" s="98"/>
      <c r="G87" s="98"/>
      <c r="H87" s="98"/>
      <c r="I87" s="98"/>
      <c r="J87" s="98"/>
      <c r="K87" s="98"/>
      <c r="L87" s="98"/>
    </row>
    <row r="88" spans="1:12" ht="21.75" customHeight="1">
      <c r="E88" s="97"/>
      <c r="F88" s="98"/>
      <c r="G88" s="98"/>
      <c r="H88" s="98"/>
      <c r="I88" s="98"/>
      <c r="J88" s="98"/>
      <c r="K88" s="98"/>
      <c r="L88" s="98"/>
    </row>
    <row r="89" spans="1:12" ht="21.75" customHeight="1">
      <c r="E89" s="97"/>
      <c r="F89" s="98"/>
      <c r="G89" s="98"/>
      <c r="H89" s="98"/>
      <c r="I89" s="98"/>
      <c r="J89" s="98"/>
      <c r="K89" s="98"/>
      <c r="L89" s="98"/>
    </row>
    <row r="90" spans="1:12" ht="21.75" customHeight="1">
      <c r="E90" s="97"/>
      <c r="F90" s="98"/>
      <c r="G90" s="98"/>
      <c r="H90" s="98"/>
      <c r="I90" s="98"/>
      <c r="J90" s="98"/>
      <c r="K90" s="98"/>
      <c r="L90" s="98"/>
    </row>
    <row r="91" spans="1:12" ht="21.75" customHeight="1">
      <c r="E91" s="97"/>
      <c r="F91" s="98"/>
      <c r="G91" s="98"/>
      <c r="H91" s="98"/>
      <c r="I91" s="98"/>
      <c r="J91" s="98"/>
      <c r="K91" s="98"/>
      <c r="L91" s="98"/>
    </row>
    <row r="92" spans="1:12" ht="21.75" customHeight="1">
      <c r="E92" s="97"/>
      <c r="F92" s="98"/>
      <c r="G92" s="98"/>
      <c r="H92" s="98"/>
      <c r="I92" s="98"/>
      <c r="J92" s="98"/>
      <c r="K92" s="98"/>
      <c r="L92" s="98"/>
    </row>
    <row r="93" spans="1:12" ht="9.75" customHeight="1">
      <c r="E93" s="97"/>
      <c r="F93" s="98"/>
      <c r="G93" s="98"/>
      <c r="H93" s="98"/>
      <c r="I93" s="98"/>
      <c r="J93" s="98"/>
      <c r="K93" s="98"/>
      <c r="L93" s="98"/>
    </row>
    <row r="94" spans="1:12" ht="22.35" customHeight="1">
      <c r="A94" s="99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4" s="95"/>
      <c r="C94" s="95"/>
      <c r="D94" s="100"/>
      <c r="E94" s="100"/>
      <c r="F94" s="101"/>
      <c r="G94" s="101"/>
      <c r="H94" s="101"/>
      <c r="I94" s="101"/>
      <c r="J94" s="101"/>
      <c r="K94" s="101"/>
      <c r="L94" s="101"/>
    </row>
    <row r="95" spans="1:12" ht="21.75" customHeight="1">
      <c r="D95" s="97"/>
      <c r="E95" s="97"/>
      <c r="F95" s="104"/>
      <c r="G95" s="98"/>
      <c r="H95" s="104"/>
      <c r="I95" s="104"/>
      <c r="J95" s="104"/>
      <c r="K95" s="98"/>
      <c r="L95" s="104"/>
    </row>
    <row r="96" spans="1:12" ht="21.75" customHeight="1">
      <c r="D96" s="97"/>
      <c r="E96" s="97"/>
      <c r="F96" s="104"/>
      <c r="G96" s="98"/>
      <c r="H96" s="104"/>
      <c r="I96" s="104"/>
      <c r="J96" s="104"/>
      <c r="K96" s="98"/>
      <c r="L96" s="104"/>
    </row>
    <row r="97" spans="4:12" ht="21.75" customHeight="1">
      <c r="D97" s="97"/>
      <c r="E97" s="97"/>
      <c r="F97" s="104"/>
      <c r="G97" s="98"/>
      <c r="H97" s="104"/>
      <c r="I97" s="104"/>
      <c r="J97" s="104"/>
      <c r="K97" s="98"/>
      <c r="L97" s="104"/>
    </row>
    <row r="98" spans="4:12" ht="21.75" customHeight="1">
      <c r="D98" s="97"/>
      <c r="E98" s="97"/>
      <c r="F98" s="104"/>
      <c r="G98" s="98"/>
      <c r="H98" s="104"/>
      <c r="I98" s="104"/>
      <c r="J98" s="104"/>
      <c r="K98" s="98"/>
      <c r="L98" s="104"/>
    </row>
    <row r="99" spans="4:12" ht="21.75" customHeight="1">
      <c r="D99" s="97"/>
      <c r="E99" s="97"/>
      <c r="F99" s="104"/>
      <c r="G99" s="98"/>
      <c r="H99" s="104"/>
      <c r="I99" s="104"/>
      <c r="J99" s="104"/>
      <c r="K99" s="98"/>
      <c r="L99" s="104"/>
    </row>
    <row r="100" spans="4:12" ht="21.75" customHeight="1">
      <c r="D100" s="97"/>
      <c r="E100" s="97"/>
      <c r="F100" s="104"/>
      <c r="G100" s="98"/>
      <c r="H100" s="104"/>
      <c r="I100" s="104"/>
      <c r="J100" s="104"/>
      <c r="K100" s="98"/>
      <c r="L100" s="104"/>
    </row>
    <row r="101" spans="4:12" ht="21.75" customHeight="1">
      <c r="D101" s="97"/>
      <c r="E101" s="97"/>
      <c r="F101" s="104"/>
      <c r="G101" s="98"/>
      <c r="H101" s="104"/>
      <c r="I101" s="104"/>
      <c r="J101" s="104"/>
      <c r="K101" s="98"/>
      <c r="L101" s="104"/>
    </row>
    <row r="102" spans="4:12" ht="21.75" customHeight="1">
      <c r="D102" s="97"/>
      <c r="E102" s="97"/>
      <c r="F102" s="104"/>
      <c r="G102" s="98"/>
      <c r="H102" s="104"/>
      <c r="I102" s="104"/>
      <c r="J102" s="104"/>
      <c r="K102" s="98"/>
      <c r="L102" s="104"/>
    </row>
    <row r="103" spans="4:12" ht="21.75" customHeight="1">
      <c r="D103" s="97"/>
      <c r="E103" s="97"/>
      <c r="F103" s="104"/>
      <c r="G103" s="98"/>
      <c r="H103" s="104"/>
      <c r="I103" s="104"/>
      <c r="J103" s="104"/>
      <c r="K103" s="98"/>
      <c r="L103" s="104"/>
    </row>
    <row r="104" spans="4:12" ht="21.75" customHeight="1">
      <c r="D104" s="97"/>
      <c r="E104" s="97"/>
      <c r="F104" s="104"/>
      <c r="G104" s="98"/>
      <c r="H104" s="104"/>
      <c r="I104" s="104"/>
      <c r="J104" s="104"/>
      <c r="K104" s="98"/>
      <c r="L104" s="104"/>
    </row>
    <row r="105" spans="4:12" ht="21.75" customHeight="1">
      <c r="D105" s="97"/>
      <c r="E105" s="97"/>
      <c r="F105" s="104"/>
      <c r="G105" s="98"/>
      <c r="H105" s="104"/>
      <c r="I105" s="104"/>
      <c r="J105" s="104"/>
      <c r="K105" s="98"/>
      <c r="L105" s="104"/>
    </row>
    <row r="106" spans="4:12" ht="21.75" customHeight="1">
      <c r="D106" s="97"/>
      <c r="E106" s="97"/>
      <c r="F106" s="104"/>
      <c r="G106" s="98"/>
      <c r="H106" s="104"/>
      <c r="I106" s="104"/>
      <c r="J106" s="104"/>
      <c r="K106" s="98"/>
      <c r="L106" s="104"/>
    </row>
    <row r="107" spans="4:12" ht="21.75" customHeight="1">
      <c r="D107" s="97"/>
      <c r="E107" s="97"/>
      <c r="F107" s="104"/>
      <c r="G107" s="98"/>
      <c r="H107" s="104"/>
      <c r="I107" s="104"/>
      <c r="J107" s="104"/>
      <c r="K107" s="98"/>
      <c r="L107" s="104"/>
    </row>
    <row r="108" spans="4:12" ht="21.75" customHeight="1">
      <c r="D108" s="97"/>
      <c r="E108" s="97"/>
      <c r="F108" s="104"/>
      <c r="G108" s="98"/>
      <c r="H108" s="104"/>
      <c r="I108" s="104"/>
      <c r="J108" s="104"/>
      <c r="K108" s="98"/>
      <c r="L108" s="104"/>
    </row>
    <row r="109" spans="4:12" ht="21.75" customHeight="1">
      <c r="D109" s="97"/>
      <c r="E109" s="97"/>
      <c r="F109" s="104"/>
      <c r="G109" s="98"/>
      <c r="H109" s="104"/>
      <c r="I109" s="104"/>
      <c r="J109" s="104"/>
      <c r="K109" s="98"/>
      <c r="L109" s="104"/>
    </row>
    <row r="110" spans="4:12" ht="21.75" customHeight="1">
      <c r="D110" s="97"/>
      <c r="E110" s="97"/>
      <c r="F110" s="104"/>
      <c r="G110" s="98"/>
      <c r="H110" s="104"/>
      <c r="I110" s="104"/>
      <c r="J110" s="104"/>
      <c r="K110" s="98"/>
      <c r="L110" s="104"/>
    </row>
    <row r="111" spans="4:12" ht="21.75" customHeight="1">
      <c r="D111" s="97"/>
      <c r="E111" s="97"/>
      <c r="F111" s="104"/>
      <c r="G111" s="98"/>
      <c r="H111" s="104"/>
      <c r="I111" s="104"/>
      <c r="J111" s="104"/>
      <c r="K111" s="98"/>
      <c r="L111" s="104"/>
    </row>
    <row r="112" spans="4:12" ht="21.75" customHeight="1">
      <c r="D112" s="97"/>
      <c r="E112" s="97"/>
      <c r="F112" s="104"/>
      <c r="G112" s="98"/>
      <c r="H112" s="104"/>
      <c r="I112" s="104"/>
      <c r="J112" s="104"/>
      <c r="K112" s="98"/>
      <c r="L112" s="104"/>
    </row>
    <row r="113" spans="4:12" ht="21.75" customHeight="1">
      <c r="D113" s="97"/>
      <c r="E113" s="97"/>
      <c r="F113" s="104"/>
      <c r="G113" s="98"/>
      <c r="H113" s="104"/>
      <c r="I113" s="104"/>
      <c r="J113" s="104"/>
      <c r="K113" s="98"/>
      <c r="L113" s="104"/>
    </row>
    <row r="114" spans="4:12" ht="21.75" customHeight="1">
      <c r="D114" s="97"/>
      <c r="E114" s="97"/>
      <c r="F114" s="104"/>
      <c r="G114" s="98"/>
      <c r="H114" s="104"/>
      <c r="I114" s="104"/>
      <c r="J114" s="104"/>
      <c r="K114" s="98"/>
      <c r="L114" s="104"/>
    </row>
    <row r="115" spans="4:12" ht="21.75" customHeight="1">
      <c r="D115" s="97"/>
      <c r="E115" s="97"/>
      <c r="F115" s="104"/>
      <c r="G115" s="98"/>
      <c r="H115" s="104"/>
      <c r="I115" s="104"/>
      <c r="J115" s="104"/>
      <c r="K115" s="98"/>
      <c r="L115" s="104"/>
    </row>
    <row r="116" spans="4:12" ht="21.75" customHeight="1">
      <c r="D116" s="97"/>
      <c r="E116" s="97"/>
      <c r="F116" s="104"/>
      <c r="G116" s="98"/>
      <c r="H116" s="104"/>
      <c r="I116" s="104"/>
      <c r="J116" s="104"/>
      <c r="K116" s="98"/>
      <c r="L116" s="104"/>
    </row>
    <row r="117" spans="4:12" ht="21.75" customHeight="1">
      <c r="D117" s="97"/>
      <c r="E117" s="97"/>
      <c r="F117" s="104"/>
      <c r="G117" s="98"/>
      <c r="H117" s="104"/>
      <c r="I117" s="104"/>
      <c r="J117" s="104"/>
      <c r="K117" s="98"/>
      <c r="L117" s="104"/>
    </row>
    <row r="118" spans="4:12" ht="21.75" customHeight="1">
      <c r="D118" s="97"/>
      <c r="E118" s="97"/>
      <c r="F118" s="104"/>
      <c r="G118" s="98"/>
      <c r="H118" s="104"/>
      <c r="I118" s="104"/>
      <c r="J118" s="104"/>
      <c r="K118" s="98"/>
      <c r="L118" s="104"/>
    </row>
    <row r="119" spans="4:12" ht="21.75" customHeight="1">
      <c r="D119" s="97"/>
      <c r="E119" s="97"/>
      <c r="F119" s="104"/>
      <c r="G119" s="98"/>
      <c r="H119" s="104"/>
      <c r="I119" s="104"/>
      <c r="J119" s="104"/>
      <c r="K119" s="98"/>
      <c r="L119" s="104"/>
    </row>
    <row r="120" spans="4:12" ht="21.75" customHeight="1">
      <c r="D120" s="97"/>
      <c r="E120" s="97"/>
      <c r="F120" s="104"/>
      <c r="G120" s="98"/>
      <c r="H120" s="104"/>
      <c r="I120" s="104"/>
      <c r="J120" s="104"/>
      <c r="K120" s="98"/>
      <c r="L120" s="104"/>
    </row>
    <row r="121" spans="4:12" ht="21.75" customHeight="1">
      <c r="D121" s="110"/>
      <c r="E121" s="110"/>
      <c r="F121" s="104"/>
      <c r="G121" s="98"/>
      <c r="H121" s="104"/>
      <c r="I121" s="104"/>
      <c r="J121" s="104"/>
      <c r="K121" s="98"/>
      <c r="L121" s="104"/>
    </row>
    <row r="122" spans="4:12" ht="21.75" customHeight="1">
      <c r="D122" s="110"/>
      <c r="E122" s="110"/>
      <c r="F122" s="104"/>
      <c r="G122" s="98"/>
      <c r="H122" s="104"/>
      <c r="I122" s="104"/>
      <c r="J122" s="104"/>
      <c r="K122" s="98"/>
      <c r="L122" s="104"/>
    </row>
    <row r="123" spans="4:12" ht="21.75" customHeight="1">
      <c r="D123" s="110"/>
      <c r="E123" s="110"/>
      <c r="F123" s="104"/>
      <c r="G123" s="98"/>
      <c r="H123" s="104"/>
      <c r="I123" s="104"/>
      <c r="J123" s="104"/>
      <c r="K123" s="98"/>
      <c r="L123" s="104"/>
    </row>
    <row r="124" spans="4:12" ht="21.75" customHeight="1">
      <c r="D124" s="110"/>
      <c r="E124" s="110"/>
      <c r="F124" s="104"/>
      <c r="G124" s="98"/>
      <c r="H124" s="104"/>
      <c r="I124" s="104"/>
      <c r="J124" s="104"/>
      <c r="K124" s="98"/>
      <c r="L124" s="104"/>
    </row>
    <row r="125" spans="4:12" ht="21.75" customHeight="1">
      <c r="D125" s="110"/>
      <c r="E125" s="110"/>
      <c r="F125" s="104"/>
      <c r="G125" s="98"/>
      <c r="H125" s="104"/>
      <c r="I125" s="104"/>
      <c r="J125" s="104"/>
      <c r="K125" s="98"/>
      <c r="L125" s="104"/>
    </row>
    <row r="126" spans="4:12" ht="21.75" customHeight="1">
      <c r="D126" s="110"/>
      <c r="E126" s="110"/>
      <c r="F126" s="104"/>
      <c r="G126" s="98"/>
      <c r="H126" s="104"/>
      <c r="I126" s="104"/>
      <c r="J126" s="104"/>
      <c r="K126" s="98"/>
      <c r="L126" s="104"/>
    </row>
    <row r="127" spans="4:12" ht="21.75" customHeight="1">
      <c r="D127" s="110"/>
      <c r="E127" s="110"/>
      <c r="F127" s="104"/>
      <c r="G127" s="98"/>
      <c r="H127" s="104"/>
      <c r="I127" s="104"/>
      <c r="J127" s="104"/>
      <c r="K127" s="98"/>
      <c r="L127" s="104"/>
    </row>
    <row r="128" spans="4:12" ht="21.75" customHeight="1">
      <c r="D128" s="110"/>
      <c r="E128" s="110"/>
      <c r="F128" s="104"/>
      <c r="G128" s="98"/>
      <c r="H128" s="104"/>
      <c r="I128" s="104"/>
      <c r="J128" s="104"/>
      <c r="K128" s="98"/>
      <c r="L128" s="104"/>
    </row>
    <row r="129" spans="4:12" ht="21.75" customHeight="1">
      <c r="D129" s="110"/>
      <c r="E129" s="110"/>
      <c r="F129" s="104"/>
      <c r="G129" s="98"/>
      <c r="H129" s="104"/>
      <c r="I129" s="104"/>
      <c r="J129" s="104"/>
      <c r="K129" s="98"/>
      <c r="L129" s="104"/>
    </row>
    <row r="130" spans="4:12" ht="21.75" customHeight="1">
      <c r="D130" s="110"/>
      <c r="E130" s="110"/>
      <c r="F130" s="104"/>
      <c r="G130" s="98"/>
      <c r="H130" s="104"/>
      <c r="I130" s="104"/>
      <c r="J130" s="104"/>
      <c r="K130" s="98"/>
      <c r="L130" s="104"/>
    </row>
    <row r="131" spans="4:12" ht="21.75" customHeight="1">
      <c r="D131" s="110"/>
      <c r="E131" s="110"/>
      <c r="F131" s="104"/>
      <c r="G131" s="98"/>
      <c r="H131" s="104"/>
      <c r="I131" s="104"/>
      <c r="J131" s="104"/>
      <c r="K131" s="98"/>
      <c r="L131" s="104"/>
    </row>
    <row r="132" spans="4:12" ht="21.75" customHeight="1">
      <c r="D132" s="110"/>
      <c r="E132" s="110"/>
      <c r="F132" s="104"/>
      <c r="G132" s="98"/>
      <c r="H132" s="104"/>
      <c r="I132" s="104"/>
      <c r="J132" s="104"/>
      <c r="K132" s="98"/>
      <c r="L132" s="104"/>
    </row>
  </sheetData>
  <mergeCells count="4">
    <mergeCell ref="F6:H6"/>
    <mergeCell ref="J6:L6"/>
    <mergeCell ref="F55:H55"/>
    <mergeCell ref="J55:L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zoomScale="110" zoomScaleNormal="110" zoomScaleSheetLayoutView="115" workbookViewId="0">
      <selection activeCell="A96" sqref="A96"/>
    </sheetView>
  </sheetViews>
  <sheetFormatPr defaultColWidth="9.42578125" defaultRowHeight="20.25" customHeight="1"/>
  <cols>
    <col min="1" max="1" width="6.5703125" style="38" customWidth="1"/>
    <col min="2" max="2" width="20.85546875" style="38" customWidth="1"/>
    <col min="3" max="3" width="8.42578125" style="39" customWidth="1"/>
    <col min="4" max="4" width="0.7109375" style="39" customWidth="1"/>
    <col min="5" max="5" width="8.5703125" style="39" customWidth="1"/>
    <col min="6" max="6" width="0.7109375" style="39" customWidth="1"/>
    <col min="7" max="7" width="8.5703125" style="39" customWidth="1"/>
    <col min="8" max="8" width="0.7109375" style="39" customWidth="1"/>
    <col min="9" max="9" width="8.42578125" style="39" customWidth="1"/>
    <col min="10" max="10" width="0.7109375" style="39" customWidth="1"/>
    <col min="11" max="11" width="9.5703125" style="39" customWidth="1"/>
    <col min="12" max="12" width="0.7109375" style="39" customWidth="1"/>
    <col min="13" max="13" width="15.85546875" style="39" customWidth="1"/>
    <col min="14" max="14" width="0.7109375" style="39" customWidth="1"/>
    <col min="15" max="15" width="13" style="39" customWidth="1"/>
    <col min="16" max="16" width="0.7109375" style="39" customWidth="1"/>
    <col min="17" max="17" width="13" style="39" customWidth="1"/>
    <col min="18" max="18" width="0.7109375" style="39" customWidth="1"/>
    <col min="19" max="19" width="10.5703125" style="39" customWidth="1"/>
    <col min="20" max="20" width="0.7109375" style="39" customWidth="1"/>
    <col min="21" max="21" width="10.5703125" style="39" customWidth="1"/>
    <col min="22" max="16384" width="9.42578125" style="38"/>
  </cols>
  <sheetData>
    <row r="1" spans="1:21" s="35" customFormat="1" ht="21.7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</row>
    <row r="2" spans="1:21" s="35" customFormat="1" ht="21.75" customHeight="1">
      <c r="A2" s="183" t="s">
        <v>116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s="35" customFormat="1" ht="21.75" customHeight="1">
      <c r="A3" s="237" t="str">
        <f>'T 5-6 PL (3M)'!A3</f>
        <v>สำหรับงวดสามเดือนสิ้นสุดวันที่ 31 มีนาคม พ.ศ. 2566</v>
      </c>
      <c r="B3" s="23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s="35" customFormat="1" ht="20.100000000000001" customHeight="1">
      <c r="A4" s="36"/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s="12" customFormat="1" ht="20.100000000000001" customHeight="1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1" t="s">
        <v>3</v>
      </c>
    </row>
    <row r="6" spans="1:21" s="12" customFormat="1" ht="20.100000000000001" customHeight="1">
      <c r="C6" s="246" t="s">
        <v>4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14"/>
      <c r="S6" s="14"/>
      <c r="T6" s="15"/>
      <c r="U6" s="15" t="s">
        <v>6</v>
      </c>
    </row>
    <row r="7" spans="1:21" s="12" customFormat="1" ht="20.100000000000001" customHeight="1">
      <c r="C7" s="244" t="s">
        <v>195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11"/>
      <c r="S7" s="11"/>
      <c r="T7" s="11"/>
      <c r="U7" s="11"/>
    </row>
    <row r="8" spans="1:21" s="12" customFormat="1" ht="20.100000000000001" customHeight="1">
      <c r="C8" s="16"/>
      <c r="D8" s="16"/>
      <c r="E8" s="16"/>
      <c r="F8" s="16"/>
      <c r="G8" s="16"/>
      <c r="H8" s="16"/>
      <c r="I8" s="16"/>
      <c r="J8" s="16"/>
      <c r="K8" s="16"/>
      <c r="L8" s="16"/>
      <c r="M8" s="245" t="s">
        <v>77</v>
      </c>
      <c r="N8" s="245"/>
      <c r="O8" s="245"/>
      <c r="P8" s="16"/>
      <c r="Q8" s="16"/>
      <c r="R8" s="11"/>
      <c r="S8" s="11"/>
      <c r="T8" s="11"/>
      <c r="U8" s="11"/>
    </row>
    <row r="9" spans="1:21" s="12" customFormat="1" ht="20.100000000000001" customHeight="1">
      <c r="C9" s="11"/>
      <c r="D9" s="11"/>
      <c r="E9" s="11"/>
      <c r="F9" s="11"/>
      <c r="G9" s="246" t="s">
        <v>73</v>
      </c>
      <c r="H9" s="246"/>
      <c r="I9" s="246"/>
      <c r="J9" s="246"/>
      <c r="K9" s="246"/>
      <c r="L9" s="17"/>
      <c r="M9" s="18" t="s">
        <v>117</v>
      </c>
      <c r="N9" s="19"/>
      <c r="O9" s="20"/>
      <c r="P9" s="13"/>
      <c r="Q9" s="13"/>
      <c r="R9" s="11"/>
      <c r="S9" s="13"/>
      <c r="T9" s="11"/>
      <c r="U9" s="11"/>
    </row>
    <row r="10" spans="1:21" s="9" customFormat="1" ht="20.100000000000001" customHeight="1">
      <c r="C10" s="11"/>
      <c r="F10" s="11"/>
      <c r="G10" s="11" t="s">
        <v>118</v>
      </c>
      <c r="H10" s="11"/>
      <c r="I10" s="11" t="s">
        <v>118</v>
      </c>
      <c r="J10" s="11"/>
      <c r="K10" s="11"/>
      <c r="L10" s="11"/>
      <c r="M10" s="21" t="s">
        <v>119</v>
      </c>
      <c r="N10" s="11"/>
      <c r="O10" s="21" t="s">
        <v>120</v>
      </c>
      <c r="P10" s="11"/>
      <c r="Q10" s="11" t="s">
        <v>120</v>
      </c>
    </row>
    <row r="11" spans="1:21" s="9" customFormat="1" ht="20.100000000000001" customHeight="1">
      <c r="C11" s="11" t="s">
        <v>121</v>
      </c>
      <c r="D11" s="11"/>
      <c r="E11" s="11" t="s">
        <v>122</v>
      </c>
      <c r="F11" s="11"/>
      <c r="G11" s="11" t="s">
        <v>123</v>
      </c>
      <c r="H11" s="11"/>
      <c r="I11" s="11" t="s">
        <v>123</v>
      </c>
      <c r="J11" s="11"/>
      <c r="K11" s="11"/>
      <c r="L11" s="11"/>
      <c r="M11" s="21" t="s">
        <v>124</v>
      </c>
      <c r="N11" s="11"/>
      <c r="O11" s="21" t="s">
        <v>125</v>
      </c>
      <c r="P11" s="11"/>
      <c r="Q11" s="11" t="s">
        <v>126</v>
      </c>
      <c r="R11" s="11"/>
      <c r="S11" s="21" t="s">
        <v>127</v>
      </c>
      <c r="T11" s="11"/>
      <c r="U11" s="22" t="s">
        <v>128</v>
      </c>
    </row>
    <row r="12" spans="1:21" s="9" customFormat="1" ht="20.100000000000001" customHeight="1">
      <c r="C12" s="15" t="s">
        <v>129</v>
      </c>
      <c r="D12" s="11"/>
      <c r="E12" s="15" t="s">
        <v>130</v>
      </c>
      <c r="F12" s="11"/>
      <c r="G12" s="15" t="s">
        <v>131</v>
      </c>
      <c r="H12" s="23"/>
      <c r="I12" s="15" t="s">
        <v>132</v>
      </c>
      <c r="J12" s="23"/>
      <c r="K12" s="15" t="s">
        <v>133</v>
      </c>
      <c r="L12" s="23"/>
      <c r="M12" s="18" t="s">
        <v>134</v>
      </c>
      <c r="N12" s="23"/>
      <c r="O12" s="24" t="s">
        <v>66</v>
      </c>
      <c r="P12" s="23"/>
      <c r="Q12" s="15" t="s">
        <v>197</v>
      </c>
      <c r="R12" s="23"/>
      <c r="S12" s="25" t="s">
        <v>135</v>
      </c>
      <c r="T12" s="11"/>
      <c r="U12" s="25" t="s">
        <v>136</v>
      </c>
    </row>
    <row r="13" spans="1:21" s="9" customFormat="1" ht="6" customHeight="1">
      <c r="C13" s="11"/>
      <c r="D13" s="11"/>
      <c r="E13" s="11"/>
      <c r="F13" s="11"/>
      <c r="G13" s="11"/>
      <c r="H13" s="23"/>
      <c r="I13" s="11"/>
      <c r="J13" s="23"/>
      <c r="K13" s="11"/>
      <c r="L13" s="23"/>
      <c r="M13" s="11"/>
      <c r="N13" s="23"/>
      <c r="O13" s="23"/>
      <c r="P13" s="23"/>
      <c r="Q13" s="11"/>
      <c r="R13" s="23"/>
      <c r="S13" s="11"/>
      <c r="T13" s="11"/>
      <c r="U13" s="11"/>
    </row>
    <row r="14" spans="1:21" s="9" customFormat="1" ht="20.100000000000001" customHeight="1">
      <c r="A14" s="26" t="s">
        <v>137</v>
      </c>
      <c r="C14" s="27">
        <v>1663725</v>
      </c>
      <c r="D14" s="27"/>
      <c r="E14" s="27">
        <v>2138522</v>
      </c>
      <c r="F14" s="27"/>
      <c r="G14" s="27">
        <v>166500</v>
      </c>
      <c r="H14" s="27"/>
      <c r="I14" s="27">
        <v>454235</v>
      </c>
      <c r="J14" s="27"/>
      <c r="K14" s="27">
        <v>6842650</v>
      </c>
      <c r="L14" s="27"/>
      <c r="M14" s="27">
        <v>1230</v>
      </c>
      <c r="N14" s="27"/>
      <c r="O14" s="27">
        <v>1230</v>
      </c>
      <c r="P14" s="27"/>
      <c r="Q14" s="27">
        <f>SUM(O14,C14,E14,G14,I14,K14)</f>
        <v>11266862</v>
      </c>
      <c r="R14" s="27"/>
      <c r="S14" s="27">
        <v>160098</v>
      </c>
      <c r="T14" s="27"/>
      <c r="U14" s="27">
        <f>SUM(S14:T14,Q14)</f>
        <v>11426960</v>
      </c>
    </row>
    <row r="15" spans="1:21" s="9" customFormat="1" ht="20.100000000000001" customHeight="1">
      <c r="A15" s="28" t="s">
        <v>138</v>
      </c>
      <c r="C15" s="27">
        <v>0</v>
      </c>
      <c r="D15" s="27"/>
      <c r="E15" s="27">
        <v>0</v>
      </c>
      <c r="F15" s="27"/>
      <c r="G15" s="27">
        <v>0</v>
      </c>
      <c r="H15" s="29"/>
      <c r="I15" s="27">
        <v>7245</v>
      </c>
      <c r="J15" s="29"/>
      <c r="K15" s="27">
        <v>-7245</v>
      </c>
      <c r="L15" s="27"/>
      <c r="M15" s="27">
        <v>0</v>
      </c>
      <c r="N15" s="27"/>
      <c r="O15" s="27">
        <v>0</v>
      </c>
      <c r="P15" s="27"/>
      <c r="Q15" s="27">
        <v>0</v>
      </c>
      <c r="R15" s="27"/>
      <c r="S15" s="27">
        <v>0</v>
      </c>
      <c r="T15" s="27"/>
      <c r="U15" s="27">
        <f>Q15+S15</f>
        <v>0</v>
      </c>
    </row>
    <row r="16" spans="1:21" s="9" customFormat="1" ht="20.100000000000001" customHeight="1">
      <c r="A16" s="28" t="s">
        <v>111</v>
      </c>
      <c r="C16" s="30">
        <v>0</v>
      </c>
      <c r="D16" s="27"/>
      <c r="E16" s="30">
        <v>0</v>
      </c>
      <c r="F16" s="27"/>
      <c r="G16" s="30">
        <v>0</v>
      </c>
      <c r="H16" s="31"/>
      <c r="I16" s="30">
        <v>0</v>
      </c>
      <c r="J16" s="31"/>
      <c r="K16" s="30">
        <v>251977</v>
      </c>
      <c r="L16" s="31"/>
      <c r="M16" s="30">
        <v>-847</v>
      </c>
      <c r="N16" s="31"/>
      <c r="O16" s="30">
        <v>-847</v>
      </c>
      <c r="P16" s="31"/>
      <c r="Q16" s="30">
        <v>251130</v>
      </c>
      <c r="R16" s="31"/>
      <c r="S16" s="30">
        <v>1480</v>
      </c>
      <c r="T16" s="27"/>
      <c r="U16" s="30">
        <f>Q16+S16</f>
        <v>252610</v>
      </c>
    </row>
    <row r="17" spans="1:21" s="9" customFormat="1" ht="6" customHeight="1">
      <c r="C17" s="32"/>
      <c r="D17" s="32"/>
      <c r="E17" s="32"/>
      <c r="F17" s="32"/>
      <c r="G17" s="32"/>
      <c r="H17" s="33"/>
      <c r="I17" s="32"/>
      <c r="J17" s="33"/>
      <c r="K17" s="32"/>
      <c r="L17" s="33"/>
      <c r="M17" s="32"/>
      <c r="N17" s="33"/>
      <c r="O17" s="33"/>
      <c r="P17" s="33"/>
      <c r="Q17" s="32"/>
      <c r="R17" s="33"/>
      <c r="S17" s="32"/>
      <c r="T17" s="32"/>
      <c r="U17" s="32"/>
    </row>
    <row r="18" spans="1:21" s="9" customFormat="1" ht="20.100000000000001" customHeight="1" thickBot="1">
      <c r="A18" s="26" t="s">
        <v>139</v>
      </c>
      <c r="C18" s="190">
        <f>SUM(C14:C16)</f>
        <v>1663725</v>
      </c>
      <c r="D18" s="27"/>
      <c r="E18" s="190">
        <f>SUM(E14:E16)</f>
        <v>2138522</v>
      </c>
      <c r="F18" s="27"/>
      <c r="G18" s="190">
        <f>SUM(G14:G16)</f>
        <v>166500</v>
      </c>
      <c r="H18" s="27"/>
      <c r="I18" s="190">
        <f>SUM(I14:I16)</f>
        <v>461480</v>
      </c>
      <c r="J18" s="27"/>
      <c r="K18" s="190">
        <f>SUM(K14:K16)</f>
        <v>7087382</v>
      </c>
      <c r="L18" s="27"/>
      <c r="M18" s="190">
        <f>SUM(M14:M16)</f>
        <v>383</v>
      </c>
      <c r="N18" s="27"/>
      <c r="O18" s="190">
        <f>SUM(O14:O16)</f>
        <v>383</v>
      </c>
      <c r="P18" s="27"/>
      <c r="Q18" s="190">
        <f>SUM(Q14:Q16)</f>
        <v>11517992</v>
      </c>
      <c r="R18" s="27"/>
      <c r="S18" s="190">
        <f>SUM(S14:S16)</f>
        <v>161578</v>
      </c>
      <c r="T18" s="27"/>
      <c r="U18" s="190">
        <f>SUM(U14:U16)</f>
        <v>11679570</v>
      </c>
    </row>
    <row r="19" spans="1:21" s="35" customFormat="1" ht="20.100000000000001" customHeight="1" thickTop="1">
      <c r="A19" s="26"/>
      <c r="B19" s="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s="9" customFormat="1" ht="20.100000000000001" customHeight="1">
      <c r="A20" s="26" t="s">
        <v>140</v>
      </c>
      <c r="C20" s="80">
        <v>1663725</v>
      </c>
      <c r="D20" s="27"/>
      <c r="E20" s="80">
        <v>2138522</v>
      </c>
      <c r="F20" s="27"/>
      <c r="G20" s="80">
        <v>166500</v>
      </c>
      <c r="H20" s="27"/>
      <c r="I20" s="80">
        <v>485993</v>
      </c>
      <c r="J20" s="27"/>
      <c r="K20" s="80">
        <v>6959680</v>
      </c>
      <c r="L20" s="27"/>
      <c r="M20" s="80">
        <v>0</v>
      </c>
      <c r="N20" s="27"/>
      <c r="O20" s="80">
        <v>0</v>
      </c>
      <c r="P20" s="27"/>
      <c r="Q20" s="80">
        <f>SUM(C20:P20)</f>
        <v>11414420</v>
      </c>
      <c r="R20" s="27"/>
      <c r="S20" s="80">
        <v>153244</v>
      </c>
      <c r="T20" s="27"/>
      <c r="U20" s="80">
        <f>SUM(S20:T20,Q20)</f>
        <v>11567664</v>
      </c>
    </row>
    <row r="21" spans="1:21" s="9" customFormat="1" ht="20.100000000000001" customHeight="1">
      <c r="A21" s="28" t="s">
        <v>138</v>
      </c>
      <c r="C21" s="80">
        <v>0</v>
      </c>
      <c r="D21" s="27"/>
      <c r="E21" s="80">
        <v>0</v>
      </c>
      <c r="F21" s="27"/>
      <c r="G21" s="80">
        <v>0</v>
      </c>
      <c r="H21" s="29"/>
      <c r="I21" s="80">
        <v>7545</v>
      </c>
      <c r="J21" s="29"/>
      <c r="K21" s="80">
        <v>-7545</v>
      </c>
      <c r="L21" s="27"/>
      <c r="M21" s="80">
        <v>0</v>
      </c>
      <c r="N21" s="27"/>
      <c r="O21" s="80">
        <v>0</v>
      </c>
      <c r="P21" s="27"/>
      <c r="Q21" s="80">
        <f t="shared" ref="Q21:Q22" si="0">SUM(C21:P21)</f>
        <v>0</v>
      </c>
      <c r="R21" s="27"/>
      <c r="S21" s="80">
        <v>0</v>
      </c>
      <c r="T21" s="27"/>
      <c r="U21" s="80">
        <f>Q21+S21</f>
        <v>0</v>
      </c>
    </row>
    <row r="22" spans="1:21" s="9" customFormat="1" ht="20.100000000000001" customHeight="1">
      <c r="A22" s="28" t="s">
        <v>111</v>
      </c>
      <c r="C22" s="81">
        <v>0</v>
      </c>
      <c r="D22" s="27"/>
      <c r="E22" s="81">
        <v>0</v>
      </c>
      <c r="F22" s="27"/>
      <c r="G22" s="81">
        <v>0</v>
      </c>
      <c r="H22" s="31"/>
      <c r="I22" s="81">
        <v>0</v>
      </c>
      <c r="J22" s="31"/>
      <c r="K22" s="81">
        <v>149107</v>
      </c>
      <c r="L22" s="31"/>
      <c r="M22" s="81">
        <v>0</v>
      </c>
      <c r="N22" s="31"/>
      <c r="O22" s="81">
        <v>0</v>
      </c>
      <c r="P22" s="31"/>
      <c r="Q22" s="81">
        <f t="shared" si="0"/>
        <v>149107</v>
      </c>
      <c r="R22" s="31"/>
      <c r="S22" s="81">
        <v>2667</v>
      </c>
      <c r="T22" s="27"/>
      <c r="U22" s="81">
        <f>Q22+S22</f>
        <v>151774</v>
      </c>
    </row>
    <row r="23" spans="1:21" s="9" customFormat="1" ht="6" customHeight="1">
      <c r="C23" s="82"/>
      <c r="D23" s="32"/>
      <c r="E23" s="82"/>
      <c r="F23" s="32"/>
      <c r="G23" s="82"/>
      <c r="H23" s="33"/>
      <c r="I23" s="82"/>
      <c r="J23" s="33"/>
      <c r="K23" s="82"/>
      <c r="L23" s="33"/>
      <c r="M23" s="82"/>
      <c r="N23" s="33"/>
      <c r="O23" s="83"/>
      <c r="P23" s="33"/>
      <c r="Q23" s="82"/>
      <c r="R23" s="33"/>
      <c r="S23" s="82"/>
      <c r="T23" s="32"/>
      <c r="U23" s="82"/>
    </row>
    <row r="24" spans="1:21" s="9" customFormat="1" ht="20.100000000000001" customHeight="1" thickBot="1">
      <c r="A24" s="26" t="s">
        <v>141</v>
      </c>
      <c r="C24" s="191">
        <f>SUM(C20:C22)</f>
        <v>1663725</v>
      </c>
      <c r="D24" s="27"/>
      <c r="E24" s="191">
        <f>SUM(E20:E22)</f>
        <v>2138522</v>
      </c>
      <c r="F24" s="27"/>
      <c r="G24" s="191">
        <f>SUM(G20:G22)</f>
        <v>166500</v>
      </c>
      <c r="H24" s="27"/>
      <c r="I24" s="191">
        <f>SUM(I20:I22)</f>
        <v>493538</v>
      </c>
      <c r="J24" s="27"/>
      <c r="K24" s="191">
        <f>SUM(K20:K22)</f>
        <v>7101242</v>
      </c>
      <c r="L24" s="27"/>
      <c r="M24" s="191">
        <f>SUM(M20:M22)</f>
        <v>0</v>
      </c>
      <c r="N24" s="27"/>
      <c r="O24" s="191">
        <f>SUM(O20:O22)</f>
        <v>0</v>
      </c>
      <c r="P24" s="27"/>
      <c r="Q24" s="191">
        <f>SUM(Q20:Q22)</f>
        <v>11563527</v>
      </c>
      <c r="R24" s="27"/>
      <c r="S24" s="191">
        <f>SUM(S20:S22)</f>
        <v>155911</v>
      </c>
      <c r="T24" s="27"/>
      <c r="U24" s="191">
        <f>SUM(U20:U22)</f>
        <v>11719438</v>
      </c>
    </row>
    <row r="25" spans="1:21" s="35" customFormat="1" ht="20.100000000000001" customHeight="1" thickTop="1">
      <c r="A25" s="26"/>
      <c r="B25" s="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s="35" customFormat="1" ht="20.100000000000001" customHeight="1">
      <c r="A26" s="26"/>
      <c r="B26" s="9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s="35" customFormat="1" ht="20.100000000000001" customHeight="1">
      <c r="A27" s="26"/>
      <c r="B27" s="9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 s="35" customFormat="1" ht="9.75" customHeight="1">
      <c r="A28" s="26"/>
      <c r="B28" s="9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1" ht="22.35" customHeight="1">
      <c r="A29" s="34" t="str">
        <f>'T 5-6 PL (3M)'!A49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4"/>
      <c r="S29" s="45"/>
      <c r="T29" s="44"/>
      <c r="U29" s="44"/>
    </row>
  </sheetData>
  <mergeCells count="4">
    <mergeCell ref="C7:Q7"/>
    <mergeCell ref="M8:O8"/>
    <mergeCell ref="G9:K9"/>
    <mergeCell ref="C6:Q6"/>
  </mergeCells>
  <pageMargins left="0.4" right="0.4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  <ignoredErrors>
    <ignoredError sqref="U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M28"/>
  <sheetViews>
    <sheetView zoomScale="110" zoomScaleNormal="110" zoomScaleSheetLayoutView="136" workbookViewId="0">
      <selection activeCell="A96" sqref="A96"/>
    </sheetView>
  </sheetViews>
  <sheetFormatPr defaultColWidth="9.42578125" defaultRowHeight="20.25" customHeight="1"/>
  <cols>
    <col min="1" max="1" width="6.5703125" style="38" customWidth="1"/>
    <col min="2" max="2" width="28.28515625" style="38" customWidth="1"/>
    <col min="3" max="3" width="0.7109375" style="38" customWidth="1"/>
    <col min="4" max="4" width="11" style="39" bestFit="1" customWidth="1"/>
    <col min="5" max="5" width="0.7109375" style="39" customWidth="1"/>
    <col min="6" max="6" width="11" style="39" bestFit="1" customWidth="1"/>
    <col min="7" max="7" width="0.7109375" style="39" customWidth="1"/>
    <col min="8" max="8" width="9.7109375" style="39" customWidth="1"/>
    <col min="9" max="9" width="0.7109375" style="39" customWidth="1"/>
    <col min="10" max="10" width="9.5703125" style="39" customWidth="1"/>
    <col min="11" max="11" width="0.7109375" style="39" customWidth="1"/>
    <col min="12" max="12" width="11.42578125" style="39" customWidth="1"/>
    <col min="13" max="13" width="0.7109375" style="39" customWidth="1"/>
    <col min="14" max="14" width="18" style="39" customWidth="1"/>
    <col min="15" max="15" width="0.7109375" style="39" customWidth="1"/>
    <col min="16" max="16" width="14.42578125" style="39" customWidth="1"/>
    <col min="17" max="17" width="0.7109375" style="39" customWidth="1"/>
    <col min="18" max="18" width="14.42578125" style="39" customWidth="1"/>
    <col min="19" max="16384" width="9.42578125" style="38"/>
  </cols>
  <sheetData>
    <row r="1" spans="1:143" s="35" customFormat="1" ht="21.75" customHeight="1">
      <c r="A1" s="140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143" s="35" customFormat="1" ht="21.75" customHeight="1">
      <c r="A2" s="183" t="s">
        <v>142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43" s="35" customFormat="1" ht="21.75" customHeight="1">
      <c r="A3" s="247" t="str">
        <f>+'P7-share-conso'!A3</f>
        <v>สำหรับงวดสามเดือนสิ้นสุดวันที่ 31 มีนาคม พ.ศ. 2566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43" s="35" customFormat="1" ht="21.4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43" s="46" customFormat="1" ht="21.4" customHeight="1">
      <c r="C5" s="6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 t="s">
        <v>3</v>
      </c>
    </row>
    <row r="6" spans="1:143" s="46" customFormat="1" ht="21.4" customHeight="1">
      <c r="A6" s="59"/>
      <c r="B6" s="59"/>
      <c r="C6" s="65"/>
      <c r="D6" s="250" t="s">
        <v>5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66"/>
      <c r="R6" s="67" t="s">
        <v>6</v>
      </c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</row>
    <row r="7" spans="1:143" s="46" customFormat="1" ht="21.4" customHeight="1">
      <c r="A7" s="59"/>
      <c r="B7" s="59"/>
      <c r="C7" s="65"/>
      <c r="D7" s="68"/>
      <c r="E7" s="68"/>
      <c r="F7" s="68"/>
      <c r="G7" s="68"/>
      <c r="H7" s="68"/>
      <c r="I7" s="68"/>
      <c r="J7" s="68"/>
      <c r="K7" s="68"/>
      <c r="L7" s="68"/>
      <c r="M7" s="54"/>
      <c r="N7" s="248" t="s">
        <v>77</v>
      </c>
      <c r="O7" s="248"/>
      <c r="P7" s="248"/>
      <c r="Q7" s="68"/>
      <c r="R7" s="68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</row>
    <row r="8" spans="1:143" s="46" customFormat="1" ht="21.4" customHeight="1">
      <c r="C8" s="64"/>
      <c r="D8" s="49"/>
      <c r="E8" s="49"/>
      <c r="F8" s="49"/>
      <c r="G8" s="49"/>
      <c r="H8" s="249" t="s">
        <v>73</v>
      </c>
      <c r="I8" s="249"/>
      <c r="J8" s="249"/>
      <c r="K8" s="249"/>
      <c r="L8" s="249"/>
      <c r="M8" s="52"/>
      <c r="N8" s="238" t="s">
        <v>143</v>
      </c>
      <c r="O8" s="54"/>
      <c r="P8" s="54"/>
      <c r="Q8" s="49"/>
      <c r="R8" s="49"/>
    </row>
    <row r="9" spans="1:143" s="47" customFormat="1" ht="21.4" customHeight="1">
      <c r="C9" s="51"/>
      <c r="D9" s="49"/>
      <c r="G9" s="49"/>
      <c r="H9" s="49" t="s">
        <v>118</v>
      </c>
      <c r="I9" s="49"/>
      <c r="J9" s="69" t="s">
        <v>118</v>
      </c>
      <c r="K9" s="69"/>
      <c r="L9" s="69"/>
      <c r="M9" s="49"/>
      <c r="N9" s="55" t="s">
        <v>119</v>
      </c>
      <c r="O9" s="55"/>
      <c r="P9" s="55" t="s">
        <v>120</v>
      </c>
    </row>
    <row r="10" spans="1:143" s="47" customFormat="1" ht="21.4" customHeight="1">
      <c r="C10" s="51"/>
      <c r="D10" s="49" t="s">
        <v>121</v>
      </c>
      <c r="E10" s="49"/>
      <c r="F10" s="49" t="s">
        <v>122</v>
      </c>
      <c r="G10" s="49"/>
      <c r="H10" s="49" t="s">
        <v>123</v>
      </c>
      <c r="I10" s="49"/>
      <c r="J10" s="69" t="s">
        <v>123</v>
      </c>
      <c r="K10" s="69"/>
      <c r="L10" s="69"/>
      <c r="M10" s="49"/>
      <c r="N10" s="55" t="s">
        <v>124</v>
      </c>
      <c r="O10" s="70"/>
      <c r="P10" s="55" t="s">
        <v>125</v>
      </c>
      <c r="Q10" s="49"/>
      <c r="R10" s="56" t="s">
        <v>128</v>
      </c>
    </row>
    <row r="11" spans="1:143" s="47" customFormat="1" ht="21.4" customHeight="1">
      <c r="C11" s="51"/>
      <c r="D11" s="50" t="s">
        <v>129</v>
      </c>
      <c r="E11" s="49"/>
      <c r="F11" s="50" t="s">
        <v>130</v>
      </c>
      <c r="G11" s="49"/>
      <c r="H11" s="50" t="s">
        <v>131</v>
      </c>
      <c r="I11" s="71"/>
      <c r="J11" s="72" t="s">
        <v>132</v>
      </c>
      <c r="K11" s="73"/>
      <c r="L11" s="72" t="s">
        <v>133</v>
      </c>
      <c r="M11" s="49"/>
      <c r="N11" s="53" t="s">
        <v>134</v>
      </c>
      <c r="O11" s="74"/>
      <c r="P11" s="57" t="s">
        <v>66</v>
      </c>
      <c r="Q11" s="49"/>
      <c r="R11" s="57" t="s">
        <v>136</v>
      </c>
    </row>
    <row r="12" spans="1:143" s="47" customFormat="1" ht="8.1" customHeight="1">
      <c r="D12" s="48"/>
      <c r="E12" s="48"/>
      <c r="F12" s="48"/>
      <c r="G12" s="48"/>
      <c r="H12" s="48"/>
      <c r="I12" s="75"/>
      <c r="J12" s="48"/>
      <c r="K12" s="75"/>
      <c r="L12" s="48"/>
      <c r="M12" s="48"/>
      <c r="N12" s="48"/>
      <c r="O12" s="48"/>
      <c r="P12" s="48"/>
      <c r="Q12" s="48"/>
      <c r="R12" s="48"/>
    </row>
    <row r="13" spans="1:143" s="47" customFormat="1" ht="21.4" customHeight="1">
      <c r="A13" s="76" t="s">
        <v>137</v>
      </c>
      <c r="D13" s="60">
        <v>1663725</v>
      </c>
      <c r="E13" s="60"/>
      <c r="F13" s="60">
        <v>2138522</v>
      </c>
      <c r="G13" s="60"/>
      <c r="H13" s="60">
        <v>166500</v>
      </c>
      <c r="I13" s="63"/>
      <c r="J13" s="60">
        <v>55838</v>
      </c>
      <c r="K13" s="63"/>
      <c r="L13" s="60">
        <v>5862649</v>
      </c>
      <c r="M13" s="60"/>
      <c r="N13" s="60">
        <v>1230</v>
      </c>
      <c r="O13" s="60"/>
      <c r="P13" s="60">
        <f>SUM(N13)</f>
        <v>1230</v>
      </c>
      <c r="Q13" s="60"/>
      <c r="R13" s="60">
        <f>SUM(D13:L13)+P13</f>
        <v>9888464</v>
      </c>
    </row>
    <row r="14" spans="1:143" s="47" customFormat="1" ht="21.4" customHeight="1">
      <c r="A14" s="61" t="s">
        <v>138</v>
      </c>
      <c r="D14" s="60">
        <v>0</v>
      </c>
      <c r="E14" s="60"/>
      <c r="F14" s="60">
        <v>0</v>
      </c>
      <c r="G14" s="60"/>
      <c r="H14" s="60">
        <v>0</v>
      </c>
      <c r="I14" s="63"/>
      <c r="J14" s="60">
        <v>1230</v>
      </c>
      <c r="K14" s="63"/>
      <c r="L14" s="60">
        <v>-1230</v>
      </c>
      <c r="M14" s="60"/>
      <c r="N14" s="60">
        <v>0</v>
      </c>
      <c r="O14" s="60"/>
      <c r="P14" s="60">
        <f>SUM(N14)</f>
        <v>0</v>
      </c>
      <c r="Q14" s="60"/>
      <c r="R14" s="60">
        <f>SUM(D14:L14)+P14</f>
        <v>0</v>
      </c>
    </row>
    <row r="15" spans="1:143" s="47" customFormat="1" ht="21.4" customHeight="1">
      <c r="A15" s="77" t="s">
        <v>144</v>
      </c>
      <c r="D15" s="78">
        <v>0</v>
      </c>
      <c r="E15" s="60"/>
      <c r="F15" s="78">
        <v>0</v>
      </c>
      <c r="G15" s="60"/>
      <c r="H15" s="78">
        <v>0</v>
      </c>
      <c r="I15" s="63"/>
      <c r="J15" s="78">
        <v>0</v>
      </c>
      <c r="K15" s="63"/>
      <c r="L15" s="62">
        <v>216367</v>
      </c>
      <c r="M15" s="60"/>
      <c r="N15" s="78">
        <v>-847</v>
      </c>
      <c r="O15" s="60"/>
      <c r="P15" s="62">
        <f>SUM(N15)</f>
        <v>-847</v>
      </c>
      <c r="Q15" s="60"/>
      <c r="R15" s="62">
        <f>SUM(D15:L15)+P15</f>
        <v>215520</v>
      </c>
    </row>
    <row r="16" spans="1:143" s="47" customFormat="1" ht="8.1" customHeight="1">
      <c r="A16" s="61"/>
      <c r="D16" s="60"/>
      <c r="E16" s="60"/>
      <c r="F16" s="60"/>
      <c r="G16" s="60"/>
      <c r="H16" s="60"/>
      <c r="I16" s="63"/>
      <c r="J16" s="60"/>
      <c r="K16" s="63"/>
      <c r="L16" s="60"/>
      <c r="M16" s="60"/>
      <c r="N16" s="60"/>
      <c r="O16" s="60"/>
      <c r="P16" s="60"/>
      <c r="Q16" s="60"/>
      <c r="R16" s="60"/>
    </row>
    <row r="17" spans="1:18" s="47" customFormat="1" ht="21.4" customHeight="1" thickBot="1">
      <c r="A17" s="58" t="s">
        <v>139</v>
      </c>
      <c r="D17" s="192">
        <f>SUM(D13:D16)</f>
        <v>1663725</v>
      </c>
      <c r="E17" s="60"/>
      <c r="F17" s="192">
        <f>SUM(F13:F16)</f>
        <v>2138522</v>
      </c>
      <c r="G17" s="60"/>
      <c r="H17" s="192">
        <f>SUM(H13:H16)</f>
        <v>166500</v>
      </c>
      <c r="I17" s="63"/>
      <c r="J17" s="192">
        <f>SUM(J13:J16)</f>
        <v>57068</v>
      </c>
      <c r="K17" s="63"/>
      <c r="L17" s="192">
        <f>SUM(L13:L16)</f>
        <v>6077786</v>
      </c>
      <c r="M17" s="60"/>
      <c r="N17" s="192">
        <f>SUM(N13:N16)</f>
        <v>383</v>
      </c>
      <c r="O17" s="60"/>
      <c r="P17" s="192">
        <f>SUM(P13:P16)</f>
        <v>383</v>
      </c>
      <c r="Q17" s="60"/>
      <c r="R17" s="192">
        <f>SUM(R13:R16)</f>
        <v>10103984</v>
      </c>
    </row>
    <row r="18" spans="1:18" s="35" customFormat="1" ht="21.4" customHeight="1" thickTop="1">
      <c r="A18" s="58"/>
      <c r="B18" s="47"/>
      <c r="C18" s="47"/>
      <c r="D18" s="60"/>
      <c r="E18" s="60"/>
      <c r="F18" s="60"/>
      <c r="G18" s="60"/>
      <c r="H18" s="60"/>
      <c r="I18" s="63"/>
      <c r="J18" s="60"/>
      <c r="K18" s="63"/>
      <c r="L18" s="60"/>
      <c r="M18" s="60"/>
      <c r="N18" s="60"/>
      <c r="O18" s="60"/>
      <c r="P18" s="60"/>
      <c r="Q18" s="60"/>
      <c r="R18" s="60"/>
    </row>
    <row r="19" spans="1:18" s="47" customFormat="1" ht="21.4" customHeight="1">
      <c r="A19" s="76" t="s">
        <v>140</v>
      </c>
      <c r="D19" s="84">
        <v>1663725</v>
      </c>
      <c r="E19" s="60"/>
      <c r="F19" s="84">
        <v>2138522</v>
      </c>
      <c r="G19" s="60"/>
      <c r="H19" s="84">
        <v>166500</v>
      </c>
      <c r="I19" s="63"/>
      <c r="J19" s="84">
        <v>59353</v>
      </c>
      <c r="K19" s="63"/>
      <c r="L19" s="84">
        <v>5891121</v>
      </c>
      <c r="M19" s="60"/>
      <c r="N19" s="84">
        <v>0</v>
      </c>
      <c r="O19" s="60"/>
      <c r="P19" s="84">
        <v>0</v>
      </c>
      <c r="Q19" s="60"/>
      <c r="R19" s="84">
        <f>SUM(D19:L19)+P19</f>
        <v>9919221</v>
      </c>
    </row>
    <row r="20" spans="1:18" s="47" customFormat="1" ht="21.4" customHeight="1">
      <c r="A20" s="61" t="s">
        <v>138</v>
      </c>
      <c r="D20" s="84">
        <v>0</v>
      </c>
      <c r="E20" s="60"/>
      <c r="F20" s="84">
        <v>0</v>
      </c>
      <c r="G20" s="60"/>
      <c r="H20" s="84">
        <v>0</v>
      </c>
      <c r="I20" s="63"/>
      <c r="J20" s="84">
        <v>1174</v>
      </c>
      <c r="K20" s="63"/>
      <c r="L20" s="84">
        <v>-1174</v>
      </c>
      <c r="M20" s="60"/>
      <c r="N20" s="84">
        <v>0</v>
      </c>
      <c r="O20" s="60"/>
      <c r="P20" s="84">
        <f>SUM(N20)</f>
        <v>0</v>
      </c>
      <c r="Q20" s="60"/>
      <c r="R20" s="84">
        <f>SUM(D20:L20)+P20</f>
        <v>0</v>
      </c>
    </row>
    <row r="21" spans="1:18" s="47" customFormat="1" ht="21.4" customHeight="1">
      <c r="A21" s="77" t="s">
        <v>144</v>
      </c>
      <c r="D21" s="86">
        <v>0</v>
      </c>
      <c r="E21" s="60"/>
      <c r="F21" s="86">
        <v>0</v>
      </c>
      <c r="G21" s="60"/>
      <c r="H21" s="86">
        <v>0</v>
      </c>
      <c r="I21" s="63"/>
      <c r="J21" s="86">
        <v>0</v>
      </c>
      <c r="K21" s="63"/>
      <c r="L21" s="85">
        <v>107368</v>
      </c>
      <c r="M21" s="60"/>
      <c r="N21" s="86">
        <v>0</v>
      </c>
      <c r="O21" s="60"/>
      <c r="P21" s="85">
        <f>SUM(N21)</f>
        <v>0</v>
      </c>
      <c r="Q21" s="60"/>
      <c r="R21" s="85">
        <f>SUM(D21:L21)+P21</f>
        <v>107368</v>
      </c>
    </row>
    <row r="22" spans="1:18" s="47" customFormat="1" ht="8.1" customHeight="1">
      <c r="A22" s="61"/>
      <c r="D22" s="84"/>
      <c r="E22" s="60"/>
      <c r="F22" s="84"/>
      <c r="G22" s="60"/>
      <c r="H22" s="84"/>
      <c r="I22" s="63"/>
      <c r="J22" s="84"/>
      <c r="K22" s="63"/>
      <c r="L22" s="84"/>
      <c r="M22" s="60"/>
      <c r="N22" s="84"/>
      <c r="O22" s="60"/>
      <c r="P22" s="84"/>
      <c r="Q22" s="60"/>
      <c r="R22" s="84"/>
    </row>
    <row r="23" spans="1:18" s="47" customFormat="1" ht="21.4" customHeight="1" thickBot="1">
      <c r="A23" s="58" t="s">
        <v>141</v>
      </c>
      <c r="D23" s="193">
        <f>SUM(D19:D22)</f>
        <v>1663725</v>
      </c>
      <c r="E23" s="60"/>
      <c r="F23" s="193">
        <f>SUM(F19:F22)</f>
        <v>2138522</v>
      </c>
      <c r="G23" s="60"/>
      <c r="H23" s="193">
        <f>SUM(H19:H22)</f>
        <v>166500</v>
      </c>
      <c r="I23" s="63"/>
      <c r="J23" s="193">
        <f>SUM(J19:J22)</f>
        <v>60527</v>
      </c>
      <c r="K23" s="63"/>
      <c r="L23" s="193">
        <f>SUM(L19:L22)</f>
        <v>5997315</v>
      </c>
      <c r="M23" s="60"/>
      <c r="N23" s="193">
        <f>SUM(N19:N22)</f>
        <v>0</v>
      </c>
      <c r="O23" s="60"/>
      <c r="P23" s="193">
        <f>SUM(P19:P22)</f>
        <v>0</v>
      </c>
      <c r="Q23" s="60"/>
      <c r="R23" s="193">
        <f>SUM(R19:R22)</f>
        <v>10026589</v>
      </c>
    </row>
    <row r="24" spans="1:18" s="35" customFormat="1" ht="24" customHeight="1" thickTop="1">
      <c r="A24" s="58"/>
      <c r="B24" s="47"/>
      <c r="C24" s="47"/>
      <c r="D24" s="60"/>
      <c r="E24" s="60"/>
      <c r="F24" s="60"/>
      <c r="G24" s="60"/>
      <c r="H24" s="60"/>
      <c r="I24" s="63"/>
      <c r="J24" s="60"/>
      <c r="K24" s="63"/>
      <c r="L24" s="60"/>
      <c r="M24" s="60"/>
      <c r="N24" s="60"/>
      <c r="O24" s="60"/>
      <c r="P24" s="60"/>
      <c r="Q24" s="60"/>
      <c r="R24" s="60"/>
    </row>
    <row r="25" spans="1:18" s="35" customFormat="1" ht="24" customHeight="1">
      <c r="A25" s="58"/>
      <c r="B25" s="47"/>
      <c r="C25" s="47"/>
      <c r="D25" s="60"/>
      <c r="E25" s="60"/>
      <c r="F25" s="60"/>
      <c r="G25" s="60"/>
      <c r="H25" s="60"/>
      <c r="I25" s="63"/>
      <c r="J25" s="60"/>
      <c r="K25" s="63"/>
      <c r="L25" s="60"/>
      <c r="M25" s="60"/>
      <c r="N25" s="60"/>
      <c r="O25" s="60"/>
      <c r="P25" s="60"/>
      <c r="Q25" s="60"/>
      <c r="R25" s="60"/>
    </row>
    <row r="26" spans="1:18" s="35" customFormat="1" ht="24" customHeight="1">
      <c r="A26" s="58"/>
      <c r="B26" s="47"/>
      <c r="C26" s="47"/>
      <c r="D26" s="60"/>
      <c r="E26" s="60"/>
      <c r="F26" s="60"/>
      <c r="G26" s="60"/>
      <c r="H26" s="60"/>
      <c r="I26" s="63"/>
      <c r="J26" s="60"/>
      <c r="K26" s="63"/>
      <c r="L26" s="60"/>
      <c r="M26" s="60"/>
      <c r="N26" s="60"/>
      <c r="O26" s="60"/>
      <c r="P26" s="60"/>
      <c r="Q26" s="60"/>
      <c r="R26" s="60"/>
    </row>
    <row r="27" spans="1:18" s="35" customFormat="1" ht="15" customHeight="1">
      <c r="A27" s="58"/>
      <c r="B27" s="47"/>
      <c r="C27" s="47"/>
      <c r="D27" s="60"/>
      <c r="E27" s="60"/>
      <c r="F27" s="60"/>
      <c r="G27" s="60"/>
      <c r="H27" s="60"/>
      <c r="I27" s="63"/>
      <c r="J27" s="60"/>
      <c r="K27" s="63"/>
      <c r="L27" s="60"/>
      <c r="M27" s="60"/>
      <c r="N27" s="60"/>
      <c r="O27" s="60"/>
      <c r="P27" s="60"/>
      <c r="Q27" s="60"/>
      <c r="R27" s="60"/>
    </row>
    <row r="28" spans="1:18" ht="22.35" customHeight="1">
      <c r="A28" s="34" t="str">
        <f>'P7-share-conso'!A29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42"/>
      <c r="C28" s="42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</sheetData>
  <mergeCells count="4">
    <mergeCell ref="A3:R3"/>
    <mergeCell ref="N7:P7"/>
    <mergeCell ref="H8:L8"/>
    <mergeCell ref="D6:P6"/>
  </mergeCells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topLeftCell="A31" zoomScale="85" zoomScaleNormal="85" zoomScaleSheetLayoutView="100" workbookViewId="0">
      <selection activeCell="A96" sqref="A96"/>
    </sheetView>
  </sheetViews>
  <sheetFormatPr defaultColWidth="9.42578125" defaultRowHeight="18.75"/>
  <cols>
    <col min="1" max="3" width="1.42578125" style="194" customWidth="1"/>
    <col min="4" max="4" width="36.7109375" style="194" customWidth="1"/>
    <col min="5" max="5" width="7.42578125" style="148" customWidth="1"/>
    <col min="6" max="6" width="0.85546875" style="195" customWidth="1"/>
    <col min="7" max="7" width="13.42578125" style="196" customWidth="1"/>
    <col min="8" max="8" width="0.85546875" style="196" customWidth="1"/>
    <col min="9" max="9" width="13.42578125" style="196" customWidth="1"/>
    <col min="10" max="10" width="0.85546875" style="196" customWidth="1"/>
    <col min="11" max="11" width="13.42578125" style="196" customWidth="1"/>
    <col min="12" max="12" width="0.85546875" style="196" customWidth="1"/>
    <col min="13" max="13" width="13.42578125" style="196" customWidth="1"/>
    <col min="14" max="14" width="11.42578125" style="194" customWidth="1"/>
    <col min="15" max="16384" width="9.42578125" style="194"/>
  </cols>
  <sheetData>
    <row r="1" spans="1:13" ht="21.75" customHeight="1">
      <c r="A1" s="142" t="str">
        <f>'T 5-6 PL (3M)'!A1</f>
        <v>บริษัท จัดการและพัฒนาทรัพยากรน้ำภาคตะวันออก จำกัด (มหาชน)</v>
      </c>
    </row>
    <row r="2" spans="1:13" ht="21.75" customHeight="1">
      <c r="A2" s="197" t="s">
        <v>145</v>
      </c>
    </row>
    <row r="3" spans="1:13" ht="21.75" customHeight="1">
      <c r="A3" s="198" t="str">
        <f>'T 5-6 PL (3M)'!A3</f>
        <v>สำหรับงวดสามเดือนสิ้นสุดวันที่ 31 มีนาคม พ.ศ. 2566</v>
      </c>
      <c r="B3" s="199"/>
      <c r="C3" s="199"/>
      <c r="D3" s="199"/>
      <c r="E3" s="200"/>
      <c r="F3" s="201"/>
      <c r="G3" s="202"/>
      <c r="H3" s="202"/>
      <c r="I3" s="202"/>
      <c r="J3" s="202"/>
      <c r="K3" s="202"/>
      <c r="L3" s="202"/>
      <c r="M3" s="202"/>
    </row>
    <row r="4" spans="1:13">
      <c r="A4" s="203"/>
      <c r="B4" s="203"/>
      <c r="C4" s="203"/>
      <c r="D4" s="203"/>
      <c r="E4" s="204"/>
      <c r="F4" s="205"/>
    </row>
    <row r="5" spans="1:13">
      <c r="A5" s="203"/>
      <c r="B5" s="203"/>
      <c r="C5" s="203"/>
      <c r="D5" s="203"/>
      <c r="E5" s="204"/>
      <c r="F5" s="205"/>
      <c r="M5" s="206" t="s">
        <v>3</v>
      </c>
    </row>
    <row r="6" spans="1:13" ht="20.25" customHeight="1">
      <c r="A6" s="203"/>
      <c r="B6" s="203"/>
      <c r="C6" s="203"/>
      <c r="D6" s="203"/>
      <c r="E6" s="204"/>
      <c r="F6" s="207"/>
      <c r="G6" s="251" t="s">
        <v>4</v>
      </c>
      <c r="H6" s="251"/>
      <c r="I6" s="251"/>
      <c r="J6" s="208"/>
      <c r="K6" s="251" t="s">
        <v>5</v>
      </c>
      <c r="L6" s="251"/>
      <c r="M6" s="251"/>
    </row>
    <row r="7" spans="1:13" ht="20.25" customHeight="1">
      <c r="A7" s="203"/>
      <c r="B7" s="203"/>
      <c r="C7" s="203"/>
      <c r="D7" s="203"/>
      <c r="E7" s="209"/>
      <c r="F7" s="210"/>
      <c r="G7" s="208" t="s">
        <v>6</v>
      </c>
      <c r="H7" s="208"/>
      <c r="I7" s="208" t="s">
        <v>6</v>
      </c>
      <c r="J7" s="208"/>
      <c r="K7" s="208" t="s">
        <v>6</v>
      </c>
      <c r="L7" s="208"/>
      <c r="M7" s="208" t="s">
        <v>6</v>
      </c>
    </row>
    <row r="8" spans="1:13" ht="20.25" customHeight="1">
      <c r="A8" s="203"/>
      <c r="B8" s="203"/>
      <c r="C8" s="203"/>
      <c r="D8" s="203"/>
      <c r="E8" s="211" t="s">
        <v>10</v>
      </c>
      <c r="F8" s="207"/>
      <c r="G8" s="212" t="s">
        <v>11</v>
      </c>
      <c r="H8" s="206"/>
      <c r="I8" s="212" t="s">
        <v>12</v>
      </c>
      <c r="J8" s="206"/>
      <c r="K8" s="212" t="s">
        <v>11</v>
      </c>
      <c r="L8" s="206"/>
      <c r="M8" s="212" t="s">
        <v>12</v>
      </c>
    </row>
    <row r="9" spans="1:13" ht="20.25" customHeight="1">
      <c r="A9" s="213" t="s">
        <v>146</v>
      </c>
      <c r="B9" s="213"/>
      <c r="C9" s="213"/>
      <c r="D9" s="203"/>
      <c r="E9" s="204"/>
      <c r="F9" s="214"/>
      <c r="G9" s="181"/>
      <c r="H9" s="186"/>
      <c r="I9" s="186"/>
      <c r="J9" s="186"/>
      <c r="K9" s="181"/>
      <c r="L9" s="186"/>
      <c r="M9" s="186"/>
    </row>
    <row r="10" spans="1:13" ht="20.25" customHeight="1">
      <c r="A10" s="203" t="s">
        <v>103</v>
      </c>
      <c r="B10" s="203"/>
      <c r="C10" s="203"/>
      <c r="D10" s="203"/>
      <c r="E10" s="204"/>
      <c r="F10" s="214"/>
      <c r="G10" s="181">
        <v>183331</v>
      </c>
      <c r="H10" s="186"/>
      <c r="I10" s="186">
        <v>314109</v>
      </c>
      <c r="J10" s="186"/>
      <c r="K10" s="181">
        <v>131759</v>
      </c>
      <c r="L10" s="186"/>
      <c r="M10" s="186">
        <v>269297</v>
      </c>
    </row>
    <row r="11" spans="1:13" ht="20.25" customHeight="1">
      <c r="A11" s="203" t="s">
        <v>147</v>
      </c>
      <c r="B11" s="203"/>
      <c r="C11" s="203"/>
      <c r="D11" s="203"/>
      <c r="E11" s="204"/>
      <c r="F11" s="214"/>
      <c r="G11" s="181"/>
      <c r="H11" s="186"/>
      <c r="I11" s="186"/>
      <c r="J11" s="186"/>
      <c r="K11" s="181"/>
      <c r="L11" s="186"/>
      <c r="M11" s="186"/>
    </row>
    <row r="12" spans="1:13" ht="20.25" customHeight="1">
      <c r="A12" s="203"/>
      <c r="B12" s="203" t="s">
        <v>148</v>
      </c>
      <c r="C12" s="203"/>
      <c r="D12" s="203"/>
      <c r="E12" s="204"/>
      <c r="F12" s="214"/>
      <c r="G12" s="181"/>
      <c r="H12" s="186"/>
      <c r="I12" s="186"/>
      <c r="J12" s="186"/>
      <c r="K12" s="181"/>
      <c r="L12" s="186"/>
      <c r="M12" s="186"/>
    </row>
    <row r="13" spans="1:13" ht="20.25" customHeight="1">
      <c r="A13" s="203"/>
      <c r="B13" s="203"/>
      <c r="C13" s="203" t="s">
        <v>149</v>
      </c>
      <c r="D13" s="203"/>
      <c r="E13" s="204"/>
      <c r="F13" s="214"/>
      <c r="G13" s="181">
        <v>206</v>
      </c>
      <c r="H13" s="186"/>
      <c r="I13" s="186">
        <v>59</v>
      </c>
      <c r="J13" s="186"/>
      <c r="K13" s="181">
        <v>206</v>
      </c>
      <c r="L13" s="186"/>
      <c r="M13" s="186">
        <v>55</v>
      </c>
    </row>
    <row r="14" spans="1:13" ht="20.25" customHeight="1">
      <c r="A14" s="203"/>
      <c r="B14" s="203"/>
      <c r="C14" s="203" t="s">
        <v>150</v>
      </c>
      <c r="D14" s="203"/>
      <c r="E14" s="204"/>
      <c r="F14" s="215"/>
      <c r="G14" s="181">
        <v>177390</v>
      </c>
      <c r="H14" s="186"/>
      <c r="I14" s="186">
        <v>168258</v>
      </c>
      <c r="J14" s="186"/>
      <c r="K14" s="181">
        <v>168276</v>
      </c>
      <c r="L14" s="186"/>
      <c r="M14" s="186">
        <v>157762</v>
      </c>
    </row>
    <row r="15" spans="1:13" ht="20.25" customHeight="1">
      <c r="A15" s="203"/>
      <c r="B15" s="203"/>
      <c r="C15" s="203" t="s">
        <v>151</v>
      </c>
      <c r="D15" s="203"/>
      <c r="E15" s="204">
        <v>10</v>
      </c>
      <c r="F15" s="203"/>
      <c r="G15" s="181">
        <v>90851</v>
      </c>
      <c r="I15" s="186">
        <v>86518</v>
      </c>
      <c r="K15" s="181">
        <v>5006</v>
      </c>
      <c r="M15" s="186">
        <v>3218</v>
      </c>
    </row>
    <row r="16" spans="1:13" ht="20.25" customHeight="1">
      <c r="A16" s="203"/>
      <c r="B16" s="203"/>
      <c r="C16" s="203" t="s">
        <v>199</v>
      </c>
      <c r="D16" s="203"/>
      <c r="E16" s="204">
        <v>10</v>
      </c>
      <c r="F16" s="203"/>
      <c r="G16" s="181">
        <v>32591</v>
      </c>
      <c r="I16" s="186">
        <v>0</v>
      </c>
      <c r="K16" s="181">
        <v>32591</v>
      </c>
      <c r="M16" s="186">
        <v>0</v>
      </c>
    </row>
    <row r="17" spans="1:13" ht="20.25" customHeight="1">
      <c r="A17" s="203"/>
      <c r="B17" s="203"/>
      <c r="C17" s="203" t="s">
        <v>152</v>
      </c>
      <c r="D17" s="203"/>
      <c r="E17" s="204"/>
      <c r="F17" s="203"/>
      <c r="G17" s="181">
        <v>0</v>
      </c>
      <c r="I17" s="186">
        <v>-847</v>
      </c>
      <c r="K17" s="181">
        <v>0</v>
      </c>
      <c r="M17" s="186">
        <v>-847</v>
      </c>
    </row>
    <row r="18" spans="1:13" ht="20.25" customHeight="1">
      <c r="A18" s="203"/>
      <c r="B18" s="203"/>
      <c r="C18" s="203" t="s">
        <v>153</v>
      </c>
      <c r="D18" s="203"/>
      <c r="E18" s="204"/>
      <c r="F18" s="214"/>
      <c r="G18" s="181">
        <v>58</v>
      </c>
      <c r="H18" s="186"/>
      <c r="I18" s="186">
        <v>101</v>
      </c>
      <c r="J18" s="186"/>
      <c r="K18" s="181">
        <v>53</v>
      </c>
      <c r="L18" s="186"/>
      <c r="M18" s="186">
        <v>-31</v>
      </c>
    </row>
    <row r="19" spans="1:13" ht="20.25" customHeight="1">
      <c r="A19" s="203"/>
      <c r="B19" s="203"/>
      <c r="C19" s="203" t="s">
        <v>192</v>
      </c>
      <c r="D19" s="203"/>
      <c r="E19" s="204"/>
      <c r="F19" s="214"/>
      <c r="G19" s="181">
        <v>1761</v>
      </c>
      <c r="H19" s="186"/>
      <c r="I19" s="186">
        <v>0</v>
      </c>
      <c r="J19" s="186"/>
      <c r="K19" s="181">
        <v>1761</v>
      </c>
      <c r="L19" s="186"/>
      <c r="M19" s="186">
        <v>0</v>
      </c>
    </row>
    <row r="20" spans="1:13" ht="20.25" customHeight="1">
      <c r="A20" s="203"/>
      <c r="B20" s="203"/>
      <c r="C20" s="203" t="s">
        <v>61</v>
      </c>
      <c r="D20" s="203"/>
      <c r="E20" s="204"/>
      <c r="F20" s="214"/>
      <c r="G20" s="181">
        <v>4086</v>
      </c>
      <c r="H20" s="186"/>
      <c r="I20" s="186">
        <v>1243</v>
      </c>
      <c r="J20" s="186"/>
      <c r="K20" s="181">
        <v>0</v>
      </c>
      <c r="L20" s="186"/>
      <c r="M20" s="186">
        <v>0</v>
      </c>
    </row>
    <row r="21" spans="1:13" ht="20.25" customHeight="1">
      <c r="A21" s="203"/>
      <c r="B21" s="203"/>
      <c r="C21" s="203" t="s">
        <v>60</v>
      </c>
      <c r="D21" s="203"/>
      <c r="E21" s="204"/>
      <c r="F21" s="214"/>
      <c r="G21" s="181">
        <v>5535</v>
      </c>
      <c r="H21" s="186"/>
      <c r="I21" s="186">
        <v>6582</v>
      </c>
      <c r="J21" s="186"/>
      <c r="K21" s="181">
        <v>3770</v>
      </c>
      <c r="L21" s="186"/>
      <c r="M21" s="186">
        <v>4609</v>
      </c>
    </row>
    <row r="22" spans="1:13" ht="20.25" customHeight="1">
      <c r="A22" s="203"/>
      <c r="B22" s="203"/>
      <c r="C22" s="203" t="s">
        <v>154</v>
      </c>
      <c r="D22" s="203"/>
      <c r="E22" s="204"/>
      <c r="F22" s="214"/>
      <c r="G22" s="181">
        <v>-3282</v>
      </c>
      <c r="H22" s="186"/>
      <c r="I22" s="186">
        <v>-1437</v>
      </c>
      <c r="J22" s="186"/>
      <c r="K22" s="181">
        <v>-6954</v>
      </c>
      <c r="L22" s="186"/>
      <c r="M22" s="186">
        <v>-8467</v>
      </c>
    </row>
    <row r="23" spans="1:13" ht="20.25" customHeight="1">
      <c r="A23" s="203"/>
      <c r="B23" s="203"/>
      <c r="C23" s="203" t="s">
        <v>155</v>
      </c>
      <c r="D23" s="203"/>
      <c r="E23" s="204"/>
      <c r="F23" s="215"/>
      <c r="G23" s="216">
        <v>73017</v>
      </c>
      <c r="H23" s="186"/>
      <c r="I23" s="217">
        <v>54417</v>
      </c>
      <c r="J23" s="186"/>
      <c r="K23" s="216">
        <v>69302</v>
      </c>
      <c r="L23" s="186"/>
      <c r="M23" s="217">
        <v>52420</v>
      </c>
    </row>
    <row r="24" spans="1:13" ht="4.9000000000000004" customHeight="1">
      <c r="A24" s="203"/>
      <c r="B24" s="203"/>
      <c r="C24" s="203"/>
      <c r="D24" s="203"/>
      <c r="E24" s="204"/>
      <c r="F24" s="215"/>
      <c r="G24" s="181"/>
      <c r="H24" s="186"/>
      <c r="I24" s="186"/>
      <c r="J24" s="186"/>
      <c r="K24" s="181"/>
      <c r="L24" s="186"/>
      <c r="M24" s="186"/>
    </row>
    <row r="25" spans="1:13" ht="20.25" customHeight="1">
      <c r="A25" s="213" t="s">
        <v>156</v>
      </c>
      <c r="B25" s="203"/>
      <c r="C25" s="203"/>
      <c r="D25" s="203"/>
      <c r="E25" s="204"/>
      <c r="F25" s="214"/>
      <c r="G25" s="181"/>
      <c r="H25" s="186"/>
      <c r="I25" s="186"/>
      <c r="J25" s="186"/>
      <c r="K25" s="181"/>
      <c r="L25" s="186"/>
      <c r="M25" s="186"/>
    </row>
    <row r="26" spans="1:13" ht="20.25" customHeight="1">
      <c r="A26" s="203"/>
      <c r="B26" s="213" t="s">
        <v>157</v>
      </c>
      <c r="C26" s="203"/>
      <c r="D26" s="203"/>
      <c r="E26" s="204"/>
      <c r="F26" s="214"/>
      <c r="G26" s="181">
        <f>SUM(G10:G23)</f>
        <v>565544</v>
      </c>
      <c r="H26" s="186"/>
      <c r="I26" s="186">
        <f>SUM(I10:I23)</f>
        <v>629003</v>
      </c>
      <c r="J26" s="186"/>
      <c r="K26" s="181">
        <f>SUM(K10:K23)</f>
        <v>405770</v>
      </c>
      <c r="L26" s="186"/>
      <c r="M26" s="186">
        <f>SUM(M10:M23)</f>
        <v>478016</v>
      </c>
    </row>
    <row r="27" spans="1:13" ht="20.25" customHeight="1">
      <c r="A27" s="203" t="s">
        <v>158</v>
      </c>
      <c r="B27" s="203"/>
      <c r="C27" s="203"/>
      <c r="D27" s="203"/>
      <c r="E27" s="204"/>
      <c r="F27" s="214"/>
      <c r="G27" s="181"/>
      <c r="H27" s="186"/>
      <c r="I27" s="186"/>
      <c r="J27" s="186"/>
      <c r="K27" s="181"/>
      <c r="L27" s="186"/>
      <c r="M27" s="186"/>
    </row>
    <row r="28" spans="1:13" ht="20.25" customHeight="1">
      <c r="A28" s="203"/>
      <c r="B28" s="203" t="s">
        <v>18</v>
      </c>
      <c r="C28" s="203"/>
      <c r="D28" s="203"/>
      <c r="E28" s="204"/>
      <c r="F28" s="214"/>
      <c r="G28" s="181">
        <v>-118635</v>
      </c>
      <c r="H28" s="186"/>
      <c r="I28" s="186">
        <v>-33197</v>
      </c>
      <c r="J28" s="186"/>
      <c r="K28" s="181">
        <v>-102426</v>
      </c>
      <c r="L28" s="186"/>
      <c r="M28" s="186">
        <v>-29764</v>
      </c>
    </row>
    <row r="29" spans="1:13" ht="20.25" customHeight="1">
      <c r="A29" s="203"/>
      <c r="B29" s="203" t="s">
        <v>159</v>
      </c>
      <c r="C29" s="203"/>
      <c r="D29" s="203"/>
      <c r="E29" s="204"/>
      <c r="F29" s="214"/>
      <c r="G29" s="181">
        <v>5420</v>
      </c>
      <c r="H29" s="186"/>
      <c r="I29" s="186">
        <v>579</v>
      </c>
      <c r="J29" s="186"/>
      <c r="K29" s="181">
        <v>5726</v>
      </c>
      <c r="L29" s="186"/>
      <c r="M29" s="186">
        <v>1621</v>
      </c>
    </row>
    <row r="30" spans="1:13" ht="20.25" customHeight="1">
      <c r="A30" s="203"/>
      <c r="B30" s="203" t="s">
        <v>22</v>
      </c>
      <c r="C30" s="203"/>
      <c r="D30" s="203"/>
      <c r="E30" s="204"/>
      <c r="F30" s="214"/>
      <c r="G30" s="181">
        <v>-3199</v>
      </c>
      <c r="H30" s="186"/>
      <c r="I30" s="186">
        <v>11750</v>
      </c>
      <c r="J30" s="186"/>
      <c r="K30" s="181">
        <v>-17836</v>
      </c>
      <c r="L30" s="186"/>
      <c r="M30" s="186">
        <v>8852</v>
      </c>
    </row>
    <row r="31" spans="1:13" ht="20.25" customHeight="1">
      <c r="A31" s="203"/>
      <c r="B31" s="203" t="s">
        <v>35</v>
      </c>
      <c r="C31" s="203"/>
      <c r="D31" s="203"/>
      <c r="E31" s="204"/>
      <c r="F31" s="214"/>
      <c r="G31" s="181">
        <v>-13775</v>
      </c>
      <c r="H31" s="186"/>
      <c r="I31" s="186">
        <v>-422</v>
      </c>
      <c r="J31" s="186"/>
      <c r="K31" s="181">
        <v>727</v>
      </c>
      <c r="L31" s="186"/>
      <c r="M31" s="186">
        <v>332</v>
      </c>
    </row>
    <row r="32" spans="1:13" ht="20.25" customHeight="1">
      <c r="A32" s="203"/>
      <c r="B32" s="203" t="s">
        <v>47</v>
      </c>
      <c r="C32" s="203"/>
      <c r="D32" s="203"/>
      <c r="E32" s="204"/>
      <c r="F32" s="214"/>
      <c r="G32" s="181">
        <v>-18336</v>
      </c>
      <c r="H32" s="186"/>
      <c r="I32" s="186">
        <v>-39633</v>
      </c>
      <c r="J32" s="186"/>
      <c r="K32" s="181">
        <v>-26229</v>
      </c>
      <c r="L32" s="186"/>
      <c r="M32" s="186">
        <v>-38024</v>
      </c>
    </row>
    <row r="33" spans="1:13" ht="20.25" customHeight="1">
      <c r="A33" s="203"/>
      <c r="B33" s="203" t="s">
        <v>53</v>
      </c>
      <c r="C33" s="203"/>
      <c r="D33" s="203"/>
      <c r="E33" s="204"/>
      <c r="F33" s="214"/>
      <c r="G33" s="181">
        <v>-59229</v>
      </c>
      <c r="H33" s="186"/>
      <c r="I33" s="186">
        <v>-50451</v>
      </c>
      <c r="J33" s="186"/>
      <c r="K33" s="181">
        <v>-59457</v>
      </c>
      <c r="L33" s="186"/>
      <c r="M33" s="186">
        <v>-45175</v>
      </c>
    </row>
    <row r="34" spans="1:13" ht="20.25" customHeight="1">
      <c r="A34" s="203"/>
      <c r="B34" s="203" t="s">
        <v>54</v>
      </c>
      <c r="C34" s="203"/>
      <c r="D34" s="203"/>
      <c r="E34" s="204"/>
      <c r="F34" s="214"/>
      <c r="G34" s="181">
        <v>7381</v>
      </c>
      <c r="H34" s="186"/>
      <c r="I34" s="186">
        <v>20629</v>
      </c>
      <c r="J34" s="186"/>
      <c r="K34" s="181">
        <v>7451</v>
      </c>
      <c r="L34" s="186"/>
      <c r="M34" s="186">
        <v>13675</v>
      </c>
    </row>
    <row r="35" spans="1:13" ht="20.25" customHeight="1">
      <c r="A35" s="203"/>
      <c r="B35" s="203" t="s">
        <v>160</v>
      </c>
      <c r="C35" s="203"/>
      <c r="D35" s="203"/>
      <c r="E35" s="204"/>
      <c r="F35" s="214"/>
      <c r="G35" s="181">
        <v>-3100</v>
      </c>
      <c r="H35" s="186"/>
      <c r="I35" s="186">
        <v>-4892</v>
      </c>
      <c r="J35" s="186"/>
      <c r="K35" s="181">
        <v>-2716</v>
      </c>
      <c r="L35" s="186"/>
      <c r="M35" s="186">
        <v>-4892</v>
      </c>
    </row>
    <row r="36" spans="1:13" ht="20.25" customHeight="1">
      <c r="A36" s="203"/>
      <c r="B36" s="203" t="s">
        <v>193</v>
      </c>
      <c r="C36" s="203"/>
      <c r="D36" s="203"/>
      <c r="E36" s="204"/>
      <c r="F36" s="214"/>
      <c r="G36" s="181">
        <v>-105</v>
      </c>
      <c r="H36" s="186"/>
      <c r="I36" s="186">
        <v>0</v>
      </c>
      <c r="J36" s="186"/>
      <c r="K36" s="181">
        <v>0</v>
      </c>
      <c r="L36" s="186"/>
      <c r="M36" s="186">
        <v>0</v>
      </c>
    </row>
    <row r="37" spans="1:13" ht="20.25" customHeight="1">
      <c r="A37" s="203"/>
      <c r="B37" s="203" t="s">
        <v>62</v>
      </c>
      <c r="C37" s="203"/>
      <c r="D37" s="203"/>
      <c r="E37" s="204"/>
      <c r="F37" s="214"/>
      <c r="G37" s="216">
        <v>16506</v>
      </c>
      <c r="H37" s="186"/>
      <c r="I37" s="217">
        <v>2756</v>
      </c>
      <c r="J37" s="186"/>
      <c r="K37" s="216">
        <v>15851</v>
      </c>
      <c r="L37" s="186"/>
      <c r="M37" s="217">
        <v>3332</v>
      </c>
    </row>
    <row r="38" spans="1:13" ht="5.0999999999999996" customHeight="1">
      <c r="A38" s="203"/>
      <c r="B38" s="203"/>
      <c r="C38" s="203"/>
      <c r="D38" s="203"/>
      <c r="E38" s="204"/>
      <c r="F38" s="214"/>
      <c r="G38" s="181"/>
      <c r="H38" s="186"/>
      <c r="I38" s="186"/>
      <c r="J38" s="186"/>
      <c r="K38" s="181"/>
      <c r="L38" s="186"/>
      <c r="M38" s="186"/>
    </row>
    <row r="39" spans="1:13" ht="20.25" customHeight="1">
      <c r="A39" s="203" t="s">
        <v>161</v>
      </c>
      <c r="B39" s="203"/>
      <c r="C39" s="203"/>
      <c r="D39" s="203"/>
      <c r="E39" s="204"/>
      <c r="F39" s="214"/>
      <c r="G39" s="181">
        <f>SUM(G26:G37)</f>
        <v>378472</v>
      </c>
      <c r="H39" s="186"/>
      <c r="I39" s="186">
        <f>SUM(I26:I37)</f>
        <v>536122</v>
      </c>
      <c r="J39" s="186"/>
      <c r="K39" s="181">
        <v>226861</v>
      </c>
      <c r="L39" s="186"/>
      <c r="M39" s="186">
        <f>SUM(M26:M37)</f>
        <v>387973</v>
      </c>
    </row>
    <row r="40" spans="1:13" ht="20.25" customHeight="1">
      <c r="A40" s="203"/>
      <c r="B40" s="203" t="s">
        <v>162</v>
      </c>
      <c r="C40" s="203"/>
      <c r="D40" s="203"/>
      <c r="E40" s="204"/>
      <c r="F40" s="214"/>
      <c r="G40" s="181">
        <v>-11028</v>
      </c>
      <c r="H40" s="186"/>
      <c r="I40" s="186">
        <v>-11307</v>
      </c>
      <c r="J40" s="186"/>
      <c r="K40" s="181">
        <v>-4067</v>
      </c>
      <c r="L40" s="186"/>
      <c r="M40" s="186">
        <v>-4746</v>
      </c>
    </row>
    <row r="41" spans="1:13" ht="20.25" customHeight="1">
      <c r="A41" s="203"/>
      <c r="B41" s="203" t="s">
        <v>198</v>
      </c>
      <c r="C41" s="203"/>
      <c r="D41" s="203"/>
      <c r="E41" s="204"/>
      <c r="F41" s="214"/>
      <c r="G41" s="216">
        <v>14918</v>
      </c>
      <c r="H41" s="186"/>
      <c r="I41" s="217">
        <v>0</v>
      </c>
      <c r="J41" s="186"/>
      <c r="K41" s="216">
        <v>0</v>
      </c>
      <c r="L41" s="186"/>
      <c r="M41" s="217">
        <v>0</v>
      </c>
    </row>
    <row r="42" spans="1:13" ht="4.9000000000000004" customHeight="1">
      <c r="A42" s="203"/>
      <c r="B42" s="203"/>
      <c r="C42" s="203"/>
      <c r="D42" s="203"/>
      <c r="E42" s="204"/>
      <c r="F42" s="215"/>
      <c r="G42" s="181"/>
      <c r="H42" s="186"/>
      <c r="I42" s="186"/>
      <c r="J42" s="186"/>
      <c r="K42" s="181"/>
      <c r="L42" s="186"/>
      <c r="M42" s="186"/>
    </row>
    <row r="43" spans="1:13" ht="20.25" customHeight="1">
      <c r="A43" s="213" t="s">
        <v>163</v>
      </c>
      <c r="B43" s="203"/>
      <c r="C43" s="203"/>
      <c r="D43" s="203"/>
      <c r="E43" s="204"/>
      <c r="F43" s="214"/>
      <c r="G43" s="216">
        <f>SUM(G39:G41)</f>
        <v>382362</v>
      </c>
      <c r="H43" s="186"/>
      <c r="I43" s="217">
        <f>SUM(I39:I41)</f>
        <v>524815</v>
      </c>
      <c r="J43" s="186"/>
      <c r="K43" s="216">
        <f>SUM(K39:K41)</f>
        <v>222794</v>
      </c>
      <c r="L43" s="186"/>
      <c r="M43" s="217">
        <f>SUM(M39:M41)</f>
        <v>383227</v>
      </c>
    </row>
    <row r="44" spans="1:13" ht="20.25" customHeight="1">
      <c r="A44" s="213"/>
      <c r="B44" s="203"/>
      <c r="C44" s="203"/>
      <c r="D44" s="203"/>
      <c r="E44" s="204"/>
      <c r="F44" s="214"/>
      <c r="G44" s="186"/>
      <c r="H44" s="186"/>
      <c r="I44" s="186"/>
      <c r="J44" s="186"/>
      <c r="K44" s="186"/>
      <c r="L44" s="186"/>
      <c r="M44" s="186"/>
    </row>
    <row r="45" spans="1:13" ht="20.25" customHeight="1">
      <c r="A45" s="213"/>
      <c r="B45" s="203"/>
      <c r="C45" s="203"/>
      <c r="D45" s="203"/>
      <c r="E45" s="204"/>
      <c r="F45" s="214"/>
      <c r="G45" s="186"/>
      <c r="H45" s="186"/>
      <c r="I45" s="186"/>
      <c r="J45" s="186"/>
      <c r="K45" s="186"/>
      <c r="L45" s="186"/>
      <c r="M45" s="186"/>
    </row>
    <row r="46" spans="1:13" ht="20.25" customHeight="1">
      <c r="A46" s="213"/>
      <c r="B46" s="203"/>
      <c r="C46" s="203"/>
      <c r="D46" s="203"/>
      <c r="E46" s="204"/>
      <c r="F46" s="214"/>
      <c r="G46" s="186"/>
      <c r="H46" s="186"/>
      <c r="I46" s="186"/>
      <c r="J46" s="186"/>
      <c r="K46" s="186"/>
      <c r="L46" s="186"/>
      <c r="M46" s="186"/>
    </row>
    <row r="47" spans="1:13" ht="20.25" customHeight="1">
      <c r="A47" s="213"/>
      <c r="B47" s="203"/>
      <c r="C47" s="203"/>
      <c r="D47" s="203"/>
      <c r="E47" s="204"/>
      <c r="F47" s="214"/>
      <c r="G47" s="186"/>
      <c r="H47" s="186"/>
      <c r="I47" s="186"/>
      <c r="J47" s="186"/>
      <c r="K47" s="186"/>
      <c r="L47" s="186"/>
      <c r="M47" s="186"/>
    </row>
    <row r="48" spans="1:13" ht="22.35" customHeight="1">
      <c r="A48" s="218" t="str">
        <f>'2-4 T'!A46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199"/>
      <c r="C48" s="199"/>
      <c r="D48" s="199"/>
      <c r="E48" s="200"/>
      <c r="F48" s="219"/>
      <c r="G48" s="217"/>
      <c r="H48" s="217"/>
      <c r="I48" s="217"/>
      <c r="J48" s="217"/>
      <c r="K48" s="217"/>
      <c r="L48" s="217"/>
      <c r="M48" s="217"/>
    </row>
    <row r="49" spans="1:13" ht="21.75" customHeight="1">
      <c r="A49" s="142" t="str">
        <f>A1</f>
        <v>บริษัท จัดการและพัฒนาทรัพยากรน้ำภาคตะวันออก จำกัด (มหาชน)</v>
      </c>
    </row>
    <row r="50" spans="1:13" ht="21.75" customHeight="1">
      <c r="A50" s="197" t="s">
        <v>164</v>
      </c>
    </row>
    <row r="51" spans="1:13" ht="21.75" customHeight="1">
      <c r="A51" s="198" t="str">
        <f>A3</f>
        <v>สำหรับงวดสามเดือนสิ้นสุดวันที่ 31 มีนาคม พ.ศ. 2566</v>
      </c>
      <c r="B51" s="199"/>
      <c r="C51" s="199"/>
      <c r="D51" s="199"/>
      <c r="E51" s="200"/>
      <c r="F51" s="201"/>
      <c r="G51" s="202"/>
      <c r="H51" s="202"/>
      <c r="I51" s="202"/>
      <c r="J51" s="202"/>
      <c r="K51" s="202"/>
      <c r="L51" s="202"/>
      <c r="M51" s="202"/>
    </row>
    <row r="52" spans="1:13" ht="20.85" customHeight="1">
      <c r="A52" s="203"/>
      <c r="B52" s="203"/>
      <c r="C52" s="203"/>
      <c r="D52" s="203"/>
      <c r="E52" s="204"/>
      <c r="F52" s="214"/>
      <c r="G52" s="186"/>
      <c r="H52" s="186"/>
      <c r="I52" s="186"/>
      <c r="J52" s="186"/>
      <c r="K52" s="186"/>
      <c r="L52" s="186"/>
      <c r="M52" s="186"/>
    </row>
    <row r="53" spans="1:13" ht="20.85" customHeight="1">
      <c r="A53" s="203"/>
      <c r="B53" s="203"/>
      <c r="C53" s="203"/>
      <c r="D53" s="203"/>
      <c r="E53" s="204"/>
      <c r="F53" s="214"/>
      <c r="G53" s="186"/>
      <c r="H53" s="186"/>
      <c r="I53" s="186"/>
      <c r="J53" s="186"/>
      <c r="K53" s="186"/>
      <c r="L53" s="186"/>
      <c r="M53" s="206" t="s">
        <v>3</v>
      </c>
    </row>
    <row r="54" spans="1:13">
      <c r="A54" s="203"/>
      <c r="B54" s="203"/>
      <c r="C54" s="203"/>
      <c r="D54" s="203"/>
      <c r="E54" s="204"/>
      <c r="F54" s="207"/>
      <c r="G54" s="251" t="s">
        <v>4</v>
      </c>
      <c r="H54" s="251"/>
      <c r="I54" s="251"/>
      <c r="J54" s="208"/>
      <c r="K54" s="251" t="s">
        <v>5</v>
      </c>
      <c r="L54" s="251"/>
      <c r="M54" s="251"/>
    </row>
    <row r="55" spans="1:13">
      <c r="A55" s="203"/>
      <c r="B55" s="203"/>
      <c r="C55" s="203"/>
      <c r="D55" s="203"/>
      <c r="E55" s="209"/>
      <c r="F55" s="210"/>
      <c r="G55" s="208" t="s">
        <v>6</v>
      </c>
      <c r="H55" s="208"/>
      <c r="I55" s="208" t="s">
        <v>6</v>
      </c>
      <c r="J55" s="208"/>
      <c r="K55" s="208" t="s">
        <v>6</v>
      </c>
      <c r="L55" s="208"/>
      <c r="M55" s="208" t="s">
        <v>6</v>
      </c>
    </row>
    <row r="56" spans="1:13">
      <c r="A56" s="203"/>
      <c r="B56" s="203"/>
      <c r="C56" s="203"/>
      <c r="D56" s="203"/>
      <c r="E56" s="211" t="s">
        <v>10</v>
      </c>
      <c r="F56" s="207"/>
      <c r="G56" s="212" t="s">
        <v>11</v>
      </c>
      <c r="H56" s="206"/>
      <c r="I56" s="212" t="s">
        <v>12</v>
      </c>
      <c r="J56" s="206"/>
      <c r="K56" s="212" t="s">
        <v>11</v>
      </c>
      <c r="L56" s="206"/>
      <c r="M56" s="212" t="s">
        <v>12</v>
      </c>
    </row>
    <row r="57" spans="1:13" ht="6" customHeight="1">
      <c r="A57" s="203"/>
      <c r="B57" s="203"/>
      <c r="C57" s="203"/>
      <c r="D57" s="203"/>
      <c r="E57" s="204"/>
      <c r="F57" s="207"/>
      <c r="G57" s="220"/>
      <c r="H57" s="208"/>
      <c r="J57" s="208"/>
      <c r="K57" s="220"/>
      <c r="L57" s="208"/>
    </row>
    <row r="58" spans="1:13">
      <c r="A58" s="213" t="s">
        <v>165</v>
      </c>
      <c r="B58" s="203"/>
      <c r="C58" s="203"/>
      <c r="D58" s="203"/>
      <c r="E58" s="204"/>
      <c r="F58" s="214"/>
      <c r="G58" s="220"/>
      <c r="H58" s="186"/>
      <c r="J58" s="186"/>
      <c r="K58" s="181"/>
      <c r="L58" s="186"/>
      <c r="M58" s="186"/>
    </row>
    <row r="59" spans="1:13">
      <c r="A59" s="203"/>
      <c r="B59" s="203" t="s">
        <v>166</v>
      </c>
      <c r="C59" s="203"/>
      <c r="D59" s="203"/>
      <c r="E59" s="204"/>
      <c r="F59" s="214"/>
      <c r="G59" s="181"/>
      <c r="H59" s="186"/>
      <c r="I59" s="186"/>
      <c r="J59" s="186"/>
      <c r="K59" s="181"/>
      <c r="L59" s="186"/>
      <c r="M59" s="186"/>
    </row>
    <row r="60" spans="1:13">
      <c r="A60" s="203"/>
      <c r="B60" s="203"/>
      <c r="C60" s="203" t="s">
        <v>167</v>
      </c>
      <c r="D60" s="203"/>
      <c r="E60" s="204"/>
      <c r="F60" s="214"/>
      <c r="G60" s="181">
        <v>-217654</v>
      </c>
      <c r="H60" s="186"/>
      <c r="I60" s="186">
        <v>-277283</v>
      </c>
      <c r="J60" s="186"/>
      <c r="K60" s="221">
        <v>-74928</v>
      </c>
      <c r="L60" s="186"/>
      <c r="M60" s="222">
        <v>-37</v>
      </c>
    </row>
    <row r="61" spans="1:13">
      <c r="A61" s="203"/>
      <c r="B61" s="203" t="s">
        <v>168</v>
      </c>
      <c r="C61" s="203"/>
      <c r="D61" s="203"/>
      <c r="E61" s="204"/>
      <c r="F61" s="214"/>
      <c r="G61" s="181"/>
      <c r="H61" s="186"/>
      <c r="I61" s="186"/>
      <c r="J61" s="186"/>
      <c r="K61" s="181"/>
      <c r="L61" s="186"/>
      <c r="M61" s="186"/>
    </row>
    <row r="62" spans="1:13">
      <c r="A62" s="203"/>
      <c r="B62" s="203"/>
      <c r="C62" s="203" t="s">
        <v>167</v>
      </c>
      <c r="D62" s="203"/>
      <c r="E62" s="204"/>
      <c r="F62" s="214"/>
      <c r="G62" s="221">
        <v>126608</v>
      </c>
      <c r="H62" s="186"/>
      <c r="I62" s="222">
        <v>187893</v>
      </c>
      <c r="J62" s="186"/>
      <c r="K62" s="221">
        <v>0</v>
      </c>
      <c r="L62" s="186"/>
      <c r="M62" s="222">
        <v>0</v>
      </c>
    </row>
    <row r="63" spans="1:13">
      <c r="A63" s="203"/>
      <c r="B63" s="203" t="s">
        <v>169</v>
      </c>
      <c r="C63" s="203"/>
      <c r="D63" s="203"/>
      <c r="E63" s="204"/>
      <c r="F63" s="214"/>
      <c r="G63" s="181">
        <v>1743</v>
      </c>
      <c r="H63" s="186"/>
      <c r="I63" s="186">
        <v>1661</v>
      </c>
      <c r="J63" s="186"/>
      <c r="K63" s="181">
        <v>5870</v>
      </c>
      <c r="L63" s="186"/>
      <c r="M63" s="186">
        <v>8174</v>
      </c>
    </row>
    <row r="64" spans="1:13">
      <c r="A64" s="203"/>
      <c r="B64" s="203" t="s">
        <v>170</v>
      </c>
      <c r="C64" s="203"/>
      <c r="D64" s="203"/>
      <c r="E64" s="204"/>
      <c r="F64" s="214"/>
      <c r="G64" s="181">
        <v>1142</v>
      </c>
      <c r="H64" s="186"/>
      <c r="I64" s="186">
        <v>1801</v>
      </c>
      <c r="J64" s="186"/>
      <c r="K64" s="181">
        <v>1142</v>
      </c>
      <c r="L64" s="186"/>
      <c r="M64" s="186">
        <v>1801</v>
      </c>
    </row>
    <row r="65" spans="1:13">
      <c r="A65" s="203"/>
      <c r="B65" s="203" t="s">
        <v>171</v>
      </c>
      <c r="C65" s="203"/>
      <c r="D65" s="203"/>
      <c r="E65" s="204"/>
      <c r="F65" s="214"/>
      <c r="G65" s="181">
        <v>-701690</v>
      </c>
      <c r="H65" s="186"/>
      <c r="I65" s="186">
        <v>-217006</v>
      </c>
      <c r="J65" s="186"/>
      <c r="K65" s="181">
        <v>-699774</v>
      </c>
      <c r="L65" s="186"/>
      <c r="M65" s="186">
        <v>-214633</v>
      </c>
    </row>
    <row r="66" spans="1:13">
      <c r="A66" s="203"/>
      <c r="B66" s="203" t="s">
        <v>172</v>
      </c>
      <c r="C66" s="203"/>
      <c r="D66" s="203"/>
      <c r="E66" s="204"/>
      <c r="F66" s="214"/>
      <c r="G66" s="181">
        <v>-11006</v>
      </c>
      <c r="H66" s="186"/>
      <c r="I66" s="186">
        <v>-30575</v>
      </c>
      <c r="J66" s="186"/>
      <c r="K66" s="181">
        <v>-688</v>
      </c>
      <c r="L66" s="186"/>
      <c r="M66" s="186">
        <v>-1860</v>
      </c>
    </row>
    <row r="67" spans="1:13">
      <c r="A67" s="203"/>
      <c r="B67" s="203" t="s">
        <v>173</v>
      </c>
      <c r="C67" s="203"/>
      <c r="D67" s="203"/>
      <c r="E67" s="204"/>
      <c r="F67" s="214"/>
      <c r="G67" s="216">
        <v>-10123</v>
      </c>
      <c r="H67" s="186"/>
      <c r="I67" s="217">
        <v>-15084</v>
      </c>
      <c r="J67" s="186"/>
      <c r="K67" s="216">
        <v>-10123</v>
      </c>
      <c r="L67" s="186"/>
      <c r="M67" s="217">
        <v>-15084</v>
      </c>
    </row>
    <row r="68" spans="1:13" ht="5.0999999999999996" customHeight="1">
      <c r="A68" s="203"/>
      <c r="B68" s="203"/>
      <c r="C68" s="203"/>
      <c r="D68" s="203"/>
      <c r="E68" s="204"/>
      <c r="F68" s="215"/>
      <c r="G68" s="181"/>
      <c r="H68" s="186"/>
      <c r="I68" s="186"/>
      <c r="J68" s="186"/>
      <c r="K68" s="181"/>
      <c r="L68" s="186"/>
      <c r="M68" s="186"/>
    </row>
    <row r="69" spans="1:13">
      <c r="A69" s="213" t="s">
        <v>174</v>
      </c>
      <c r="B69" s="203"/>
      <c r="C69" s="203"/>
      <c r="D69" s="203"/>
      <c r="E69" s="204"/>
      <c r="F69" s="214"/>
      <c r="G69" s="216">
        <f>SUM(G59:G67)</f>
        <v>-810980</v>
      </c>
      <c r="H69" s="186"/>
      <c r="I69" s="217">
        <f>SUM(I59:I67)</f>
        <v>-348593</v>
      </c>
      <c r="J69" s="186"/>
      <c r="K69" s="216">
        <f>SUM(K59:K67)</f>
        <v>-778501</v>
      </c>
      <c r="L69" s="186"/>
      <c r="M69" s="217">
        <f>SUM(M59:M67)</f>
        <v>-221639</v>
      </c>
    </row>
    <row r="70" spans="1:13" ht="15" customHeight="1">
      <c r="A70" s="203"/>
      <c r="B70" s="213"/>
      <c r="C70" s="203"/>
      <c r="D70" s="203"/>
      <c r="E70" s="204"/>
      <c r="F70" s="214"/>
      <c r="G70" s="181"/>
      <c r="H70" s="186"/>
      <c r="I70" s="186"/>
      <c r="J70" s="186"/>
      <c r="K70" s="181"/>
      <c r="L70" s="186"/>
      <c r="M70" s="186"/>
    </row>
    <row r="71" spans="1:13">
      <c r="A71" s="213" t="s">
        <v>175</v>
      </c>
      <c r="B71" s="203"/>
      <c r="C71" s="203"/>
      <c r="D71" s="203"/>
      <c r="E71" s="204"/>
      <c r="F71" s="214"/>
      <c r="G71" s="181"/>
      <c r="H71" s="186"/>
      <c r="I71" s="186"/>
      <c r="J71" s="186"/>
      <c r="K71" s="181"/>
      <c r="L71" s="186"/>
      <c r="M71" s="186"/>
    </row>
    <row r="72" spans="1:13">
      <c r="A72" s="213"/>
      <c r="B72" s="203" t="s">
        <v>176</v>
      </c>
      <c r="C72" s="203"/>
      <c r="D72" s="203"/>
      <c r="E72" s="204">
        <v>13.1</v>
      </c>
      <c r="F72" s="214"/>
      <c r="G72" s="181">
        <v>1155000</v>
      </c>
      <c r="H72" s="186"/>
      <c r="I72" s="186">
        <v>212000</v>
      </c>
      <c r="J72" s="186"/>
      <c r="K72" s="181">
        <v>535000</v>
      </c>
      <c r="L72" s="186"/>
      <c r="M72" s="186">
        <v>62000</v>
      </c>
    </row>
    <row r="73" spans="1:13">
      <c r="A73" s="213"/>
      <c r="B73" s="203" t="s">
        <v>177</v>
      </c>
      <c r="C73" s="203"/>
      <c r="D73" s="203"/>
      <c r="E73" s="204">
        <v>13.1</v>
      </c>
      <c r="F73" s="214"/>
      <c r="G73" s="181">
        <v>-1900000</v>
      </c>
      <c r="H73" s="186"/>
      <c r="I73" s="186">
        <v>-227000</v>
      </c>
      <c r="J73" s="186"/>
      <c r="K73" s="181">
        <v>-1250000</v>
      </c>
      <c r="L73" s="186"/>
      <c r="M73" s="186">
        <v>-62000</v>
      </c>
    </row>
    <row r="74" spans="1:13">
      <c r="A74" s="213"/>
      <c r="B74" s="234" t="s">
        <v>202</v>
      </c>
      <c r="C74" s="234"/>
      <c r="D74" s="234"/>
      <c r="E74" s="235">
        <v>13.2</v>
      </c>
      <c r="F74" s="214"/>
      <c r="G74" s="181">
        <v>497845</v>
      </c>
      <c r="H74" s="186"/>
      <c r="I74" s="186">
        <v>0</v>
      </c>
      <c r="J74" s="186"/>
      <c r="K74" s="181">
        <v>497845</v>
      </c>
      <c r="L74" s="186"/>
      <c r="M74" s="186">
        <v>0</v>
      </c>
    </row>
    <row r="75" spans="1:13">
      <c r="A75" s="213"/>
      <c r="B75" s="203" t="s">
        <v>178</v>
      </c>
      <c r="C75" s="203"/>
      <c r="D75" s="234"/>
      <c r="E75" s="235"/>
      <c r="F75" s="214"/>
      <c r="G75" s="181">
        <v>0</v>
      </c>
      <c r="H75" s="186"/>
      <c r="I75" s="186">
        <v>290000</v>
      </c>
      <c r="J75" s="186"/>
      <c r="K75" s="181">
        <v>0</v>
      </c>
      <c r="L75" s="186"/>
      <c r="M75" s="186">
        <v>290000</v>
      </c>
    </row>
    <row r="76" spans="1:13">
      <c r="A76" s="203"/>
      <c r="B76" s="203" t="s">
        <v>179</v>
      </c>
      <c r="C76" s="203"/>
      <c r="D76" s="234"/>
      <c r="E76" s="235">
        <v>13.3</v>
      </c>
      <c r="F76" s="214"/>
      <c r="G76" s="181">
        <v>-400000</v>
      </c>
      <c r="H76" s="186"/>
      <c r="I76" s="186">
        <v>-400000</v>
      </c>
      <c r="J76" s="186"/>
      <c r="K76" s="181">
        <v>-400000</v>
      </c>
      <c r="L76" s="186"/>
      <c r="M76" s="186">
        <v>-400000</v>
      </c>
    </row>
    <row r="77" spans="1:13">
      <c r="A77" s="203"/>
      <c r="B77" s="203" t="s">
        <v>191</v>
      </c>
      <c r="C77" s="203"/>
      <c r="D77" s="234"/>
      <c r="E77" s="235">
        <v>13.4</v>
      </c>
      <c r="F77" s="214"/>
      <c r="G77" s="181">
        <v>1350000</v>
      </c>
      <c r="H77" s="186"/>
      <c r="I77" s="186">
        <v>0</v>
      </c>
      <c r="J77" s="186"/>
      <c r="K77" s="181">
        <v>1350000</v>
      </c>
      <c r="L77" s="186"/>
      <c r="M77" s="186">
        <v>0</v>
      </c>
    </row>
    <row r="78" spans="1:13">
      <c r="A78" s="203"/>
      <c r="B78" s="203" t="s">
        <v>200</v>
      </c>
      <c r="C78" s="203"/>
      <c r="D78" s="234"/>
      <c r="E78" s="235">
        <v>13.4</v>
      </c>
      <c r="F78" s="214"/>
      <c r="G78" s="181">
        <v>-1984</v>
      </c>
      <c r="H78" s="186"/>
      <c r="I78" s="186">
        <v>0</v>
      </c>
      <c r="J78" s="186"/>
      <c r="K78" s="181">
        <v>-1984</v>
      </c>
      <c r="L78" s="186"/>
      <c r="M78" s="186">
        <v>0</v>
      </c>
    </row>
    <row r="79" spans="1:13">
      <c r="A79" s="203"/>
      <c r="B79" s="203" t="s">
        <v>180</v>
      </c>
      <c r="C79" s="203"/>
      <c r="D79" s="203"/>
      <c r="E79" s="204"/>
      <c r="F79" s="214"/>
      <c r="G79" s="181">
        <v>-6338</v>
      </c>
      <c r="H79" s="186"/>
      <c r="I79" s="186">
        <v>-3824</v>
      </c>
      <c r="J79" s="186"/>
      <c r="K79" s="221">
        <v>-4029</v>
      </c>
      <c r="L79" s="186"/>
      <c r="M79" s="222">
        <v>-2080</v>
      </c>
    </row>
    <row r="80" spans="1:13">
      <c r="A80" s="203"/>
      <c r="B80" s="203" t="s">
        <v>181</v>
      </c>
      <c r="C80" s="203"/>
      <c r="D80" s="203"/>
      <c r="E80" s="204"/>
      <c r="F80" s="214"/>
      <c r="G80" s="181">
        <v>-42</v>
      </c>
      <c r="H80" s="186"/>
      <c r="I80" s="186">
        <v>-41</v>
      </c>
      <c r="J80" s="186"/>
      <c r="K80" s="181">
        <v>-42</v>
      </c>
      <c r="L80" s="186"/>
      <c r="M80" s="186">
        <v>-41</v>
      </c>
    </row>
    <row r="81" spans="1:13">
      <c r="A81" s="203"/>
      <c r="B81" s="203" t="s">
        <v>182</v>
      </c>
      <c r="C81" s="203"/>
      <c r="D81" s="203"/>
      <c r="E81" s="204"/>
      <c r="F81" s="214"/>
      <c r="G81" s="216">
        <v>-59083</v>
      </c>
      <c r="H81" s="186"/>
      <c r="I81" s="217">
        <v>-37604</v>
      </c>
      <c r="J81" s="186"/>
      <c r="K81" s="216">
        <v>-53571</v>
      </c>
      <c r="L81" s="186"/>
      <c r="M81" s="217">
        <v>-35365</v>
      </c>
    </row>
    <row r="82" spans="1:13" ht="5.0999999999999996" customHeight="1">
      <c r="A82" s="203"/>
      <c r="B82" s="203"/>
      <c r="C82" s="203"/>
      <c r="D82" s="203"/>
      <c r="E82" s="204"/>
      <c r="F82" s="215"/>
      <c r="G82" s="181"/>
      <c r="H82" s="186"/>
      <c r="I82" s="186"/>
      <c r="J82" s="186"/>
      <c r="K82" s="181"/>
      <c r="L82" s="186"/>
      <c r="M82" s="186"/>
    </row>
    <row r="83" spans="1:13">
      <c r="A83" s="213" t="s">
        <v>183</v>
      </c>
      <c r="B83" s="203"/>
      <c r="C83" s="203"/>
      <c r="D83" s="203"/>
      <c r="E83" s="204"/>
      <c r="F83" s="214"/>
      <c r="G83" s="216">
        <f>SUM(G72:G82)</f>
        <v>635398</v>
      </c>
      <c r="H83" s="186"/>
      <c r="I83" s="217">
        <f>SUM(I72:I82)</f>
        <v>-166469</v>
      </c>
      <c r="J83" s="186"/>
      <c r="K83" s="216">
        <f>SUM(K72:K82)</f>
        <v>673219</v>
      </c>
      <c r="L83" s="186"/>
      <c r="M83" s="217">
        <f>SUM(M72:M82)</f>
        <v>-147486</v>
      </c>
    </row>
    <row r="84" spans="1:13" ht="15" customHeight="1">
      <c r="A84" s="213"/>
      <c r="B84" s="203"/>
      <c r="C84" s="203"/>
      <c r="D84" s="203"/>
      <c r="E84" s="204"/>
      <c r="F84" s="214"/>
      <c r="G84" s="181"/>
      <c r="H84" s="186"/>
      <c r="I84" s="186"/>
      <c r="J84" s="186"/>
      <c r="K84" s="181"/>
      <c r="L84" s="186"/>
      <c r="M84" s="186"/>
    </row>
    <row r="85" spans="1:13">
      <c r="A85" s="213" t="s">
        <v>184</v>
      </c>
      <c r="B85" s="203"/>
      <c r="C85" s="203"/>
      <c r="D85" s="203"/>
      <c r="E85" s="204"/>
      <c r="F85" s="214"/>
      <c r="G85" s="181">
        <v>206780</v>
      </c>
      <c r="H85" s="203"/>
      <c r="I85" s="186">
        <f>I43+I69+I83</f>
        <v>9753</v>
      </c>
      <c r="J85" s="203"/>
      <c r="K85" s="181">
        <v>117512</v>
      </c>
      <c r="L85" s="203"/>
      <c r="M85" s="186">
        <f>M43+M69+M83</f>
        <v>14102</v>
      </c>
    </row>
    <row r="86" spans="1:13">
      <c r="A86" s="203"/>
      <c r="B86" s="203" t="s">
        <v>185</v>
      </c>
      <c r="C86" s="203"/>
      <c r="D86" s="203"/>
      <c r="E86" s="204"/>
      <c r="F86" s="214"/>
      <c r="G86" s="216">
        <v>90933</v>
      </c>
      <c r="H86" s="186"/>
      <c r="I86" s="217">
        <v>293434</v>
      </c>
      <c r="J86" s="186"/>
      <c r="K86" s="216">
        <v>11761</v>
      </c>
      <c r="L86" s="186"/>
      <c r="M86" s="217">
        <v>238314</v>
      </c>
    </row>
    <row r="87" spans="1:13" ht="5.0999999999999996" customHeight="1">
      <c r="A87" s="203"/>
      <c r="B87" s="203"/>
      <c r="C87" s="203"/>
      <c r="D87" s="203"/>
      <c r="E87" s="204"/>
      <c r="F87" s="215"/>
      <c r="G87" s="181"/>
      <c r="H87" s="186"/>
      <c r="I87" s="186"/>
      <c r="J87" s="186"/>
      <c r="K87" s="181"/>
      <c r="L87" s="186"/>
      <c r="M87" s="186"/>
    </row>
    <row r="88" spans="1:13" ht="19.5" thickBot="1">
      <c r="A88" s="213" t="s">
        <v>186</v>
      </c>
      <c r="B88" s="203"/>
      <c r="C88" s="203"/>
      <c r="D88" s="203"/>
      <c r="E88" s="204"/>
      <c r="F88" s="214"/>
      <c r="G88" s="223">
        <f>SUM(G85:G86)</f>
        <v>297713</v>
      </c>
      <c r="H88" s="186"/>
      <c r="I88" s="224">
        <f>SUM(I85:I86)</f>
        <v>303187</v>
      </c>
      <c r="J88" s="186"/>
      <c r="K88" s="223">
        <f>SUM(K85:K86)</f>
        <v>129273</v>
      </c>
      <c r="L88" s="186"/>
      <c r="M88" s="224">
        <f>SUM(M85:M86)</f>
        <v>252416</v>
      </c>
    </row>
    <row r="89" spans="1:13" ht="15" customHeight="1" thickTop="1">
      <c r="A89" s="203"/>
      <c r="B89" s="203"/>
      <c r="C89" s="203"/>
      <c r="D89" s="203"/>
      <c r="E89" s="204"/>
      <c r="F89" s="214"/>
      <c r="G89" s="181"/>
      <c r="H89" s="186"/>
      <c r="I89" s="186"/>
      <c r="J89" s="186"/>
      <c r="K89" s="181"/>
      <c r="L89" s="186"/>
      <c r="M89" s="186"/>
    </row>
    <row r="90" spans="1:13">
      <c r="A90" s="213" t="s">
        <v>187</v>
      </c>
      <c r="B90" s="203"/>
      <c r="C90" s="203"/>
      <c r="D90" s="203"/>
      <c r="E90" s="204"/>
      <c r="F90" s="214"/>
      <c r="G90" s="181"/>
      <c r="H90" s="186"/>
      <c r="I90" s="186"/>
      <c r="J90" s="186"/>
      <c r="K90" s="181"/>
      <c r="L90" s="186"/>
      <c r="M90" s="186"/>
    </row>
    <row r="91" spans="1:13">
      <c r="A91" s="203" t="s">
        <v>188</v>
      </c>
      <c r="B91" s="203"/>
      <c r="C91" s="203"/>
      <c r="D91" s="203"/>
      <c r="E91" s="204"/>
      <c r="F91" s="214"/>
      <c r="G91" s="181"/>
      <c r="H91" s="186"/>
      <c r="I91" s="186"/>
      <c r="J91" s="186"/>
      <c r="K91" s="181"/>
      <c r="L91" s="186"/>
      <c r="M91" s="186"/>
    </row>
    <row r="92" spans="1:13" ht="17.649999999999999" customHeight="1">
      <c r="A92" s="203"/>
      <c r="B92" s="203" t="s">
        <v>189</v>
      </c>
      <c r="C92" s="203"/>
      <c r="D92" s="203"/>
      <c r="E92" s="204"/>
      <c r="F92" s="214"/>
      <c r="G92" s="181">
        <v>2237</v>
      </c>
      <c r="H92" s="186"/>
      <c r="I92" s="186">
        <v>114234</v>
      </c>
      <c r="J92" s="186"/>
      <c r="K92" s="225">
        <v>2071</v>
      </c>
      <c r="L92" s="186"/>
      <c r="M92" s="226">
        <v>107320</v>
      </c>
    </row>
    <row r="93" spans="1:13" ht="17.649999999999999" customHeight="1">
      <c r="B93" s="203" t="s">
        <v>190</v>
      </c>
      <c r="F93" s="227"/>
      <c r="G93" s="181">
        <v>10624</v>
      </c>
      <c r="H93" s="186"/>
      <c r="I93" s="186">
        <v>101</v>
      </c>
      <c r="J93" s="186"/>
      <c r="K93" s="225">
        <v>9034</v>
      </c>
      <c r="L93" s="186"/>
      <c r="M93" s="226">
        <v>101</v>
      </c>
    </row>
    <row r="94" spans="1:13" ht="21.75" customHeight="1">
      <c r="F94" s="227"/>
      <c r="G94" s="186"/>
      <c r="H94" s="186"/>
      <c r="I94" s="186"/>
      <c r="J94" s="186"/>
      <c r="K94" s="186"/>
      <c r="L94" s="186"/>
      <c r="M94" s="186"/>
    </row>
    <row r="95" spans="1:13" ht="21.75" customHeight="1">
      <c r="F95" s="227"/>
      <c r="G95" s="186"/>
      <c r="H95" s="186"/>
      <c r="I95" s="186"/>
      <c r="J95" s="186"/>
      <c r="K95" s="186"/>
      <c r="L95" s="186"/>
      <c r="M95" s="186"/>
    </row>
    <row r="96" spans="1:13" ht="21.75" customHeight="1">
      <c r="F96" s="227"/>
      <c r="G96" s="186"/>
      <c r="H96" s="186"/>
      <c r="I96" s="186"/>
      <c r="J96" s="186"/>
      <c r="K96" s="186"/>
      <c r="L96" s="186"/>
      <c r="M96" s="186"/>
    </row>
    <row r="97" spans="1:13" ht="21.75" customHeight="1">
      <c r="F97" s="227"/>
      <c r="G97" s="186"/>
      <c r="H97" s="186"/>
      <c r="I97" s="186"/>
      <c r="J97" s="186"/>
      <c r="K97" s="186"/>
      <c r="L97" s="186"/>
      <c r="M97" s="186"/>
    </row>
    <row r="98" spans="1:13" ht="27.75" customHeight="1">
      <c r="F98" s="227"/>
      <c r="G98" s="186"/>
      <c r="H98" s="186"/>
      <c r="I98" s="186"/>
      <c r="J98" s="186"/>
      <c r="K98" s="186"/>
      <c r="L98" s="186"/>
      <c r="M98" s="186"/>
    </row>
    <row r="99" spans="1:13" ht="22.35" customHeight="1">
      <c r="A99" s="218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9" s="199"/>
      <c r="C99" s="199"/>
      <c r="D99" s="199"/>
      <c r="E99" s="200"/>
      <c r="F99" s="201"/>
      <c r="G99" s="202"/>
      <c r="H99" s="202"/>
      <c r="I99" s="202"/>
      <c r="J99" s="202"/>
      <c r="K99" s="202"/>
      <c r="L99" s="202"/>
      <c r="M99" s="202"/>
    </row>
  </sheetData>
  <mergeCells count="4">
    <mergeCell ref="G6:I6"/>
    <mergeCell ref="K6:M6"/>
    <mergeCell ref="G54:I54"/>
    <mergeCell ref="K54:M5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7" ma:contentTypeDescription="Create a new document." ma:contentTypeScope="" ma:versionID="19d50890da15d59d12419f2b2c3f81d8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3979028e587b65cb0d58167025247767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8befd173-feaa-46ff-82eb-b760b9f28990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e269f2d3-62a5-4ffd-bce4-322032f80e2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77CA697-7996-4030-991F-FF0B79619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T</vt:lpstr>
      <vt:lpstr>T 5-6 PL (3M)</vt:lpstr>
      <vt:lpstr>P7-share-conso</vt:lpstr>
      <vt:lpstr>P8-shareEW</vt:lpstr>
      <vt:lpstr>T9-10 cash flow</vt:lpstr>
      <vt:lpstr>'P7-share-conso'!Print_Area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Chotika Asawawimon</cp:lastModifiedBy>
  <cp:revision/>
  <cp:lastPrinted>2023-05-11T07:38:45Z</cp:lastPrinted>
  <dcterms:created xsi:type="dcterms:W3CDTF">2014-04-11T03:45:36Z</dcterms:created>
  <dcterms:modified xsi:type="dcterms:W3CDTF">2023-05-11T07:39:24Z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</Properties>
</file>