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3\Q-1\KPMG\ELCID-reviewed\FS_RATCH\TH\"/>
    </mc:Choice>
  </mc:AlternateContent>
  <xr:revisionPtr revIDLastSave="0" documentId="13_ncr:1_{6963C8FA-E9B1-4B20-8E22-764F9D7C4EC0}" xr6:coauthVersionLast="47" xr6:coauthVersionMax="47" xr10:uidLastSave="{00000000-0000-0000-0000-000000000000}"/>
  <bookViews>
    <workbookView xWindow="-108" yWindow="-108" windowWidth="23256" windowHeight="12576" tabRatio="874" xr2:uid="{00000000-000D-0000-FFFF-FFFF00000000}"/>
  </bookViews>
  <sheets>
    <sheet name="SFP (3-5)" sheetId="1" r:id="rId1"/>
    <sheet name="PL (6)" sheetId="26" r:id="rId2"/>
    <sheet name="EQ-Consol Q1-22 (7)" sheetId="28" r:id="rId3"/>
    <sheet name="EQ-Consol Q1-23 (8)" sheetId="27" r:id="rId4"/>
    <sheet name="EQ-Separate Q1-22 (9)" sheetId="29" r:id="rId5"/>
    <sheet name="EQ-Separate Q1-23 (10)" sheetId="30" r:id="rId6"/>
    <sheet name="CF (11-12)" sheetId="32" r:id="rId7"/>
  </sheets>
  <definedNames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6">'CF (11-12)'!$A$1:$M$84</definedName>
    <definedName name="_xlnm.Print_Area" localSheetId="2">'EQ-Consol Q1-22 (7)'!$A$1:$AC$34</definedName>
    <definedName name="_xlnm.Print_Area" localSheetId="3">'EQ-Consol Q1-23 (8)'!$A$1:$AC$30</definedName>
    <definedName name="_xlnm.Print_Area" localSheetId="5">'EQ-Separate Q1-23 (10)'!$A$1:$U$20</definedName>
    <definedName name="_xlnm.Print_Area" localSheetId="1">'PL (6)'!$A$1:$L$56</definedName>
    <definedName name="_xlnm.Print_Area" localSheetId="0">'SFP (3-5)'!$A$1:$L$108</definedName>
    <definedName name="_xlnm.Print_Titles" localSheetId="1">'PL (6)'!$1:$8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8" i="32" l="1"/>
  <c r="W25" i="27" l="1"/>
  <c r="K26" i="32" l="1"/>
  <c r="J101" i="1" l="1"/>
  <c r="Q17" i="30"/>
  <c r="O17" i="30"/>
  <c r="S15" i="30"/>
  <c r="K17" i="30"/>
  <c r="I17" i="30"/>
  <c r="G17" i="30"/>
  <c r="E17" i="30"/>
  <c r="E19" i="30"/>
  <c r="S16" i="30" l="1"/>
  <c r="M81" i="32"/>
  <c r="M83" i="32" s="1"/>
  <c r="I81" i="32"/>
  <c r="I83" i="32" s="1"/>
  <c r="M76" i="32"/>
  <c r="I76" i="32"/>
  <c r="M64" i="32"/>
  <c r="I64" i="32"/>
  <c r="M28" i="32"/>
  <c r="M41" i="32" s="1"/>
  <c r="M43" i="32" s="1"/>
  <c r="I28" i="32"/>
  <c r="I41" i="32" s="1"/>
  <c r="I43" i="32" s="1"/>
  <c r="J103" i="1"/>
  <c r="L101" i="1"/>
  <c r="H101" i="1"/>
  <c r="H103" i="1" s="1"/>
  <c r="H76" i="1"/>
  <c r="L76" i="1"/>
  <c r="J76" i="1"/>
  <c r="F76" i="1"/>
  <c r="H64" i="1"/>
  <c r="L64" i="1"/>
  <c r="J64" i="1"/>
  <c r="F64" i="1"/>
  <c r="L41" i="1"/>
  <c r="J41" i="1"/>
  <c r="H41" i="1"/>
  <c r="F41" i="1"/>
  <c r="J22" i="1"/>
  <c r="F22" i="1"/>
  <c r="L22" i="1"/>
  <c r="H22" i="1"/>
  <c r="H43" i="1" l="1"/>
  <c r="F78" i="1"/>
  <c r="L43" i="1"/>
  <c r="J78" i="1"/>
  <c r="J105" i="1" s="1"/>
  <c r="L78" i="1"/>
  <c r="L105" i="1" s="1"/>
  <c r="J43" i="1"/>
  <c r="F43" i="1"/>
  <c r="H78" i="1"/>
  <c r="H105" i="1" s="1"/>
  <c r="Q19" i="29"/>
  <c r="G19" i="29"/>
  <c r="S17" i="29"/>
  <c r="S19" i="29" s="1"/>
  <c r="Q17" i="29"/>
  <c r="O17" i="29"/>
  <c r="O19" i="29" s="1"/>
  <c r="M17" i="29"/>
  <c r="M19" i="29" s="1"/>
  <c r="K17" i="29"/>
  <c r="K19" i="29" s="1"/>
  <c r="I17" i="29"/>
  <c r="I19" i="29" s="1"/>
  <c r="G17" i="29"/>
  <c r="E17" i="29"/>
  <c r="E19" i="29" s="1"/>
  <c r="U16" i="29"/>
  <c r="S15" i="29"/>
  <c r="U15" i="29" s="1"/>
  <c r="U17" i="29" s="1"/>
  <c r="U12" i="29"/>
  <c r="U19" i="29" s="1"/>
  <c r="S12" i="29"/>
  <c r="I33" i="28"/>
  <c r="AA31" i="28"/>
  <c r="Y31" i="28"/>
  <c r="U31" i="28"/>
  <c r="S31" i="28"/>
  <c r="Q31" i="28"/>
  <c r="O31" i="28"/>
  <c r="M31" i="28"/>
  <c r="K31" i="28"/>
  <c r="I31" i="28"/>
  <c r="G31" i="28"/>
  <c r="E31" i="28"/>
  <c r="AC30" i="28"/>
  <c r="Y30" i="28"/>
  <c r="W30" i="28"/>
  <c r="W31" i="28" s="1"/>
  <c r="Y29" i="28"/>
  <c r="AC29" i="28" s="1"/>
  <c r="AC31" i="28" s="1"/>
  <c r="M26" i="28"/>
  <c r="M33" i="28" s="1"/>
  <c r="I26" i="28"/>
  <c r="G26" i="28"/>
  <c r="G33" i="28" s="1"/>
  <c r="AA24" i="28"/>
  <c r="W24" i="28"/>
  <c r="U24" i="28"/>
  <c r="S24" i="28"/>
  <c r="Q24" i="28"/>
  <c r="O24" i="28"/>
  <c r="M24" i="28"/>
  <c r="K24" i="28"/>
  <c r="I24" i="28"/>
  <c r="G24" i="28"/>
  <c r="E24" i="28"/>
  <c r="Y23" i="28"/>
  <c r="AC23" i="28" s="1"/>
  <c r="AC24" i="28" s="1"/>
  <c r="AA19" i="28"/>
  <c r="AA26" i="28" s="1"/>
  <c r="AA33" i="28" s="1"/>
  <c r="U19" i="28"/>
  <c r="U26" i="28" s="1"/>
  <c r="U33" i="28" s="1"/>
  <c r="S19" i="28"/>
  <c r="S26" i="28" s="1"/>
  <c r="S33" i="28" s="1"/>
  <c r="Q19" i="28"/>
  <c r="Q26" i="28" s="1"/>
  <c r="Q33" i="28" s="1"/>
  <c r="O19" i="28"/>
  <c r="O26" i="28" s="1"/>
  <c r="O33" i="28" s="1"/>
  <c r="M19" i="28"/>
  <c r="K19" i="28"/>
  <c r="K26" i="28" s="1"/>
  <c r="K33" i="28" s="1"/>
  <c r="I19" i="28"/>
  <c r="G19" i="28"/>
  <c r="E19" i="28"/>
  <c r="E26" i="28" s="1"/>
  <c r="E33" i="28" s="1"/>
  <c r="W18" i="28"/>
  <c r="W19" i="28" s="1"/>
  <c r="W26" i="28" s="1"/>
  <c r="AC14" i="28"/>
  <c r="W14" i="28"/>
  <c r="W33" i="28" s="1"/>
  <c r="L53" i="26"/>
  <c r="L48" i="26"/>
  <c r="L41" i="26"/>
  <c r="L33" i="26"/>
  <c r="L12" i="26"/>
  <c r="L23" i="26" s="1"/>
  <c r="L25" i="26" s="1"/>
  <c r="H53" i="26"/>
  <c r="H48" i="26"/>
  <c r="H41" i="26"/>
  <c r="H33" i="26"/>
  <c r="H12" i="26"/>
  <c r="H23" i="26" s="1"/>
  <c r="H25" i="26" s="1"/>
  <c r="H42" i="26" l="1"/>
  <c r="Y18" i="28"/>
  <c r="AC18" i="28" s="1"/>
  <c r="AC19" i="28" s="1"/>
  <c r="AC26" i="28" s="1"/>
  <c r="AC33" i="28" s="1"/>
  <c r="Y24" i="28"/>
  <c r="Y19" i="28"/>
  <c r="Y26" i="28" s="1"/>
  <c r="Y33" i="28" s="1"/>
  <c r="L42" i="26"/>
  <c r="L43" i="26" s="1"/>
  <c r="H43" i="26"/>
  <c r="F101" i="1" l="1"/>
  <c r="F103" i="1" s="1"/>
  <c r="F105" i="1" l="1"/>
  <c r="K76" i="32" l="1"/>
  <c r="G76" i="32"/>
  <c r="K28" i="32"/>
  <c r="Y25" i="27"/>
  <c r="U16" i="30" l="1"/>
  <c r="O19" i="30"/>
  <c r="S12" i="30"/>
  <c r="F41" i="26" l="1"/>
  <c r="AC25" i="27" l="1"/>
  <c r="Y24" i="27"/>
  <c r="J33" i="26" l="1"/>
  <c r="F33" i="26"/>
  <c r="U12" i="30" l="1"/>
  <c r="W14" i="27" l="1"/>
  <c r="Y14" i="27" s="1"/>
  <c r="AC14" i="27" s="1"/>
  <c r="E19" i="27" l="1"/>
  <c r="E21" i="27" s="1"/>
  <c r="E26" i="27"/>
  <c r="E28" i="27" l="1"/>
  <c r="S17" i="30"/>
  <c r="S19" i="30" s="1"/>
  <c r="K64" i="32" l="1"/>
  <c r="G64" i="32"/>
  <c r="U26" i="27" l="1"/>
  <c r="S26" i="27"/>
  <c r="Q26" i="27"/>
  <c r="O26" i="27"/>
  <c r="M26" i="27"/>
  <c r="I26" i="27"/>
  <c r="G26" i="27"/>
  <c r="AA26" i="27"/>
  <c r="K26" i="27"/>
  <c r="AA19" i="27"/>
  <c r="AA21" i="27" s="1"/>
  <c r="U19" i="27"/>
  <c r="U21" i="27" s="1"/>
  <c r="S19" i="27"/>
  <c r="S21" i="27" s="1"/>
  <c r="Q19" i="27"/>
  <c r="Q21" i="27" s="1"/>
  <c r="O19" i="27"/>
  <c r="O21" i="27" s="1"/>
  <c r="M19" i="27"/>
  <c r="M21" i="27" s="1"/>
  <c r="K19" i="27"/>
  <c r="K21" i="27" s="1"/>
  <c r="I19" i="27"/>
  <c r="I21" i="27" s="1"/>
  <c r="G19" i="27"/>
  <c r="G21" i="27" s="1"/>
  <c r="W18" i="27"/>
  <c r="AC18" i="27" s="1"/>
  <c r="AC19" i="27" s="1"/>
  <c r="AC21" i="27" s="1"/>
  <c r="Q28" i="27" l="1"/>
  <c r="W26" i="27"/>
  <c r="W28" i="27" s="1"/>
  <c r="G28" i="27"/>
  <c r="W19" i="27"/>
  <c r="W21" i="27" s="1"/>
  <c r="M28" i="27"/>
  <c r="O28" i="27"/>
  <c r="AA28" i="27"/>
  <c r="I28" i="27"/>
  <c r="K28" i="27"/>
  <c r="S28" i="27"/>
  <c r="U28" i="27"/>
  <c r="Y19" i="27" l="1"/>
  <c r="Y21" i="27" s="1"/>
  <c r="AC24" i="27"/>
  <c r="Y26" i="27"/>
  <c r="AC26" i="27" l="1"/>
  <c r="Y28" i="27"/>
  <c r="AC28" i="27" l="1"/>
  <c r="G41" i="32"/>
  <c r="G43" i="32" s="1"/>
  <c r="G79" i="32" s="1"/>
  <c r="G81" i="32" l="1"/>
  <c r="G83" i="32" s="1"/>
  <c r="K41" i="32" l="1"/>
  <c r="K43" i="32" s="1"/>
  <c r="K79" i="32" s="1"/>
  <c r="K81" i="32" l="1"/>
  <c r="K83" i="32" s="1"/>
  <c r="J41" i="26" l="1"/>
  <c r="J53" i="26" l="1"/>
  <c r="F53" i="26"/>
  <c r="J48" i="26"/>
  <c r="F48" i="26"/>
  <c r="F42" i="26"/>
  <c r="J12" i="26"/>
  <c r="F12" i="26"/>
  <c r="F23" i="26" s="1"/>
  <c r="G19" i="30" l="1"/>
  <c r="I19" i="30"/>
  <c r="K19" i="30"/>
  <c r="J23" i="26"/>
  <c r="J25" i="26" s="1"/>
  <c r="J42" i="26"/>
  <c r="M17" i="30" l="1"/>
  <c r="M19" i="30" s="1"/>
  <c r="U15" i="30"/>
  <c r="U17" i="30" s="1"/>
  <c r="J43" i="26"/>
  <c r="Q19" i="30"/>
  <c r="F25" i="26"/>
  <c r="U19" i="30" l="1"/>
  <c r="F43" i="26"/>
</calcChain>
</file>

<file path=xl/sharedStrings.xml><?xml version="1.0" encoding="utf-8"?>
<sst xmlns="http://schemas.openxmlformats.org/spreadsheetml/2006/main" count="474" uniqueCount="239">
  <si>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</si>
  <si>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</si>
  <si>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</si>
  <si>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</si>
  <si>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</si>
  <si>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</si>
  <si>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</si>
  <si>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</si>
  <si>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ลูกหนี้การค้ากิจการที่เกี่ยวข้องกัน</t>
  </si>
  <si>
    <t>ลูกหนี้การค้ากิจการอื่น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</si>
  <si>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</si>
  <si>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</si>
  <si>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</si>
  <si>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</si>
  <si>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</si>
  <si>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</si>
  <si>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</si>
  <si>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</si>
  <si>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</si>
  <si>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</si>
  <si>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</si>
  <si>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</si>
  <si>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</si>
  <si>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</si>
  <si>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</si>
  <si>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</si>
  <si>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</si>
  <si>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</si>
  <si>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</si>
  <si>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</si>
  <si>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</si>
  <si>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</si>
  <si>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</si>
  <si>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</si>
  <si>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</si>
  <si>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</si>
  <si>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</si>
  <si>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</si>
  <si>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</si>
  <si>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</si>
  <si>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</si>
  <si>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</si>
  <si>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</si>
  <si>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</si>
  <si>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</si>
  <si>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</si>
  <si>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</si>
  <si>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</si>
  <si>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</si>
  <si>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</si>
  <si>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</si>
  <si>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</si>
  <si>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รวมองค์ประกอบ</t>
  </si>
  <si>
    <t>รวมส่วนของ</t>
  </si>
  <si>
    <t>ส่วนของ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</si>
  <si>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</si>
  <si>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</si>
  <si>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</si>
  <si>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</si>
  <si>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</si>
  <si>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</si>
  <si>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</si>
  <si>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</si>
  <si>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</si>
  <si>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</si>
  <si>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</si>
  <si>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</si>
  <si>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</si>
  <si>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</si>
  <si>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</si>
  <si>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</si>
  <si>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</si>
  <si>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</si>
  <si>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</si>
  <si>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</si>
  <si>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</si>
  <si>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</si>
  <si>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</si>
  <si>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</si>
  <si>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</si>
  <si>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</si>
  <si>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</si>
  <si>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</si>
  <si>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</si>
  <si>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</si>
  <si>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</si>
  <si>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>กำไร (ขาดทุน) เบ็ดเสร็จอื่น</t>
  </si>
  <si>
    <t xml:space="preserve">(พันบาท)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</si>
  <si>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</si>
  <si>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</si>
  <si>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(พันบาท)</t>
  </si>
  <si>
    <t>งบกระแสเงินสด (ไม่ได้ตรวจสอบ)</t>
  </si>
  <si>
    <t>รวมกำไร (ขาดทุน) เบ็ดเสร็จสำหรับงวด</t>
  </si>
  <si>
    <t>ลูกหนี้หมุนเวียนอื่น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</si>
  <si>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</si>
  <si>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ประมาณการหนี้สินไม่หมุนเวียนอื่น</t>
  </si>
  <si>
    <t>ที่ถึงกำหนดชำระภายในหนึ่งปี</t>
  </si>
  <si>
    <t>สำหรับงวดสามเดือน</t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</si>
  <si>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</si>
  <si>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</si>
  <si>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</si>
  <si>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</si>
  <si>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</si>
  <si>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</si>
  <si>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</si>
  <si>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</si>
  <si>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</si>
  <si>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</si>
  <si>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</si>
  <si>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เงินสดจ่ายเพื่อซื้อสินทรัพย์ไม่มีตัวตน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</si>
  <si>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</si>
  <si>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</si>
  <si>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</si>
  <si>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</si>
  <si>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</si>
  <si>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</si>
  <si>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เงินสดรับจากเงินกู้ยืมระยะยาวจากสถาบันการเงิน</t>
  </si>
  <si>
    <t>(ไม่ได้ตรวจสอบ)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</si>
  <si>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</si>
  <si>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</si>
  <si>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</si>
  <si>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เงินสดจ่ายเพื่อลงทุนในการร่วมค้า</t>
  </si>
  <si>
    <t>กระแสเงินสดสุทธิได้มาจาก (ใช้ไปใน) กิจกรรมจัดหาเงิน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</si>
  <si>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</si>
  <si>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</si>
  <si>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</si>
  <si>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</si>
  <si>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</si>
  <si>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</si>
  <si>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</si>
  <si>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</si>
  <si>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</si>
  <si>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</si>
  <si>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</si>
  <si>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</si>
  <si>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</si>
  <si>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</si>
  <si>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31 มีนาคม</t>
  </si>
  <si>
    <t>สิ้นสุดวันที่ 31 มีนาคม</t>
  </si>
  <si>
    <t>เงินสดและรายการเทียบเท่าเงินสด ณ 31 มีนาคม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</si>
  <si>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</si>
  <si>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</si>
  <si>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</si>
  <si>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</si>
  <si>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</si>
  <si>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</si>
  <si>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</si>
  <si>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</si>
  <si>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</si>
  <si>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หนี้สินไม่หมุนเวียนอื่น</t>
  </si>
  <si>
    <t>ส่วนได้เสียที่ไม่มีอำนาจควบคุม</t>
  </si>
  <si>
    <t>กำไร (ขาดทุน) จากอัตราแลกเปลี่ยนสุทธิ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</si>
  <si>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</si>
  <si>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</si>
  <si>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เงินสดจ่ายเพื่อชำระเงินกู้ยืมระยะสั้นจากสถาบันการเงิน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</si>
  <si>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</si>
  <si>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</si>
  <si>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สินทรัพย์อนุพันธ์</t>
  </si>
  <si>
    <t>หนี้สินอนุพันธ์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</si>
  <si>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</si>
  <si>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</si>
  <si>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</si>
  <si>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</si>
  <si>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</si>
  <si>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กำไร (ขาดทุน)</t>
  </si>
  <si>
    <t>ของการร่วมค้า</t>
  </si>
  <si>
    <t>ที่ใช้วิธีส่วนได้เสีย</t>
  </si>
  <si>
    <t>รายได้ตามสัญญาเช่า</t>
  </si>
  <si>
    <t>(กำไร) ขาดทุนจากอัตราแลกเปลี่ยนที่ยังไม่เกิดขึ้นจริง</t>
  </si>
  <si>
    <t>เงินสดจ่ายชำระหนี้สินตามสัญญาเช่า</t>
  </si>
  <si>
    <t>สินทรัพย์ทางการเงินหมุนเวียนอื่น</t>
  </si>
  <si>
    <t>รวมรายการกับผู้เป็นเจ้าของที่บันทึกโดยตรงเข้าส่วนของผู้ถือหุ้น</t>
  </si>
  <si>
    <t>เงินให้กู้ยืมระยะยาวแก่กิจการอื่น</t>
  </si>
  <si>
    <t>เงินกู้ยืมระยะสั้นจากกิจการที่เกี่ยวข้องกัน</t>
  </si>
  <si>
    <t>สำรอง</t>
  </si>
  <si>
    <t>การป้องกัน</t>
  </si>
  <si>
    <t>หนี้สินตามสัญญาเช่า</t>
  </si>
  <si>
    <t>การแปลงค่า</t>
  </si>
  <si>
    <t>ในมูลค่ายุติธรรม</t>
  </si>
  <si>
    <t>การเปลี่ยนแปลง</t>
  </si>
  <si>
    <t>อสังหาริมทรัพย์เพื่อการลงทุน</t>
  </si>
  <si>
    <t>หุ้นกู้ที่ถึงกำหนดชำระภายในหนึ่งปี</t>
  </si>
  <si>
    <t>เงินสดรับจากการจำหน่ายอุปกรณ์</t>
  </si>
  <si>
    <t>กระแสเงินสดสุทธิได้มาจาก (ใช้ไปใน) กิจกรรมลงทุน</t>
  </si>
  <si>
    <t>(ค่าใช้จ่าย) รายได้ภาษีเงินได้</t>
  </si>
  <si>
    <t>ส่วนแบ่งกำไรของการร่วมค้าและบริษัทร่วมที่ใช้วิธีส่วนได้เสีย (สุทธิจากภาษี)</t>
  </si>
  <si>
    <t>ค่าใช้จ่าย (รายได้) ภาษีเงินได้</t>
  </si>
  <si>
    <t>เงินสดจ่ายเพื่อลงทุนในบริษัทย่อย</t>
  </si>
  <si>
    <t>เงินสดจ่ายเพื่อชำระเงินกู้ยืมระยะสั้นจากกิจการที่เกี่ยวข้องกัน</t>
  </si>
  <si>
    <t>2565</t>
  </si>
  <si>
    <t>สินทรัพย์อนุพันธ์ที่ถึงกำหนดชำระภายในหนึ่งปี</t>
  </si>
  <si>
    <t>ลูกหนี้ตามสัญญาเช่า</t>
  </si>
  <si>
    <t>เงินกู้ยืมระยะยาว</t>
  </si>
  <si>
    <t>ภาษีเงินได้ของรายการที่จะถูกจัดประเภทใหม่ไว้ในกำไรหรือขาดทุนในภายหลัง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</si>
  <si>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</si>
  <si>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</si>
  <si>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</si>
  <si>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</si>
  <si>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</si>
  <si>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</si>
  <si>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ผลกำไรจากการวัดมูลค่าใหม่ของผลประโยชน์พนักงานที่กำหนดไว้</t>
  </si>
  <si>
    <t>เจ้าหนี้การค้าและเจ้าหนี้หมุนเวียนอื่น</t>
  </si>
  <si>
    <t xml:space="preserve">   โดยอำนาจควบคุมไม่เปลี่ยนแปลง</t>
  </si>
  <si>
    <t>เงินสดจ่ายเพื่อชำระหุ้นกู้</t>
  </si>
  <si>
    <t>ส่วนที่เป็นของบริษัท</t>
  </si>
  <si>
    <t>รวมส่วนของบริษัท</t>
  </si>
  <si>
    <t>2, 8</t>
  </si>
  <si>
    <t>(กำไร) ขาดทุนจากการจำหน่ายอุปกรณ์</t>
  </si>
  <si>
    <t>ปรับปรุงมูลค่ายุติธรรมของลูกหนี้ตามสัญญาเช่าและปรับปรุงสัญญาเช่า</t>
  </si>
  <si>
    <t>(กลับรายการ) ขาดทุนจากการด้อยค่าที่รับรู้ในกำไรหรือขาดทุน</t>
  </si>
  <si>
    <t>เงินสดรับ (จ่าย) สุทธิในสินทรัพย์ทางการเงินหมุนเวียนอื่น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</si>
  <si>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</si>
  <si>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</si>
  <si>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</si>
  <si>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</si>
  <si>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ทุน</t>
  </si>
  <si>
    <t>ทุนที่ออก</t>
  </si>
  <si>
    <t xml:space="preserve">   มูลค่ายุติธรรมผ่านกำไรขาดทุนเบ็ดเสร็จอื่น</t>
  </si>
  <si>
    <t>2, 3</t>
  </si>
  <si>
    <t>2, 7</t>
  </si>
  <si>
    <t>7, 10</t>
  </si>
  <si>
    <t>เงินปันผลค้างรับ</t>
  </si>
  <si>
    <t>ผลกำไร (ขาดทุน) จากการเปลี่ยนแปลงมูลค่ายุติธรรมของอนุพันธ์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</si>
  <si>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</si>
  <si>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 (ขาดทุน) ก่อนภาษีเงินได้</t>
  </si>
  <si>
    <t>กำไร (ขาดทุน) สำหรับงวด</t>
  </si>
  <si>
    <t>ผลกำไร (ขาดทุน) จากการป้องกันความเสี่ยงกระแสเงินสด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</si>
  <si>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</si>
  <si>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ผลขาดทุนจากเงินลงทุนในตราสารทุนที่กำหนดให้วัดมูลค่าด้วย</t>
  </si>
  <si>
    <t>ขาดทุน</t>
  </si>
  <si>
    <t>กำไร (ขาดทุน) เบ็ดเสร็จสำหรับงวด</t>
  </si>
  <si>
    <t>(กำไร) ขาดทุนจากการปรับมูลค่ายุติธรรมของสินทรัพย์ทางการเงินอื่น</t>
  </si>
  <si>
    <t>ขาดทุนจากการจำหน่ายสินทรัพย์ทางการเงินอื่น</t>
  </si>
  <si>
    <t>ขาดทุนจากการปรับมูลค่าวัสดุสำรองคลังล้าสมัย</t>
  </si>
  <si>
    <t>(หุ้นสามัญจำนวน 2,219,230,770 หุ้น มูลค่า 10 บาทต่อหุ้น)</t>
  </si>
  <si>
    <t>(หุ้นสามัญจำนวน 2,174,999,985 หุ้น มูลค่า 10 บาทต่อหุ้น)</t>
  </si>
  <si>
    <t>(กำไร) ขาดทุนจากการเปลี่ยนแปลงมูลค่ายุติธรรมของอนุพันธ์</t>
  </si>
  <si>
    <t>สินทรัพย์ไม่มีตัวตน</t>
  </si>
  <si>
    <t>ขาดทุนจากการปรับมูลค่าน้ำมันเชื้อเพลิง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</si>
</sst>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#;\(#,###\)"/>
    <numFmt numFmtId="191" formatCode="0.0000"/>
    <numFmt numFmtId="192" formatCode="_(#,##0_);\(#,##0\);_(\-_)"/>
    <numFmt numFmtId="193" formatCode="0.0%"/>
    <numFmt numFmtId="194" formatCode="#,##0.00;[Red]\(#,##0.00\)"/>
    <numFmt numFmtId="195" formatCode="_(* #,##0.00000_);_(* \(#,##0.00000\);_(* &quot;-&quot;??_);_(@_)"/>
    <numFmt numFmtId="196" formatCode="\t&quot;฿&quot;#,##0_);[Red]\(\t&quot;฿&quot;#,##0\)"/>
    <numFmt numFmtId="197" formatCode="&quot;$&quot;#,##0.000000_);[Red]\(&quot;$&quot;#,##0.000000\)"/>
    <numFmt numFmtId="198" formatCode="&quot;$&quot;#,##0.00;\(&quot;$&quot;#,##0.00\)"/>
    <numFmt numFmtId="199" formatCode="&quot;$&quot;#,##0.00000_);[Red]\(&quot;$&quot;#,##0.00000\)"/>
    <numFmt numFmtId="200" formatCode="##\ &quot;years&quot;"/>
    <numFmt numFmtId="201" formatCode="&quot;?&quot;#,##0.0;[Red]\-&quot;?&quot;#,##0.0"/>
    <numFmt numFmtId="202" formatCode="_-[$€-2]* #,##0.00_-;\-[$€-2]* #,##0.00_-;_-[$€-2]* &quot;-&quot;??_-"/>
    <numFmt numFmtId="203" formatCode="#,##0_ ;\(#,##0\)_-;&quot;-&quot;"/>
    <numFmt numFmtId="204" formatCode="0.00\ \x;\(0.00\ \x\);0.00\ \x"/>
    <numFmt numFmtId="205" formatCode="&quot;$&quot;#,##0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#,###,_);\(#,###,\)"/>
    <numFmt numFmtId="210" formatCode="0.00%;\(0.00%\)"/>
    <numFmt numFmtId="211" formatCode="#,##0.0\x;\(#,##0.0\x\)"/>
    <numFmt numFmtId="212" formatCode="##\ &quot;months&quot;"/>
    <numFmt numFmtId="213" formatCode="0.00\ \ \x"/>
    <numFmt numFmtId="214" formatCode="dd\ mmm\ yyyy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General_)"/>
    <numFmt numFmtId="218" formatCode="0.00000%"/>
  </numFmts>
  <fonts count="112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4"/>
      <color rgb="FF3366FF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2">
    <xf numFmtId="0" fontId="0" fillId="0" borderId="0"/>
    <xf numFmtId="19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7" fontId="15" fillId="0" borderId="0" applyFont="0" applyFill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7" fillId="0" borderId="0" applyNumberFormat="0" applyFill="0" applyBorder="0" applyAlignment="0" applyProtection="0"/>
    <xf numFmtId="192" fontId="20" fillId="20" borderId="0" applyAlignment="0">
      <alignment horizontal="left"/>
      <protection locked="0"/>
    </xf>
    <xf numFmtId="193" fontId="20" fillId="20" borderId="0">
      <alignment horizontal="center"/>
      <protection locked="0"/>
    </xf>
    <xf numFmtId="0" fontId="21" fillId="21" borderId="0" applyNumberFormat="0" applyBorder="0" applyAlignment="0" applyProtection="0"/>
    <xf numFmtId="15" fontId="22" fillId="22" borderId="1">
      <alignment horizontal="center"/>
    </xf>
    <xf numFmtId="0" fontId="23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6" fillId="0" borderId="0"/>
    <xf numFmtId="0" fontId="26" fillId="21" borderId="4">
      <alignment wrapText="1"/>
    </xf>
    <xf numFmtId="192" fontId="27" fillId="25" borderId="5" applyProtection="0">
      <alignment horizontal="center"/>
    </xf>
    <xf numFmtId="189" fontId="28" fillId="0" borderId="0" applyFill="0" applyBorder="0">
      <protection locked="0"/>
    </xf>
    <xf numFmtId="198" fontId="16" fillId="0" borderId="0" applyFill="0" applyBorder="0"/>
    <xf numFmtId="198" fontId="28" fillId="0" borderId="0" applyFill="0" applyBorder="0">
      <protection locked="0"/>
    </xf>
    <xf numFmtId="38" fontId="29" fillId="0" borderId="6" applyBorder="0"/>
    <xf numFmtId="199" fontId="16" fillId="0" borderId="0"/>
    <xf numFmtId="188" fontId="16" fillId="0" borderId="0"/>
    <xf numFmtId="15" fontId="16" fillId="0" borderId="0"/>
    <xf numFmtId="15" fontId="28" fillId="0" borderId="0" applyFill="0" applyBorder="0">
      <protection locked="0"/>
    </xf>
    <xf numFmtId="200" fontId="16" fillId="0" borderId="0" applyFill="0" applyBorder="0"/>
    <xf numFmtId="1" fontId="16" fillId="0" borderId="0" applyFill="0" applyBorder="0">
      <alignment horizontal="right"/>
    </xf>
    <xf numFmtId="2" fontId="16" fillId="0" borderId="0" applyFill="0" applyBorder="0">
      <alignment horizontal="right"/>
    </xf>
    <xf numFmtId="2" fontId="28" fillId="0" borderId="0" applyFill="0" applyBorder="0">
      <protection locked="0"/>
    </xf>
    <xf numFmtId="191" fontId="16" fillId="0" borderId="0" applyFill="0" applyBorder="0">
      <alignment horizontal="right"/>
    </xf>
    <xf numFmtId="191" fontId="28" fillId="0" borderId="0" applyFill="0" applyBorder="0">
      <protection locked="0"/>
    </xf>
    <xf numFmtId="0" fontId="30" fillId="26" borderId="0"/>
    <xf numFmtId="201" fontId="16" fillId="0" borderId="0"/>
    <xf numFmtId="0" fontId="30" fillId="26" borderId="7"/>
    <xf numFmtId="0" fontId="30" fillId="26" borderId="7"/>
    <xf numFmtId="0" fontId="31" fillId="27" borderId="0"/>
    <xf numFmtId="202" fontId="16" fillId="0" borderId="0" applyFont="0" applyFill="0" applyBorder="0" applyAlignment="0" applyProtection="0"/>
    <xf numFmtId="0" fontId="16" fillId="28" borderId="0" applyNumberFormat="0" applyFont="0" applyAlignment="0"/>
    <xf numFmtId="192" fontId="32" fillId="29" borderId="5" applyProtection="0">
      <alignment horizontal="center"/>
    </xf>
    <xf numFmtId="0" fontId="33" fillId="26" borderId="8"/>
    <xf numFmtId="0" fontId="33" fillId="26" borderId="7"/>
    <xf numFmtId="0" fontId="33" fillId="30" borderId="7"/>
    <xf numFmtId="38" fontId="34" fillId="31" borderId="0" applyNumberFormat="0" applyBorder="0" applyAlignment="0" applyProtection="0"/>
    <xf numFmtId="192" fontId="16" fillId="32" borderId="0" applyNumberFormat="0" applyFont="0" applyAlignment="0">
      <alignment horizontal="left"/>
    </xf>
    <xf numFmtId="192" fontId="21" fillId="33" borderId="0" applyNumberFormat="0" applyAlignment="0">
      <alignment horizontal="left"/>
    </xf>
    <xf numFmtId="192" fontId="21" fillId="34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203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204" fontId="43" fillId="0" borderId="5" applyNumberFormat="0" applyAlignment="0" applyProtection="0"/>
    <xf numFmtId="10" fontId="34" fillId="35" borderId="14" applyNumberFormat="0" applyBorder="0" applyAlignment="0" applyProtection="0"/>
    <xf numFmtId="0" fontId="16" fillId="0" borderId="15" applyNumberFormat="0" applyFont="0" applyFill="0" applyAlignment="0" applyProtection="0"/>
    <xf numFmtId="205" fontId="44" fillId="36" borderId="5" applyNumberFormat="0" applyAlignment="0" applyProtection="0">
      <alignment horizontal="center"/>
    </xf>
    <xf numFmtId="0" fontId="16" fillId="0" borderId="10" applyNumberFormat="0" applyFont="0" applyFill="0" applyAlignment="0"/>
    <xf numFmtId="206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37" fontId="45" fillId="0" borderId="0"/>
    <xf numFmtId="209" fontId="16" fillId="0" borderId="0"/>
    <xf numFmtId="210" fontId="46" fillId="0" borderId="0"/>
    <xf numFmtId="0" fontId="46" fillId="0" borderId="0"/>
    <xf numFmtId="211" fontId="46" fillId="0" borderId="0">
      <alignment horizontal="right"/>
    </xf>
    <xf numFmtId="0" fontId="6" fillId="0" borderId="0"/>
    <xf numFmtId="0" fontId="6" fillId="0" borderId="0"/>
    <xf numFmtId="0" fontId="98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2" fillId="0" borderId="0"/>
    <xf numFmtId="0" fontId="102" fillId="0" borderId="0"/>
    <xf numFmtId="0" fontId="16" fillId="0" borderId="0"/>
    <xf numFmtId="0" fontId="16" fillId="0" borderId="0"/>
    <xf numFmtId="0" fontId="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98" fillId="0" borderId="0"/>
    <xf numFmtId="0" fontId="102" fillId="0" borderId="0"/>
    <xf numFmtId="0" fontId="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102" fillId="0" borderId="0"/>
    <xf numFmtId="0" fontId="98" fillId="0" borderId="0"/>
    <xf numFmtId="0" fontId="99" fillId="0" borderId="0"/>
    <xf numFmtId="0" fontId="47" fillId="0" borderId="0"/>
    <xf numFmtId="0" fontId="47" fillId="0" borderId="0"/>
    <xf numFmtId="0" fontId="2" fillId="0" borderId="0"/>
    <xf numFmtId="0" fontId="101" fillId="0" borderId="0"/>
    <xf numFmtId="0" fontId="2" fillId="0" borderId="0"/>
    <xf numFmtId="0" fontId="16" fillId="0" borderId="0"/>
    <xf numFmtId="0" fontId="48" fillId="0" borderId="0"/>
    <xf numFmtId="0" fontId="47" fillId="0" borderId="0"/>
    <xf numFmtId="0" fontId="6" fillId="0" borderId="0"/>
    <xf numFmtId="0" fontId="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01" fillId="0" borderId="0"/>
    <xf numFmtId="0" fontId="16" fillId="0" borderId="0"/>
    <xf numFmtId="0" fontId="28" fillId="0" borderId="0" applyFill="0" applyBorder="0">
      <protection locked="0"/>
    </xf>
    <xf numFmtId="0" fontId="10" fillId="0" borderId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38" fontId="37" fillId="0" borderId="0"/>
    <xf numFmtId="0" fontId="16" fillId="31" borderId="6"/>
    <xf numFmtId="40" fontId="49" fillId="28" borderId="0">
      <alignment horizontal="right"/>
    </xf>
    <xf numFmtId="0" fontId="50" fillId="30" borderId="0">
      <alignment horizontal="center"/>
    </xf>
    <xf numFmtId="0" fontId="21" fillId="39" borderId="19"/>
    <xf numFmtId="0" fontId="51" fillId="26" borderId="0" applyBorder="0">
      <alignment horizontal="centerContinuous"/>
    </xf>
    <xf numFmtId="0" fontId="52" fillId="39" borderId="0" applyBorder="0">
      <alignment horizontal="centerContinuous"/>
    </xf>
    <xf numFmtId="0" fontId="16" fillId="0" borderId="0" applyFill="0" applyBorder="0">
      <protection locked="0"/>
    </xf>
    <xf numFmtId="10" fontId="16" fillId="0" borderId="0" applyFont="0" applyFill="0" applyBorder="0" applyAlignment="0" applyProtection="0"/>
    <xf numFmtId="212" fontId="16" fillId="0" borderId="0" applyFill="0" applyBorder="0">
      <protection locked="0"/>
    </xf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5" fillId="0" borderId="20">
      <alignment horizontal="center"/>
    </xf>
    <xf numFmtId="3" fontId="54" fillId="0" borderId="0" applyFont="0" applyFill="0" applyBorder="0" applyAlignment="0" applyProtection="0"/>
    <xf numFmtId="0" fontId="54" fillId="40" borderId="0" applyNumberFormat="0" applyFont="0" applyBorder="0" applyAlignment="0" applyProtection="0"/>
    <xf numFmtId="0" fontId="56" fillId="0" borderId="0" applyNumberFormat="0" applyFill="0" applyBorder="0" applyAlignment="0" applyProtection="0"/>
    <xf numFmtId="213" fontId="16" fillId="0" borderId="0"/>
    <xf numFmtId="0" fontId="57" fillId="0" borderId="0"/>
    <xf numFmtId="0" fontId="30" fillId="26" borderId="0"/>
    <xf numFmtId="0" fontId="58" fillId="0" borderId="0">
      <alignment vertical="center"/>
    </xf>
    <xf numFmtId="192" fontId="44" fillId="41" borderId="21" applyProtection="0">
      <alignment horizontal="center"/>
      <protection hidden="1"/>
    </xf>
    <xf numFmtId="4" fontId="59" fillId="42" borderId="22" applyNumberFormat="0" applyProtection="0">
      <alignment vertical="center"/>
    </xf>
    <xf numFmtId="4" fontId="60" fillId="42" borderId="23" applyNumberFormat="0" applyProtection="0">
      <alignment vertical="center"/>
    </xf>
    <xf numFmtId="4" fontId="59" fillId="37" borderId="22" applyNumberFormat="0" applyProtection="0">
      <alignment horizontal="left" vertical="center" indent="1"/>
    </xf>
    <xf numFmtId="4" fontId="61" fillId="42" borderId="18" applyNumberFormat="0" applyProtection="0">
      <alignment horizontal="left" vertical="center" indent="1"/>
    </xf>
    <xf numFmtId="4" fontId="62" fillId="2" borderId="24" applyNumberFormat="0" applyProtection="0">
      <alignment horizontal="left" vertical="center" indent="1"/>
    </xf>
    <xf numFmtId="4" fontId="63" fillId="43" borderId="23" applyNumberFormat="0" applyProtection="0">
      <alignment horizontal="right" vertical="center"/>
    </xf>
    <xf numFmtId="4" fontId="63" fillId="44" borderId="23" applyNumberFormat="0" applyProtection="0">
      <alignment horizontal="right" vertical="center"/>
    </xf>
    <xf numFmtId="4" fontId="63" fillId="34" borderId="23" applyNumberFormat="0" applyProtection="0">
      <alignment horizontal="right" vertical="center"/>
    </xf>
    <xf numFmtId="4" fontId="63" fillId="45" borderId="23" applyNumberFormat="0" applyProtection="0">
      <alignment horizontal="right" vertical="center"/>
    </xf>
    <xf numFmtId="4" fontId="63" fillId="46" borderId="23" applyNumberFormat="0" applyProtection="0">
      <alignment horizontal="right" vertical="center"/>
    </xf>
    <xf numFmtId="4" fontId="63" fillId="47" borderId="23" applyNumberFormat="0" applyProtection="0">
      <alignment horizontal="right" vertical="center"/>
    </xf>
    <xf numFmtId="4" fontId="63" fillId="48" borderId="23" applyNumberFormat="0" applyProtection="0">
      <alignment horizontal="right" vertical="center"/>
    </xf>
    <xf numFmtId="4" fontId="63" fillId="49" borderId="23" applyNumberFormat="0" applyProtection="0">
      <alignment horizontal="right" vertical="center"/>
    </xf>
    <xf numFmtId="4" fontId="63" fillId="50" borderId="23" applyNumberFormat="0" applyProtection="0">
      <alignment horizontal="right" vertical="center"/>
    </xf>
    <xf numFmtId="4" fontId="62" fillId="51" borderId="25" applyNumberFormat="0" applyProtection="0">
      <alignment horizontal="left" vertical="center" indent="1"/>
    </xf>
    <xf numFmtId="4" fontId="62" fillId="5" borderId="0" applyNumberFormat="0" applyProtection="0">
      <alignment horizontal="left" vertical="center" indent="1"/>
    </xf>
    <xf numFmtId="4" fontId="40" fillId="52" borderId="0" applyNumberFormat="0" applyProtection="0">
      <alignment horizontal="left" vertical="center" indent="1"/>
    </xf>
    <xf numFmtId="4" fontId="63" fillId="53" borderId="23" applyNumberFormat="0" applyProtection="0">
      <alignment horizontal="right" vertical="center"/>
    </xf>
    <xf numFmtId="4" fontId="38" fillId="53" borderId="0" applyNumberFormat="0" applyProtection="0">
      <alignment horizontal="left" vertical="center" indent="1"/>
    </xf>
    <xf numFmtId="4" fontId="64" fillId="54" borderId="26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54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55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31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56" borderId="18" applyNumberFormat="0" applyProtection="0">
      <alignment horizontal="left" vertical="center" indent="1"/>
    </xf>
    <xf numFmtId="4" fontId="63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40" fillId="53" borderId="27" applyNumberFormat="0" applyProtection="0">
      <alignment horizontal="left" vertical="center" indent="1"/>
    </xf>
    <xf numFmtId="4" fontId="38" fillId="35" borderId="18" applyNumberFormat="0" applyProtection="0">
      <alignment horizontal="left" vertical="center" indent="1"/>
    </xf>
    <xf numFmtId="4" fontId="67" fillId="0" borderId="0" applyNumberFormat="0" applyProtection="0">
      <alignment horizontal="right" vertical="center"/>
    </xf>
    <xf numFmtId="4" fontId="65" fillId="0" borderId="0" applyNumberFormat="0" applyProtection="0">
      <alignment horizontal="right" vertical="center"/>
    </xf>
    <xf numFmtId="0" fontId="65" fillId="0" borderId="0" applyNumberFormat="0" applyProtection="0">
      <alignment horizontal="left" vertical="center" indent="1"/>
    </xf>
    <xf numFmtId="0" fontId="68" fillId="58" borderId="0" applyNumberFormat="0" applyProtection="0">
      <alignment horizontal="center" vertical="center" wrapText="1"/>
    </xf>
    <xf numFmtId="4" fontId="69" fillId="59" borderId="27" applyNumberFormat="0" applyProtection="0">
      <alignment horizontal="left" vertical="center" indent="1"/>
    </xf>
    <xf numFmtId="4" fontId="70" fillId="26" borderId="14" applyNumberFormat="0" applyProtection="0">
      <alignment horizontal="right" vertical="center"/>
    </xf>
    <xf numFmtId="10" fontId="44" fillId="60" borderId="28" applyNumberFormat="0" applyProtection="0">
      <alignment horizontal="center"/>
      <protection locked="0"/>
    </xf>
    <xf numFmtId="0" fontId="71" fillId="61" borderId="0"/>
    <xf numFmtId="0" fontId="72" fillId="61" borderId="0"/>
    <xf numFmtId="214" fontId="16" fillId="0" borderId="0" applyFont="0" applyFill="0" applyBorder="0" applyAlignment="0" applyProtection="0"/>
    <xf numFmtId="0" fontId="16" fillId="0" borderId="29" quotePrefix="1">
      <alignment horizontal="justify" vertical="justify" textRotation="127" wrapText="1" justifyLastLine="1"/>
      <protection hidden="1"/>
    </xf>
    <xf numFmtId="203" fontId="16" fillId="0" borderId="0"/>
    <xf numFmtId="0" fontId="48" fillId="0" borderId="0"/>
    <xf numFmtId="0" fontId="48" fillId="0" borderId="0"/>
    <xf numFmtId="192" fontId="16" fillId="0" borderId="30" applyAlignment="0">
      <alignment horizontal="center"/>
    </xf>
    <xf numFmtId="192" fontId="73" fillId="0" borderId="30" applyFill="0" applyAlignment="0" applyProtection="0"/>
    <xf numFmtId="0" fontId="74" fillId="0" borderId="0" applyFill="0" applyBorder="0" applyAlignment="0"/>
    <xf numFmtId="0" fontId="44" fillId="61" borderId="14">
      <alignment horizontal="center" vertical="center"/>
    </xf>
    <xf numFmtId="0" fontId="16" fillId="47" borderId="0" applyNumberFormat="0" applyFont="0" applyBorder="0" applyAlignment="0" applyProtection="0"/>
    <xf numFmtId="40" fontId="75" fillId="0" borderId="0"/>
    <xf numFmtId="189" fontId="73" fillId="0" borderId="10" applyFill="0"/>
    <xf numFmtId="189" fontId="73" fillId="0" borderId="30" applyFill="0"/>
    <xf numFmtId="189" fontId="16" fillId="0" borderId="10" applyFill="0"/>
    <xf numFmtId="189" fontId="16" fillId="0" borderId="30" applyFill="0"/>
    <xf numFmtId="0" fontId="16" fillId="0" borderId="32" applyNumberFormat="0" applyFont="0" applyFill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6" fillId="0" borderId="0" applyNumberFormat="0"/>
    <xf numFmtId="0" fontId="28" fillId="0" borderId="33" applyNumberFormat="0" applyFill="0" applyBorder="0" applyAlignment="0">
      <protection locked="0"/>
    </xf>
    <xf numFmtId="0" fontId="48" fillId="0" borderId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56" fillId="0" borderId="0" applyNumberFormat="0" applyFill="0" applyBorder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24" borderId="3" applyNumberFormat="0" applyAlignment="0" applyProtection="0"/>
    <xf numFmtId="0" fontId="79" fillId="0" borderId="16" applyNumberFormat="0" applyFill="0" applyAlignment="0" applyProtection="0"/>
    <xf numFmtId="0" fontId="80" fillId="3" borderId="0" applyNumberFormat="0" applyBorder="0" applyAlignment="0" applyProtection="0"/>
    <xf numFmtId="0" fontId="81" fillId="23" borderId="18" applyNumberFormat="0" applyAlignment="0" applyProtection="0"/>
    <xf numFmtId="0" fontId="82" fillId="23" borderId="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6" fillId="0" borderId="0"/>
    <xf numFmtId="39" fontId="88" fillId="0" borderId="0"/>
    <xf numFmtId="0" fontId="89" fillId="7" borderId="2" applyNumberFormat="0" applyAlignment="0" applyProtection="0"/>
    <xf numFmtId="0" fontId="90" fillId="37" borderId="0" applyNumberFormat="0" applyBorder="0" applyAlignment="0" applyProtection="0"/>
    <xf numFmtId="0" fontId="91" fillId="0" borderId="31" applyNumberFormat="0" applyFill="0" applyAlignment="0" applyProtection="0"/>
    <xf numFmtId="0" fontId="92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6" fillId="38" borderId="17" applyNumberFormat="0" applyFont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217" fontId="96" fillId="0" borderId="0"/>
    <xf numFmtId="0" fontId="1" fillId="0" borderId="0"/>
    <xf numFmtId="9" fontId="98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266"/>
    <xf numFmtId="0" fontId="4" fillId="0" borderId="0" xfId="266" applyFont="1" applyAlignment="1">
      <alignment horizontal="center"/>
    </xf>
    <xf numFmtId="0" fontId="3" fillId="0" borderId="0" xfId="266" applyFont="1" applyAlignment="1">
      <alignment horizontal="center"/>
    </xf>
    <xf numFmtId="0" fontId="5" fillId="0" borderId="0" xfId="266" applyFont="1" applyAlignment="1">
      <alignment horizontal="center"/>
    </xf>
    <xf numFmtId="49" fontId="2" fillId="0" borderId="0" xfId="266" applyNumberFormat="1" applyAlignment="1">
      <alignment horizontal="center"/>
    </xf>
    <xf numFmtId="188" fontId="2" fillId="0" borderId="0" xfId="266" applyNumberFormat="1"/>
    <xf numFmtId="0" fontId="2" fillId="0" borderId="0" xfId="266" applyAlignment="1">
      <alignment horizontal="left"/>
    </xf>
    <xf numFmtId="0" fontId="3" fillId="0" borderId="0" xfId="266" applyFont="1" applyAlignment="1">
      <alignment horizontal="left"/>
    </xf>
    <xf numFmtId="0" fontId="2" fillId="0" borderId="0" xfId="287" applyFont="1"/>
    <xf numFmtId="0" fontId="3" fillId="0" borderId="0" xfId="287" applyFont="1"/>
    <xf numFmtId="0" fontId="3" fillId="0" borderId="0" xfId="287" applyFont="1" applyAlignment="1">
      <alignment horizontal="centerContinuous"/>
    </xf>
    <xf numFmtId="0" fontId="3" fillId="0" borderId="0" xfId="287" applyFont="1" applyAlignment="1">
      <alignment horizontal="right"/>
    </xf>
    <xf numFmtId="0" fontId="4" fillId="0" borderId="0" xfId="287" applyFont="1" applyAlignment="1">
      <alignment horizontal="center"/>
    </xf>
    <xf numFmtId="0" fontId="3" fillId="0" borderId="0" xfId="194" applyFont="1" applyAlignment="1">
      <alignment horizontal="left"/>
    </xf>
    <xf numFmtId="0" fontId="5" fillId="0" borderId="0" xfId="194" applyFont="1" applyAlignment="1">
      <alignment horizontal="center"/>
    </xf>
    <xf numFmtId="0" fontId="2" fillId="0" borderId="0" xfId="194" applyFont="1" applyAlignment="1">
      <alignment horizontal="left"/>
    </xf>
    <xf numFmtId="187" fontId="3" fillId="0" borderId="34" xfId="287" applyNumberFormat="1" applyFont="1" applyBorder="1"/>
    <xf numFmtId="0" fontId="2" fillId="0" borderId="0" xfId="287" applyFont="1" applyAlignment="1">
      <alignment horizontal="center"/>
    </xf>
    <xf numFmtId="0" fontId="3" fillId="0" borderId="0" xfId="287" applyFont="1" applyAlignment="1">
      <alignment horizontal="left"/>
    </xf>
    <xf numFmtId="0" fontId="3" fillId="0" borderId="0" xfId="287" applyFont="1" applyAlignment="1">
      <alignment horizontal="center"/>
    </xf>
    <xf numFmtId="0" fontId="2" fillId="0" borderId="0" xfId="287" applyFont="1" applyAlignment="1">
      <alignment horizontal="right"/>
    </xf>
    <xf numFmtId="188" fontId="3" fillId="0" borderId="0" xfId="287" applyNumberFormat="1" applyFont="1"/>
    <xf numFmtId="0" fontId="4" fillId="0" borderId="0" xfId="287" applyFont="1"/>
    <xf numFmtId="188" fontId="2" fillId="0" borderId="0" xfId="287" applyNumberFormat="1" applyFont="1"/>
    <xf numFmtId="0" fontId="13" fillId="0" borderId="0" xfId="287" applyFont="1"/>
    <xf numFmtId="188" fontId="3" fillId="0" borderId="10" xfId="287" applyNumberFormat="1" applyFont="1" applyBorder="1"/>
    <xf numFmtId="188" fontId="3" fillId="0" borderId="34" xfId="287" applyNumberFormat="1" applyFont="1" applyBorder="1"/>
    <xf numFmtId="0" fontId="5" fillId="0" borderId="0" xfId="266" applyFont="1"/>
    <xf numFmtId="188" fontId="2" fillId="0" borderId="0" xfId="32" applyNumberFormat="1" applyFont="1" applyFill="1" applyAlignment="1"/>
    <xf numFmtId="188" fontId="3" fillId="0" borderId="0" xfId="32" applyNumberFormat="1" applyFont="1" applyFill="1" applyAlignment="1"/>
    <xf numFmtId="188" fontId="2" fillId="0" borderId="0" xfId="32" applyNumberFormat="1" applyFont="1" applyFill="1" applyBorder="1" applyAlignment="1"/>
    <xf numFmtId="188" fontId="2" fillId="0" borderId="0" xfId="287" applyNumberFormat="1" applyFont="1" applyAlignment="1">
      <alignment horizontal="center"/>
    </xf>
    <xf numFmtId="0" fontId="14" fillId="0" borderId="0" xfId="287" applyFont="1"/>
    <xf numFmtId="15" fontId="2" fillId="0" borderId="0" xfId="206" applyNumberFormat="1" applyFont="1" applyAlignment="1">
      <alignment horizontal="center"/>
    </xf>
    <xf numFmtId="43" fontId="2" fillId="0" borderId="0" xfId="44" applyFont="1" applyFill="1" applyBorder="1" applyAlignment="1">
      <alignment horizontal="center"/>
    </xf>
    <xf numFmtId="188" fontId="2" fillId="0" borderId="0" xfId="32" applyNumberFormat="1" applyFont="1" applyFill="1" applyAlignment="1">
      <alignment horizontal="center"/>
    </xf>
    <xf numFmtId="188" fontId="2" fillId="0" borderId="35" xfId="32" applyNumberFormat="1" applyFont="1" applyFill="1" applyBorder="1" applyAlignment="1"/>
    <xf numFmtId="188" fontId="3" fillId="0" borderId="0" xfId="32" applyNumberFormat="1" applyFont="1" applyFill="1" applyAlignment="1">
      <alignment horizontal="center"/>
    </xf>
    <xf numFmtId="188" fontId="3" fillId="0" borderId="10" xfId="32" applyNumberFormat="1" applyFont="1" applyFill="1" applyBorder="1" applyAlignment="1"/>
    <xf numFmtId="188" fontId="3" fillId="0" borderId="0" xfId="32" applyNumberFormat="1" applyFont="1" applyFill="1" applyBorder="1" applyAlignment="1"/>
    <xf numFmtId="188" fontId="3" fillId="0" borderId="36" xfId="32" applyNumberFormat="1" applyFont="1" applyFill="1" applyBorder="1" applyAlignment="1"/>
    <xf numFmtId="0" fontId="11" fillId="0" borderId="0" xfId="194" applyFont="1"/>
    <xf numFmtId="188" fontId="2" fillId="0" borderId="34" xfId="32" applyNumberFormat="1" applyFont="1" applyFill="1" applyBorder="1" applyAlignment="1"/>
    <xf numFmtId="188" fontId="3" fillId="0" borderId="34" xfId="32" applyNumberFormat="1" applyFont="1" applyFill="1" applyBorder="1" applyAlignment="1"/>
    <xf numFmtId="0" fontId="9" fillId="0" borderId="0" xfId="287" applyFont="1"/>
    <xf numFmtId="0" fontId="4" fillId="0" borderId="0" xfId="266" applyFont="1" applyAlignment="1">
      <alignment horizontal="left"/>
    </xf>
    <xf numFmtId="188" fontId="3" fillId="0" borderId="35" xfId="32" applyNumberFormat="1" applyFont="1" applyFill="1" applyBorder="1" applyAlignment="1"/>
    <xf numFmtId="188" fontId="2" fillId="0" borderId="0" xfId="32" applyNumberFormat="1" applyFont="1" applyFill="1" applyBorder="1" applyAlignment="1">
      <alignment horizontal="center"/>
    </xf>
    <xf numFmtId="187" fontId="2" fillId="0" borderId="0" xfId="32" applyFont="1" applyFill="1" applyAlignment="1"/>
    <xf numFmtId="0" fontId="2" fillId="0" borderId="0" xfId="266" applyAlignment="1">
      <alignment horizontal="center"/>
    </xf>
    <xf numFmtId="188" fontId="2" fillId="0" borderId="0" xfId="32" applyNumberFormat="1" applyFont="1" applyFill="1" applyBorder="1" applyAlignment="1">
      <alignment horizontal="left"/>
    </xf>
    <xf numFmtId="188" fontId="3" fillId="0" borderId="0" xfId="32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88" fontId="3" fillId="0" borderId="10" xfId="32" applyNumberFormat="1" applyFont="1" applyFill="1" applyBorder="1" applyAlignment="1">
      <alignment horizontal="center"/>
    </xf>
    <xf numFmtId="0" fontId="103" fillId="0" borderId="0" xfId="470" applyFont="1"/>
    <xf numFmtId="0" fontId="103" fillId="0" borderId="0" xfId="470" applyFont="1" applyAlignment="1">
      <alignment horizontal="center"/>
    </xf>
    <xf numFmtId="0" fontId="105" fillId="0" borderId="0" xfId="470" applyFont="1"/>
    <xf numFmtId="0" fontId="2" fillId="0" borderId="0" xfId="287" applyFont="1" applyAlignment="1">
      <alignment horizontal="left"/>
    </xf>
    <xf numFmtId="187" fontId="3" fillId="0" borderId="0" xfId="32" applyFont="1" applyFill="1" applyAlignment="1"/>
    <xf numFmtId="0" fontId="104" fillId="0" borderId="0" xfId="470" applyFont="1"/>
    <xf numFmtId="0" fontId="10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88" fontId="110" fillId="0" borderId="0" xfId="32" applyNumberFormat="1" applyFont="1" applyFill="1" applyAlignment="1"/>
    <xf numFmtId="188" fontId="110" fillId="0" borderId="0" xfId="32" applyNumberFormat="1" applyFont="1" applyFill="1" applyBorder="1" applyAlignment="1"/>
    <xf numFmtId="188" fontId="111" fillId="0" borderId="0" xfId="32" applyNumberFormat="1" applyFont="1" applyFill="1" applyAlignment="1"/>
    <xf numFmtId="0" fontId="2" fillId="0" borderId="0" xfId="0" applyFont="1" applyAlignment="1">
      <alignment horizontal="left"/>
    </xf>
    <xf numFmtId="187" fontId="2" fillId="0" borderId="0" xfId="287" applyNumberFormat="1" applyFont="1"/>
    <xf numFmtId="0" fontId="108" fillId="0" borderId="0" xfId="0" applyFont="1"/>
    <xf numFmtId="0" fontId="3" fillId="0" borderId="0" xfId="0" applyFont="1" applyAlignment="1">
      <alignment horizontal="left"/>
    </xf>
    <xf numFmtId="0" fontId="5" fillId="0" borderId="0" xfId="287" applyFont="1" applyAlignment="1">
      <alignment horizontal="center"/>
    </xf>
    <xf numFmtId="0" fontId="4" fillId="0" borderId="0" xfId="287" applyFont="1" applyAlignment="1">
      <alignment horizontal="centerContinuous"/>
    </xf>
    <xf numFmtId="0" fontId="103" fillId="0" borderId="0" xfId="0" applyFont="1"/>
    <xf numFmtId="0" fontId="103" fillId="0" borderId="0" xfId="184" applyFont="1"/>
    <xf numFmtId="189" fontId="2" fillId="0" borderId="0" xfId="266" applyNumberFormat="1" applyAlignment="1">
      <alignment horizontal="left"/>
    </xf>
    <xf numFmtId="0" fontId="5" fillId="0" borderId="0" xfId="287" applyFont="1"/>
    <xf numFmtId="0" fontId="12" fillId="0" borderId="0" xfId="287" applyFont="1"/>
    <xf numFmtId="0" fontId="14" fillId="0" borderId="0" xfId="287" applyFont="1" applyAlignment="1">
      <alignment horizontal="left"/>
    </xf>
    <xf numFmtId="0" fontId="2" fillId="0" borderId="0" xfId="287" applyFont="1" applyAlignment="1">
      <alignment horizontal="centerContinuous"/>
    </xf>
    <xf numFmtId="188" fontId="2" fillId="0" borderId="0" xfId="109" applyNumberFormat="1" applyFont="1" applyFill="1" applyAlignment="1"/>
    <xf numFmtId="188" fontId="2" fillId="0" borderId="0" xfId="109" applyNumberFormat="1" applyFont="1" applyFill="1" applyAlignment="1">
      <alignment horizontal="center"/>
    </xf>
    <xf numFmtId="3" fontId="107" fillId="0" borderId="0" xfId="0" applyNumberFormat="1" applyFont="1"/>
    <xf numFmtId="188" fontId="2" fillId="0" borderId="39" xfId="109" applyNumberFormat="1" applyFont="1" applyFill="1" applyBorder="1" applyAlignment="1"/>
    <xf numFmtId="0" fontId="106" fillId="0" borderId="0" xfId="0" applyFont="1" applyAlignment="1">
      <alignment horizontal="center"/>
    </xf>
    <xf numFmtId="188" fontId="2" fillId="0" borderId="35" xfId="109" applyNumberFormat="1" applyFont="1" applyFill="1" applyBorder="1" applyAlignment="1"/>
    <xf numFmtId="188" fontId="3" fillId="0" borderId="38" xfId="109" applyNumberFormat="1" applyFont="1" applyFill="1" applyBorder="1" applyAlignment="1">
      <alignment horizontal="right"/>
    </xf>
    <xf numFmtId="0" fontId="105" fillId="0" borderId="0" xfId="0" applyFont="1"/>
    <xf numFmtId="0" fontId="9" fillId="0" borderId="0" xfId="287" applyFont="1" applyAlignment="1">
      <alignment horizontal="left"/>
    </xf>
    <xf numFmtId="188" fontId="3" fillId="0" borderId="38" xfId="109" applyNumberFormat="1" applyFont="1" applyFill="1" applyBorder="1" applyAlignment="1"/>
    <xf numFmtId="188" fontId="3" fillId="0" borderId="36" xfId="109" applyNumberFormat="1" applyFont="1" applyFill="1" applyBorder="1" applyAlignment="1"/>
    <xf numFmtId="188" fontId="12" fillId="0" borderId="0" xfId="109" applyNumberFormat="1" applyFont="1" applyFill="1" applyAlignment="1"/>
    <xf numFmtId="0" fontId="97" fillId="0" borderId="0" xfId="287" applyFont="1" applyAlignment="1">
      <alignment horizontal="center"/>
    </xf>
    <xf numFmtId="0" fontId="3" fillId="0" borderId="0" xfId="266" applyFont="1"/>
    <xf numFmtId="0" fontId="3" fillId="0" borderId="0" xfId="266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266" applyFont="1"/>
    <xf numFmtId="0" fontId="2" fillId="0" borderId="0" xfId="0" applyFont="1"/>
    <xf numFmtId="0" fontId="110" fillId="0" borderId="0" xfId="0" applyFont="1"/>
    <xf numFmtId="188" fontId="3" fillId="0" borderId="38" xfId="32" applyNumberFormat="1" applyFont="1" applyFill="1" applyBorder="1" applyAlignment="1"/>
    <xf numFmtId="0" fontId="9" fillId="0" borderId="0" xfId="266" applyFont="1"/>
    <xf numFmtId="0" fontId="9" fillId="0" borderId="0" xfId="0" applyFont="1"/>
    <xf numFmtId="187" fontId="2" fillId="0" borderId="0" xfId="266" applyNumberFormat="1"/>
    <xf numFmtId="188" fontId="3" fillId="0" borderId="38" xfId="287" applyNumberFormat="1" applyFont="1" applyBorder="1"/>
    <xf numFmtId="0" fontId="97" fillId="0" borderId="0" xfId="0" applyFont="1" applyAlignment="1">
      <alignment horizontal="left"/>
    </xf>
    <xf numFmtId="218" fontId="2" fillId="0" borderId="0" xfId="471" applyNumberFormat="1" applyFont="1" applyFill="1" applyAlignment="1"/>
    <xf numFmtId="0" fontId="5" fillId="0" borderId="0" xfId="266" quotePrefix="1" applyFont="1"/>
    <xf numFmtId="0" fontId="5" fillId="0" borderId="0" xfId="0" applyFont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center"/>
    </xf>
    <xf numFmtId="49" fontId="2" fillId="0" borderId="0" xfId="32" applyNumberFormat="1" applyFont="1" applyFill="1" applyBorder="1" applyAlignment="1">
      <alignment horizontal="center" wrapText="1"/>
    </xf>
    <xf numFmtId="0" fontId="104" fillId="0" borderId="0" xfId="470" applyFont="1" applyAlignment="1">
      <alignment horizontal="center"/>
    </xf>
    <xf numFmtId="0" fontId="103" fillId="0" borderId="35" xfId="470" applyFont="1" applyBorder="1" applyAlignment="1">
      <alignment horizontal="center"/>
    </xf>
    <xf numFmtId="0" fontId="5" fillId="0" borderId="0" xfId="287" applyFont="1" applyAlignment="1">
      <alignment horizontal="center"/>
    </xf>
    <xf numFmtId="0" fontId="106" fillId="0" borderId="0" xfId="470" applyFont="1" applyAlignment="1">
      <alignment horizontal="center"/>
    </xf>
    <xf numFmtId="0" fontId="105" fillId="0" borderId="0" xfId="470" applyFont="1"/>
    <xf numFmtId="0" fontId="106" fillId="0" borderId="0" xfId="0" applyFont="1" applyAlignment="1">
      <alignment horizontal="center"/>
    </xf>
    <xf numFmtId="0" fontId="104" fillId="0" borderId="0" xfId="0" applyFont="1" applyAlignment="1">
      <alignment horizontal="center"/>
    </xf>
    <xf numFmtId="49" fontId="2" fillId="0" borderId="0" xfId="32" applyNumberFormat="1" applyFont="1" applyFill="1" applyAlignment="1">
      <alignment horizontal="center" wrapText="1"/>
    </xf>
    <xf numFmtId="0" fontId="105" fillId="0" borderId="0" xfId="0" applyFont="1"/>
    <xf numFmtId="0" fontId="9" fillId="0" borderId="0" xfId="287" applyFont="1" applyAlignment="1">
      <alignment horizontal="left"/>
    </xf>
  </cellXfs>
  <cellStyles count="472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" xfId="471" builtinId="5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2" xfId="421" xr:uid="{00000000-0005-0000-0000-0000A6010000}"/>
    <cellStyle name="Total 3" xfId="422" xr:uid="{00000000-0005-0000-0000-0000A701000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CCFF99"/>
      <color rgb="FFFF99CC"/>
      <color rgb="FF00FFFF"/>
      <color rgb="FF00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11"/>
  <sheetViews>
    <sheetView tabSelected="1" zoomScale="90" zoomScaleNormal="90" zoomScaleSheetLayoutView="100" workbookViewId="0"/>
  </sheetViews>
  <sheetFormatPr defaultColWidth="9.09765625" defaultRowHeight="22.35" customHeight="1"/>
  <cols>
    <col min="1" max="1" width="1.59765625" style="1" customWidth="1"/>
    <col min="2" max="2" width="2.59765625" style="1" customWidth="1"/>
    <col min="3" max="3" width="40.69921875" style="1" customWidth="1"/>
    <col min="4" max="4" width="6.59765625" style="4" customWidth="1"/>
    <col min="5" max="5" width="1.09765625" style="4" customWidth="1"/>
    <col min="6" max="6" width="13.69921875" style="1" customWidth="1"/>
    <col min="7" max="7" width="1.09765625" style="1" customWidth="1"/>
    <col min="8" max="8" width="14.8984375" style="1" customWidth="1"/>
    <col min="9" max="9" width="1.09765625" style="1" customWidth="1"/>
    <col min="10" max="10" width="13.19921875" style="1" customWidth="1"/>
    <col min="11" max="11" width="1.09765625" style="1" customWidth="1"/>
    <col min="12" max="12" width="13" style="1" customWidth="1"/>
    <col min="13" max="13" width="10.19921875" style="1" bestFit="1" customWidth="1"/>
    <col min="14" max="16" width="12.296875" style="1" bestFit="1" customWidth="1"/>
    <col min="17" max="16384" width="9.09765625" style="1"/>
  </cols>
  <sheetData>
    <row r="1" spans="1:14" ht="22.5" customHeight="1">
      <c r="A1" s="100" t="s">
        <v>140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4" ht="22.5" customHeight="1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4" ht="10.050000000000001" customHeight="1">
      <c r="A3" s="92"/>
      <c r="B3" s="92"/>
      <c r="C3" s="92"/>
      <c r="D3" s="3"/>
      <c r="E3" s="3"/>
      <c r="F3" s="3"/>
      <c r="G3" s="3"/>
      <c r="H3" s="3"/>
      <c r="I3" s="3"/>
      <c r="J3" s="93"/>
      <c r="K3" s="93"/>
      <c r="L3" s="93"/>
    </row>
    <row r="4" spans="1:14" ht="22.5" customHeight="1">
      <c r="A4" s="92"/>
      <c r="B4" s="92"/>
      <c r="C4" s="92"/>
      <c r="D4" s="2"/>
      <c r="E4" s="2"/>
      <c r="F4" s="108" t="s">
        <v>1</v>
      </c>
      <c r="G4" s="108"/>
      <c r="H4" s="108"/>
      <c r="I4" s="108"/>
      <c r="J4" s="108" t="s">
        <v>2</v>
      </c>
      <c r="K4" s="108"/>
      <c r="L4" s="108"/>
    </row>
    <row r="5" spans="1:14" ht="22.5" customHeight="1">
      <c r="A5" s="92"/>
      <c r="B5" s="92"/>
      <c r="C5" s="92"/>
      <c r="D5" s="2"/>
      <c r="E5" s="2"/>
      <c r="F5" s="94" t="s">
        <v>137</v>
      </c>
      <c r="G5" s="94"/>
      <c r="H5" s="94" t="s">
        <v>3</v>
      </c>
      <c r="I5" s="94"/>
      <c r="J5" s="94" t="s">
        <v>137</v>
      </c>
      <c r="K5" s="94"/>
      <c r="L5" s="94" t="s">
        <v>3</v>
      </c>
    </row>
    <row r="6" spans="1:14" ht="22.5" customHeight="1">
      <c r="A6" s="107" t="s">
        <v>4</v>
      </c>
      <c r="B6" s="107"/>
      <c r="C6" s="107"/>
      <c r="D6" s="4" t="s">
        <v>5</v>
      </c>
      <c r="E6" s="2"/>
      <c r="F6" s="5" t="s">
        <v>211</v>
      </c>
      <c r="G6" s="50"/>
      <c r="H6" s="5" t="s">
        <v>189</v>
      </c>
      <c r="I6" s="5"/>
      <c r="J6" s="5" t="s">
        <v>211</v>
      </c>
      <c r="K6" s="50"/>
      <c r="L6" s="5" t="s">
        <v>189</v>
      </c>
    </row>
    <row r="7" spans="1:14" ht="22.5" customHeight="1">
      <c r="F7" s="5" t="s">
        <v>117</v>
      </c>
      <c r="G7" s="50"/>
      <c r="H7" s="5"/>
      <c r="I7" s="5"/>
      <c r="J7" s="5" t="s">
        <v>117</v>
      </c>
      <c r="K7" s="50"/>
      <c r="L7" s="5"/>
    </row>
    <row r="8" spans="1:14" ht="22.5" customHeight="1">
      <c r="A8" s="100"/>
      <c r="B8" s="100"/>
      <c r="C8" s="100"/>
      <c r="F8" s="106" t="s">
        <v>87</v>
      </c>
      <c r="G8" s="106"/>
      <c r="H8" s="106"/>
      <c r="I8" s="106"/>
      <c r="J8" s="106"/>
      <c r="K8" s="106"/>
      <c r="L8" s="106"/>
    </row>
    <row r="9" spans="1:14" ht="22.5" customHeight="1">
      <c r="A9" s="95" t="s">
        <v>6</v>
      </c>
      <c r="F9" s="6"/>
      <c r="G9" s="6"/>
      <c r="H9" s="6"/>
      <c r="I9" s="6"/>
      <c r="J9" s="6"/>
      <c r="K9" s="6"/>
      <c r="L9" s="6"/>
    </row>
    <row r="10" spans="1:14" ht="22.5" customHeight="1">
      <c r="A10" s="1" t="s">
        <v>7</v>
      </c>
      <c r="F10" s="29">
        <v>36378316</v>
      </c>
      <c r="G10" s="63"/>
      <c r="H10" s="29">
        <v>34341174</v>
      </c>
      <c r="I10" s="29"/>
      <c r="J10" s="29">
        <v>705916</v>
      </c>
      <c r="K10" s="63"/>
      <c r="L10" s="29">
        <v>936198</v>
      </c>
      <c r="N10" s="6"/>
    </row>
    <row r="11" spans="1:14" ht="22.5" customHeight="1">
      <c r="A11" s="1" t="s">
        <v>8</v>
      </c>
      <c r="D11" s="4" t="s">
        <v>218</v>
      </c>
      <c r="F11" s="29">
        <v>4688047</v>
      </c>
      <c r="G11" s="63"/>
      <c r="H11" s="29">
        <v>11517678</v>
      </c>
      <c r="I11" s="29"/>
      <c r="J11" s="29">
        <v>0</v>
      </c>
      <c r="K11" s="63"/>
      <c r="L11" s="29">
        <v>0</v>
      </c>
      <c r="N11" s="6"/>
    </row>
    <row r="12" spans="1:14" ht="22.5" customHeight="1">
      <c r="A12" s="1" t="s">
        <v>9</v>
      </c>
      <c r="D12" s="4">
        <v>3</v>
      </c>
      <c r="F12" s="29">
        <v>1018617</v>
      </c>
      <c r="G12" s="63"/>
      <c r="H12" s="29">
        <v>1064677</v>
      </c>
      <c r="I12" s="29"/>
      <c r="J12" s="29">
        <v>0</v>
      </c>
      <c r="K12" s="29"/>
      <c r="L12" s="29">
        <v>0</v>
      </c>
      <c r="N12" s="6"/>
    </row>
    <row r="13" spans="1:14" ht="22.5" customHeight="1">
      <c r="A13" s="96" t="s">
        <v>93</v>
      </c>
      <c r="B13" s="96"/>
      <c r="C13" s="96"/>
      <c r="F13" s="29">
        <v>1383860</v>
      </c>
      <c r="G13" s="63"/>
      <c r="H13" s="29">
        <v>1112041</v>
      </c>
      <c r="I13" s="29"/>
      <c r="J13" s="29">
        <v>81611</v>
      </c>
      <c r="K13" s="63"/>
      <c r="L13" s="29">
        <v>69803</v>
      </c>
      <c r="N13" s="6"/>
    </row>
    <row r="14" spans="1:14" ht="22.5" customHeight="1">
      <c r="A14" s="96" t="s">
        <v>221</v>
      </c>
      <c r="B14" s="96"/>
      <c r="C14" s="96"/>
      <c r="D14" s="4">
        <v>2</v>
      </c>
      <c r="F14" s="29">
        <v>190333</v>
      </c>
      <c r="G14" s="63"/>
      <c r="H14" s="29">
        <v>0</v>
      </c>
      <c r="I14" s="29"/>
      <c r="J14" s="29">
        <v>0</v>
      </c>
      <c r="K14" s="63"/>
      <c r="L14" s="29">
        <v>0</v>
      </c>
      <c r="N14" s="6"/>
    </row>
    <row r="15" spans="1:14" ht="22.5" customHeight="1">
      <c r="A15" s="1" t="s">
        <v>105</v>
      </c>
      <c r="D15" s="4">
        <v>2</v>
      </c>
      <c r="F15" s="29">
        <v>298153</v>
      </c>
      <c r="G15" s="63"/>
      <c r="H15" s="29">
        <v>59818</v>
      </c>
      <c r="I15" s="29"/>
      <c r="J15" s="29">
        <v>110698</v>
      </c>
      <c r="K15" s="63"/>
      <c r="L15" s="29">
        <v>123392</v>
      </c>
      <c r="N15" s="6"/>
    </row>
    <row r="16" spans="1:14" ht="22.5" customHeight="1">
      <c r="A16" s="1" t="s">
        <v>10</v>
      </c>
      <c r="D16" s="4">
        <v>2</v>
      </c>
      <c r="F16" s="29">
        <v>0</v>
      </c>
      <c r="G16" s="63"/>
      <c r="H16" s="29">
        <v>0</v>
      </c>
      <c r="I16" s="29"/>
      <c r="J16" s="29">
        <v>144535</v>
      </c>
      <c r="K16" s="63"/>
      <c r="L16" s="29">
        <v>143642</v>
      </c>
      <c r="N16" s="6"/>
    </row>
    <row r="17" spans="1:14" ht="22.5" customHeight="1">
      <c r="A17" s="1" t="s">
        <v>162</v>
      </c>
      <c r="F17" s="36">
        <v>1965685</v>
      </c>
      <c r="G17" s="29"/>
      <c r="H17" s="36">
        <v>1983049</v>
      </c>
      <c r="I17" s="29"/>
      <c r="J17" s="29">
        <v>0</v>
      </c>
      <c r="K17" s="29"/>
      <c r="L17" s="29">
        <v>0</v>
      </c>
      <c r="N17" s="6"/>
    </row>
    <row r="18" spans="1:14" ht="22.5" customHeight="1">
      <c r="A18" s="1" t="s">
        <v>12</v>
      </c>
      <c r="F18" s="29">
        <v>1981987</v>
      </c>
      <c r="G18" s="63"/>
      <c r="H18" s="29">
        <v>1945797</v>
      </c>
      <c r="I18" s="29"/>
      <c r="J18" s="29">
        <v>0</v>
      </c>
      <c r="K18" s="29"/>
      <c r="L18" s="29">
        <v>0</v>
      </c>
      <c r="N18" s="6"/>
    </row>
    <row r="19" spans="1:14" ht="22.5" customHeight="1">
      <c r="A19" s="7" t="s">
        <v>170</v>
      </c>
      <c r="D19" s="4">
        <v>10</v>
      </c>
      <c r="F19" s="29">
        <v>5507510</v>
      </c>
      <c r="G19" s="63"/>
      <c r="H19" s="29">
        <v>3158373</v>
      </c>
      <c r="I19" s="29"/>
      <c r="J19" s="29">
        <v>2176534</v>
      </c>
      <c r="K19" s="63"/>
      <c r="L19" s="29">
        <v>2601633</v>
      </c>
      <c r="N19" s="6"/>
    </row>
    <row r="20" spans="1:14" ht="22.5" customHeight="1">
      <c r="A20" s="7" t="s">
        <v>190</v>
      </c>
      <c r="D20" s="4">
        <v>10</v>
      </c>
      <c r="F20" s="29">
        <v>0</v>
      </c>
      <c r="G20" s="63"/>
      <c r="H20" s="29">
        <v>41601</v>
      </c>
      <c r="I20" s="29"/>
      <c r="J20" s="29">
        <v>0</v>
      </c>
      <c r="K20" s="63"/>
      <c r="L20" s="29">
        <v>0</v>
      </c>
      <c r="N20" s="6"/>
    </row>
    <row r="21" spans="1:14" ht="22.5" customHeight="1">
      <c r="A21" s="96" t="s">
        <v>13</v>
      </c>
      <c r="B21" s="96"/>
      <c r="C21" s="96"/>
      <c r="D21" s="97"/>
      <c r="E21" s="97"/>
      <c r="F21" s="29">
        <v>291297</v>
      </c>
      <c r="G21" s="63"/>
      <c r="H21" s="29">
        <v>259955</v>
      </c>
      <c r="I21" s="29"/>
      <c r="J21" s="29">
        <v>10198</v>
      </c>
      <c r="K21" s="63"/>
      <c r="L21" s="29">
        <v>7164</v>
      </c>
      <c r="N21" s="6"/>
    </row>
    <row r="22" spans="1:14" ht="22.5" customHeight="1">
      <c r="A22" s="92" t="s">
        <v>14</v>
      </c>
      <c r="F22" s="98">
        <f>SUM(F10:F21)</f>
        <v>53703805</v>
      </c>
      <c r="G22" s="63"/>
      <c r="H22" s="98">
        <f>SUM(H10:H21)</f>
        <v>55484163</v>
      </c>
      <c r="I22" s="40"/>
      <c r="J22" s="98">
        <f>SUM(J10:J21)</f>
        <v>3229492</v>
      </c>
      <c r="K22" s="63"/>
      <c r="L22" s="98">
        <f>SUM(L10:L21)</f>
        <v>3881832</v>
      </c>
      <c r="N22" s="6"/>
    </row>
    <row r="23" spans="1:14" ht="10.050000000000001" customHeight="1">
      <c r="A23" s="92"/>
      <c r="B23" s="92"/>
      <c r="C23" s="92"/>
      <c r="D23" s="3"/>
      <c r="E23" s="3"/>
      <c r="F23" s="3"/>
      <c r="G23" s="3"/>
      <c r="H23" s="3"/>
      <c r="I23" s="3"/>
      <c r="J23" s="93"/>
      <c r="K23" s="93"/>
      <c r="L23" s="93"/>
      <c r="N23" s="6"/>
    </row>
    <row r="24" spans="1:14" ht="22.5" customHeight="1">
      <c r="A24" s="95" t="s">
        <v>15</v>
      </c>
      <c r="F24" s="29"/>
      <c r="G24" s="29"/>
      <c r="H24" s="29"/>
      <c r="I24" s="29"/>
      <c r="J24" s="29"/>
      <c r="K24" s="29"/>
      <c r="L24" s="29"/>
      <c r="N24" s="6"/>
    </row>
    <row r="25" spans="1:14" ht="22.5" customHeight="1">
      <c r="A25" s="1" t="s">
        <v>141</v>
      </c>
      <c r="B25" s="28"/>
      <c r="D25" s="4">
        <v>10</v>
      </c>
      <c r="F25" s="29">
        <v>3903321</v>
      </c>
      <c r="G25" s="63"/>
      <c r="H25" s="29">
        <v>4032525</v>
      </c>
      <c r="I25" s="29"/>
      <c r="J25" s="29">
        <v>2451305</v>
      </c>
      <c r="K25" s="63"/>
      <c r="L25" s="29">
        <v>2584605</v>
      </c>
      <c r="N25" s="6"/>
    </row>
    <row r="26" spans="1:14" ht="22.5" customHeight="1">
      <c r="A26" s="1" t="s">
        <v>17</v>
      </c>
      <c r="D26" s="4">
        <v>4</v>
      </c>
      <c r="F26" s="29">
        <v>10753937</v>
      </c>
      <c r="G26" s="63"/>
      <c r="H26" s="29">
        <v>10972942</v>
      </c>
      <c r="I26" s="29"/>
      <c r="J26" s="29">
        <v>6431742</v>
      </c>
      <c r="K26" s="63"/>
      <c r="L26" s="29">
        <v>6431742</v>
      </c>
      <c r="N26" s="6"/>
    </row>
    <row r="27" spans="1:14" ht="22.5" customHeight="1">
      <c r="A27" s="1" t="s">
        <v>16</v>
      </c>
      <c r="D27" s="4">
        <v>5</v>
      </c>
      <c r="F27" s="29">
        <v>0</v>
      </c>
      <c r="G27" s="63"/>
      <c r="H27" s="29">
        <v>0</v>
      </c>
      <c r="I27" s="29"/>
      <c r="J27" s="29">
        <v>89383334</v>
      </c>
      <c r="K27" s="29"/>
      <c r="L27" s="29">
        <v>89383334</v>
      </c>
      <c r="N27" s="6"/>
    </row>
    <row r="28" spans="1:14" ht="22.5" customHeight="1">
      <c r="A28" s="1" t="s">
        <v>85</v>
      </c>
      <c r="D28" s="4">
        <v>4</v>
      </c>
      <c r="F28" s="29">
        <v>50014428</v>
      </c>
      <c r="G28" s="63"/>
      <c r="H28" s="29">
        <v>50391979</v>
      </c>
      <c r="I28" s="29"/>
      <c r="J28" s="29">
        <v>6784295</v>
      </c>
      <c r="K28" s="63"/>
      <c r="L28" s="29">
        <v>6549295</v>
      </c>
      <c r="N28" s="6"/>
    </row>
    <row r="29" spans="1:14" ht="22.5" customHeight="1">
      <c r="A29" s="1" t="s">
        <v>94</v>
      </c>
      <c r="D29" s="4">
        <v>2</v>
      </c>
      <c r="F29" s="29">
        <v>132022</v>
      </c>
      <c r="G29" s="63"/>
      <c r="H29" s="29">
        <v>118108</v>
      </c>
      <c r="I29" s="29"/>
      <c r="J29" s="29">
        <v>254319</v>
      </c>
      <c r="K29" s="63"/>
      <c r="L29" s="29">
        <v>211868</v>
      </c>
      <c r="N29" s="6"/>
    </row>
    <row r="30" spans="1:14" ht="22.5" customHeight="1">
      <c r="A30" s="1" t="s">
        <v>157</v>
      </c>
      <c r="D30" s="4">
        <v>10</v>
      </c>
      <c r="F30" s="29">
        <v>918093</v>
      </c>
      <c r="G30" s="63"/>
      <c r="H30" s="29">
        <v>1405440</v>
      </c>
      <c r="I30" s="29"/>
      <c r="J30" s="29">
        <v>0</v>
      </c>
      <c r="K30" s="63"/>
      <c r="L30" s="29">
        <v>0</v>
      </c>
      <c r="N30" s="6"/>
    </row>
    <row r="31" spans="1:14" ht="22.5" customHeight="1">
      <c r="A31" s="1" t="s">
        <v>11</v>
      </c>
      <c r="D31" s="4">
        <v>2</v>
      </c>
      <c r="F31" s="29">
        <v>808833</v>
      </c>
      <c r="G31" s="63"/>
      <c r="H31" s="29">
        <v>770634</v>
      </c>
      <c r="I31" s="29"/>
      <c r="J31" s="29">
        <v>4086996</v>
      </c>
      <c r="K31" s="63"/>
      <c r="L31" s="29">
        <v>3854449</v>
      </c>
      <c r="N31" s="6"/>
    </row>
    <row r="32" spans="1:14" ht="22.5" customHeight="1">
      <c r="A32" s="1" t="s">
        <v>172</v>
      </c>
      <c r="F32" s="29">
        <v>4407847</v>
      </c>
      <c r="G32" s="63"/>
      <c r="H32" s="29">
        <v>4467776</v>
      </c>
      <c r="I32" s="29"/>
      <c r="J32" s="29">
        <v>0</v>
      </c>
      <c r="K32" s="63"/>
      <c r="L32" s="29">
        <v>0</v>
      </c>
      <c r="N32" s="6"/>
    </row>
    <row r="33" spans="1:14" ht="22.5" customHeight="1">
      <c r="A33" s="1" t="s">
        <v>180</v>
      </c>
      <c r="F33" s="29">
        <v>127980</v>
      </c>
      <c r="G33" s="63"/>
      <c r="H33" s="29">
        <v>127980</v>
      </c>
      <c r="I33" s="29"/>
      <c r="J33" s="29">
        <v>0</v>
      </c>
      <c r="K33" s="63"/>
      <c r="L33" s="29">
        <v>0</v>
      </c>
      <c r="N33" s="6"/>
    </row>
    <row r="34" spans="1:14" ht="22.5" customHeight="1">
      <c r="A34" s="1" t="s">
        <v>19</v>
      </c>
      <c r="F34" s="29">
        <v>355767</v>
      </c>
      <c r="G34" s="63"/>
      <c r="H34" s="29">
        <v>355767</v>
      </c>
      <c r="I34" s="29"/>
      <c r="J34" s="29">
        <v>305390</v>
      </c>
      <c r="K34" s="63"/>
      <c r="L34" s="29">
        <v>305390</v>
      </c>
      <c r="N34" s="6"/>
    </row>
    <row r="35" spans="1:14" ht="22.5" customHeight="1">
      <c r="A35" s="1" t="s">
        <v>18</v>
      </c>
      <c r="D35" s="4">
        <v>6</v>
      </c>
      <c r="F35" s="29">
        <v>51360189</v>
      </c>
      <c r="G35" s="63"/>
      <c r="H35" s="29">
        <v>52337820</v>
      </c>
      <c r="I35" s="29"/>
      <c r="J35" s="29">
        <v>486391</v>
      </c>
      <c r="K35" s="63"/>
      <c r="L35" s="29">
        <v>490225</v>
      </c>
      <c r="N35" s="6"/>
    </row>
    <row r="36" spans="1:14" ht="22.5" customHeight="1">
      <c r="A36" s="1" t="s">
        <v>142</v>
      </c>
      <c r="F36" s="29">
        <v>3638012</v>
      </c>
      <c r="G36" s="63"/>
      <c r="H36" s="29">
        <v>3775386</v>
      </c>
      <c r="I36" s="29"/>
      <c r="J36" s="29">
        <v>19510</v>
      </c>
      <c r="K36" s="63"/>
      <c r="L36" s="29">
        <v>23422</v>
      </c>
      <c r="N36" s="6"/>
    </row>
    <row r="37" spans="1:14" ht="22.5" customHeight="1">
      <c r="A37" s="1" t="s">
        <v>20</v>
      </c>
      <c r="F37" s="29">
        <v>9807059</v>
      </c>
      <c r="G37" s="63"/>
      <c r="H37" s="29">
        <v>9940394</v>
      </c>
      <c r="I37" s="29"/>
      <c r="J37" s="29">
        <v>0</v>
      </c>
      <c r="K37" s="63"/>
      <c r="L37" s="29">
        <v>0</v>
      </c>
      <c r="N37" s="6"/>
    </row>
    <row r="38" spans="1:14" ht="22.5" customHeight="1">
      <c r="A38" s="1" t="s">
        <v>237</v>
      </c>
      <c r="F38" s="29">
        <v>9377528</v>
      </c>
      <c r="G38" s="63"/>
      <c r="H38" s="29">
        <v>9574909</v>
      </c>
      <c r="I38" s="29"/>
      <c r="J38" s="29">
        <v>226</v>
      </c>
      <c r="K38" s="63"/>
      <c r="L38" s="29">
        <v>157</v>
      </c>
      <c r="N38" s="6"/>
    </row>
    <row r="39" spans="1:14" ht="22.5" customHeight="1">
      <c r="A39" s="1" t="s">
        <v>191</v>
      </c>
      <c r="F39" s="36">
        <v>22979538</v>
      </c>
      <c r="G39" s="29"/>
      <c r="H39" s="36">
        <v>23690813</v>
      </c>
      <c r="I39" s="29"/>
      <c r="J39" s="29">
        <v>0</v>
      </c>
      <c r="K39" s="29"/>
      <c r="L39" s="29">
        <v>0</v>
      </c>
      <c r="N39" s="6"/>
    </row>
    <row r="40" spans="1:14" ht="22.5" customHeight="1">
      <c r="A40" s="1" t="s">
        <v>21</v>
      </c>
      <c r="F40" s="29">
        <v>2211771</v>
      </c>
      <c r="G40" s="63"/>
      <c r="H40" s="29">
        <v>2131645</v>
      </c>
      <c r="I40" s="29"/>
      <c r="J40" s="29">
        <v>4803</v>
      </c>
      <c r="K40" s="63"/>
      <c r="L40" s="29">
        <v>4530</v>
      </c>
      <c r="N40" s="6"/>
    </row>
    <row r="41" spans="1:14" ht="22.5" customHeight="1">
      <c r="A41" s="92" t="s">
        <v>22</v>
      </c>
      <c r="F41" s="98">
        <f>SUM(F25:F40)</f>
        <v>170796325</v>
      </c>
      <c r="G41" s="63"/>
      <c r="H41" s="98">
        <f>SUM(H25:H40)</f>
        <v>174094118</v>
      </c>
      <c r="I41" s="40"/>
      <c r="J41" s="98">
        <f>SUM(J25:J40)</f>
        <v>110208311</v>
      </c>
      <c r="K41" s="63"/>
      <c r="L41" s="98">
        <f>SUM(L25:L40)</f>
        <v>109839017</v>
      </c>
      <c r="N41" s="6"/>
    </row>
    <row r="42" spans="1:14" ht="10.050000000000001" customHeight="1">
      <c r="A42" s="92"/>
      <c r="B42" s="92"/>
      <c r="C42" s="92"/>
      <c r="D42" s="3"/>
      <c r="E42" s="3"/>
      <c r="F42" s="3"/>
      <c r="G42" s="3"/>
      <c r="H42" s="3"/>
      <c r="I42" s="3"/>
      <c r="J42" s="93"/>
      <c r="K42" s="93"/>
      <c r="L42" s="93"/>
      <c r="N42" s="6"/>
    </row>
    <row r="43" spans="1:14" ht="22.5" customHeight="1" thickBot="1">
      <c r="A43" s="92" t="s">
        <v>23</v>
      </c>
      <c r="F43" s="44">
        <f>F22+F41</f>
        <v>224500130</v>
      </c>
      <c r="G43" s="64"/>
      <c r="H43" s="44">
        <f>H22+H41</f>
        <v>229578281</v>
      </c>
      <c r="I43" s="40"/>
      <c r="J43" s="44">
        <f>J22+J41</f>
        <v>113437803</v>
      </c>
      <c r="K43" s="63"/>
      <c r="L43" s="44">
        <f>L22+L41</f>
        <v>113720849</v>
      </c>
      <c r="N43" s="6"/>
    </row>
    <row r="44" spans="1:14" ht="10.050000000000001" customHeight="1" thickTop="1">
      <c r="A44" s="92"/>
      <c r="B44" s="92"/>
      <c r="C44" s="92"/>
      <c r="D44" s="3"/>
      <c r="E44" s="3"/>
      <c r="F44" s="3"/>
      <c r="G44" s="3"/>
      <c r="H44" s="3"/>
      <c r="I44" s="3"/>
      <c r="J44" s="93"/>
      <c r="K44" s="93"/>
      <c r="L44" s="93"/>
      <c r="N44" s="6"/>
    </row>
    <row r="45" spans="1:14" ht="22.5" customHeight="1">
      <c r="A45" s="107" t="s">
        <v>140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N45" s="6"/>
    </row>
    <row r="46" spans="1:14" ht="22.5" customHeight="1">
      <c r="A46" s="107" t="s">
        <v>0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N46" s="6"/>
    </row>
    <row r="47" spans="1:14" ht="10.050000000000001" customHeight="1">
      <c r="A47" s="92"/>
      <c r="B47" s="92"/>
      <c r="C47" s="92"/>
      <c r="D47" s="3"/>
      <c r="E47" s="3"/>
      <c r="F47" s="3"/>
      <c r="G47" s="3"/>
      <c r="H47" s="3"/>
      <c r="I47" s="3"/>
      <c r="J47" s="93"/>
      <c r="K47" s="93"/>
      <c r="L47" s="93"/>
      <c r="N47" s="6"/>
    </row>
    <row r="48" spans="1:14" ht="22.5" customHeight="1">
      <c r="D48" s="2"/>
      <c r="E48" s="2"/>
      <c r="F48" s="108" t="s">
        <v>1</v>
      </c>
      <c r="G48" s="108"/>
      <c r="H48" s="108"/>
      <c r="I48" s="108"/>
      <c r="J48" s="108" t="s">
        <v>2</v>
      </c>
      <c r="K48" s="108"/>
      <c r="L48" s="108"/>
      <c r="N48" s="6"/>
    </row>
    <row r="49" spans="1:16" ht="22.5" customHeight="1">
      <c r="D49" s="2"/>
      <c r="E49" s="2"/>
      <c r="F49" s="94" t="s">
        <v>137</v>
      </c>
      <c r="G49" s="94"/>
      <c r="H49" s="94" t="s">
        <v>3</v>
      </c>
      <c r="I49" s="94"/>
      <c r="J49" s="94" t="s">
        <v>137</v>
      </c>
      <c r="K49" s="94"/>
      <c r="L49" s="94" t="s">
        <v>3</v>
      </c>
      <c r="N49" s="6"/>
    </row>
    <row r="50" spans="1:16" ht="22.5" customHeight="1">
      <c r="A50" s="99" t="s">
        <v>24</v>
      </c>
      <c r="B50" s="8"/>
      <c r="C50" s="8"/>
      <c r="D50" s="4" t="s">
        <v>5</v>
      </c>
      <c r="E50" s="2"/>
      <c r="F50" s="5" t="s">
        <v>211</v>
      </c>
      <c r="G50" s="50"/>
      <c r="H50" s="5" t="s">
        <v>189</v>
      </c>
      <c r="I50" s="5"/>
      <c r="J50" s="5" t="s">
        <v>211</v>
      </c>
      <c r="K50" s="50"/>
      <c r="L50" s="5" t="s">
        <v>189</v>
      </c>
      <c r="N50" s="6"/>
    </row>
    <row r="51" spans="1:16" ht="22.5" customHeight="1">
      <c r="F51" s="5" t="s">
        <v>117</v>
      </c>
      <c r="G51" s="50"/>
      <c r="H51" s="5"/>
      <c r="I51" s="5"/>
      <c r="J51" s="5" t="s">
        <v>117</v>
      </c>
      <c r="K51" s="50"/>
      <c r="L51" s="5"/>
      <c r="N51" s="6"/>
    </row>
    <row r="52" spans="1:16" ht="22.5" customHeight="1">
      <c r="A52" s="99"/>
      <c r="B52" s="8"/>
      <c r="C52" s="8"/>
      <c r="F52" s="106" t="s">
        <v>87</v>
      </c>
      <c r="G52" s="106"/>
      <c r="H52" s="106"/>
      <c r="I52" s="106"/>
      <c r="J52" s="106"/>
      <c r="K52" s="106"/>
      <c r="L52" s="106"/>
      <c r="N52" s="6"/>
    </row>
    <row r="53" spans="1:16" ht="22.5" customHeight="1">
      <c r="A53" s="95" t="s">
        <v>25</v>
      </c>
      <c r="F53" s="6"/>
      <c r="G53" s="6"/>
      <c r="H53" s="6"/>
      <c r="I53" s="6"/>
      <c r="J53" s="6"/>
      <c r="K53" s="6"/>
      <c r="L53" s="6"/>
      <c r="N53" s="6"/>
    </row>
    <row r="54" spans="1:16" ht="22.5" customHeight="1">
      <c r="A54" s="7" t="s">
        <v>26</v>
      </c>
      <c r="D54" s="4">
        <v>7</v>
      </c>
      <c r="F54" s="6">
        <v>8895462</v>
      </c>
      <c r="G54" s="6"/>
      <c r="H54" s="6">
        <v>8684887</v>
      </c>
      <c r="I54" s="6"/>
      <c r="J54" s="6">
        <v>0</v>
      </c>
      <c r="K54" s="6"/>
      <c r="L54" s="6">
        <v>0</v>
      </c>
      <c r="N54" s="6"/>
    </row>
    <row r="55" spans="1:16" ht="22.5" customHeight="1">
      <c r="A55" s="7" t="s">
        <v>173</v>
      </c>
      <c r="D55" s="4" t="s">
        <v>219</v>
      </c>
      <c r="F55" s="6">
        <v>0</v>
      </c>
      <c r="G55" s="6"/>
      <c r="H55" s="6">
        <v>0</v>
      </c>
      <c r="I55" s="6"/>
      <c r="J55" s="6">
        <v>5080000</v>
      </c>
      <c r="K55" s="6"/>
      <c r="L55" s="6">
        <v>5090000</v>
      </c>
      <c r="N55" s="6"/>
    </row>
    <row r="56" spans="1:16" ht="22.5" customHeight="1">
      <c r="A56" s="1" t="s">
        <v>201</v>
      </c>
      <c r="F56" s="6">
        <v>9001935</v>
      </c>
      <c r="G56" s="63"/>
      <c r="H56" s="6">
        <v>11577103</v>
      </c>
      <c r="I56" s="29"/>
      <c r="J56" s="29">
        <v>270855</v>
      </c>
      <c r="K56" s="29"/>
      <c r="L56" s="29">
        <v>386854</v>
      </c>
      <c r="N56" s="6"/>
    </row>
    <row r="57" spans="1:16" ht="22.5" customHeight="1">
      <c r="A57" s="96" t="s">
        <v>158</v>
      </c>
      <c r="B57" s="96"/>
      <c r="C57" s="96"/>
      <c r="D57" s="4">
        <v>10</v>
      </c>
      <c r="F57" s="29">
        <v>561693</v>
      </c>
      <c r="G57" s="63"/>
      <c r="H57" s="29">
        <v>656596</v>
      </c>
      <c r="I57" s="29"/>
      <c r="J57" s="29">
        <v>0</v>
      </c>
      <c r="K57" s="29"/>
      <c r="L57" s="29">
        <v>0</v>
      </c>
      <c r="N57" s="6"/>
      <c r="P57" s="101"/>
    </row>
    <row r="58" spans="1:16" ht="22.5" customHeight="1">
      <c r="A58" s="1" t="s">
        <v>126</v>
      </c>
      <c r="C58" s="96"/>
      <c r="F58" s="29"/>
      <c r="G58" s="63"/>
      <c r="H58" s="29"/>
      <c r="I58" s="29"/>
      <c r="J58" s="29"/>
      <c r="K58" s="29"/>
      <c r="L58" s="29"/>
      <c r="N58" s="6"/>
    </row>
    <row r="59" spans="1:16" ht="22.5" customHeight="1">
      <c r="B59" s="1" t="s">
        <v>96</v>
      </c>
      <c r="D59" s="4" t="s">
        <v>220</v>
      </c>
      <c r="F59" s="29">
        <v>7537162</v>
      </c>
      <c r="G59" s="63"/>
      <c r="H59" s="29">
        <v>6579961</v>
      </c>
      <c r="I59" s="29"/>
      <c r="J59" s="29">
        <v>5000000</v>
      </c>
      <c r="K59" s="29"/>
      <c r="L59" s="29">
        <v>0</v>
      </c>
      <c r="N59" s="6"/>
    </row>
    <row r="60" spans="1:16" ht="22.5" customHeight="1">
      <c r="A60" s="1" t="s">
        <v>181</v>
      </c>
      <c r="D60" s="4" t="s">
        <v>220</v>
      </c>
      <c r="F60" s="29">
        <v>999700</v>
      </c>
      <c r="G60" s="63"/>
      <c r="H60" s="29">
        <v>999575</v>
      </c>
      <c r="I60" s="29"/>
      <c r="J60" s="29">
        <v>999700</v>
      </c>
      <c r="K60" s="29"/>
      <c r="L60" s="29">
        <v>999575</v>
      </c>
      <c r="N60" s="6"/>
    </row>
    <row r="61" spans="1:16" ht="22.5" customHeight="1">
      <c r="A61" s="1" t="s">
        <v>144</v>
      </c>
      <c r="B61" s="28"/>
      <c r="F61" s="29">
        <v>156339</v>
      </c>
      <c r="H61" s="29">
        <v>171563</v>
      </c>
      <c r="I61" s="29"/>
      <c r="J61" s="29">
        <v>12376</v>
      </c>
      <c r="K61" s="29"/>
      <c r="L61" s="29">
        <v>14029</v>
      </c>
      <c r="N61" s="6"/>
    </row>
    <row r="62" spans="1:16" ht="22.5" customHeight="1">
      <c r="A62" s="1" t="s">
        <v>143</v>
      </c>
      <c r="F62" s="29">
        <v>74820</v>
      </c>
      <c r="G62" s="63"/>
      <c r="H62" s="29">
        <v>21556</v>
      </c>
      <c r="I62" s="29"/>
      <c r="J62" s="29">
        <v>0</v>
      </c>
      <c r="K62" s="29"/>
      <c r="L62" s="29">
        <v>0</v>
      </c>
      <c r="N62" s="6"/>
    </row>
    <row r="63" spans="1:16" ht="22.5" customHeight="1">
      <c r="A63" s="96" t="s">
        <v>28</v>
      </c>
      <c r="B63" s="96"/>
      <c r="C63" s="96"/>
      <c r="F63" s="29">
        <v>291540</v>
      </c>
      <c r="G63" s="63"/>
      <c r="H63" s="29">
        <v>482064</v>
      </c>
      <c r="I63" s="29"/>
      <c r="J63" s="29">
        <v>46071</v>
      </c>
      <c r="K63" s="63"/>
      <c r="L63" s="29">
        <v>22276</v>
      </c>
      <c r="N63" s="6"/>
    </row>
    <row r="64" spans="1:16" ht="22.5" customHeight="1">
      <c r="A64" s="92" t="s">
        <v>29</v>
      </c>
      <c r="F64" s="98">
        <f>SUM(F54:F63)</f>
        <v>27518651</v>
      </c>
      <c r="G64" s="63"/>
      <c r="H64" s="98">
        <f>SUM(H54:H63)</f>
        <v>29173305</v>
      </c>
      <c r="I64" s="40"/>
      <c r="J64" s="98">
        <f>SUM(J54:J63)</f>
        <v>11409002</v>
      </c>
      <c r="K64" s="63"/>
      <c r="L64" s="98">
        <f>SUM(L54:L63)</f>
        <v>6512734</v>
      </c>
      <c r="N64" s="6"/>
    </row>
    <row r="65" spans="1:15" ht="10.050000000000001" customHeight="1">
      <c r="A65" s="92"/>
      <c r="B65" s="92"/>
      <c r="C65" s="92"/>
      <c r="D65" s="3"/>
      <c r="E65" s="3"/>
      <c r="F65" s="3"/>
      <c r="G65" s="3"/>
      <c r="H65" s="3"/>
      <c r="I65" s="3"/>
      <c r="J65" s="93"/>
      <c r="K65" s="93"/>
      <c r="L65" s="93"/>
      <c r="N65" s="6"/>
    </row>
    <row r="66" spans="1:15" ht="22.5" customHeight="1">
      <c r="A66" s="95" t="s">
        <v>30</v>
      </c>
      <c r="F66" s="29"/>
      <c r="G66" s="29"/>
      <c r="H66" s="29"/>
      <c r="I66" s="29"/>
      <c r="J66" s="29"/>
      <c r="K66" s="29"/>
      <c r="L66" s="29"/>
      <c r="N66" s="6"/>
    </row>
    <row r="67" spans="1:15" ht="22.5" customHeight="1">
      <c r="A67" s="96" t="s">
        <v>27</v>
      </c>
      <c r="B67" s="96"/>
      <c r="C67" s="96"/>
      <c r="D67" s="4" t="s">
        <v>220</v>
      </c>
      <c r="F67" s="29">
        <v>53075997</v>
      </c>
      <c r="G67" s="63"/>
      <c r="H67" s="29">
        <v>55080165</v>
      </c>
      <c r="I67" s="29"/>
      <c r="J67" s="29">
        <v>16486863</v>
      </c>
      <c r="K67" s="29"/>
      <c r="L67" s="29">
        <v>21484188</v>
      </c>
      <c r="N67" s="6"/>
    </row>
    <row r="68" spans="1:15" ht="22.5" customHeight="1">
      <c r="A68" s="96" t="s">
        <v>192</v>
      </c>
      <c r="B68" s="96"/>
      <c r="C68" s="96"/>
      <c r="D68" s="4" t="s">
        <v>220</v>
      </c>
      <c r="F68" s="29">
        <v>346597</v>
      </c>
      <c r="G68" s="63"/>
      <c r="H68" s="29">
        <v>346959</v>
      </c>
      <c r="I68" s="29"/>
      <c r="J68" s="29">
        <v>0</v>
      </c>
      <c r="K68" s="29"/>
      <c r="L68" s="29">
        <v>0</v>
      </c>
      <c r="N68" s="6"/>
    </row>
    <row r="69" spans="1:15" ht="22.5" customHeight="1">
      <c r="A69" s="1" t="s">
        <v>176</v>
      </c>
      <c r="F69" s="29">
        <v>3085978</v>
      </c>
      <c r="G69" s="63"/>
      <c r="H69" s="29">
        <v>3192980</v>
      </c>
      <c r="I69" s="29"/>
      <c r="J69" s="29">
        <v>8237</v>
      </c>
      <c r="K69" s="29"/>
      <c r="L69" s="29">
        <v>10636</v>
      </c>
      <c r="N69" s="6"/>
    </row>
    <row r="70" spans="1:15" ht="22.5" customHeight="1">
      <c r="A70" s="7" t="s">
        <v>158</v>
      </c>
      <c r="B70" s="96"/>
      <c r="C70" s="96"/>
      <c r="D70" s="4">
        <v>10</v>
      </c>
      <c r="F70" s="29">
        <v>3179440</v>
      </c>
      <c r="G70" s="63"/>
      <c r="H70" s="29">
        <v>3075157</v>
      </c>
      <c r="I70" s="29"/>
      <c r="J70" s="29">
        <v>0</v>
      </c>
      <c r="K70" s="29"/>
      <c r="L70" s="29">
        <v>0</v>
      </c>
      <c r="N70" s="6"/>
      <c r="O70" s="101"/>
    </row>
    <row r="71" spans="1:15" ht="22.5" customHeight="1">
      <c r="A71" s="1" t="s">
        <v>31</v>
      </c>
      <c r="D71" s="4" t="s">
        <v>220</v>
      </c>
      <c r="F71" s="29">
        <v>23698250</v>
      </c>
      <c r="G71" s="63"/>
      <c r="H71" s="29">
        <v>23919048</v>
      </c>
      <c r="I71" s="29"/>
      <c r="J71" s="29">
        <v>6992163</v>
      </c>
      <c r="K71" s="29"/>
      <c r="L71" s="29">
        <v>6991871</v>
      </c>
      <c r="N71" s="6"/>
    </row>
    <row r="72" spans="1:15" ht="22.5" customHeight="1">
      <c r="A72" s="7" t="s">
        <v>32</v>
      </c>
      <c r="F72" s="29">
        <v>5365114</v>
      </c>
      <c r="G72" s="63"/>
      <c r="H72" s="29">
        <v>5607300</v>
      </c>
      <c r="I72" s="29"/>
      <c r="J72" s="29">
        <v>48592</v>
      </c>
      <c r="K72" s="29"/>
      <c r="L72" s="29">
        <v>77066</v>
      </c>
      <c r="N72" s="6"/>
    </row>
    <row r="73" spans="1:15" ht="22.5" customHeight="1">
      <c r="A73" s="7" t="s">
        <v>108</v>
      </c>
      <c r="F73" s="29">
        <v>302231</v>
      </c>
      <c r="G73" s="63"/>
      <c r="H73" s="29">
        <v>293028</v>
      </c>
      <c r="I73" s="29"/>
      <c r="J73" s="29">
        <v>198579</v>
      </c>
      <c r="K73" s="63"/>
      <c r="L73" s="29">
        <v>193538</v>
      </c>
      <c r="N73" s="6"/>
    </row>
    <row r="74" spans="1:15" ht="22.5" customHeight="1">
      <c r="A74" s="1" t="s">
        <v>95</v>
      </c>
      <c r="F74" s="29">
        <v>1361535</v>
      </c>
      <c r="G74" s="63"/>
      <c r="H74" s="29">
        <v>1388775</v>
      </c>
      <c r="I74" s="29"/>
      <c r="J74" s="29">
        <v>0</v>
      </c>
      <c r="K74" s="63"/>
      <c r="L74" s="29">
        <v>0</v>
      </c>
      <c r="N74" s="6"/>
    </row>
    <row r="75" spans="1:15" ht="22.5" customHeight="1">
      <c r="A75" s="1" t="s">
        <v>149</v>
      </c>
      <c r="F75" s="29">
        <v>101723</v>
      </c>
      <c r="G75" s="63"/>
      <c r="H75" s="29">
        <v>98295</v>
      </c>
      <c r="I75" s="29"/>
      <c r="J75" s="29">
        <v>0</v>
      </c>
      <c r="K75" s="29"/>
      <c r="L75" s="29">
        <v>0</v>
      </c>
      <c r="N75" s="6"/>
    </row>
    <row r="76" spans="1:15" ht="22.5" customHeight="1">
      <c r="A76" s="92" t="s">
        <v>33</v>
      </c>
      <c r="B76" s="92"/>
      <c r="F76" s="98">
        <f>SUM(F67:F75)</f>
        <v>90516865</v>
      </c>
      <c r="G76" s="65"/>
      <c r="H76" s="98">
        <f>SUM(H67:H75)</f>
        <v>93001707</v>
      </c>
      <c r="I76" s="40"/>
      <c r="J76" s="98">
        <f>SUM(J67:J75)</f>
        <v>23734434</v>
      </c>
      <c r="K76" s="30"/>
      <c r="L76" s="98">
        <f>SUM(L67:L75)</f>
        <v>28757299</v>
      </c>
      <c r="N76" s="6"/>
    </row>
    <row r="77" spans="1:15" ht="10.050000000000001" customHeight="1">
      <c r="A77" s="92"/>
      <c r="B77" s="92"/>
      <c r="C77" s="92"/>
      <c r="D77" s="3"/>
      <c r="E77" s="3"/>
      <c r="F77" s="3"/>
      <c r="G77" s="3"/>
      <c r="H77" s="3"/>
      <c r="I77" s="3"/>
      <c r="J77" s="93"/>
      <c r="K77" s="93"/>
      <c r="L77" s="93"/>
      <c r="N77" s="6"/>
    </row>
    <row r="78" spans="1:15" ht="22.5" customHeight="1">
      <c r="A78" s="92" t="s">
        <v>34</v>
      </c>
      <c r="B78" s="92"/>
      <c r="C78" s="92"/>
      <c r="F78" s="47">
        <f>F64+F76</f>
        <v>118035516</v>
      </c>
      <c r="G78" s="65"/>
      <c r="H78" s="47">
        <f>H64+H76</f>
        <v>122175012</v>
      </c>
      <c r="I78" s="40"/>
      <c r="J78" s="47">
        <f>J64+J76</f>
        <v>35143436</v>
      </c>
      <c r="K78" s="30"/>
      <c r="L78" s="47">
        <f>L64+L76</f>
        <v>35270033</v>
      </c>
      <c r="N78" s="6"/>
    </row>
    <row r="79" spans="1:15" ht="10.050000000000001" customHeight="1">
      <c r="A79" s="92"/>
      <c r="B79" s="92"/>
      <c r="C79" s="92"/>
      <c r="D79" s="3"/>
      <c r="E79" s="3"/>
      <c r="F79" s="3"/>
      <c r="G79" s="3"/>
      <c r="H79" s="3"/>
      <c r="I79" s="3"/>
      <c r="J79" s="93"/>
      <c r="K79" s="93"/>
      <c r="L79" s="93"/>
      <c r="N79" s="6"/>
    </row>
    <row r="80" spans="1:15" ht="22.5" customHeight="1">
      <c r="A80" s="107" t="s">
        <v>140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N80" s="6"/>
    </row>
    <row r="81" spans="1:14" ht="22.5" customHeight="1">
      <c r="A81" s="107" t="s">
        <v>0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N81" s="6"/>
    </row>
    <row r="82" spans="1:14" ht="10.050000000000001" customHeight="1">
      <c r="A82" s="92"/>
      <c r="B82" s="92"/>
      <c r="C82" s="92"/>
      <c r="D82" s="3"/>
      <c r="E82" s="3"/>
      <c r="F82" s="3"/>
      <c r="G82" s="3"/>
      <c r="H82" s="3"/>
      <c r="I82" s="3"/>
      <c r="J82" s="93"/>
      <c r="K82" s="93"/>
      <c r="L82" s="93"/>
      <c r="N82" s="6"/>
    </row>
    <row r="83" spans="1:14" ht="22.5" customHeight="1">
      <c r="D83" s="2"/>
      <c r="E83" s="2"/>
      <c r="F83" s="108" t="s">
        <v>1</v>
      </c>
      <c r="G83" s="108"/>
      <c r="H83" s="108"/>
      <c r="I83" s="108"/>
      <c r="J83" s="108" t="s">
        <v>2</v>
      </c>
      <c r="K83" s="108"/>
      <c r="L83" s="108"/>
      <c r="N83" s="6"/>
    </row>
    <row r="84" spans="1:14" ht="22.5" customHeight="1">
      <c r="D84" s="2"/>
      <c r="E84" s="2"/>
      <c r="F84" s="94" t="s">
        <v>137</v>
      </c>
      <c r="G84" s="94"/>
      <c r="H84" s="94" t="s">
        <v>3</v>
      </c>
      <c r="I84" s="94"/>
      <c r="J84" s="94" t="s">
        <v>137</v>
      </c>
      <c r="K84" s="94"/>
      <c r="L84" s="94" t="s">
        <v>3</v>
      </c>
      <c r="N84" s="6"/>
    </row>
    <row r="85" spans="1:14" ht="22.5" customHeight="1">
      <c r="A85" s="99" t="s">
        <v>24</v>
      </c>
      <c r="B85" s="8"/>
      <c r="C85" s="8"/>
      <c r="E85" s="2"/>
      <c r="F85" s="5" t="s">
        <v>211</v>
      </c>
      <c r="G85" s="50"/>
      <c r="H85" s="5" t="s">
        <v>189</v>
      </c>
      <c r="I85" s="5"/>
      <c r="J85" s="5" t="s">
        <v>211</v>
      </c>
      <c r="K85" s="50"/>
      <c r="L85" s="5" t="s">
        <v>189</v>
      </c>
      <c r="N85" s="6"/>
    </row>
    <row r="86" spans="1:14" ht="22.5" customHeight="1">
      <c r="F86" s="5" t="s">
        <v>117</v>
      </c>
      <c r="G86" s="50"/>
      <c r="H86" s="5"/>
      <c r="I86" s="5"/>
      <c r="J86" s="5" t="s">
        <v>117</v>
      </c>
      <c r="K86" s="50"/>
      <c r="L86" s="5"/>
      <c r="N86" s="6"/>
    </row>
    <row r="87" spans="1:14" ht="22.5" customHeight="1">
      <c r="A87" s="99"/>
      <c r="B87" s="8"/>
      <c r="C87" s="8"/>
      <c r="F87" s="106" t="s">
        <v>87</v>
      </c>
      <c r="G87" s="106"/>
      <c r="H87" s="106"/>
      <c r="I87" s="106"/>
      <c r="J87" s="106"/>
      <c r="K87" s="106"/>
      <c r="L87" s="106"/>
      <c r="N87" s="6"/>
    </row>
    <row r="88" spans="1:14" ht="22.5" customHeight="1">
      <c r="A88" s="95" t="s">
        <v>35</v>
      </c>
      <c r="F88" s="6"/>
      <c r="G88" s="6"/>
      <c r="H88" s="6"/>
      <c r="I88" s="6"/>
      <c r="J88" s="6"/>
      <c r="K88" s="6"/>
      <c r="L88" s="6"/>
      <c r="N88" s="6"/>
    </row>
    <row r="89" spans="1:14" ht="22.5" customHeight="1">
      <c r="A89" s="1" t="s">
        <v>36</v>
      </c>
      <c r="F89" s="6"/>
      <c r="G89" s="6"/>
      <c r="H89" s="6"/>
      <c r="I89" s="6"/>
      <c r="J89" s="6"/>
      <c r="K89" s="6"/>
      <c r="L89" s="6"/>
      <c r="N89" s="6"/>
    </row>
    <row r="90" spans="1:14" ht="22.5" customHeight="1">
      <c r="B90" s="1" t="s">
        <v>131</v>
      </c>
      <c r="F90" s="6"/>
      <c r="G90" s="6"/>
      <c r="H90" s="6"/>
      <c r="I90" s="6"/>
      <c r="J90" s="6"/>
      <c r="K90" s="6"/>
      <c r="L90" s="6"/>
      <c r="N90" s="6"/>
    </row>
    <row r="91" spans="1:14" ht="22.5" customHeight="1" thickBot="1">
      <c r="B91" s="105" t="s">
        <v>234</v>
      </c>
      <c r="F91" s="43">
        <v>22192308</v>
      </c>
      <c r="G91" s="63"/>
      <c r="H91" s="43">
        <v>22192308</v>
      </c>
      <c r="I91" s="31"/>
      <c r="J91" s="43">
        <v>22192308</v>
      </c>
      <c r="K91" s="29"/>
      <c r="L91" s="43">
        <v>22192308</v>
      </c>
      <c r="N91" s="6"/>
    </row>
    <row r="92" spans="1:14" ht="22.5" customHeight="1" thickTop="1">
      <c r="B92" s="1" t="s">
        <v>132</v>
      </c>
      <c r="F92" s="31"/>
      <c r="G92" s="63"/>
      <c r="H92" s="31"/>
      <c r="I92" s="31"/>
      <c r="J92" s="31"/>
      <c r="K92" s="29"/>
      <c r="L92" s="31"/>
      <c r="N92" s="6"/>
    </row>
    <row r="93" spans="1:14" ht="22.5" customHeight="1">
      <c r="B93" s="105" t="s">
        <v>235</v>
      </c>
      <c r="F93" s="29">
        <v>21750000</v>
      </c>
      <c r="G93" s="63"/>
      <c r="H93" s="29">
        <v>21750000</v>
      </c>
      <c r="I93" s="29"/>
      <c r="J93" s="29">
        <v>21750000</v>
      </c>
      <c r="K93" s="29"/>
      <c r="L93" s="29">
        <v>21750000</v>
      </c>
      <c r="N93" s="6"/>
    </row>
    <row r="94" spans="1:14" ht="22.5" customHeight="1">
      <c r="A94" s="1" t="s">
        <v>37</v>
      </c>
      <c r="F94" s="29">
        <v>19279778</v>
      </c>
      <c r="G94" s="63"/>
      <c r="H94" s="29">
        <v>19279778</v>
      </c>
      <c r="I94" s="29"/>
      <c r="J94" s="29">
        <v>19279778</v>
      </c>
      <c r="K94" s="29"/>
      <c r="L94" s="29">
        <v>19279778</v>
      </c>
      <c r="N94" s="6"/>
    </row>
    <row r="95" spans="1:14" ht="22.5" customHeight="1">
      <c r="A95" s="1" t="s">
        <v>82</v>
      </c>
      <c r="F95" s="29">
        <v>0</v>
      </c>
      <c r="G95" s="63"/>
      <c r="H95" s="29">
        <v>0</v>
      </c>
      <c r="I95" s="29"/>
      <c r="J95" s="29">
        <v>221309</v>
      </c>
      <c r="K95" s="29"/>
      <c r="L95" s="29">
        <v>221309</v>
      </c>
      <c r="N95" s="6"/>
    </row>
    <row r="96" spans="1:14" ht="22.5" customHeight="1">
      <c r="A96" s="1" t="s">
        <v>38</v>
      </c>
      <c r="F96" s="63"/>
      <c r="G96" s="63"/>
      <c r="H96" s="63"/>
      <c r="I96" s="63"/>
      <c r="J96" s="63"/>
      <c r="K96" s="63"/>
      <c r="L96" s="63"/>
      <c r="N96" s="6"/>
    </row>
    <row r="97" spans="1:14" ht="22.5" customHeight="1">
      <c r="B97" s="1" t="s">
        <v>133</v>
      </c>
      <c r="F97" s="29"/>
      <c r="G97" s="29"/>
      <c r="H97" s="29"/>
      <c r="I97" s="29"/>
      <c r="K97" s="29"/>
      <c r="N97" s="6"/>
    </row>
    <row r="98" spans="1:14" ht="22.5" customHeight="1">
      <c r="A98" s="1" t="s">
        <v>134</v>
      </c>
      <c r="F98" s="29">
        <v>1638780</v>
      </c>
      <c r="G98" s="29"/>
      <c r="H98" s="29">
        <v>1638780</v>
      </c>
      <c r="I98" s="29"/>
      <c r="J98" s="29">
        <v>1638780</v>
      </c>
      <c r="K98" s="29"/>
      <c r="L98" s="29">
        <v>1638780</v>
      </c>
      <c r="N98" s="6"/>
    </row>
    <row r="99" spans="1:14" ht="22.5" customHeight="1">
      <c r="B99" s="1" t="s">
        <v>39</v>
      </c>
      <c r="F99" s="29">
        <v>61268694</v>
      </c>
      <c r="G99" s="63"/>
      <c r="H99" s="29">
        <v>59821028</v>
      </c>
      <c r="I99" s="29"/>
      <c r="J99" s="29">
        <v>35021332</v>
      </c>
      <c r="K99" s="63"/>
      <c r="L99" s="29">
        <v>35071141</v>
      </c>
      <c r="N99" s="6"/>
    </row>
    <row r="100" spans="1:14" ht="22.5" customHeight="1">
      <c r="A100" s="1" t="s">
        <v>40</v>
      </c>
      <c r="F100" s="37">
        <v>-6862541</v>
      </c>
      <c r="G100" s="63"/>
      <c r="H100" s="37">
        <v>-4460977</v>
      </c>
      <c r="I100" s="29"/>
      <c r="J100" s="37">
        <v>383168</v>
      </c>
      <c r="K100" s="29"/>
      <c r="L100" s="37">
        <v>489808</v>
      </c>
      <c r="N100" s="6"/>
    </row>
    <row r="101" spans="1:14" s="92" customFormat="1" ht="22.5" customHeight="1">
      <c r="A101" s="92" t="s">
        <v>205</v>
      </c>
      <c r="D101" s="2"/>
      <c r="E101" s="2"/>
      <c r="F101" s="30">
        <f>SUM(F93:F100)</f>
        <v>97074711</v>
      </c>
      <c r="G101" s="65"/>
      <c r="H101" s="30">
        <f>SUM(H93:H100)</f>
        <v>98028609</v>
      </c>
      <c r="I101" s="30"/>
      <c r="J101" s="30">
        <f>SUM(J93:J100)</f>
        <v>78294367</v>
      </c>
      <c r="K101" s="30"/>
      <c r="L101" s="30">
        <f>SUM(L93:L100)</f>
        <v>78450816</v>
      </c>
      <c r="N101" s="6"/>
    </row>
    <row r="102" spans="1:14" ht="22.5" customHeight="1">
      <c r="A102" s="1" t="s">
        <v>150</v>
      </c>
      <c r="F102" s="29">
        <v>9389903</v>
      </c>
      <c r="G102" s="63"/>
      <c r="H102" s="29">
        <v>9374660</v>
      </c>
      <c r="I102" s="29"/>
      <c r="J102" s="29">
        <v>0</v>
      </c>
      <c r="K102" s="29"/>
      <c r="L102" s="29">
        <v>0</v>
      </c>
      <c r="N102" s="6"/>
    </row>
    <row r="103" spans="1:14" ht="22.5" customHeight="1">
      <c r="A103" s="8" t="s">
        <v>41</v>
      </c>
      <c r="B103" s="92"/>
      <c r="C103" s="92"/>
      <c r="F103" s="98">
        <f>SUM(F101:F102)</f>
        <v>106464614</v>
      </c>
      <c r="G103" s="31"/>
      <c r="H103" s="98">
        <f>SUM(H101:H102)</f>
        <v>107403269</v>
      </c>
      <c r="I103" s="40"/>
      <c r="J103" s="98">
        <f>SUM(J101:J102)</f>
        <v>78294367</v>
      </c>
      <c r="K103" s="31"/>
      <c r="L103" s="98">
        <v>78450816</v>
      </c>
      <c r="N103" s="6"/>
    </row>
    <row r="104" spans="1:14" ht="10.050000000000001" customHeight="1">
      <c r="A104" s="92"/>
      <c r="B104" s="92"/>
      <c r="C104" s="92"/>
      <c r="D104" s="3"/>
      <c r="E104" s="3"/>
      <c r="F104" s="3"/>
      <c r="G104" s="3"/>
      <c r="H104" s="3"/>
      <c r="I104" s="3"/>
      <c r="J104" s="93"/>
      <c r="K104" s="93"/>
      <c r="L104" s="93"/>
      <c r="N104" s="6"/>
    </row>
    <row r="105" spans="1:14" ht="22.5" customHeight="1" thickBot="1">
      <c r="A105" s="92" t="s">
        <v>42</v>
      </c>
      <c r="F105" s="44">
        <f>F103+F78</f>
        <v>224500130</v>
      </c>
      <c r="G105" s="31"/>
      <c r="H105" s="44">
        <f>H103+H78</f>
        <v>229578281</v>
      </c>
      <c r="I105" s="40"/>
      <c r="J105" s="44">
        <f>J103+J78</f>
        <v>113437803</v>
      </c>
      <c r="K105" s="31"/>
      <c r="L105" s="44">
        <f>L103+L78</f>
        <v>113720849</v>
      </c>
      <c r="N105" s="6"/>
    </row>
    <row r="106" spans="1:14" ht="10.050000000000001" customHeight="1" thickTop="1">
      <c r="A106" s="92"/>
      <c r="B106" s="92"/>
      <c r="C106" s="92"/>
      <c r="D106" s="3"/>
      <c r="E106" s="3"/>
      <c r="F106" s="3"/>
      <c r="G106" s="3"/>
      <c r="H106" s="3"/>
      <c r="I106" s="3"/>
      <c r="J106" s="93"/>
      <c r="K106" s="93"/>
      <c r="L106" s="93"/>
    </row>
    <row r="107" spans="1:14" ht="22.35" customHeight="1">
      <c r="F107" s="6"/>
      <c r="H107" s="6"/>
      <c r="J107" s="6"/>
      <c r="L107" s="6"/>
    </row>
    <row r="108" spans="1:14" ht="22.35" customHeight="1">
      <c r="F108" s="49"/>
      <c r="H108" s="6"/>
      <c r="J108" s="6"/>
      <c r="L108" s="6"/>
    </row>
    <row r="109" spans="1:14" ht="22.35" customHeight="1">
      <c r="F109" s="6"/>
      <c r="J109" s="6"/>
    </row>
    <row r="110" spans="1:14" ht="22.35" customHeight="1">
      <c r="J110" s="101"/>
    </row>
    <row r="111" spans="1:14" ht="22.35" customHeight="1">
      <c r="J111" s="101"/>
    </row>
  </sheetData>
  <mergeCells count="14">
    <mergeCell ref="F8:L8"/>
    <mergeCell ref="F52:L52"/>
    <mergeCell ref="A6:C6"/>
    <mergeCell ref="F4:I4"/>
    <mergeCell ref="J4:L4"/>
    <mergeCell ref="A46:L46"/>
    <mergeCell ref="A45:L45"/>
    <mergeCell ref="F87:L87"/>
    <mergeCell ref="A81:L81"/>
    <mergeCell ref="F48:I48"/>
    <mergeCell ref="J48:L48"/>
    <mergeCell ref="A80:L80"/>
    <mergeCell ref="F83:I83"/>
    <mergeCell ref="J83:L83"/>
  </mergeCells>
  <pageMargins left="0.8" right="0.8" top="0.48" bottom="0.5" header="0.5" footer="0.5"/>
  <pageSetup paperSize="9" scale="72" firstPageNumber="3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sheetPr codeName="Sheet2"/>
  <dimension ref="A1:N59"/>
  <sheetViews>
    <sheetView zoomScale="90" zoomScaleNormal="90" zoomScaleSheetLayoutView="80" workbookViewId="0">
      <selection sqref="A1:L1"/>
    </sheetView>
  </sheetViews>
  <sheetFormatPr defaultColWidth="9.09765625" defaultRowHeight="22.5" customHeight="1"/>
  <cols>
    <col min="1" max="2" width="2.69921875" style="9" customWidth="1"/>
    <col min="3" max="3" width="55.19921875" style="9" customWidth="1"/>
    <col min="4" max="4" width="8.09765625" style="70" customWidth="1"/>
    <col min="5" max="5" width="1" style="9" customWidth="1"/>
    <col min="6" max="6" width="13.59765625" style="9" customWidth="1"/>
    <col min="7" max="7" width="1" style="18" customWidth="1"/>
    <col min="8" max="8" width="13.59765625" style="9" customWidth="1"/>
    <col min="9" max="9" width="1" style="9" customWidth="1"/>
    <col min="10" max="10" width="13.59765625" style="9" customWidth="1"/>
    <col min="11" max="11" width="1" style="9" customWidth="1"/>
    <col min="12" max="12" width="13.59765625" style="9" customWidth="1"/>
    <col min="13" max="16384" width="9.09765625" style="9"/>
  </cols>
  <sheetData>
    <row r="1" spans="1:14" ht="22.5" customHeight="1">
      <c r="A1" s="107" t="s">
        <v>140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4" ht="22.5" customHeight="1">
      <c r="A2" s="107" t="s">
        <v>88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4" ht="22.95" customHeight="1">
      <c r="A3" s="10"/>
      <c r="B3" s="10"/>
      <c r="C3" s="10"/>
      <c r="D3" s="71"/>
      <c r="E3" s="12"/>
      <c r="F3" s="11"/>
      <c r="G3" s="11"/>
      <c r="H3" s="11"/>
      <c r="I3" s="12"/>
      <c r="J3" s="11"/>
      <c r="K3" s="11"/>
      <c r="L3" s="11"/>
    </row>
    <row r="4" spans="1:14" ht="22.5" customHeight="1">
      <c r="A4" s="10"/>
      <c r="B4" s="10"/>
      <c r="C4" s="10"/>
      <c r="D4" s="4"/>
      <c r="E4" s="3"/>
      <c r="F4" s="108" t="s">
        <v>1</v>
      </c>
      <c r="G4" s="108"/>
      <c r="H4" s="108"/>
      <c r="I4" s="3"/>
      <c r="J4" s="108" t="s">
        <v>2</v>
      </c>
      <c r="K4" s="108"/>
      <c r="L4" s="108"/>
    </row>
    <row r="5" spans="1:14" ht="22.5" customHeight="1">
      <c r="A5" s="10"/>
      <c r="B5" s="10"/>
      <c r="C5" s="10"/>
      <c r="D5" s="4"/>
      <c r="E5" s="40"/>
      <c r="F5" s="109" t="s">
        <v>97</v>
      </c>
      <c r="G5" s="109"/>
      <c r="H5" s="109"/>
      <c r="I5" s="40"/>
      <c r="J5" s="109" t="s">
        <v>97</v>
      </c>
      <c r="K5" s="109"/>
      <c r="L5" s="109"/>
    </row>
    <row r="6" spans="1:14" ht="22.5" customHeight="1">
      <c r="A6" s="10"/>
      <c r="B6" s="10"/>
      <c r="C6" s="10"/>
      <c r="D6" s="4"/>
      <c r="E6" s="40"/>
      <c r="F6" s="109" t="s">
        <v>138</v>
      </c>
      <c r="G6" s="109"/>
      <c r="H6" s="109"/>
      <c r="I6" s="40"/>
      <c r="J6" s="109" t="s">
        <v>138</v>
      </c>
      <c r="K6" s="109"/>
      <c r="L6" s="109"/>
    </row>
    <row r="7" spans="1:14" ht="22.5" customHeight="1">
      <c r="A7" s="10"/>
      <c r="B7" s="10"/>
      <c r="C7" s="10"/>
      <c r="D7" s="4" t="s">
        <v>5</v>
      </c>
      <c r="E7" s="5"/>
      <c r="F7" s="5" t="s">
        <v>211</v>
      </c>
      <c r="G7" s="50"/>
      <c r="H7" s="5" t="s">
        <v>189</v>
      </c>
      <c r="I7" s="5"/>
      <c r="J7" s="5" t="s">
        <v>211</v>
      </c>
      <c r="K7" s="50"/>
      <c r="L7" s="5" t="s">
        <v>189</v>
      </c>
    </row>
    <row r="8" spans="1:14" ht="22.5" customHeight="1">
      <c r="A8" s="10"/>
      <c r="B8" s="10"/>
      <c r="D8" s="4"/>
      <c r="E8" s="4"/>
      <c r="F8" s="106" t="s">
        <v>87</v>
      </c>
      <c r="G8" s="106"/>
      <c r="H8" s="106"/>
      <c r="I8" s="106"/>
      <c r="J8" s="106"/>
      <c r="K8" s="106"/>
      <c r="L8" s="106"/>
    </row>
    <row r="9" spans="1:14" ht="22.5" customHeight="1">
      <c r="A9" s="9" t="s">
        <v>43</v>
      </c>
      <c r="C9" s="10"/>
      <c r="D9" s="4" t="s">
        <v>206</v>
      </c>
      <c r="E9" s="31"/>
      <c r="F9" s="29">
        <v>14492918</v>
      </c>
      <c r="G9" s="31"/>
      <c r="H9" s="29">
        <v>16182433</v>
      </c>
      <c r="I9" s="31"/>
      <c r="J9" s="29">
        <v>0</v>
      </c>
      <c r="K9" s="31"/>
      <c r="L9" s="29">
        <v>0</v>
      </c>
      <c r="N9" s="24"/>
    </row>
    <row r="10" spans="1:14" ht="22.5" customHeight="1">
      <c r="A10" s="9" t="s">
        <v>167</v>
      </c>
      <c r="B10" s="10"/>
      <c r="C10" s="10"/>
      <c r="D10" s="4" t="s">
        <v>206</v>
      </c>
      <c r="E10" s="31"/>
      <c r="F10" s="48">
        <v>627141</v>
      </c>
      <c r="G10" s="31"/>
      <c r="H10" s="48">
        <v>732775</v>
      </c>
      <c r="I10" s="31"/>
      <c r="J10" s="29">
        <v>0</v>
      </c>
      <c r="K10" s="31"/>
      <c r="L10" s="29">
        <v>0</v>
      </c>
      <c r="N10" s="24"/>
    </row>
    <row r="11" spans="1:14" ht="22.5" customHeight="1">
      <c r="A11" s="7" t="s">
        <v>44</v>
      </c>
      <c r="B11" s="7"/>
      <c r="D11" s="4">
        <v>2</v>
      </c>
      <c r="E11" s="31"/>
      <c r="F11" s="37">
        <v>-13776276</v>
      </c>
      <c r="G11" s="31"/>
      <c r="H11" s="37">
        <v>-15494420</v>
      </c>
      <c r="I11" s="31"/>
      <c r="J11" s="37">
        <v>0</v>
      </c>
      <c r="K11" s="31"/>
      <c r="L11" s="37">
        <v>0</v>
      </c>
      <c r="N11" s="24"/>
    </row>
    <row r="12" spans="1:14" s="10" customFormat="1" ht="22.5" customHeight="1">
      <c r="A12" s="8" t="s">
        <v>45</v>
      </c>
      <c r="B12" s="8"/>
      <c r="D12" s="2"/>
      <c r="E12" s="40"/>
      <c r="F12" s="30">
        <f>SUM(F9:F11)</f>
        <v>1343783</v>
      </c>
      <c r="G12" s="40"/>
      <c r="H12" s="30">
        <f>SUM(H9:H11)</f>
        <v>1420788</v>
      </c>
      <c r="I12" s="40"/>
      <c r="J12" s="30">
        <f>SUM(J9:J11)</f>
        <v>0</v>
      </c>
      <c r="K12" s="40"/>
      <c r="L12" s="30">
        <f>SUM(L9:L11)</f>
        <v>0</v>
      </c>
    </row>
    <row r="13" spans="1:14" ht="10.050000000000001" customHeight="1">
      <c r="A13" s="10"/>
      <c r="B13" s="10"/>
      <c r="C13" s="10"/>
      <c r="D13" s="71"/>
      <c r="E13" s="12"/>
      <c r="F13" s="11"/>
      <c r="G13" s="11"/>
      <c r="H13" s="11"/>
      <c r="I13" s="12"/>
      <c r="J13" s="11"/>
      <c r="K13" s="11"/>
      <c r="L13" s="11"/>
    </row>
    <row r="14" spans="1:14" s="10" customFormat="1" ht="22.5" customHeight="1">
      <c r="A14" s="7" t="s">
        <v>46</v>
      </c>
      <c r="B14" s="7"/>
      <c r="D14" s="4">
        <v>2</v>
      </c>
      <c r="E14" s="40"/>
      <c r="F14" s="29">
        <v>64919</v>
      </c>
      <c r="G14" s="31"/>
      <c r="H14" s="29">
        <v>67893</v>
      </c>
      <c r="I14" s="40"/>
      <c r="J14" s="29">
        <v>99055</v>
      </c>
      <c r="K14" s="31"/>
      <c r="L14" s="29">
        <v>117446</v>
      </c>
      <c r="N14" s="24"/>
    </row>
    <row r="15" spans="1:14" ht="22.5" customHeight="1">
      <c r="A15" s="9" t="s">
        <v>48</v>
      </c>
      <c r="D15" s="4">
        <v>2</v>
      </c>
      <c r="E15" s="31"/>
      <c r="F15" s="29">
        <v>407251</v>
      </c>
      <c r="G15" s="31"/>
      <c r="H15" s="29">
        <v>47100</v>
      </c>
      <c r="I15" s="31"/>
      <c r="J15" s="29">
        <v>64316</v>
      </c>
      <c r="K15" s="31"/>
      <c r="L15" s="29">
        <v>33118</v>
      </c>
      <c r="N15" s="24"/>
    </row>
    <row r="16" spans="1:14" ht="22.5" customHeight="1">
      <c r="A16" s="9" t="s">
        <v>47</v>
      </c>
      <c r="D16" s="4">
        <v>2</v>
      </c>
      <c r="E16" s="31"/>
      <c r="F16" s="29">
        <v>0</v>
      </c>
      <c r="G16" s="31"/>
      <c r="H16" s="29">
        <v>0</v>
      </c>
      <c r="I16" s="31"/>
      <c r="J16" s="29">
        <v>196565</v>
      </c>
      <c r="K16" s="31"/>
      <c r="L16" s="29">
        <v>538907</v>
      </c>
      <c r="N16" s="24"/>
    </row>
    <row r="17" spans="1:14" ht="22.5" customHeight="1">
      <c r="A17" s="9" t="s">
        <v>49</v>
      </c>
      <c r="D17" s="4">
        <v>2</v>
      </c>
      <c r="E17" s="31"/>
      <c r="F17" s="29">
        <v>54937</v>
      </c>
      <c r="G17" s="31"/>
      <c r="H17" s="29">
        <v>33196</v>
      </c>
      <c r="I17" s="31"/>
      <c r="J17" s="29">
        <v>5146</v>
      </c>
      <c r="K17" s="31"/>
      <c r="L17" s="29">
        <v>575</v>
      </c>
      <c r="N17" s="24"/>
    </row>
    <row r="18" spans="1:14" ht="22.5" customHeight="1">
      <c r="A18" s="7" t="s">
        <v>50</v>
      </c>
      <c r="B18" s="7"/>
      <c r="C18" s="7"/>
      <c r="D18" s="4">
        <v>2</v>
      </c>
      <c r="E18" s="31"/>
      <c r="F18" s="31">
        <v>-620011</v>
      </c>
      <c r="G18" s="51"/>
      <c r="H18" s="31">
        <v>-501546</v>
      </c>
      <c r="I18" s="31"/>
      <c r="J18" s="31">
        <v>-196136</v>
      </c>
      <c r="K18" s="31"/>
      <c r="L18" s="31">
        <v>-203267</v>
      </c>
      <c r="N18" s="24"/>
    </row>
    <row r="19" spans="1:14" ht="22.5" customHeight="1">
      <c r="A19" s="7" t="s">
        <v>151</v>
      </c>
      <c r="B19" s="7"/>
      <c r="C19" s="7"/>
      <c r="D19" s="4"/>
      <c r="E19" s="31"/>
      <c r="F19" s="31">
        <v>-177096</v>
      </c>
      <c r="G19" s="51"/>
      <c r="H19" s="31">
        <v>412971</v>
      </c>
      <c r="I19" s="31"/>
      <c r="J19" s="31">
        <v>-26928</v>
      </c>
      <c r="K19" s="31"/>
      <c r="L19" s="31">
        <v>-6992</v>
      </c>
      <c r="N19" s="24"/>
    </row>
    <row r="20" spans="1:14" ht="22.5" customHeight="1">
      <c r="A20" s="7" t="s">
        <v>222</v>
      </c>
      <c r="B20" s="7"/>
      <c r="C20" s="7"/>
      <c r="D20" s="4"/>
      <c r="E20" s="31"/>
      <c r="F20" s="31">
        <v>218510</v>
      </c>
      <c r="G20" s="51"/>
      <c r="H20" s="31">
        <v>-25489</v>
      </c>
      <c r="I20" s="31"/>
      <c r="J20" s="31">
        <v>0</v>
      </c>
      <c r="K20" s="31"/>
      <c r="L20" s="31">
        <v>0</v>
      </c>
      <c r="N20" s="24"/>
    </row>
    <row r="21" spans="1:14" ht="22.5" customHeight="1">
      <c r="A21" s="9" t="s">
        <v>51</v>
      </c>
      <c r="D21" s="4"/>
      <c r="E21" s="31"/>
      <c r="F21" s="29">
        <v>-1024566</v>
      </c>
      <c r="G21" s="31"/>
      <c r="H21" s="29">
        <v>-808319</v>
      </c>
      <c r="I21" s="31"/>
      <c r="J21" s="31">
        <v>-193641</v>
      </c>
      <c r="K21" s="31"/>
      <c r="L21" s="31">
        <v>-79248</v>
      </c>
      <c r="N21" s="24"/>
    </row>
    <row r="22" spans="1:14" s="7" customFormat="1" ht="22.5" customHeight="1">
      <c r="A22" s="9" t="s">
        <v>163</v>
      </c>
      <c r="B22" s="9"/>
      <c r="C22" s="9"/>
      <c r="D22" s="4">
        <v>4</v>
      </c>
      <c r="E22" s="31"/>
      <c r="F22" s="37">
        <v>1357672</v>
      </c>
      <c r="G22" s="31"/>
      <c r="H22" s="37">
        <v>1186272</v>
      </c>
      <c r="I22" s="31"/>
      <c r="J22" s="37">
        <v>0</v>
      </c>
      <c r="K22" s="31"/>
      <c r="L22" s="37">
        <v>0</v>
      </c>
      <c r="N22" s="24"/>
    </row>
    <row r="23" spans="1:14" ht="22.5" customHeight="1">
      <c r="A23" s="10" t="s">
        <v>224</v>
      </c>
      <c r="B23" s="10"/>
      <c r="C23" s="10"/>
      <c r="D23" s="2"/>
      <c r="E23" s="40"/>
      <c r="F23" s="38">
        <f>SUM(F12:F22)</f>
        <v>1625399</v>
      </c>
      <c r="G23" s="52"/>
      <c r="H23" s="38">
        <f>SUM(H12:H22)</f>
        <v>1832866</v>
      </c>
      <c r="I23" s="40"/>
      <c r="J23" s="38">
        <f>SUM(J12:J22)</f>
        <v>-51623</v>
      </c>
      <c r="K23" s="40"/>
      <c r="L23" s="38">
        <f>SUM(L12:L22)</f>
        <v>400539</v>
      </c>
    </row>
    <row r="24" spans="1:14" ht="22.5" customHeight="1">
      <c r="A24" s="9" t="s">
        <v>184</v>
      </c>
      <c r="E24" s="31"/>
      <c r="F24" s="37">
        <v>-107674</v>
      </c>
      <c r="G24" s="31"/>
      <c r="H24" s="37">
        <v>-468572</v>
      </c>
      <c r="I24" s="31"/>
      <c r="J24" s="37">
        <v>1814</v>
      </c>
      <c r="K24" s="31"/>
      <c r="L24" s="37">
        <v>2496</v>
      </c>
      <c r="N24" s="104"/>
    </row>
    <row r="25" spans="1:14" ht="22.5" customHeight="1">
      <c r="A25" s="8" t="s">
        <v>225</v>
      </c>
      <c r="D25" s="13"/>
      <c r="E25" s="40"/>
      <c r="F25" s="39">
        <f>SUM(F23:F24)</f>
        <v>1517725</v>
      </c>
      <c r="G25" s="40"/>
      <c r="H25" s="39">
        <f>SUM(H23:H24)</f>
        <v>1364294</v>
      </c>
      <c r="I25" s="40"/>
      <c r="J25" s="39">
        <f>SUM(J23:J24)</f>
        <v>-49809</v>
      </c>
      <c r="K25" s="31"/>
      <c r="L25" s="39">
        <f>SUM(L23:L24)</f>
        <v>403035</v>
      </c>
    </row>
    <row r="26" spans="1:14" ht="10.050000000000001" customHeight="1">
      <c r="A26" s="10"/>
      <c r="B26" s="10"/>
      <c r="C26" s="10"/>
      <c r="D26" s="71"/>
      <c r="E26" s="12"/>
      <c r="F26" s="11"/>
      <c r="G26" s="11"/>
      <c r="H26" s="11"/>
      <c r="I26" s="12"/>
      <c r="J26" s="11"/>
      <c r="K26" s="11"/>
      <c r="L26" s="11"/>
    </row>
    <row r="27" spans="1:14" ht="22.5" customHeight="1">
      <c r="A27" s="8" t="s">
        <v>86</v>
      </c>
      <c r="B27" s="8"/>
      <c r="D27" s="13"/>
      <c r="E27" s="40"/>
      <c r="F27" s="40"/>
      <c r="G27" s="40"/>
      <c r="H27" s="40"/>
      <c r="I27" s="40"/>
      <c r="J27" s="40"/>
      <c r="K27" s="31"/>
      <c r="L27" s="40"/>
    </row>
    <row r="28" spans="1:14" ht="22.5" customHeight="1">
      <c r="A28" s="46" t="s">
        <v>111</v>
      </c>
      <c r="B28" s="8"/>
      <c r="D28" s="13"/>
      <c r="E28" s="40"/>
      <c r="F28" s="40"/>
      <c r="G28" s="40"/>
      <c r="H28" s="40"/>
      <c r="I28" s="40"/>
      <c r="J28" s="40"/>
      <c r="K28" s="31"/>
      <c r="L28" s="40"/>
    </row>
    <row r="29" spans="1:14" ht="22.5" customHeight="1">
      <c r="A29" s="7" t="s">
        <v>145</v>
      </c>
      <c r="B29" s="7"/>
      <c r="E29" s="40"/>
      <c r="F29" s="29">
        <v>-1029981</v>
      </c>
      <c r="G29" s="40"/>
      <c r="H29" s="29">
        <v>174438</v>
      </c>
      <c r="I29" s="40"/>
      <c r="J29" s="29">
        <v>0</v>
      </c>
      <c r="K29" s="31"/>
      <c r="L29" s="29">
        <v>0</v>
      </c>
      <c r="N29" s="24"/>
    </row>
    <row r="30" spans="1:14" ht="22.5" customHeight="1">
      <c r="A30" s="7" t="s">
        <v>226</v>
      </c>
      <c r="B30" s="7"/>
      <c r="D30" s="4"/>
      <c r="E30" s="40"/>
      <c r="F30" s="29">
        <v>-846178</v>
      </c>
      <c r="G30" s="40"/>
      <c r="H30" s="29">
        <v>850458</v>
      </c>
      <c r="I30" s="40"/>
      <c r="J30" s="29">
        <v>0</v>
      </c>
      <c r="K30" s="31"/>
      <c r="L30" s="29">
        <v>0</v>
      </c>
      <c r="N30" s="24"/>
    </row>
    <row r="31" spans="1:14" ht="22.5" customHeight="1">
      <c r="A31" s="7" t="s">
        <v>227</v>
      </c>
      <c r="B31" s="7"/>
      <c r="D31" s="4">
        <v>4</v>
      </c>
      <c r="E31" s="40"/>
      <c r="F31" s="29">
        <v>-511099</v>
      </c>
      <c r="G31" s="40"/>
      <c r="H31" s="29">
        <v>825774</v>
      </c>
      <c r="I31" s="40"/>
      <c r="J31" s="29">
        <v>0</v>
      </c>
      <c r="K31" s="31"/>
      <c r="L31" s="29">
        <v>0</v>
      </c>
      <c r="N31" s="24"/>
    </row>
    <row r="32" spans="1:14" ht="22.5" customHeight="1">
      <c r="A32" s="7" t="s">
        <v>193</v>
      </c>
      <c r="B32" s="7"/>
      <c r="D32" s="4"/>
      <c r="E32" s="40"/>
      <c r="F32" s="29">
        <v>38849</v>
      </c>
      <c r="G32" s="40"/>
      <c r="H32" s="29">
        <v>-81176</v>
      </c>
      <c r="I32" s="40"/>
      <c r="J32" s="29">
        <v>0</v>
      </c>
      <c r="K32" s="31"/>
      <c r="L32" s="29">
        <v>0</v>
      </c>
      <c r="N32" s="24"/>
    </row>
    <row r="33" spans="1:14" ht="22.5" customHeight="1">
      <c r="A33" s="8" t="s">
        <v>112</v>
      </c>
      <c r="B33" s="7"/>
      <c r="E33" s="40"/>
      <c r="F33" s="39">
        <f>SUM(F29:F32)</f>
        <v>-2348409</v>
      </c>
      <c r="G33" s="40"/>
      <c r="H33" s="39">
        <f>SUM(H29:H32)</f>
        <v>1769494</v>
      </c>
      <c r="I33" s="40"/>
      <c r="J33" s="39">
        <f>SUM(J29:J32)</f>
        <v>0</v>
      </c>
      <c r="K33" s="40"/>
      <c r="L33" s="39">
        <f>SUM(L29:L32)</f>
        <v>0</v>
      </c>
    </row>
    <row r="34" spans="1:14" ht="10.050000000000001" customHeight="1">
      <c r="A34" s="10"/>
      <c r="B34" s="10"/>
      <c r="C34" s="10"/>
      <c r="D34" s="71"/>
      <c r="E34" s="12"/>
      <c r="F34" s="11"/>
      <c r="G34" s="11"/>
      <c r="H34" s="11"/>
      <c r="I34" s="12"/>
      <c r="J34" s="11"/>
      <c r="K34" s="11"/>
      <c r="L34" s="11"/>
    </row>
    <row r="35" spans="1:14" ht="22.5" customHeight="1">
      <c r="A35" s="53" t="s">
        <v>118</v>
      </c>
      <c r="B35" s="7"/>
      <c r="D35" s="9"/>
      <c r="E35" s="40"/>
      <c r="F35" s="13"/>
      <c r="G35" s="40"/>
      <c r="H35" s="13"/>
      <c r="I35" s="40"/>
      <c r="J35" s="30"/>
      <c r="K35" s="40"/>
      <c r="L35" s="30"/>
    </row>
    <row r="36" spans="1:14" ht="22.5" customHeight="1">
      <c r="A36" s="66" t="s">
        <v>228</v>
      </c>
      <c r="B36" s="7"/>
      <c r="D36" s="9"/>
      <c r="E36" s="40"/>
      <c r="F36" s="13"/>
      <c r="G36" s="40"/>
      <c r="H36" s="13"/>
      <c r="I36" s="40"/>
      <c r="J36" s="30"/>
      <c r="K36" s="40"/>
      <c r="L36" s="30"/>
    </row>
    <row r="37" spans="1:14" ht="22.5" customHeight="1">
      <c r="A37" s="66" t="s">
        <v>217</v>
      </c>
      <c r="B37" s="7"/>
      <c r="D37" s="9"/>
      <c r="E37" s="40"/>
      <c r="F37" s="29">
        <v>-124667</v>
      </c>
      <c r="G37" s="31"/>
      <c r="H37" s="29">
        <v>-130729</v>
      </c>
      <c r="I37" s="31"/>
      <c r="J37" s="29">
        <v>-133300</v>
      </c>
      <c r="K37" s="31"/>
      <c r="L37" s="29">
        <v>-91405</v>
      </c>
      <c r="N37" s="24"/>
    </row>
    <row r="38" spans="1:14" ht="22.5" customHeight="1">
      <c r="A38" s="7" t="s">
        <v>200</v>
      </c>
      <c r="B38" s="7"/>
      <c r="E38" s="31"/>
      <c r="F38" s="29">
        <v>0</v>
      </c>
      <c r="G38" s="31"/>
      <c r="H38" s="29">
        <v>1930</v>
      </c>
      <c r="I38" s="31"/>
      <c r="J38" s="29">
        <v>0</v>
      </c>
      <c r="K38" s="31"/>
      <c r="L38" s="29">
        <v>0</v>
      </c>
      <c r="N38" s="24"/>
    </row>
    <row r="39" spans="1:14" ht="22.5" customHeight="1">
      <c r="A39" s="7" t="s">
        <v>227</v>
      </c>
      <c r="B39" s="7"/>
      <c r="D39" s="4">
        <v>4</v>
      </c>
      <c r="E39" s="31"/>
      <c r="F39" s="29">
        <v>-7271</v>
      </c>
      <c r="G39" s="31"/>
      <c r="H39" s="29">
        <v>0</v>
      </c>
      <c r="I39" s="31"/>
      <c r="J39" s="29">
        <v>0</v>
      </c>
      <c r="K39" s="31"/>
      <c r="L39" s="29">
        <v>0</v>
      </c>
      <c r="N39" s="24"/>
    </row>
    <row r="40" spans="1:14" ht="22.5" customHeight="1">
      <c r="A40" s="7" t="s">
        <v>146</v>
      </c>
      <c r="B40" s="7"/>
      <c r="E40" s="31"/>
      <c r="F40" s="29">
        <v>26484</v>
      </c>
      <c r="G40" s="31"/>
      <c r="H40" s="29">
        <v>18465</v>
      </c>
      <c r="I40" s="31"/>
      <c r="J40" s="29">
        <v>26660</v>
      </c>
      <c r="K40" s="31"/>
      <c r="L40" s="29">
        <v>18281</v>
      </c>
      <c r="N40" s="24"/>
    </row>
    <row r="41" spans="1:14" s="10" customFormat="1" ht="22.5" customHeight="1">
      <c r="A41" s="8" t="s">
        <v>119</v>
      </c>
      <c r="B41" s="8"/>
      <c r="E41" s="40"/>
      <c r="F41" s="54">
        <f>SUM(F37:F40)</f>
        <v>-105454</v>
      </c>
      <c r="G41" s="40"/>
      <c r="H41" s="54">
        <f>SUM(H37:H40)</f>
        <v>-110334</v>
      </c>
      <c r="I41" s="40"/>
      <c r="J41" s="54">
        <f>SUM(J37:J40)</f>
        <v>-106640</v>
      </c>
      <c r="K41" s="40"/>
      <c r="L41" s="54">
        <f>SUM(L37:L40)</f>
        <v>-73124</v>
      </c>
    </row>
    <row r="42" spans="1:14" ht="22.5" customHeight="1">
      <c r="A42" s="8" t="s">
        <v>129</v>
      </c>
      <c r="B42" s="8"/>
      <c r="D42" s="13"/>
      <c r="E42" s="40"/>
      <c r="F42" s="40">
        <f>F33+F41</f>
        <v>-2453863</v>
      </c>
      <c r="G42" s="40"/>
      <c r="H42" s="40">
        <f>H33+H41</f>
        <v>1659160</v>
      </c>
      <c r="I42" s="40"/>
      <c r="J42" s="40">
        <f>J33+J41</f>
        <v>-106640</v>
      </c>
      <c r="K42" s="40"/>
      <c r="L42" s="40">
        <f>L33+L41</f>
        <v>-73124</v>
      </c>
    </row>
    <row r="43" spans="1:14" ht="22.5" customHeight="1" thickBot="1">
      <c r="A43" s="8" t="s">
        <v>130</v>
      </c>
      <c r="B43" s="8"/>
      <c r="D43" s="13"/>
      <c r="E43" s="40"/>
      <c r="F43" s="41">
        <f>F42+F25</f>
        <v>-936138</v>
      </c>
      <c r="G43" s="40"/>
      <c r="H43" s="41">
        <f>H42+H25</f>
        <v>3023454</v>
      </c>
      <c r="I43" s="40"/>
      <c r="J43" s="41">
        <f>J42+J25</f>
        <v>-156449</v>
      </c>
      <c r="K43" s="31"/>
      <c r="L43" s="41">
        <f>L42+L25</f>
        <v>329911</v>
      </c>
    </row>
    <row r="44" spans="1:14" ht="10.050000000000001" customHeight="1" thickTop="1">
      <c r="A44" s="10"/>
      <c r="B44" s="10"/>
      <c r="C44" s="10"/>
      <c r="D44" s="71"/>
      <c r="E44" s="12"/>
      <c r="F44" s="11"/>
      <c r="G44" s="11"/>
      <c r="H44" s="11"/>
      <c r="I44" s="12"/>
      <c r="J44" s="11"/>
      <c r="K44" s="11"/>
      <c r="L44" s="11"/>
    </row>
    <row r="45" spans="1:14" ht="22.5" customHeight="1">
      <c r="A45" s="14" t="s">
        <v>113</v>
      </c>
      <c r="B45" s="15"/>
      <c r="C45" s="42"/>
      <c r="D45" s="13"/>
      <c r="E45" s="40"/>
      <c r="F45" s="40"/>
      <c r="G45" s="40"/>
      <c r="H45" s="40"/>
      <c r="I45" s="40"/>
      <c r="J45" s="40"/>
      <c r="K45" s="31"/>
      <c r="L45" s="40"/>
    </row>
    <row r="46" spans="1:14" ht="22.5" customHeight="1">
      <c r="A46" s="16"/>
      <c r="B46" s="16" t="s">
        <v>204</v>
      </c>
      <c r="C46" s="42"/>
      <c r="D46" s="13"/>
      <c r="E46" s="40"/>
      <c r="F46" s="31">
        <v>1447666</v>
      </c>
      <c r="G46" s="40"/>
      <c r="H46" s="31">
        <v>1579355</v>
      </c>
      <c r="I46" s="40"/>
      <c r="J46" s="31">
        <v>-49809</v>
      </c>
      <c r="K46" s="31"/>
      <c r="L46" s="31">
        <v>403035</v>
      </c>
    </row>
    <row r="47" spans="1:14" ht="22.5" customHeight="1">
      <c r="A47" s="16"/>
      <c r="B47" s="16" t="s">
        <v>114</v>
      </c>
      <c r="C47" s="42"/>
      <c r="D47" s="13"/>
      <c r="E47" s="40"/>
      <c r="F47" s="31">
        <v>70059</v>
      </c>
      <c r="G47" s="40"/>
      <c r="H47" s="31">
        <v>-215061</v>
      </c>
      <c r="I47" s="40"/>
      <c r="J47" s="29">
        <v>0</v>
      </c>
      <c r="K47" s="31"/>
      <c r="L47" s="29">
        <v>0</v>
      </c>
    </row>
    <row r="48" spans="1:14" ht="22.5" customHeight="1" thickBot="1">
      <c r="A48" s="14" t="s">
        <v>225</v>
      </c>
      <c r="B48" s="15"/>
      <c r="C48" s="42"/>
      <c r="D48" s="13"/>
      <c r="E48" s="40"/>
      <c r="F48" s="41">
        <f>SUM(F46:F47)</f>
        <v>1517725</v>
      </c>
      <c r="G48" s="40"/>
      <c r="H48" s="41">
        <f>SUM(H46:H47)</f>
        <v>1364294</v>
      </c>
      <c r="I48" s="40"/>
      <c r="J48" s="41">
        <f>SUM(J46:J47)</f>
        <v>-49809</v>
      </c>
      <c r="K48" s="31"/>
      <c r="L48" s="41">
        <f>SUM(L46:L47)</f>
        <v>403035</v>
      </c>
    </row>
    <row r="49" spans="1:12" ht="10.050000000000001" customHeight="1" thickTop="1">
      <c r="A49" s="10"/>
      <c r="B49" s="10"/>
      <c r="C49" s="10"/>
      <c r="D49" s="71"/>
      <c r="E49" s="12"/>
      <c r="F49" s="11"/>
      <c r="G49" s="11"/>
      <c r="H49" s="11"/>
      <c r="I49" s="12"/>
      <c r="J49" s="11"/>
      <c r="K49" s="11"/>
      <c r="L49" s="11"/>
    </row>
    <row r="50" spans="1:12" ht="22.5" customHeight="1">
      <c r="A50" s="10" t="s">
        <v>115</v>
      </c>
      <c r="B50" s="10"/>
      <c r="E50" s="40"/>
      <c r="F50" s="40"/>
      <c r="G50" s="40"/>
      <c r="H50" s="40"/>
      <c r="I50" s="40"/>
      <c r="J50" s="40"/>
      <c r="K50" s="40"/>
      <c r="L50" s="40"/>
    </row>
    <row r="51" spans="1:12" ht="22.5" customHeight="1">
      <c r="B51" s="16" t="s">
        <v>204</v>
      </c>
      <c r="C51" s="42"/>
      <c r="E51" s="31"/>
      <c r="F51" s="29">
        <v>-953898</v>
      </c>
      <c r="G51" s="31"/>
      <c r="H51" s="29">
        <v>3049725</v>
      </c>
      <c r="I51" s="31"/>
      <c r="J51" s="29">
        <v>-156449</v>
      </c>
      <c r="K51" s="31"/>
      <c r="L51" s="29">
        <v>329911</v>
      </c>
    </row>
    <row r="52" spans="1:12" ht="22.5" customHeight="1">
      <c r="B52" s="16" t="s">
        <v>114</v>
      </c>
      <c r="C52" s="42"/>
      <c r="E52" s="31"/>
      <c r="F52" s="29">
        <v>17760</v>
      </c>
      <c r="G52" s="31"/>
      <c r="H52" s="29">
        <v>-26271</v>
      </c>
      <c r="I52" s="31"/>
      <c r="J52" s="29">
        <v>0</v>
      </c>
      <c r="K52" s="31"/>
      <c r="L52" s="29">
        <v>0</v>
      </c>
    </row>
    <row r="53" spans="1:12" ht="22.5" customHeight="1" thickBot="1">
      <c r="A53" s="10" t="s">
        <v>130</v>
      </c>
      <c r="B53" s="10"/>
      <c r="E53" s="40"/>
      <c r="F53" s="41">
        <f>SUM(F51:F52)</f>
        <v>-936138</v>
      </c>
      <c r="G53" s="40"/>
      <c r="H53" s="41">
        <f>SUM(H51:H52)</f>
        <v>3023454</v>
      </c>
      <c r="I53" s="40"/>
      <c r="J53" s="41">
        <f>SUM(J51:J52)</f>
        <v>-156449</v>
      </c>
      <c r="K53" s="31"/>
      <c r="L53" s="41">
        <f>SUM(L51:L52)</f>
        <v>329911</v>
      </c>
    </row>
    <row r="54" spans="1:12" ht="10.050000000000001" customHeight="1" thickTop="1">
      <c r="A54" s="10"/>
      <c r="B54" s="10"/>
      <c r="C54" s="10"/>
      <c r="D54" s="71"/>
      <c r="E54" s="12"/>
      <c r="F54" s="11"/>
      <c r="G54" s="11"/>
      <c r="H54" s="11"/>
      <c r="I54" s="12"/>
      <c r="J54" s="11"/>
      <c r="K54" s="11"/>
      <c r="L54" s="11"/>
    </row>
    <row r="55" spans="1:12" ht="25.05" customHeight="1" thickBot="1">
      <c r="A55" s="10" t="s">
        <v>223</v>
      </c>
      <c r="B55" s="10"/>
      <c r="C55" s="10"/>
      <c r="E55" s="10"/>
      <c r="F55" s="17">
        <v>0.79</v>
      </c>
      <c r="G55" s="10"/>
      <c r="H55" s="17">
        <v>1.0900000000000001</v>
      </c>
      <c r="I55" s="10"/>
      <c r="J55" s="17">
        <v>-0.03</v>
      </c>
      <c r="K55" s="10"/>
      <c r="L55" s="17">
        <v>0.28000000000000003</v>
      </c>
    </row>
    <row r="56" spans="1:12" ht="22.5" customHeight="1" thickTop="1">
      <c r="F56" s="24"/>
      <c r="H56" s="24"/>
      <c r="J56" s="24"/>
      <c r="L56" s="24"/>
    </row>
    <row r="57" spans="1:12" ht="22.5" customHeight="1">
      <c r="F57" s="24"/>
      <c r="H57" s="24"/>
      <c r="J57" s="24"/>
      <c r="L57" s="24"/>
    </row>
    <row r="58" spans="1:12" ht="22.5" customHeight="1">
      <c r="F58" s="24"/>
      <c r="J58" s="24"/>
    </row>
    <row r="59" spans="1:12" ht="22.5" customHeight="1">
      <c r="F59" s="24"/>
    </row>
  </sheetData>
  <mergeCells count="9">
    <mergeCell ref="F6:H6"/>
    <mergeCell ref="J6:L6"/>
    <mergeCell ref="F8:L8"/>
    <mergeCell ref="A1:L1"/>
    <mergeCell ref="A2:L2"/>
    <mergeCell ref="F4:H4"/>
    <mergeCell ref="J4:L4"/>
    <mergeCell ref="F5:H5"/>
    <mergeCell ref="J5:L5"/>
  </mergeCells>
  <pageMargins left="0.8" right="0.8" top="0.48" bottom="0.5" header="0.5" footer="0.5"/>
  <pageSetup paperSize="9" scale="62" firstPageNumber="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6122-CAE8-45A3-AAF4-1282387286A1}">
  <sheetPr codeName="Sheet3"/>
  <dimension ref="A1:AE37"/>
  <sheetViews>
    <sheetView zoomScale="90" zoomScaleNormal="90" zoomScaleSheetLayoutView="100" workbookViewId="0"/>
  </sheetViews>
  <sheetFormatPr defaultColWidth="9.09765625" defaultRowHeight="22.5" customHeight="1"/>
  <cols>
    <col min="1" max="2" width="2.296875" style="9" customWidth="1"/>
    <col min="3" max="3" width="40.19921875" style="9" customWidth="1"/>
    <col min="4" max="4" width="6.69921875" style="9" customWidth="1"/>
    <col min="5" max="5" width="10.59765625" style="9" customWidth="1"/>
    <col min="6" max="6" width="1.09765625" style="9" customWidth="1"/>
    <col min="7" max="7" width="10.59765625" style="9" customWidth="1"/>
    <col min="8" max="8" width="1.09765625" style="9" customWidth="1"/>
    <col min="9" max="9" width="11.09765625" style="9" customWidth="1"/>
    <col min="10" max="10" width="1.09765625" style="9" customWidth="1"/>
    <col min="11" max="11" width="11.69921875" style="9" customWidth="1"/>
    <col min="12" max="12" width="1.09765625" style="9" customWidth="1"/>
    <col min="13" max="13" width="11.69921875" style="9" customWidth="1"/>
    <col min="14" max="14" width="1.09765625" style="9" customWidth="1"/>
    <col min="15" max="15" width="12.59765625" style="9" customWidth="1"/>
    <col min="16" max="16" width="1.09765625" style="9" customWidth="1"/>
    <col min="17" max="17" width="12.69921875" style="9" customWidth="1"/>
    <col min="18" max="18" width="1.09765625" style="9" customWidth="1"/>
    <col min="19" max="19" width="12.59765625" style="9" customWidth="1"/>
    <col min="20" max="20" width="1.09765625" style="9" customWidth="1"/>
    <col min="21" max="21" width="15.8984375" style="9" customWidth="1"/>
    <col min="22" max="22" width="1.09765625" style="9" customWidth="1"/>
    <col min="23" max="23" width="12.59765625" style="9" customWidth="1"/>
    <col min="24" max="24" width="1.09765625" style="9" customWidth="1"/>
    <col min="25" max="25" width="12.59765625" style="9" customWidth="1"/>
    <col min="26" max="26" width="1.09765625" style="9" customWidth="1"/>
    <col min="27" max="27" width="12.59765625" style="9" customWidth="1"/>
    <col min="28" max="28" width="1.09765625" style="9" customWidth="1"/>
    <col min="29" max="29" width="10.69921875" style="10" customWidth="1"/>
    <col min="30" max="30" width="9.3984375" style="9" bestFit="1" customWidth="1"/>
    <col min="31" max="16384" width="9.09765625" style="9"/>
  </cols>
  <sheetData>
    <row r="1" spans="1:29" ht="22.5" customHeight="1">
      <c r="A1" s="45" t="s">
        <v>140</v>
      </c>
      <c r="B1" s="10"/>
      <c r="C1" s="10"/>
      <c r="D1" s="10"/>
      <c r="E1" s="24"/>
      <c r="F1" s="24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29" ht="22.5" customHeight="1">
      <c r="A2" s="45" t="s">
        <v>89</v>
      </c>
      <c r="B2" s="10"/>
      <c r="C2" s="10"/>
      <c r="D2" s="10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1:29" ht="10.050000000000001" customHeight="1">
      <c r="A3" s="10"/>
      <c r="B3" s="10"/>
      <c r="C3" s="10"/>
      <c r="D3" s="10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2"/>
    </row>
    <row r="4" spans="1:29" ht="22.5" customHeight="1">
      <c r="D4" s="10"/>
      <c r="E4" s="110" t="s">
        <v>1</v>
      </c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</row>
    <row r="5" spans="1:29" ht="22.5" customHeight="1">
      <c r="D5" s="10"/>
      <c r="E5" s="20"/>
      <c r="F5" s="20"/>
      <c r="G5" s="18"/>
      <c r="H5" s="18"/>
      <c r="I5" s="111" t="s">
        <v>38</v>
      </c>
      <c r="J5" s="111"/>
      <c r="K5" s="111"/>
      <c r="L5" s="55"/>
      <c r="M5" s="111" t="s">
        <v>40</v>
      </c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56"/>
      <c r="Y5" s="56"/>
      <c r="Z5" s="56"/>
      <c r="AA5" s="56"/>
      <c r="AB5" s="18"/>
      <c r="AC5" s="20"/>
    </row>
    <row r="6" spans="1:29" ht="22.5" customHeight="1">
      <c r="D6" s="10"/>
      <c r="E6" s="20"/>
      <c r="F6" s="20"/>
      <c r="G6" s="18"/>
      <c r="H6" s="18"/>
      <c r="I6" s="56"/>
      <c r="J6" s="56"/>
      <c r="K6" s="56"/>
      <c r="L6" s="55"/>
      <c r="M6" s="56"/>
      <c r="N6" s="56"/>
      <c r="O6" s="56"/>
      <c r="P6" s="56"/>
      <c r="Q6" s="56"/>
      <c r="R6" s="56"/>
      <c r="S6" s="56" t="s">
        <v>125</v>
      </c>
      <c r="T6" s="56"/>
      <c r="U6" s="56"/>
      <c r="V6" s="56"/>
      <c r="W6" s="56"/>
      <c r="X6" s="56"/>
      <c r="Y6" s="56"/>
      <c r="Z6" s="56"/>
      <c r="AA6" s="56"/>
      <c r="AB6" s="18"/>
      <c r="AC6" s="20"/>
    </row>
    <row r="7" spans="1:29" ht="22.5" customHeight="1">
      <c r="D7" s="10"/>
      <c r="E7" s="20"/>
      <c r="F7" s="20"/>
      <c r="G7" s="18"/>
      <c r="H7" s="18"/>
      <c r="I7" s="56"/>
      <c r="J7" s="56"/>
      <c r="K7" s="56"/>
      <c r="L7" s="56"/>
      <c r="M7" s="56"/>
      <c r="N7" s="56"/>
      <c r="O7" s="56"/>
      <c r="P7" s="18"/>
      <c r="Q7" s="18"/>
      <c r="R7" s="56"/>
      <c r="S7" s="56" t="s">
        <v>164</v>
      </c>
      <c r="T7" s="56"/>
      <c r="U7" s="56"/>
      <c r="V7" s="56"/>
      <c r="W7" s="56"/>
      <c r="X7" s="56"/>
      <c r="Y7" s="56"/>
      <c r="Z7" s="56"/>
      <c r="AA7" s="56"/>
      <c r="AB7" s="18"/>
      <c r="AC7" s="20"/>
    </row>
    <row r="8" spans="1:29" ht="22.5" customHeight="1">
      <c r="A8" s="10"/>
      <c r="B8" s="10"/>
      <c r="C8" s="10"/>
      <c r="D8" s="10"/>
      <c r="E8" s="20"/>
      <c r="F8" s="20"/>
      <c r="G8" s="18"/>
      <c r="H8" s="18"/>
      <c r="I8" s="56"/>
      <c r="J8" s="56"/>
      <c r="K8" s="56"/>
      <c r="L8" s="56"/>
      <c r="M8" s="56"/>
      <c r="N8" s="56"/>
      <c r="O8" s="56"/>
      <c r="P8" s="18"/>
      <c r="Q8" s="18" t="s">
        <v>174</v>
      </c>
      <c r="R8" s="56"/>
      <c r="S8" s="56" t="s">
        <v>60</v>
      </c>
      <c r="T8" s="56"/>
      <c r="U8" s="56" t="s">
        <v>98</v>
      </c>
      <c r="V8" s="56"/>
      <c r="W8" s="56"/>
      <c r="X8" s="56"/>
      <c r="Y8" s="56"/>
      <c r="Z8" s="56"/>
      <c r="AA8" s="56"/>
      <c r="AB8" s="18"/>
      <c r="AC8" s="20"/>
    </row>
    <row r="9" spans="1:29" ht="22.5" customHeight="1">
      <c r="A9" s="10"/>
      <c r="B9" s="10"/>
      <c r="C9" s="10"/>
      <c r="D9" s="10"/>
      <c r="E9" s="18" t="s">
        <v>215</v>
      </c>
      <c r="F9" s="20"/>
      <c r="G9" s="18"/>
      <c r="H9" s="18"/>
      <c r="I9" s="18"/>
      <c r="J9" s="18"/>
      <c r="K9" s="18"/>
      <c r="L9" s="34"/>
      <c r="M9" s="34" t="s">
        <v>174</v>
      </c>
      <c r="N9" s="34"/>
      <c r="O9" s="56" t="s">
        <v>174</v>
      </c>
      <c r="P9" s="18"/>
      <c r="Q9" s="34" t="s">
        <v>175</v>
      </c>
      <c r="R9" s="18"/>
      <c r="S9" s="18" t="s">
        <v>165</v>
      </c>
      <c r="T9" s="18"/>
      <c r="U9" s="56" t="s">
        <v>99</v>
      </c>
      <c r="V9" s="34"/>
      <c r="W9" s="18" t="s">
        <v>52</v>
      </c>
      <c r="X9" s="18"/>
      <c r="Y9" s="18" t="s">
        <v>53</v>
      </c>
      <c r="Z9" s="18"/>
      <c r="AA9" s="18" t="s">
        <v>54</v>
      </c>
      <c r="AB9" s="18"/>
      <c r="AC9" s="18"/>
    </row>
    <row r="10" spans="1:29" s="18" customFormat="1" ht="22.5" customHeight="1">
      <c r="A10" s="10"/>
      <c r="B10" s="9"/>
      <c r="C10" s="9"/>
      <c r="D10" s="21"/>
      <c r="E10" s="18" t="s">
        <v>77</v>
      </c>
      <c r="G10" s="18" t="s">
        <v>78</v>
      </c>
      <c r="I10" s="18" t="s">
        <v>55</v>
      </c>
      <c r="M10" s="18" t="s">
        <v>177</v>
      </c>
      <c r="O10" s="34" t="s">
        <v>179</v>
      </c>
      <c r="Q10" s="34" t="s">
        <v>120</v>
      </c>
      <c r="S10" s="18" t="s">
        <v>148</v>
      </c>
      <c r="U10" s="56" t="s">
        <v>100</v>
      </c>
      <c r="V10" s="35"/>
      <c r="W10" s="18" t="s">
        <v>56</v>
      </c>
      <c r="Y10" s="18" t="s">
        <v>61</v>
      </c>
      <c r="AA10" s="18" t="s">
        <v>128</v>
      </c>
      <c r="AC10" s="18" t="s">
        <v>53</v>
      </c>
    </row>
    <row r="11" spans="1:29" s="18" customFormat="1" ht="22.5" customHeight="1">
      <c r="A11" s="9"/>
      <c r="B11" s="9"/>
      <c r="C11" s="9"/>
      <c r="D11" s="4"/>
      <c r="E11" s="56" t="s">
        <v>79</v>
      </c>
      <c r="G11" s="56" t="s">
        <v>80</v>
      </c>
      <c r="I11" s="56" t="s">
        <v>59</v>
      </c>
      <c r="K11" s="56" t="s">
        <v>39</v>
      </c>
      <c r="L11" s="56"/>
      <c r="M11" s="56" t="s">
        <v>147</v>
      </c>
      <c r="N11" s="56"/>
      <c r="O11" s="56" t="s">
        <v>178</v>
      </c>
      <c r="Q11" s="34" t="s">
        <v>123</v>
      </c>
      <c r="S11" s="56" t="s">
        <v>166</v>
      </c>
      <c r="T11" s="56"/>
      <c r="U11" s="56" t="s">
        <v>101</v>
      </c>
      <c r="V11" s="34"/>
      <c r="W11" s="56" t="s">
        <v>35</v>
      </c>
      <c r="X11" s="56"/>
      <c r="Y11" s="56" t="s">
        <v>102</v>
      </c>
      <c r="Z11" s="56"/>
      <c r="AA11" s="56" t="s">
        <v>127</v>
      </c>
      <c r="AC11" s="18" t="s">
        <v>61</v>
      </c>
    </row>
    <row r="12" spans="1:29" ht="22.5" customHeight="1">
      <c r="E12" s="112" t="s">
        <v>90</v>
      </c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</row>
    <row r="13" spans="1:29" s="10" customFormat="1" ht="22.5" customHeight="1">
      <c r="A13" s="19" t="s">
        <v>194</v>
      </c>
      <c r="B13" s="20"/>
      <c r="C13" s="20"/>
    </row>
    <row r="14" spans="1:29" s="10" customFormat="1" ht="22.5" customHeight="1">
      <c r="A14" s="10" t="s">
        <v>195</v>
      </c>
      <c r="E14" s="40">
        <v>14500000</v>
      </c>
      <c r="F14" s="40"/>
      <c r="G14" s="40">
        <v>1531778</v>
      </c>
      <c r="H14" s="40"/>
      <c r="I14" s="40">
        <v>1450000</v>
      </c>
      <c r="J14" s="40"/>
      <c r="K14" s="40">
        <v>57877668</v>
      </c>
      <c r="L14" s="40"/>
      <c r="M14" s="40">
        <v>-2327603</v>
      </c>
      <c r="N14" s="40"/>
      <c r="O14" s="40">
        <v>-1959671</v>
      </c>
      <c r="P14" s="40"/>
      <c r="Q14" s="40">
        <v>-335855</v>
      </c>
      <c r="R14" s="40"/>
      <c r="S14" s="40">
        <v>-405859</v>
      </c>
      <c r="T14" s="40"/>
      <c r="U14" s="40">
        <v>-40749</v>
      </c>
      <c r="V14" s="40"/>
      <c r="W14" s="40">
        <f>SUM(M14:U14)</f>
        <v>-5069737</v>
      </c>
      <c r="X14" s="40"/>
      <c r="Y14" s="22">
        <v>70289709</v>
      </c>
      <c r="Z14" s="40"/>
      <c r="AA14" s="22">
        <v>7519832</v>
      </c>
      <c r="AB14" s="40"/>
      <c r="AC14" s="40">
        <f>SUM(Y14:AB14)</f>
        <v>77809541</v>
      </c>
    </row>
    <row r="15" spans="1:29" s="10" customFormat="1" ht="10.050000000000001" customHeight="1">
      <c r="E15" s="40"/>
      <c r="F15" s="40"/>
      <c r="G15" s="40"/>
      <c r="H15" s="30"/>
      <c r="I15" s="40"/>
      <c r="J15" s="30"/>
      <c r="K15" s="40"/>
      <c r="L15" s="30"/>
      <c r="M15" s="40"/>
      <c r="N15" s="30"/>
      <c r="O15" s="40"/>
      <c r="P15" s="30"/>
      <c r="Q15" s="40"/>
      <c r="R15" s="40"/>
      <c r="S15" s="40"/>
      <c r="T15" s="40"/>
      <c r="U15" s="40"/>
      <c r="V15" s="40"/>
      <c r="W15" s="40"/>
      <c r="X15" s="40"/>
      <c r="Y15" s="22"/>
      <c r="Z15" s="40"/>
      <c r="AA15" s="40"/>
      <c r="AB15" s="30"/>
      <c r="AC15" s="40"/>
    </row>
    <row r="16" spans="1:29" s="10" customFormat="1" ht="22.5" customHeight="1">
      <c r="A16" s="69" t="s">
        <v>156</v>
      </c>
      <c r="E16" s="40"/>
      <c r="F16" s="40"/>
      <c r="G16" s="40"/>
      <c r="H16" s="30"/>
      <c r="I16" s="40"/>
      <c r="J16" s="30"/>
      <c r="K16" s="40"/>
      <c r="L16" s="30"/>
      <c r="M16" s="40"/>
      <c r="N16" s="30"/>
      <c r="O16" s="40"/>
      <c r="P16" s="30"/>
      <c r="Q16" s="40"/>
      <c r="R16" s="40"/>
      <c r="S16" s="40"/>
      <c r="T16" s="40"/>
      <c r="U16" s="40"/>
      <c r="V16" s="40"/>
      <c r="W16" s="40"/>
      <c r="X16" s="40"/>
      <c r="Y16" s="22"/>
      <c r="Z16" s="40"/>
      <c r="AA16" s="40"/>
      <c r="AB16" s="30"/>
      <c r="AC16" s="40"/>
    </row>
    <row r="17" spans="1:31" s="10" customFormat="1" ht="22.5" customHeight="1">
      <c r="A17" s="61"/>
      <c r="C17" s="23" t="s">
        <v>159</v>
      </c>
      <c r="E17" s="40"/>
      <c r="F17" s="40"/>
      <c r="G17" s="40"/>
      <c r="H17" s="30"/>
      <c r="I17" s="40"/>
      <c r="J17" s="30"/>
      <c r="K17" s="40"/>
      <c r="L17" s="30"/>
      <c r="M17" s="40"/>
      <c r="N17" s="30"/>
      <c r="O17" s="40"/>
      <c r="P17" s="30"/>
      <c r="Q17" s="40"/>
      <c r="R17" s="40"/>
      <c r="S17" s="40"/>
      <c r="T17" s="40"/>
      <c r="U17" s="40"/>
      <c r="V17" s="40"/>
      <c r="W17" s="40"/>
      <c r="X17" s="40"/>
      <c r="Y17" s="22"/>
      <c r="Z17" s="40"/>
      <c r="AA17" s="40"/>
      <c r="AB17" s="30"/>
      <c r="AC17" s="40"/>
    </row>
    <row r="18" spans="1:31" ht="22.5" customHeight="1">
      <c r="A18" s="62"/>
      <c r="C18" s="9" t="s">
        <v>160</v>
      </c>
      <c r="E18" s="31">
        <v>0</v>
      </c>
      <c r="F18" s="31"/>
      <c r="G18" s="31">
        <v>0</v>
      </c>
      <c r="H18" s="29"/>
      <c r="I18" s="31">
        <v>0</v>
      </c>
      <c r="J18" s="29"/>
      <c r="K18" s="31">
        <v>0</v>
      </c>
      <c r="L18" s="29"/>
      <c r="M18" s="31">
        <v>0</v>
      </c>
      <c r="N18" s="29"/>
      <c r="O18" s="31">
        <v>0</v>
      </c>
      <c r="P18" s="29"/>
      <c r="Q18" s="31">
        <v>0</v>
      </c>
      <c r="R18" s="31"/>
      <c r="S18" s="31">
        <v>0</v>
      </c>
      <c r="T18" s="31"/>
      <c r="U18" s="31">
        <v>0</v>
      </c>
      <c r="V18" s="31"/>
      <c r="W18" s="24">
        <f t="shared" ref="W18" si="0">SUM(M18:U18)</f>
        <v>0</v>
      </c>
      <c r="X18" s="31"/>
      <c r="Y18" s="24">
        <f>SUM(E18:K18,W18)</f>
        <v>0</v>
      </c>
      <c r="Z18" s="31"/>
      <c r="AA18" s="31">
        <v>-2850</v>
      </c>
      <c r="AB18" s="29"/>
      <c r="AC18" s="24">
        <f>Y18+AA18</f>
        <v>-2850</v>
      </c>
    </row>
    <row r="19" spans="1:31" s="10" customFormat="1" ht="22.5" customHeight="1">
      <c r="A19" s="61"/>
      <c r="C19" s="23" t="s">
        <v>161</v>
      </c>
      <c r="E19" s="98">
        <f>SUM(E18:E18)</f>
        <v>0</v>
      </c>
      <c r="F19" s="40"/>
      <c r="G19" s="98">
        <f>SUM(G18:G18)</f>
        <v>0</v>
      </c>
      <c r="H19" s="30"/>
      <c r="I19" s="98">
        <f>SUM(I18:I18)</f>
        <v>0</v>
      </c>
      <c r="J19" s="30"/>
      <c r="K19" s="98">
        <f>SUM(K18:K18)</f>
        <v>0</v>
      </c>
      <c r="L19" s="30"/>
      <c r="M19" s="98">
        <f>SUM(M18:M18)</f>
        <v>0</v>
      </c>
      <c r="N19" s="30"/>
      <c r="O19" s="98">
        <f>SUM(O18:O18)</f>
        <v>0</v>
      </c>
      <c r="P19" s="30"/>
      <c r="Q19" s="98">
        <f>SUM(Q18:Q18)</f>
        <v>0</v>
      </c>
      <c r="R19" s="40"/>
      <c r="S19" s="98">
        <f>SUM(S18:S18)</f>
        <v>0</v>
      </c>
      <c r="T19" s="40"/>
      <c r="U19" s="98">
        <f>SUM(U18:U18)</f>
        <v>0</v>
      </c>
      <c r="V19" s="40"/>
      <c r="W19" s="98">
        <f>SUM(W18:W18)</f>
        <v>0</v>
      </c>
      <c r="X19" s="40"/>
      <c r="Y19" s="102">
        <f>SUM(E19:K19,W19)</f>
        <v>0</v>
      </c>
      <c r="Z19" s="40"/>
      <c r="AA19" s="98">
        <f>SUM(AA18:AA18)</f>
        <v>-2850</v>
      </c>
      <c r="AB19" s="30"/>
      <c r="AC19" s="98">
        <f>SUM(AC18:AC18)</f>
        <v>-2850</v>
      </c>
    </row>
    <row r="20" spans="1:31" s="10" customFormat="1" ht="15" customHeight="1">
      <c r="A20" s="61"/>
      <c r="C20" s="23"/>
      <c r="E20" s="40"/>
      <c r="F20" s="40"/>
      <c r="G20" s="40"/>
      <c r="H20" s="30"/>
      <c r="I20" s="40"/>
      <c r="J20" s="30"/>
      <c r="K20" s="40"/>
      <c r="L20" s="30"/>
      <c r="M20" s="40"/>
      <c r="N20" s="30"/>
      <c r="O20" s="40"/>
      <c r="P20" s="30"/>
      <c r="Q20" s="40"/>
      <c r="R20" s="40"/>
      <c r="S20" s="40"/>
      <c r="T20" s="40"/>
      <c r="U20" s="40"/>
      <c r="V20" s="40"/>
      <c r="W20" s="40"/>
      <c r="X20" s="40"/>
      <c r="Y20" s="22"/>
      <c r="Z20" s="40"/>
      <c r="AA20" s="40"/>
      <c r="AB20" s="30"/>
      <c r="AC20" s="40"/>
    </row>
    <row r="21" spans="1:31" s="10" customFormat="1" ht="22.5" customHeight="1">
      <c r="A21" s="61"/>
      <c r="C21" s="23" t="s">
        <v>197</v>
      </c>
      <c r="E21" s="40"/>
      <c r="F21" s="40"/>
      <c r="G21" s="40"/>
      <c r="H21" s="30"/>
      <c r="I21" s="40"/>
      <c r="J21" s="30"/>
      <c r="K21" s="40"/>
      <c r="L21" s="30"/>
      <c r="M21" s="40"/>
      <c r="N21" s="30"/>
      <c r="O21" s="40"/>
      <c r="P21" s="30"/>
      <c r="Q21" s="40"/>
      <c r="R21" s="40"/>
      <c r="S21" s="40"/>
      <c r="T21" s="40"/>
      <c r="U21" s="40"/>
      <c r="V21" s="40"/>
      <c r="W21" s="40"/>
      <c r="X21" s="40"/>
      <c r="Y21" s="22"/>
      <c r="Z21" s="40"/>
      <c r="AA21" s="40"/>
      <c r="AB21" s="30"/>
      <c r="AC21" s="40"/>
    </row>
    <row r="22" spans="1:31" s="10" customFormat="1" ht="22.5" customHeight="1">
      <c r="A22" s="61"/>
      <c r="C22" s="9" t="s">
        <v>198</v>
      </c>
      <c r="E22" s="40"/>
      <c r="F22" s="40"/>
      <c r="G22" s="40"/>
      <c r="H22" s="30"/>
      <c r="I22" s="40"/>
      <c r="J22" s="30"/>
      <c r="K22" s="40"/>
      <c r="L22" s="30"/>
      <c r="M22" s="40"/>
      <c r="N22" s="30"/>
      <c r="O22" s="40"/>
      <c r="P22" s="30"/>
      <c r="Q22" s="40"/>
      <c r="R22" s="40"/>
      <c r="S22" s="40"/>
      <c r="T22" s="40"/>
      <c r="U22" s="40"/>
      <c r="V22" s="40"/>
      <c r="W22" s="40"/>
      <c r="X22" s="40"/>
      <c r="Y22" s="22"/>
      <c r="Z22" s="40"/>
      <c r="AA22" s="40"/>
      <c r="AB22" s="30"/>
      <c r="AC22" s="40"/>
    </row>
    <row r="23" spans="1:31" ht="22.5" customHeight="1">
      <c r="A23" s="103"/>
      <c r="C23" s="9" t="s">
        <v>202</v>
      </c>
      <c r="D23" s="70"/>
      <c r="E23" s="31">
        <v>0</v>
      </c>
      <c r="F23" s="31"/>
      <c r="G23" s="31">
        <v>0</v>
      </c>
      <c r="H23" s="29"/>
      <c r="I23" s="31">
        <v>0</v>
      </c>
      <c r="J23" s="29"/>
      <c r="K23" s="31">
        <v>-18739</v>
      </c>
      <c r="L23" s="29"/>
      <c r="M23" s="31">
        <v>0</v>
      </c>
      <c r="N23" s="29"/>
      <c r="O23" s="31">
        <v>0</v>
      </c>
      <c r="P23" s="29"/>
      <c r="Q23" s="31">
        <v>0</v>
      </c>
      <c r="R23" s="31"/>
      <c r="S23" s="31">
        <v>0</v>
      </c>
      <c r="T23" s="31"/>
      <c r="U23" s="31">
        <v>0</v>
      </c>
      <c r="V23" s="31"/>
      <c r="W23" s="31">
        <v>0</v>
      </c>
      <c r="X23" s="31"/>
      <c r="Y23" s="24">
        <f>SUM(E23:K23,W23)</f>
        <v>-18739</v>
      </c>
      <c r="Z23" s="31"/>
      <c r="AA23" s="31">
        <v>-26089</v>
      </c>
      <c r="AB23" s="29"/>
      <c r="AC23" s="24">
        <f>Y23+AA23</f>
        <v>-44828</v>
      </c>
    </row>
    <row r="24" spans="1:31" s="10" customFormat="1" ht="22.5" customHeight="1">
      <c r="A24" s="61"/>
      <c r="C24" s="23" t="s">
        <v>199</v>
      </c>
      <c r="E24" s="98">
        <f>SUM(E23)</f>
        <v>0</v>
      </c>
      <c r="F24" s="40"/>
      <c r="G24" s="98">
        <f>SUM(G23)</f>
        <v>0</v>
      </c>
      <c r="H24" s="30"/>
      <c r="I24" s="98">
        <f>SUM(I23)</f>
        <v>0</v>
      </c>
      <c r="J24" s="30"/>
      <c r="K24" s="98">
        <f>SUM(K23)</f>
        <v>-18739</v>
      </c>
      <c r="L24" s="30"/>
      <c r="M24" s="98">
        <f>SUM(M23)</f>
        <v>0</v>
      </c>
      <c r="N24" s="30"/>
      <c r="O24" s="98">
        <f>SUM(O23)</f>
        <v>0</v>
      </c>
      <c r="P24" s="30"/>
      <c r="Q24" s="98">
        <f>SUM(Q23)</f>
        <v>0</v>
      </c>
      <c r="R24" s="40"/>
      <c r="S24" s="98">
        <f>SUM(S23)</f>
        <v>0</v>
      </c>
      <c r="T24" s="40"/>
      <c r="U24" s="98">
        <f>SUM(U23)</f>
        <v>0</v>
      </c>
      <c r="V24" s="40"/>
      <c r="W24" s="98">
        <f>SUM(W23)</f>
        <v>0</v>
      </c>
      <c r="X24" s="40"/>
      <c r="Y24" s="98">
        <f>SUM(Y23)</f>
        <v>-18739</v>
      </c>
      <c r="Z24" s="40"/>
      <c r="AA24" s="98">
        <f>SUM(AA23)</f>
        <v>-26089</v>
      </c>
      <c r="AB24" s="30"/>
      <c r="AC24" s="98">
        <f>SUM(AC23)</f>
        <v>-44828</v>
      </c>
    </row>
    <row r="25" spans="1:31" ht="10.95" customHeight="1">
      <c r="A25" s="68"/>
      <c r="B25" s="10"/>
      <c r="C25" s="10"/>
      <c r="D25" s="10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2"/>
    </row>
    <row r="26" spans="1:31" s="10" customFormat="1" ht="22.5" customHeight="1">
      <c r="A26" s="69" t="s">
        <v>171</v>
      </c>
      <c r="E26" s="47">
        <f>E19+E24</f>
        <v>0</v>
      </c>
      <c r="F26" s="40"/>
      <c r="G26" s="47">
        <f>G19+G24</f>
        <v>0</v>
      </c>
      <c r="H26" s="30"/>
      <c r="I26" s="47">
        <f>I19+I24</f>
        <v>0</v>
      </c>
      <c r="J26" s="30"/>
      <c r="K26" s="47">
        <f>K19+K24</f>
        <v>-18739</v>
      </c>
      <c r="L26" s="30"/>
      <c r="M26" s="47">
        <f>M19+M24</f>
        <v>0</v>
      </c>
      <c r="N26" s="40"/>
      <c r="O26" s="47">
        <f>O19+O24</f>
        <v>0</v>
      </c>
      <c r="P26" s="30"/>
      <c r="Q26" s="47">
        <f>Q19+Q24</f>
        <v>0</v>
      </c>
      <c r="R26" s="40"/>
      <c r="S26" s="47">
        <f>S19+S24</f>
        <v>0</v>
      </c>
      <c r="T26" s="40"/>
      <c r="U26" s="47">
        <f>U19+U24</f>
        <v>0</v>
      </c>
      <c r="V26" s="40"/>
      <c r="W26" s="47">
        <f>W19+W24</f>
        <v>0</v>
      </c>
      <c r="X26" s="40"/>
      <c r="Y26" s="47">
        <f>Y19+Y24</f>
        <v>-18739</v>
      </c>
      <c r="Z26" s="40"/>
      <c r="AA26" s="47">
        <f>AA19+AA24</f>
        <v>-28939</v>
      </c>
      <c r="AB26" s="30"/>
      <c r="AC26" s="47">
        <f>AC19+AC24</f>
        <v>-47678</v>
      </c>
    </row>
    <row r="27" spans="1:31" ht="10.95" customHeight="1">
      <c r="A27" s="68"/>
      <c r="B27" s="10"/>
      <c r="C27" s="10"/>
      <c r="D27" s="10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2"/>
    </row>
    <row r="28" spans="1:31" ht="22.5" customHeight="1">
      <c r="A28" s="10" t="s">
        <v>230</v>
      </c>
      <c r="B28" s="25"/>
      <c r="C28" s="10"/>
      <c r="E28" s="29"/>
      <c r="F28" s="31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31"/>
      <c r="S28" s="31"/>
      <c r="T28" s="31"/>
      <c r="U28" s="31"/>
      <c r="V28" s="31"/>
      <c r="W28" s="29"/>
      <c r="X28" s="29"/>
      <c r="Y28" s="29"/>
      <c r="Z28" s="29"/>
      <c r="AA28" s="29"/>
      <c r="AB28" s="29"/>
      <c r="AC28" s="30"/>
    </row>
    <row r="29" spans="1:31" ht="22.5" customHeight="1">
      <c r="A29" s="9" t="s">
        <v>62</v>
      </c>
      <c r="B29" s="9" t="s">
        <v>63</v>
      </c>
      <c r="E29" s="29">
        <v>0</v>
      </c>
      <c r="F29" s="31"/>
      <c r="G29" s="29">
        <v>0</v>
      </c>
      <c r="H29" s="29"/>
      <c r="I29" s="29">
        <v>0</v>
      </c>
      <c r="J29" s="29"/>
      <c r="K29" s="29">
        <v>1579355</v>
      </c>
      <c r="L29" s="29"/>
      <c r="M29" s="29">
        <v>0</v>
      </c>
      <c r="N29" s="29"/>
      <c r="O29" s="29">
        <v>0</v>
      </c>
      <c r="P29" s="29"/>
      <c r="Q29" s="29">
        <v>0</v>
      </c>
      <c r="R29" s="31"/>
      <c r="S29" s="31">
        <v>0</v>
      </c>
      <c r="T29" s="31"/>
      <c r="U29" s="31">
        <v>0</v>
      </c>
      <c r="V29" s="31"/>
      <c r="W29" s="29">
        <v>0</v>
      </c>
      <c r="X29" s="29"/>
      <c r="Y29" s="24">
        <f t="shared" ref="Y29:Y30" si="1">SUM(E29:K29,W29)</f>
        <v>1579355</v>
      </c>
      <c r="Z29" s="29"/>
      <c r="AA29" s="24">
        <v>-215061</v>
      </c>
      <c r="AB29" s="29"/>
      <c r="AC29" s="24">
        <f>Y29+AA29</f>
        <v>1364294</v>
      </c>
      <c r="AE29" s="24"/>
    </row>
    <row r="30" spans="1:31" ht="22.5" customHeight="1">
      <c r="A30" s="9" t="s">
        <v>62</v>
      </c>
      <c r="B30" s="9" t="s">
        <v>86</v>
      </c>
      <c r="E30" s="37">
        <v>0</v>
      </c>
      <c r="F30" s="31"/>
      <c r="G30" s="37">
        <v>0</v>
      </c>
      <c r="H30" s="29"/>
      <c r="I30" s="37">
        <v>0</v>
      </c>
      <c r="J30" s="29"/>
      <c r="K30" s="37">
        <v>0</v>
      </c>
      <c r="L30" s="31"/>
      <c r="M30" s="37">
        <v>174438</v>
      </c>
      <c r="N30" s="31"/>
      <c r="O30" s="37">
        <v>-112264</v>
      </c>
      <c r="P30" s="29"/>
      <c r="Q30" s="37">
        <v>580492</v>
      </c>
      <c r="R30" s="31"/>
      <c r="S30" s="37">
        <v>825774</v>
      </c>
      <c r="T30" s="31"/>
      <c r="U30" s="37">
        <v>1930</v>
      </c>
      <c r="V30" s="31"/>
      <c r="W30" s="29">
        <f>SUM(M30:U30)</f>
        <v>1470370</v>
      </c>
      <c r="X30" s="29"/>
      <c r="Y30" s="24">
        <f t="shared" si="1"/>
        <v>1470370</v>
      </c>
      <c r="Z30" s="29"/>
      <c r="AA30" s="24">
        <v>188790</v>
      </c>
      <c r="AB30" s="29"/>
      <c r="AC30" s="24">
        <f>Y30+AA30</f>
        <v>1659160</v>
      </c>
      <c r="AD30" s="24"/>
      <c r="AE30" s="24"/>
    </row>
    <row r="31" spans="1:31" ht="22.5" customHeight="1">
      <c r="A31" s="10" t="s">
        <v>92</v>
      </c>
      <c r="B31" s="25"/>
      <c r="C31" s="10"/>
      <c r="E31" s="98">
        <f>SUM(E29:E30)</f>
        <v>0</v>
      </c>
      <c r="F31" s="31"/>
      <c r="G31" s="98">
        <f>SUM(G29:G30)</f>
        <v>0</v>
      </c>
      <c r="H31" s="29"/>
      <c r="I31" s="98">
        <f>SUM(I29:I30)</f>
        <v>0</v>
      </c>
      <c r="J31" s="29"/>
      <c r="K31" s="98">
        <f>SUM(K29:K30)</f>
        <v>1579355</v>
      </c>
      <c r="L31" s="40"/>
      <c r="M31" s="98">
        <f>SUM(M29:M30)</f>
        <v>174438</v>
      </c>
      <c r="N31" s="40"/>
      <c r="O31" s="98">
        <f>SUM(O29:O30)</f>
        <v>-112264</v>
      </c>
      <c r="P31" s="29"/>
      <c r="Q31" s="47">
        <f>SUM(Q29:Q30)</f>
        <v>580492</v>
      </c>
      <c r="R31" s="31"/>
      <c r="S31" s="98">
        <f>SUM(S29:S30)</f>
        <v>825774</v>
      </c>
      <c r="T31" s="40"/>
      <c r="U31" s="98">
        <f>SUM(U29:U30)</f>
        <v>1930</v>
      </c>
      <c r="V31" s="31"/>
      <c r="W31" s="98">
        <f>SUM(W29:W30)</f>
        <v>1470370</v>
      </c>
      <c r="X31" s="40"/>
      <c r="Y31" s="98">
        <f>SUM(Y29:Y30)</f>
        <v>3049725</v>
      </c>
      <c r="Z31" s="40"/>
      <c r="AA31" s="98">
        <f>SUM(AA29:AA30)</f>
        <v>-26271</v>
      </c>
      <c r="AB31" s="29"/>
      <c r="AC31" s="98">
        <f>SUM(AC29:AC30)</f>
        <v>3023454</v>
      </c>
      <c r="AD31" s="24"/>
    </row>
    <row r="32" spans="1:31" ht="10.050000000000001" customHeight="1">
      <c r="A32" s="10"/>
      <c r="B32" s="10"/>
      <c r="C32" s="10"/>
      <c r="D32" s="10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2"/>
    </row>
    <row r="33" spans="1:29" s="10" customFormat="1" ht="22.5" customHeight="1" thickBot="1">
      <c r="A33" s="10" t="s">
        <v>196</v>
      </c>
      <c r="C33" s="9"/>
      <c r="E33" s="44">
        <f>SUM(E14,E26,E31)</f>
        <v>14500000</v>
      </c>
      <c r="F33" s="40"/>
      <c r="G33" s="44">
        <f>SUM(G14,G26,G31)</f>
        <v>1531778</v>
      </c>
      <c r="H33" s="30"/>
      <c r="I33" s="44">
        <f>SUM(I14,I26,I31)</f>
        <v>1450000</v>
      </c>
      <c r="J33" s="30"/>
      <c r="K33" s="44">
        <f>SUM(K14,K26,K31)</f>
        <v>59438284</v>
      </c>
      <c r="L33" s="40"/>
      <c r="M33" s="44">
        <f>SUM(M14,M26,M31)</f>
        <v>-2153165</v>
      </c>
      <c r="N33" s="40"/>
      <c r="O33" s="44">
        <f>SUM(O14,O26,O31)</f>
        <v>-2071935</v>
      </c>
      <c r="P33" s="30"/>
      <c r="Q33" s="44">
        <f>SUM(Q14,Q26,Q31)</f>
        <v>244637</v>
      </c>
      <c r="R33" s="40"/>
      <c r="S33" s="44">
        <f>SUM(S14,S26,S31)</f>
        <v>419915</v>
      </c>
      <c r="T33" s="40"/>
      <c r="U33" s="44">
        <f>SUM(U14,U26,U31)</f>
        <v>-38819</v>
      </c>
      <c r="V33" s="40"/>
      <c r="W33" s="44">
        <f>SUM(W14,W26,W31)</f>
        <v>-3599367</v>
      </c>
      <c r="X33" s="40"/>
      <c r="Y33" s="44">
        <f>SUM(Y14,Y26,Y31)</f>
        <v>73320695</v>
      </c>
      <c r="Z33" s="40"/>
      <c r="AA33" s="44">
        <f>SUM(AA14,AA26,AA31)</f>
        <v>7464622</v>
      </c>
      <c r="AB33" s="30"/>
      <c r="AC33" s="44">
        <f>SUM(AC14,AC26,AC31)</f>
        <v>80785317</v>
      </c>
    </row>
    <row r="34" spans="1:29" ht="10.050000000000001" customHeight="1" thickTop="1">
      <c r="A34" s="10"/>
      <c r="B34" s="10"/>
      <c r="C34" s="10"/>
      <c r="D34" s="10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2"/>
    </row>
    <row r="35" spans="1:29" ht="22.5" customHeight="1">
      <c r="W35" s="24"/>
    </row>
    <row r="36" spans="1:29" ht="22.5" customHeight="1">
      <c r="E36" s="24"/>
      <c r="G36" s="24"/>
      <c r="I36" s="24"/>
      <c r="K36" s="24"/>
      <c r="M36" s="24"/>
      <c r="O36" s="24"/>
      <c r="Q36" s="24"/>
      <c r="S36" s="24"/>
      <c r="U36" s="24"/>
      <c r="W36" s="24"/>
      <c r="X36" s="24"/>
      <c r="Y36" s="24"/>
      <c r="Z36" s="24"/>
      <c r="AA36" s="24"/>
      <c r="AC36" s="24"/>
    </row>
    <row r="37" spans="1:29" ht="22.5" customHeight="1">
      <c r="E37" s="24"/>
      <c r="G37" s="24"/>
      <c r="I37" s="24"/>
      <c r="K37" s="49"/>
      <c r="M37" s="24"/>
      <c r="O37" s="24"/>
      <c r="Q37" s="24"/>
      <c r="S37" s="24"/>
      <c r="U37" s="24"/>
      <c r="W37" s="24"/>
      <c r="X37" s="24"/>
      <c r="Y37" s="24"/>
      <c r="Z37" s="24"/>
      <c r="AA37" s="24"/>
      <c r="AC37" s="24"/>
    </row>
  </sheetData>
  <mergeCells count="4">
    <mergeCell ref="E4:AC4"/>
    <mergeCell ref="I5:K5"/>
    <mergeCell ref="M5:W5"/>
    <mergeCell ref="E12:AC12"/>
  </mergeCells>
  <pageMargins left="0.8" right="0.8" top="0.48" bottom="0.5" header="0.8" footer="0.5"/>
  <pageSetup paperSize="9" scale="54" firstPageNumber="7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8984-E975-4B4A-B4D9-D277739BACC5}">
  <sheetPr codeName="Sheet4"/>
  <dimension ref="A1:AE33"/>
  <sheetViews>
    <sheetView zoomScale="90" zoomScaleNormal="90" zoomScaleSheetLayoutView="80" workbookViewId="0"/>
  </sheetViews>
  <sheetFormatPr defaultColWidth="9.09765625" defaultRowHeight="22.5" customHeight="1"/>
  <cols>
    <col min="1" max="2" width="2.296875" style="9" customWidth="1"/>
    <col min="3" max="3" width="40.3984375" style="9" customWidth="1"/>
    <col min="4" max="4" width="6.69921875" style="9" customWidth="1"/>
    <col min="5" max="5" width="10.59765625" style="9" customWidth="1"/>
    <col min="6" max="6" width="1.09765625" style="9" customWidth="1"/>
    <col min="7" max="7" width="10.59765625" style="9" customWidth="1"/>
    <col min="8" max="8" width="1.09765625" style="9" customWidth="1"/>
    <col min="9" max="9" width="11.09765625" style="9" customWidth="1"/>
    <col min="10" max="10" width="1.09765625" style="9" customWidth="1"/>
    <col min="11" max="11" width="11.69921875" style="9" customWidth="1"/>
    <col min="12" max="12" width="1.09765625" style="9" customWidth="1"/>
    <col min="13" max="13" width="11.69921875" style="9" customWidth="1"/>
    <col min="14" max="14" width="1.09765625" style="9" customWidth="1"/>
    <col min="15" max="15" width="12.59765625" style="9" customWidth="1"/>
    <col min="16" max="16" width="1.09765625" style="9" customWidth="1"/>
    <col min="17" max="17" width="12.69921875" style="9" customWidth="1"/>
    <col min="18" max="18" width="1.09765625" style="9" customWidth="1"/>
    <col min="19" max="19" width="12.59765625" style="9" customWidth="1"/>
    <col min="20" max="20" width="1.09765625" style="9" customWidth="1"/>
    <col min="21" max="21" width="15.8984375" style="9" customWidth="1"/>
    <col min="22" max="22" width="1.09765625" style="9" customWidth="1"/>
    <col min="23" max="23" width="12.59765625" style="9" customWidth="1"/>
    <col min="24" max="24" width="1.09765625" style="9" customWidth="1"/>
    <col min="25" max="25" width="12.59765625" style="9" customWidth="1"/>
    <col min="26" max="26" width="1.09765625" style="9" customWidth="1"/>
    <col min="27" max="27" width="12.59765625" style="9" customWidth="1"/>
    <col min="28" max="28" width="1.09765625" style="9" customWidth="1"/>
    <col min="29" max="29" width="10.69921875" style="10" customWidth="1"/>
    <col min="30" max="30" width="9.3984375" style="9" bestFit="1" customWidth="1"/>
    <col min="31" max="16384" width="9.09765625" style="9"/>
  </cols>
  <sheetData>
    <row r="1" spans="1:29" ht="22.5" customHeight="1">
      <c r="A1" s="45" t="s">
        <v>140</v>
      </c>
      <c r="B1" s="10"/>
      <c r="C1" s="10"/>
      <c r="D1" s="10"/>
      <c r="E1" s="24"/>
      <c r="F1" s="24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29" ht="22.5" customHeight="1">
      <c r="A2" s="45" t="s">
        <v>89</v>
      </c>
      <c r="B2" s="10"/>
      <c r="C2" s="10"/>
      <c r="D2" s="10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1:29" ht="10.050000000000001" customHeight="1">
      <c r="A3" s="10"/>
      <c r="B3" s="10"/>
      <c r="C3" s="10"/>
      <c r="D3" s="10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2"/>
    </row>
    <row r="4" spans="1:29" ht="22.5" customHeight="1">
      <c r="D4" s="10"/>
      <c r="E4" s="110" t="s">
        <v>1</v>
      </c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</row>
    <row r="5" spans="1:29" ht="22.5" customHeight="1">
      <c r="D5" s="10"/>
      <c r="E5" s="20"/>
      <c r="F5" s="20"/>
      <c r="G5" s="18"/>
      <c r="H5" s="18"/>
      <c r="I5" s="111" t="s">
        <v>38</v>
      </c>
      <c r="J5" s="111"/>
      <c r="K5" s="111"/>
      <c r="L5" s="55"/>
      <c r="M5" s="111" t="s">
        <v>40</v>
      </c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56"/>
      <c r="Y5" s="56"/>
      <c r="Z5" s="56"/>
      <c r="AA5" s="56"/>
      <c r="AB5" s="18"/>
      <c r="AC5" s="20"/>
    </row>
    <row r="6" spans="1:29" ht="22.5" customHeight="1">
      <c r="D6" s="10"/>
      <c r="E6" s="20"/>
      <c r="F6" s="20"/>
      <c r="G6" s="18"/>
      <c r="H6" s="18"/>
      <c r="I6" s="56"/>
      <c r="J6" s="56"/>
      <c r="K6" s="56"/>
      <c r="L6" s="55"/>
      <c r="M6" s="56"/>
      <c r="N6" s="56"/>
      <c r="O6" s="56"/>
      <c r="P6" s="56"/>
      <c r="Q6" s="56"/>
      <c r="R6" s="56"/>
      <c r="S6" s="56" t="s">
        <v>125</v>
      </c>
      <c r="T6" s="56"/>
      <c r="U6" s="56"/>
      <c r="V6" s="56"/>
      <c r="W6" s="56"/>
      <c r="X6" s="56"/>
      <c r="Y6" s="56"/>
      <c r="Z6" s="56"/>
      <c r="AA6" s="56"/>
      <c r="AB6" s="18"/>
      <c r="AC6" s="20"/>
    </row>
    <row r="7" spans="1:29" ht="22.5" customHeight="1">
      <c r="D7" s="10"/>
      <c r="E7" s="20"/>
      <c r="F7" s="20"/>
      <c r="G7" s="18"/>
      <c r="H7" s="18"/>
      <c r="I7" s="56"/>
      <c r="J7" s="56"/>
      <c r="K7" s="56"/>
      <c r="L7" s="56"/>
      <c r="M7" s="56"/>
      <c r="N7" s="56"/>
      <c r="O7" s="56"/>
      <c r="P7" s="18"/>
      <c r="Q7" s="18"/>
      <c r="R7" s="56"/>
      <c r="S7" s="56" t="s">
        <v>164</v>
      </c>
      <c r="T7" s="56"/>
      <c r="U7" s="56"/>
      <c r="V7" s="56"/>
      <c r="W7" s="56"/>
      <c r="X7" s="56"/>
      <c r="Y7" s="56"/>
      <c r="Z7" s="56"/>
      <c r="AA7" s="56"/>
      <c r="AB7" s="18"/>
      <c r="AC7" s="20"/>
    </row>
    <row r="8" spans="1:29" ht="22.5" customHeight="1">
      <c r="A8" s="10"/>
      <c r="B8" s="10"/>
      <c r="C8" s="10"/>
      <c r="D8" s="10"/>
      <c r="E8" s="20"/>
      <c r="F8" s="20"/>
      <c r="G8" s="18"/>
      <c r="H8" s="18"/>
      <c r="I8" s="56"/>
      <c r="J8" s="56"/>
      <c r="K8" s="56"/>
      <c r="L8" s="56"/>
      <c r="M8" s="56"/>
      <c r="N8" s="56"/>
      <c r="O8" s="56"/>
      <c r="P8" s="18"/>
      <c r="Q8" s="18" t="s">
        <v>174</v>
      </c>
      <c r="R8" s="56"/>
      <c r="S8" s="56" t="s">
        <v>60</v>
      </c>
      <c r="T8" s="56"/>
      <c r="U8" s="56" t="s">
        <v>98</v>
      </c>
      <c r="V8" s="56"/>
      <c r="W8" s="56"/>
      <c r="X8" s="56"/>
      <c r="Y8" s="56"/>
      <c r="Z8" s="56"/>
      <c r="AA8" s="56"/>
      <c r="AB8" s="18"/>
      <c r="AC8" s="20"/>
    </row>
    <row r="9" spans="1:29" ht="22.5" customHeight="1">
      <c r="A9" s="10"/>
      <c r="B9" s="10"/>
      <c r="C9" s="10"/>
      <c r="D9" s="10"/>
      <c r="E9" s="18" t="s">
        <v>215</v>
      </c>
      <c r="F9" s="20"/>
      <c r="G9" s="18"/>
      <c r="H9" s="18"/>
      <c r="I9" s="18"/>
      <c r="J9" s="18"/>
      <c r="K9" s="18"/>
      <c r="L9" s="34"/>
      <c r="M9" s="34" t="s">
        <v>174</v>
      </c>
      <c r="N9" s="34"/>
      <c r="O9" s="56" t="s">
        <v>174</v>
      </c>
      <c r="P9" s="18"/>
      <c r="Q9" s="34" t="s">
        <v>175</v>
      </c>
      <c r="R9" s="18"/>
      <c r="S9" s="18" t="s">
        <v>165</v>
      </c>
      <c r="T9" s="18"/>
      <c r="U9" s="56" t="s">
        <v>99</v>
      </c>
      <c r="V9" s="34"/>
      <c r="W9" s="18" t="s">
        <v>52</v>
      </c>
      <c r="X9" s="18"/>
      <c r="Y9" s="18" t="s">
        <v>53</v>
      </c>
      <c r="Z9" s="18"/>
      <c r="AA9" s="18" t="s">
        <v>54</v>
      </c>
      <c r="AB9" s="18"/>
      <c r="AC9" s="18"/>
    </row>
    <row r="10" spans="1:29" s="18" customFormat="1" ht="22.5" customHeight="1">
      <c r="A10" s="10"/>
      <c r="B10" s="9"/>
      <c r="C10" s="9"/>
      <c r="D10" s="21"/>
      <c r="E10" s="18" t="s">
        <v>77</v>
      </c>
      <c r="G10" s="18" t="s">
        <v>78</v>
      </c>
      <c r="I10" s="18" t="s">
        <v>55</v>
      </c>
      <c r="M10" s="18" t="s">
        <v>177</v>
      </c>
      <c r="O10" s="34" t="s">
        <v>179</v>
      </c>
      <c r="Q10" s="34" t="s">
        <v>120</v>
      </c>
      <c r="S10" s="18" t="s">
        <v>148</v>
      </c>
      <c r="U10" s="56" t="s">
        <v>100</v>
      </c>
      <c r="V10" s="35"/>
      <c r="W10" s="18" t="s">
        <v>56</v>
      </c>
      <c r="Y10" s="18" t="s">
        <v>61</v>
      </c>
      <c r="AA10" s="18" t="s">
        <v>128</v>
      </c>
      <c r="AC10" s="18" t="s">
        <v>53</v>
      </c>
    </row>
    <row r="11" spans="1:29" s="18" customFormat="1" ht="22.5" customHeight="1">
      <c r="A11" s="9"/>
      <c r="B11" s="9"/>
      <c r="C11" s="9"/>
      <c r="D11" s="4"/>
      <c r="E11" s="56" t="s">
        <v>79</v>
      </c>
      <c r="G11" s="56" t="s">
        <v>80</v>
      </c>
      <c r="I11" s="56" t="s">
        <v>59</v>
      </c>
      <c r="K11" s="56" t="s">
        <v>39</v>
      </c>
      <c r="L11" s="56"/>
      <c r="M11" s="56" t="s">
        <v>147</v>
      </c>
      <c r="N11" s="56"/>
      <c r="O11" s="56" t="s">
        <v>178</v>
      </c>
      <c r="Q11" s="34" t="s">
        <v>123</v>
      </c>
      <c r="S11" s="56" t="s">
        <v>166</v>
      </c>
      <c r="T11" s="56"/>
      <c r="U11" s="56" t="s">
        <v>101</v>
      </c>
      <c r="V11" s="34"/>
      <c r="W11" s="56" t="s">
        <v>35</v>
      </c>
      <c r="X11" s="56"/>
      <c r="Y11" s="56" t="s">
        <v>102</v>
      </c>
      <c r="Z11" s="56"/>
      <c r="AA11" s="56" t="s">
        <v>127</v>
      </c>
      <c r="AC11" s="18" t="s">
        <v>61</v>
      </c>
    </row>
    <row r="12" spans="1:29" ht="22.5" customHeight="1">
      <c r="E12" s="112" t="s">
        <v>90</v>
      </c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</row>
    <row r="13" spans="1:29" s="10" customFormat="1" ht="22.5" customHeight="1">
      <c r="A13" s="19" t="s">
        <v>212</v>
      </c>
      <c r="B13" s="20"/>
      <c r="C13" s="20"/>
    </row>
    <row r="14" spans="1:29" s="10" customFormat="1" ht="22.5" customHeight="1">
      <c r="A14" s="10" t="s">
        <v>213</v>
      </c>
      <c r="E14" s="40">
        <v>21750000</v>
      </c>
      <c r="F14" s="40"/>
      <c r="G14" s="40">
        <v>19279778</v>
      </c>
      <c r="H14" s="40"/>
      <c r="I14" s="40">
        <v>1638780</v>
      </c>
      <c r="J14" s="40"/>
      <c r="K14" s="40">
        <v>59821028</v>
      </c>
      <c r="L14" s="40"/>
      <c r="M14" s="40">
        <v>-2551419</v>
      </c>
      <c r="N14" s="40"/>
      <c r="O14" s="40">
        <v>-2072728</v>
      </c>
      <c r="P14" s="40"/>
      <c r="Q14" s="40">
        <v>-1169983</v>
      </c>
      <c r="R14" s="40"/>
      <c r="S14" s="40">
        <v>1371446</v>
      </c>
      <c r="T14" s="40"/>
      <c r="U14" s="40">
        <v>-38293</v>
      </c>
      <c r="V14" s="40"/>
      <c r="W14" s="40">
        <f>SUM(M14:U14)</f>
        <v>-4460977</v>
      </c>
      <c r="X14" s="40"/>
      <c r="Y14" s="22">
        <f>SUM(E14:K14,W14)</f>
        <v>98028609</v>
      </c>
      <c r="Z14" s="40"/>
      <c r="AA14" s="22">
        <v>9374660</v>
      </c>
      <c r="AB14" s="40"/>
      <c r="AC14" s="40">
        <f>SUM(Y14:AB14)</f>
        <v>107403269</v>
      </c>
    </row>
    <row r="15" spans="1:29" s="10" customFormat="1" ht="10.050000000000001" customHeight="1">
      <c r="E15" s="40"/>
      <c r="F15" s="40"/>
      <c r="G15" s="40"/>
      <c r="H15" s="30"/>
      <c r="I15" s="40"/>
      <c r="J15" s="30"/>
      <c r="K15" s="40"/>
      <c r="L15" s="30"/>
      <c r="M15" s="40"/>
      <c r="N15" s="30"/>
      <c r="O15" s="40"/>
      <c r="P15" s="30"/>
      <c r="Q15" s="40"/>
      <c r="R15" s="40"/>
      <c r="S15" s="40"/>
      <c r="T15" s="40"/>
      <c r="U15" s="40"/>
      <c r="V15" s="40"/>
      <c r="W15" s="40"/>
      <c r="X15" s="40"/>
      <c r="Y15" s="22"/>
      <c r="Z15" s="40"/>
      <c r="AA15" s="40"/>
      <c r="AB15" s="30"/>
      <c r="AC15" s="40"/>
    </row>
    <row r="16" spans="1:29" s="10" customFormat="1" ht="22.5" customHeight="1">
      <c r="A16" s="69" t="s">
        <v>156</v>
      </c>
      <c r="E16" s="40"/>
      <c r="F16" s="40"/>
      <c r="G16" s="40"/>
      <c r="H16" s="30"/>
      <c r="I16" s="40"/>
      <c r="J16" s="30"/>
      <c r="K16" s="40"/>
      <c r="L16" s="30"/>
      <c r="M16" s="40"/>
      <c r="N16" s="30"/>
      <c r="O16" s="40"/>
      <c r="P16" s="30"/>
      <c r="Q16" s="40"/>
      <c r="R16" s="40"/>
      <c r="S16" s="40"/>
      <c r="T16" s="40"/>
      <c r="U16" s="40"/>
      <c r="V16" s="40"/>
      <c r="W16" s="40"/>
      <c r="X16" s="40"/>
      <c r="Y16" s="22"/>
      <c r="Z16" s="40"/>
      <c r="AA16" s="40"/>
      <c r="AB16" s="30"/>
      <c r="AC16" s="40"/>
    </row>
    <row r="17" spans="1:31" s="10" customFormat="1" ht="22.5" customHeight="1">
      <c r="A17" s="61"/>
      <c r="C17" s="23" t="s">
        <v>159</v>
      </c>
      <c r="E17" s="40"/>
      <c r="F17" s="40"/>
      <c r="G17" s="40"/>
      <c r="H17" s="30"/>
      <c r="I17" s="40"/>
      <c r="J17" s="30"/>
      <c r="K17" s="40"/>
      <c r="L17" s="30"/>
      <c r="M17" s="40"/>
      <c r="N17" s="30"/>
      <c r="O17" s="40"/>
      <c r="P17" s="30"/>
      <c r="Q17" s="40"/>
      <c r="R17" s="40"/>
      <c r="S17" s="40"/>
      <c r="T17" s="40"/>
      <c r="U17" s="40"/>
      <c r="V17" s="40"/>
      <c r="W17" s="40"/>
      <c r="X17" s="40"/>
      <c r="Y17" s="22"/>
      <c r="Z17" s="40"/>
      <c r="AA17" s="40"/>
      <c r="AB17" s="30"/>
      <c r="AC17" s="40"/>
    </row>
    <row r="18" spans="1:31" ht="22.5" customHeight="1">
      <c r="A18" s="62"/>
      <c r="C18" s="9" t="s">
        <v>160</v>
      </c>
      <c r="E18" s="31">
        <v>0</v>
      </c>
      <c r="F18" s="31"/>
      <c r="G18" s="31">
        <v>0</v>
      </c>
      <c r="H18" s="29"/>
      <c r="I18" s="31">
        <v>0</v>
      </c>
      <c r="J18" s="29"/>
      <c r="K18" s="31">
        <v>0</v>
      </c>
      <c r="L18" s="29"/>
      <c r="M18" s="31">
        <v>0</v>
      </c>
      <c r="N18" s="29"/>
      <c r="O18" s="31">
        <v>0</v>
      </c>
      <c r="P18" s="29"/>
      <c r="Q18" s="31">
        <v>0</v>
      </c>
      <c r="R18" s="31"/>
      <c r="S18" s="31">
        <v>0</v>
      </c>
      <c r="T18" s="31"/>
      <c r="U18" s="31">
        <v>0</v>
      </c>
      <c r="V18" s="31"/>
      <c r="W18" s="24">
        <f t="shared" ref="W18" si="0">SUM(M18:U18)</f>
        <v>0</v>
      </c>
      <c r="X18" s="31"/>
      <c r="Y18" s="24">
        <v>0</v>
      </c>
      <c r="Z18" s="31"/>
      <c r="AA18" s="31">
        <v>-2517</v>
      </c>
      <c r="AB18" s="29"/>
      <c r="AC18" s="24">
        <f>Y18+AA18</f>
        <v>-2517</v>
      </c>
    </row>
    <row r="19" spans="1:31" s="10" customFormat="1" ht="22.5" customHeight="1">
      <c r="A19" s="61"/>
      <c r="C19" s="23" t="s">
        <v>161</v>
      </c>
      <c r="E19" s="39">
        <f>SUM(E18:E18)</f>
        <v>0</v>
      </c>
      <c r="F19" s="40"/>
      <c r="G19" s="39">
        <f>SUM(G18:G18)</f>
        <v>0</v>
      </c>
      <c r="H19" s="30"/>
      <c r="I19" s="39">
        <f>SUM(I18:I18)</f>
        <v>0</v>
      </c>
      <c r="J19" s="30"/>
      <c r="K19" s="39">
        <f>SUM(K18:K18)</f>
        <v>0</v>
      </c>
      <c r="L19" s="30"/>
      <c r="M19" s="39">
        <f>SUM(M18:M18)</f>
        <v>0</v>
      </c>
      <c r="N19" s="30"/>
      <c r="O19" s="39">
        <f>SUM(O18:O18)</f>
        <v>0</v>
      </c>
      <c r="P19" s="30"/>
      <c r="Q19" s="39">
        <f>SUM(Q18:Q18)</f>
        <v>0</v>
      </c>
      <c r="R19" s="40"/>
      <c r="S19" s="39">
        <f>SUM(S18:S18)</f>
        <v>0</v>
      </c>
      <c r="T19" s="40"/>
      <c r="U19" s="39">
        <f>SUM(U18:U18)</f>
        <v>0</v>
      </c>
      <c r="V19" s="40"/>
      <c r="W19" s="39">
        <f>SUM(W18:W18)</f>
        <v>0</v>
      </c>
      <c r="X19" s="40"/>
      <c r="Y19" s="26">
        <f>SUM(E19:K19,W19)</f>
        <v>0</v>
      </c>
      <c r="Z19" s="40"/>
      <c r="AA19" s="39">
        <f>SUM(AA18:AA18)</f>
        <v>-2517</v>
      </c>
      <c r="AB19" s="30"/>
      <c r="AC19" s="39">
        <f>SUM(AC18:AC18)</f>
        <v>-2517</v>
      </c>
    </row>
    <row r="20" spans="1:31" ht="10.95" customHeight="1">
      <c r="A20" s="68"/>
      <c r="B20" s="10"/>
      <c r="C20" s="10"/>
      <c r="D20" s="10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2"/>
    </row>
    <row r="21" spans="1:31" s="10" customFormat="1" ht="22.5" customHeight="1">
      <c r="A21" s="69" t="s">
        <v>171</v>
      </c>
      <c r="E21" s="47">
        <f>E19</f>
        <v>0</v>
      </c>
      <c r="F21" s="40"/>
      <c r="G21" s="47">
        <f>G19</f>
        <v>0</v>
      </c>
      <c r="H21" s="30"/>
      <c r="I21" s="47">
        <f>I19</f>
        <v>0</v>
      </c>
      <c r="J21" s="30"/>
      <c r="K21" s="47">
        <f>K19</f>
        <v>0</v>
      </c>
      <c r="L21" s="30"/>
      <c r="M21" s="47">
        <f>M19</f>
        <v>0</v>
      </c>
      <c r="N21" s="40"/>
      <c r="O21" s="47">
        <f>O19</f>
        <v>0</v>
      </c>
      <c r="P21" s="30"/>
      <c r="Q21" s="47">
        <f>Q19</f>
        <v>0</v>
      </c>
      <c r="R21" s="40"/>
      <c r="S21" s="47">
        <f>S19</f>
        <v>0</v>
      </c>
      <c r="T21" s="40"/>
      <c r="U21" s="47">
        <f>U19</f>
        <v>0</v>
      </c>
      <c r="V21" s="40"/>
      <c r="W21" s="47">
        <f>W19</f>
        <v>0</v>
      </c>
      <c r="X21" s="40"/>
      <c r="Y21" s="47">
        <f>Y19</f>
        <v>0</v>
      </c>
      <c r="Z21" s="40"/>
      <c r="AA21" s="47">
        <f>AA19</f>
        <v>-2517</v>
      </c>
      <c r="AB21" s="30"/>
      <c r="AC21" s="47">
        <f>AC19</f>
        <v>-2517</v>
      </c>
    </row>
    <row r="22" spans="1:31" ht="10.95" customHeight="1">
      <c r="A22" s="68"/>
      <c r="B22" s="10"/>
      <c r="C22" s="10"/>
      <c r="D22" s="10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2"/>
    </row>
    <row r="23" spans="1:31" ht="22.5" customHeight="1">
      <c r="A23" s="10" t="s">
        <v>230</v>
      </c>
      <c r="B23" s="25"/>
      <c r="C23" s="10"/>
      <c r="E23" s="29"/>
      <c r="F23" s="31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31"/>
      <c r="S23" s="31"/>
      <c r="T23" s="31"/>
      <c r="U23" s="31"/>
      <c r="V23" s="31"/>
      <c r="W23" s="29"/>
      <c r="X23" s="29"/>
      <c r="Y23" s="29"/>
      <c r="Z23" s="29"/>
      <c r="AA23" s="29"/>
      <c r="AB23" s="29"/>
      <c r="AC23" s="30"/>
    </row>
    <row r="24" spans="1:31" ht="22.5" customHeight="1">
      <c r="A24" s="9" t="s">
        <v>62</v>
      </c>
      <c r="B24" s="9" t="s">
        <v>63</v>
      </c>
      <c r="E24" s="29">
        <v>0</v>
      </c>
      <c r="F24" s="31"/>
      <c r="G24" s="29">
        <v>0</v>
      </c>
      <c r="H24" s="29"/>
      <c r="I24" s="29">
        <v>0</v>
      </c>
      <c r="J24" s="29"/>
      <c r="K24" s="29">
        <v>1447666</v>
      </c>
      <c r="L24" s="29"/>
      <c r="M24" s="29">
        <v>0</v>
      </c>
      <c r="N24" s="29"/>
      <c r="O24" s="29">
        <v>0</v>
      </c>
      <c r="P24" s="29"/>
      <c r="Q24" s="29">
        <v>0</v>
      </c>
      <c r="R24" s="31"/>
      <c r="S24" s="31">
        <v>0</v>
      </c>
      <c r="T24" s="31"/>
      <c r="U24" s="31">
        <v>0</v>
      </c>
      <c r="V24" s="31"/>
      <c r="W24" s="29">
        <v>0</v>
      </c>
      <c r="X24" s="29"/>
      <c r="Y24" s="24">
        <f t="shared" ref="Y24" si="1">SUM(E24:K24,W24)</f>
        <v>1447666</v>
      </c>
      <c r="Z24" s="29"/>
      <c r="AA24" s="24">
        <v>70059</v>
      </c>
      <c r="AB24" s="29"/>
      <c r="AC24" s="24">
        <f>Y24+AA24</f>
        <v>1517725</v>
      </c>
      <c r="AE24" s="24"/>
    </row>
    <row r="25" spans="1:31" ht="22.5" customHeight="1">
      <c r="A25" s="9" t="s">
        <v>62</v>
      </c>
      <c r="B25" s="9" t="s">
        <v>86</v>
      </c>
      <c r="E25" s="37">
        <v>0</v>
      </c>
      <c r="F25" s="31"/>
      <c r="G25" s="37">
        <v>0</v>
      </c>
      <c r="H25" s="29"/>
      <c r="I25" s="37">
        <v>0</v>
      </c>
      <c r="J25" s="29"/>
      <c r="K25" s="37">
        <v>0</v>
      </c>
      <c r="L25" s="31"/>
      <c r="M25" s="37">
        <v>-1027723</v>
      </c>
      <c r="N25" s="31"/>
      <c r="O25" s="37">
        <v>-98592</v>
      </c>
      <c r="P25" s="29"/>
      <c r="Q25" s="37">
        <v>-756879</v>
      </c>
      <c r="R25" s="31"/>
      <c r="S25" s="37">
        <v>-518370</v>
      </c>
      <c r="T25" s="31"/>
      <c r="U25" s="37">
        <v>0</v>
      </c>
      <c r="V25" s="31"/>
      <c r="W25" s="29">
        <f>SUM(M25:U25)</f>
        <v>-2401564</v>
      </c>
      <c r="X25" s="29"/>
      <c r="Y25" s="24">
        <f>SUM(E25:K25,W25)</f>
        <v>-2401564</v>
      </c>
      <c r="Z25" s="29"/>
      <c r="AA25" s="24">
        <v>-52299</v>
      </c>
      <c r="AB25" s="29"/>
      <c r="AC25" s="24">
        <f>Y25+AA25</f>
        <v>-2453863</v>
      </c>
      <c r="AD25" s="24"/>
      <c r="AE25" s="24"/>
    </row>
    <row r="26" spans="1:31" ht="22.5" customHeight="1">
      <c r="A26" s="10" t="s">
        <v>92</v>
      </c>
      <c r="B26" s="25"/>
      <c r="C26" s="10"/>
      <c r="E26" s="39">
        <f>SUM(E24:E25)</f>
        <v>0</v>
      </c>
      <c r="F26" s="31"/>
      <c r="G26" s="39">
        <f>SUM(G24:G25)</f>
        <v>0</v>
      </c>
      <c r="H26" s="29"/>
      <c r="I26" s="39">
        <f>SUM(I24:I25)</f>
        <v>0</v>
      </c>
      <c r="J26" s="29"/>
      <c r="K26" s="39">
        <f>SUM(K24:K25)</f>
        <v>1447666</v>
      </c>
      <c r="L26" s="40"/>
      <c r="M26" s="39">
        <f>SUM(M24:M25)</f>
        <v>-1027723</v>
      </c>
      <c r="N26" s="40"/>
      <c r="O26" s="39">
        <f>SUM(O24:O25)</f>
        <v>-98592</v>
      </c>
      <c r="P26" s="29"/>
      <c r="Q26" s="47">
        <f>SUM(Q24:Q25)</f>
        <v>-756879</v>
      </c>
      <c r="R26" s="31"/>
      <c r="S26" s="39">
        <f>SUM(S24:S25)</f>
        <v>-518370</v>
      </c>
      <c r="T26" s="40"/>
      <c r="U26" s="39">
        <f>SUM(U24:U25)</f>
        <v>0</v>
      </c>
      <c r="V26" s="31"/>
      <c r="W26" s="39">
        <f>SUM(W24:W25)</f>
        <v>-2401564</v>
      </c>
      <c r="X26" s="40"/>
      <c r="Y26" s="39">
        <f>SUM(Y24:Y25)</f>
        <v>-953898</v>
      </c>
      <c r="Z26" s="40"/>
      <c r="AA26" s="39">
        <f>SUM(AA24:AA25)</f>
        <v>17760</v>
      </c>
      <c r="AB26" s="29"/>
      <c r="AC26" s="39">
        <f>SUM(AC24:AC25)</f>
        <v>-936138</v>
      </c>
      <c r="AD26" s="24"/>
      <c r="AE26" s="24"/>
    </row>
    <row r="27" spans="1:31" ht="10.050000000000001" customHeight="1">
      <c r="A27" s="10"/>
      <c r="B27" s="10"/>
      <c r="C27" s="10"/>
      <c r="D27" s="10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2"/>
    </row>
    <row r="28" spans="1:31" s="10" customFormat="1" ht="22.5" customHeight="1" thickBot="1">
      <c r="A28" s="10" t="s">
        <v>214</v>
      </c>
      <c r="C28" s="9"/>
      <c r="E28" s="44">
        <f>SUM(E14,E21,E26)</f>
        <v>21750000</v>
      </c>
      <c r="F28" s="40"/>
      <c r="G28" s="44">
        <f>SUM(G14,G21,G26)</f>
        <v>19279778</v>
      </c>
      <c r="H28" s="30"/>
      <c r="I28" s="44">
        <f>SUM(I14,I21,I26)</f>
        <v>1638780</v>
      </c>
      <c r="J28" s="30"/>
      <c r="K28" s="44">
        <f>SUM(K14,K21,K26)</f>
        <v>61268694</v>
      </c>
      <c r="L28" s="40"/>
      <c r="M28" s="44">
        <f>SUM(M14,M21,M26)</f>
        <v>-3579142</v>
      </c>
      <c r="N28" s="40"/>
      <c r="O28" s="44">
        <f>SUM(O14,O21,O26)</f>
        <v>-2171320</v>
      </c>
      <c r="P28" s="30"/>
      <c r="Q28" s="44">
        <f>SUM(Q14,Q21,Q26)</f>
        <v>-1926862</v>
      </c>
      <c r="R28" s="40"/>
      <c r="S28" s="44">
        <f>SUM(S14,S21,S26)</f>
        <v>853076</v>
      </c>
      <c r="T28" s="40"/>
      <c r="U28" s="44">
        <f>SUM(U14,U21,U26)</f>
        <v>-38293</v>
      </c>
      <c r="V28" s="40"/>
      <c r="W28" s="44">
        <f>SUM(W14,W21,W26)</f>
        <v>-6862541</v>
      </c>
      <c r="X28" s="40"/>
      <c r="Y28" s="44">
        <f>SUM(Y14,Y21,Y26)</f>
        <v>97074711</v>
      </c>
      <c r="Z28" s="40"/>
      <c r="AA28" s="44">
        <f>SUM(AA14,AA21,AA26)</f>
        <v>9389903</v>
      </c>
      <c r="AB28" s="30"/>
      <c r="AC28" s="44">
        <f>SUM(AC14,AC21,AC26)</f>
        <v>106464614</v>
      </c>
      <c r="AE28" s="22"/>
    </row>
    <row r="29" spans="1:31" ht="10.050000000000001" customHeight="1" thickTop="1">
      <c r="A29" s="10"/>
      <c r="B29" s="10"/>
      <c r="C29" s="10"/>
      <c r="D29" s="10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2"/>
    </row>
    <row r="30" spans="1:31" ht="22.5" customHeight="1">
      <c r="W30" s="24"/>
    </row>
    <row r="31" spans="1:31" ht="22.5" customHeight="1">
      <c r="E31" s="24"/>
      <c r="G31" s="24"/>
      <c r="I31" s="24"/>
      <c r="K31" s="24"/>
      <c r="M31" s="24"/>
      <c r="O31" s="24"/>
      <c r="Q31" s="24"/>
      <c r="S31" s="24"/>
      <c r="U31" s="24"/>
      <c r="W31" s="24"/>
      <c r="X31" s="24"/>
      <c r="Y31" s="24"/>
      <c r="Z31" s="24"/>
      <c r="AA31" s="24"/>
      <c r="AC31" s="24"/>
    </row>
    <row r="32" spans="1:31" ht="22.5" customHeight="1">
      <c r="E32" s="24"/>
      <c r="G32" s="24"/>
      <c r="I32" s="24"/>
      <c r="K32" s="49"/>
      <c r="M32" s="24"/>
      <c r="O32" s="24"/>
      <c r="Q32" s="24"/>
      <c r="S32" s="24"/>
      <c r="U32" s="24"/>
      <c r="W32" s="24"/>
      <c r="X32" s="24"/>
      <c r="Y32" s="24"/>
      <c r="Z32" s="24"/>
      <c r="AA32" s="24"/>
      <c r="AC32" s="24"/>
    </row>
    <row r="33" spans="25:25" ht="22.5" customHeight="1">
      <c r="Y33" s="24"/>
    </row>
  </sheetData>
  <mergeCells count="4">
    <mergeCell ref="E4:AC4"/>
    <mergeCell ref="I5:K5"/>
    <mergeCell ref="M5:W5"/>
    <mergeCell ref="E12:AC12"/>
  </mergeCells>
  <pageMargins left="0.8" right="0.8" top="0.48" bottom="0.5" header="0.8" footer="0.5"/>
  <pageSetup paperSize="9" scale="54" firstPageNumber="8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E50B-0FE5-4840-8638-A3A40C5B90C4}">
  <sheetPr codeName="Sheet5"/>
  <dimension ref="A1:V26"/>
  <sheetViews>
    <sheetView zoomScale="90" zoomScaleNormal="90" zoomScaleSheetLayoutView="100" workbookViewId="0">
      <selection sqref="A1:U1"/>
    </sheetView>
  </sheetViews>
  <sheetFormatPr defaultColWidth="9.09765625" defaultRowHeight="22.5" customHeight="1"/>
  <cols>
    <col min="1" max="2" width="2.296875" style="9" customWidth="1"/>
    <col min="3" max="3" width="29.69921875" style="9" customWidth="1"/>
    <col min="4" max="4" width="1.09765625" style="9" customWidth="1"/>
    <col min="5" max="5" width="13.19921875" style="9" customWidth="1"/>
    <col min="6" max="6" width="1.09765625" style="9" customWidth="1"/>
    <col min="7" max="7" width="13.59765625" style="9" customWidth="1"/>
    <col min="8" max="8" width="1.09765625" style="9" customWidth="1"/>
    <col min="9" max="9" width="13.59765625" style="9" customWidth="1"/>
    <col min="10" max="10" width="1.09765625" style="9" customWidth="1"/>
    <col min="11" max="11" width="11.296875" style="9" customWidth="1"/>
    <col min="12" max="12" width="1.09765625" style="9" customWidth="1"/>
    <col min="13" max="13" width="13" style="9" customWidth="1"/>
    <col min="14" max="14" width="0.8984375" style="9" customWidth="1"/>
    <col min="15" max="15" width="13.59765625" style="9" customWidth="1"/>
    <col min="16" max="16" width="1.09765625" style="9" customWidth="1"/>
    <col min="17" max="17" width="15.59765625" style="9" customWidth="1"/>
    <col min="18" max="18" width="0.796875" style="9" customWidth="1"/>
    <col min="19" max="19" width="12.796875" style="9" customWidth="1"/>
    <col min="20" max="20" width="1.09765625" style="9" customWidth="1"/>
    <col min="21" max="21" width="11.5" style="9" customWidth="1"/>
    <col min="22" max="16384" width="9.09765625" style="9"/>
  </cols>
  <sheetData>
    <row r="1" spans="1:22" s="33" customFormat="1" ht="22.5" customHeight="1">
      <c r="A1" s="114" t="s">
        <v>140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</row>
    <row r="2" spans="1:22" s="33" customFormat="1" ht="22.5" customHeight="1">
      <c r="A2" s="114" t="s">
        <v>89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</row>
    <row r="3" spans="1:22" s="33" customFormat="1" ht="10.050000000000001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</row>
    <row r="4" spans="1:22" ht="22.5" customHeight="1">
      <c r="D4" s="10"/>
      <c r="E4" s="110" t="s">
        <v>64</v>
      </c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</row>
    <row r="5" spans="1:22" ht="22.5" customHeight="1">
      <c r="D5" s="10"/>
      <c r="E5" s="20"/>
      <c r="F5" s="10"/>
      <c r="G5" s="20"/>
      <c r="H5" s="10"/>
      <c r="I5" s="20"/>
      <c r="J5" s="10"/>
      <c r="K5" s="111" t="s">
        <v>38</v>
      </c>
      <c r="L5" s="111"/>
      <c r="M5" s="111"/>
      <c r="N5" s="56"/>
      <c r="O5" s="111" t="s">
        <v>40</v>
      </c>
      <c r="P5" s="111"/>
      <c r="Q5" s="111"/>
      <c r="R5" s="111"/>
      <c r="S5" s="111"/>
      <c r="T5" s="10"/>
      <c r="U5" s="20"/>
    </row>
    <row r="6" spans="1:22" ht="22.5" customHeight="1">
      <c r="A6" s="18"/>
      <c r="B6" s="18"/>
      <c r="C6" s="18"/>
      <c r="Q6" s="56" t="s">
        <v>98</v>
      </c>
      <c r="R6" s="56"/>
      <c r="S6" s="56"/>
    </row>
    <row r="7" spans="1:22" ht="22.5" customHeight="1">
      <c r="A7" s="18"/>
      <c r="B7" s="18"/>
      <c r="C7" s="18"/>
      <c r="D7" s="20"/>
      <c r="E7" s="18"/>
      <c r="F7" s="20"/>
      <c r="G7" s="18"/>
      <c r="H7" s="20"/>
      <c r="I7" s="18" t="s">
        <v>84</v>
      </c>
      <c r="J7" s="20"/>
      <c r="K7" s="18"/>
      <c r="L7" s="20"/>
      <c r="M7" s="18"/>
      <c r="N7" s="18"/>
      <c r="O7" s="18" t="s">
        <v>174</v>
      </c>
      <c r="P7" s="20"/>
      <c r="Q7" s="56" t="s">
        <v>99</v>
      </c>
      <c r="R7" s="56"/>
      <c r="S7" s="56" t="s">
        <v>52</v>
      </c>
      <c r="T7" s="20"/>
      <c r="U7" s="18"/>
    </row>
    <row r="8" spans="1:22" ht="22.5" customHeight="1">
      <c r="A8" s="18"/>
      <c r="B8" s="18"/>
      <c r="C8" s="18"/>
      <c r="D8" s="20"/>
      <c r="E8" s="18" t="s">
        <v>216</v>
      </c>
      <c r="F8" s="20"/>
      <c r="G8" s="18"/>
      <c r="H8" s="20"/>
      <c r="I8" s="18" t="s">
        <v>83</v>
      </c>
      <c r="J8" s="20"/>
      <c r="K8" s="18" t="s">
        <v>55</v>
      </c>
      <c r="L8" s="20"/>
      <c r="M8" s="18"/>
      <c r="N8" s="18"/>
      <c r="O8" s="18" t="s">
        <v>179</v>
      </c>
      <c r="P8" s="20"/>
      <c r="Q8" s="56" t="s">
        <v>100</v>
      </c>
      <c r="R8" s="56"/>
      <c r="S8" s="56" t="s">
        <v>56</v>
      </c>
      <c r="T8" s="20"/>
      <c r="U8" s="18" t="s">
        <v>53</v>
      </c>
    </row>
    <row r="9" spans="1:22" ht="22.5" customHeight="1">
      <c r="A9" s="18"/>
      <c r="B9" s="18"/>
      <c r="C9" s="18"/>
      <c r="D9" s="20"/>
      <c r="E9" s="18" t="s">
        <v>57</v>
      </c>
      <c r="F9" s="20"/>
      <c r="G9" s="18" t="s">
        <v>58</v>
      </c>
      <c r="H9" s="20"/>
      <c r="I9" s="18" t="s">
        <v>81</v>
      </c>
      <c r="J9" s="20"/>
      <c r="K9" s="18" t="s">
        <v>59</v>
      </c>
      <c r="L9" s="20"/>
      <c r="M9" s="18" t="s">
        <v>39</v>
      </c>
      <c r="N9" s="18"/>
      <c r="O9" s="18" t="s">
        <v>178</v>
      </c>
      <c r="P9" s="20"/>
      <c r="Q9" s="56" t="s">
        <v>101</v>
      </c>
      <c r="R9" s="56"/>
      <c r="S9" s="56" t="s">
        <v>35</v>
      </c>
      <c r="T9" s="20"/>
      <c r="U9" s="18" t="s">
        <v>61</v>
      </c>
    </row>
    <row r="10" spans="1:22" ht="22.5" customHeight="1">
      <c r="A10" s="10"/>
      <c r="B10" s="10"/>
      <c r="C10" s="10"/>
      <c r="D10" s="24"/>
      <c r="E10" s="113" t="s">
        <v>90</v>
      </c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</row>
    <row r="11" spans="1:22" ht="22.5" customHeight="1">
      <c r="A11" s="19" t="s">
        <v>194</v>
      </c>
      <c r="B11" s="10"/>
      <c r="C11" s="10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4"/>
    </row>
    <row r="12" spans="1:22" ht="22.5" customHeight="1">
      <c r="A12" s="10" t="s">
        <v>195</v>
      </c>
      <c r="B12" s="10"/>
      <c r="C12" s="10"/>
      <c r="D12" s="22"/>
      <c r="E12" s="22">
        <v>14500000</v>
      </c>
      <c r="F12" s="22"/>
      <c r="G12" s="22">
        <v>1531778</v>
      </c>
      <c r="H12" s="22"/>
      <c r="I12" s="22">
        <v>221309</v>
      </c>
      <c r="J12" s="22"/>
      <c r="K12" s="22">
        <v>1450000</v>
      </c>
      <c r="L12" s="22"/>
      <c r="M12" s="22">
        <v>37053962</v>
      </c>
      <c r="N12" s="22"/>
      <c r="O12" s="22">
        <v>211850</v>
      </c>
      <c r="P12" s="22"/>
      <c r="Q12" s="22">
        <v>-43540</v>
      </c>
      <c r="R12" s="22"/>
      <c r="S12" s="22">
        <f>SUM(O12:Q12)</f>
        <v>168310</v>
      </c>
      <c r="T12" s="22"/>
      <c r="U12" s="22">
        <f>SUM(E12,G12,I12,K12,M12,S12)</f>
        <v>54925359</v>
      </c>
      <c r="V12" s="24"/>
    </row>
    <row r="13" spans="1:22" ht="10.050000000000001" customHeight="1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</row>
    <row r="14" spans="1:22" ht="22.5" customHeight="1">
      <c r="A14" s="10" t="s">
        <v>230</v>
      </c>
      <c r="B14" s="25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1:22" ht="22.5" customHeight="1">
      <c r="A15" s="9" t="s">
        <v>62</v>
      </c>
      <c r="B15" s="9" t="s">
        <v>63</v>
      </c>
      <c r="D15" s="24"/>
      <c r="E15" s="24">
        <v>0</v>
      </c>
      <c r="F15" s="24"/>
      <c r="G15" s="24">
        <v>0</v>
      </c>
      <c r="H15" s="24"/>
      <c r="I15" s="24">
        <v>0</v>
      </c>
      <c r="J15" s="24"/>
      <c r="K15" s="24">
        <v>0</v>
      </c>
      <c r="L15" s="24"/>
      <c r="M15" s="24">
        <v>403035</v>
      </c>
      <c r="N15" s="24"/>
      <c r="O15" s="24">
        <v>0</v>
      </c>
      <c r="P15" s="24"/>
      <c r="Q15" s="24">
        <v>0</v>
      </c>
      <c r="R15" s="24"/>
      <c r="S15" s="24">
        <f t="shared" ref="S15" si="0">SUM(O15:Q15)</f>
        <v>0</v>
      </c>
      <c r="T15" s="24"/>
      <c r="U15" s="24">
        <f>SUM(E15:M15,S15)</f>
        <v>403035</v>
      </c>
    </row>
    <row r="16" spans="1:22" ht="22.5" customHeight="1">
      <c r="A16" s="9" t="s">
        <v>62</v>
      </c>
      <c r="B16" s="9" t="s">
        <v>86</v>
      </c>
      <c r="D16" s="24"/>
      <c r="E16" s="24">
        <v>0</v>
      </c>
      <c r="F16" s="24"/>
      <c r="G16" s="24">
        <v>0</v>
      </c>
      <c r="H16" s="24"/>
      <c r="I16" s="24">
        <v>0</v>
      </c>
      <c r="J16" s="24"/>
      <c r="K16" s="24">
        <v>0</v>
      </c>
      <c r="L16" s="24"/>
      <c r="M16" s="24">
        <v>0</v>
      </c>
      <c r="N16" s="24"/>
      <c r="O16" s="24">
        <v>-73124</v>
      </c>
      <c r="P16" s="24"/>
      <c r="Q16" s="24">
        <v>0</v>
      </c>
      <c r="R16" s="24"/>
      <c r="S16" s="24">
        <v>-73124</v>
      </c>
      <c r="T16" s="24"/>
      <c r="U16" s="24">
        <f>SUM(E16:M16,S16)</f>
        <v>-73124</v>
      </c>
    </row>
    <row r="17" spans="1:21" ht="22.5" customHeight="1">
      <c r="A17" s="10" t="s">
        <v>92</v>
      </c>
      <c r="B17" s="25"/>
      <c r="D17" s="22"/>
      <c r="E17" s="102">
        <f>SUM(E15:E16)</f>
        <v>0</v>
      </c>
      <c r="F17" s="22"/>
      <c r="G17" s="102">
        <f>SUM(G15:G16)</f>
        <v>0</v>
      </c>
      <c r="H17" s="22"/>
      <c r="I17" s="102">
        <f>SUM(I15:I16)</f>
        <v>0</v>
      </c>
      <c r="J17" s="22"/>
      <c r="K17" s="102">
        <f>SUM(K15:K16)</f>
        <v>0</v>
      </c>
      <c r="L17" s="22"/>
      <c r="M17" s="102">
        <f>SUM(M15:M16)</f>
        <v>403035</v>
      </c>
      <c r="N17" s="22"/>
      <c r="O17" s="102">
        <f>SUM(O15:O16)</f>
        <v>-73124</v>
      </c>
      <c r="P17" s="22"/>
      <c r="Q17" s="102">
        <f>SUM(Q15:Q16)</f>
        <v>0</v>
      </c>
      <c r="R17" s="22"/>
      <c r="S17" s="102">
        <f>SUM(S15:S16)</f>
        <v>-73124</v>
      </c>
      <c r="T17" s="22"/>
      <c r="U17" s="102">
        <f>SUM(U15:U16)</f>
        <v>329911</v>
      </c>
    </row>
    <row r="18" spans="1:21" ht="10.050000000000001" customHeight="1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</row>
    <row r="19" spans="1:21" ht="22.5" customHeight="1" thickBot="1">
      <c r="A19" s="10" t="s">
        <v>196</v>
      </c>
      <c r="B19" s="10"/>
      <c r="C19" s="10"/>
      <c r="D19" s="24"/>
      <c r="E19" s="27">
        <f>SUM(E12,E17)</f>
        <v>14500000</v>
      </c>
      <c r="F19" s="24"/>
      <c r="G19" s="27">
        <f>SUM(G12,G17)</f>
        <v>1531778</v>
      </c>
      <c r="H19" s="24"/>
      <c r="I19" s="27">
        <f>SUM(I12,I17)</f>
        <v>221309</v>
      </c>
      <c r="J19" s="24"/>
      <c r="K19" s="27">
        <f>SUM(K12,K17)</f>
        <v>1450000</v>
      </c>
      <c r="L19" s="24"/>
      <c r="M19" s="27">
        <f>SUM(M12,M17)</f>
        <v>37456997</v>
      </c>
      <c r="N19" s="22"/>
      <c r="O19" s="27">
        <f>SUM(O12,O17)</f>
        <v>138726</v>
      </c>
      <c r="P19" s="24"/>
      <c r="Q19" s="27">
        <f>SUM(Q12,Q17)</f>
        <v>-43540</v>
      </c>
      <c r="R19" s="22"/>
      <c r="S19" s="27">
        <f>SUM(S12,S17)</f>
        <v>95186</v>
      </c>
      <c r="T19" s="24"/>
      <c r="U19" s="27">
        <f>SUM(U12,U17)</f>
        <v>55255270</v>
      </c>
    </row>
    <row r="20" spans="1:21" ht="10.050000000000001" customHeight="1" thickTop="1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</row>
    <row r="22" spans="1:21" ht="22.5" customHeight="1">
      <c r="E22" s="24"/>
      <c r="G22" s="24"/>
      <c r="I22" s="24"/>
      <c r="K22" s="24"/>
      <c r="M22" s="24"/>
      <c r="N22" s="24"/>
      <c r="O22" s="24"/>
      <c r="R22" s="24"/>
      <c r="S22" s="24"/>
      <c r="U22" s="24"/>
    </row>
    <row r="23" spans="1:21" ht="22.5" customHeight="1">
      <c r="E23" s="24"/>
      <c r="G23" s="24"/>
      <c r="I23" s="24"/>
      <c r="K23" s="24"/>
      <c r="M23" s="24"/>
      <c r="N23" s="24"/>
      <c r="O23" s="24"/>
      <c r="R23" s="24"/>
      <c r="S23" s="24"/>
      <c r="U23" s="24"/>
    </row>
    <row r="24" spans="1:21" ht="22.5" customHeight="1">
      <c r="M24" s="24"/>
      <c r="N24" s="24"/>
      <c r="O24" s="24"/>
      <c r="Q24" s="24"/>
      <c r="R24" s="24"/>
      <c r="S24" s="24"/>
      <c r="U24" s="24"/>
    </row>
    <row r="25" spans="1:21" ht="22.5" customHeight="1">
      <c r="M25" s="24"/>
      <c r="N25" s="24"/>
      <c r="O25" s="24"/>
      <c r="U25" s="24"/>
    </row>
    <row r="26" spans="1:21" ht="22.5" customHeight="1">
      <c r="M26" s="24"/>
      <c r="N26" s="24"/>
      <c r="O26" s="24"/>
      <c r="U26" s="24"/>
    </row>
  </sheetData>
  <mergeCells count="6">
    <mergeCell ref="E10:U10"/>
    <mergeCell ref="A1:U1"/>
    <mergeCell ref="A2:U2"/>
    <mergeCell ref="E4:U4"/>
    <mergeCell ref="K5:M5"/>
    <mergeCell ref="O5:S5"/>
  </mergeCells>
  <pageMargins left="0.8" right="0.8" top="0.48" bottom="0.5" header="0.8" footer="0.5"/>
  <pageSetup paperSize="9" scale="74" firstPageNumber="9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2808-666D-4651-B0C8-33081E2A1E1E}">
  <sheetPr codeName="Sheet6"/>
  <dimension ref="A1:W26"/>
  <sheetViews>
    <sheetView zoomScale="90" zoomScaleNormal="90" zoomScaleSheetLayoutView="80" workbookViewId="0">
      <selection sqref="A1:U1"/>
    </sheetView>
  </sheetViews>
  <sheetFormatPr defaultColWidth="9.09765625" defaultRowHeight="22.5" customHeight="1"/>
  <cols>
    <col min="1" max="2" width="2.296875" style="9" customWidth="1"/>
    <col min="3" max="3" width="29.69921875" style="9" customWidth="1"/>
    <col min="4" max="4" width="1.09765625" style="9" customWidth="1"/>
    <col min="5" max="5" width="13.19921875" style="9" customWidth="1"/>
    <col min="6" max="6" width="1.09765625" style="9" customWidth="1"/>
    <col min="7" max="7" width="13.59765625" style="9" customWidth="1"/>
    <col min="8" max="8" width="1.09765625" style="9" customWidth="1"/>
    <col min="9" max="9" width="13.59765625" style="9" customWidth="1"/>
    <col min="10" max="10" width="1.09765625" style="9" customWidth="1"/>
    <col min="11" max="11" width="11.296875" style="9" customWidth="1"/>
    <col min="12" max="12" width="1.09765625" style="9" customWidth="1"/>
    <col min="13" max="13" width="13" style="9" customWidth="1"/>
    <col min="14" max="14" width="0.8984375" style="9" customWidth="1"/>
    <col min="15" max="15" width="13.59765625" style="9" customWidth="1"/>
    <col min="16" max="16" width="1.09765625" style="9" customWidth="1"/>
    <col min="17" max="17" width="15.59765625" style="9" customWidth="1"/>
    <col min="18" max="18" width="0.796875" style="9" customWidth="1"/>
    <col min="19" max="19" width="12.796875" style="9" customWidth="1"/>
    <col min="20" max="20" width="1.09765625" style="9" customWidth="1"/>
    <col min="21" max="21" width="11.5" style="9" customWidth="1"/>
    <col min="22" max="16384" width="9.09765625" style="9"/>
  </cols>
  <sheetData>
    <row r="1" spans="1:23" s="33" customFormat="1" ht="22.5" customHeight="1">
      <c r="A1" s="114" t="s">
        <v>140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</row>
    <row r="2" spans="1:23" s="33" customFormat="1" ht="22.5" customHeight="1">
      <c r="A2" s="114" t="s">
        <v>89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</row>
    <row r="3" spans="1:23" s="33" customFormat="1" ht="10.050000000000001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</row>
    <row r="4" spans="1:23" ht="22.5" customHeight="1">
      <c r="D4" s="10"/>
      <c r="E4" s="110" t="s">
        <v>64</v>
      </c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</row>
    <row r="5" spans="1:23" ht="22.5" customHeight="1">
      <c r="D5" s="10"/>
      <c r="E5" s="20"/>
      <c r="F5" s="10"/>
      <c r="G5" s="20"/>
      <c r="H5" s="10"/>
      <c r="I5" s="20"/>
      <c r="J5" s="10"/>
      <c r="K5" s="111" t="s">
        <v>38</v>
      </c>
      <c r="L5" s="111"/>
      <c r="M5" s="111"/>
      <c r="N5" s="56"/>
      <c r="O5" s="111" t="s">
        <v>40</v>
      </c>
      <c r="P5" s="111"/>
      <c r="Q5" s="111"/>
      <c r="R5" s="111"/>
      <c r="S5" s="111"/>
      <c r="T5" s="10"/>
      <c r="U5" s="20"/>
    </row>
    <row r="6" spans="1:23" ht="22.5" customHeight="1">
      <c r="A6" s="18"/>
      <c r="B6" s="18"/>
      <c r="C6" s="18"/>
      <c r="Q6" s="56" t="s">
        <v>98</v>
      </c>
      <c r="R6" s="56"/>
      <c r="S6" s="56"/>
    </row>
    <row r="7" spans="1:23" ht="22.5" customHeight="1">
      <c r="A7" s="18"/>
      <c r="B7" s="18"/>
      <c r="C7" s="18"/>
      <c r="D7" s="20"/>
      <c r="E7" s="18"/>
      <c r="F7" s="20"/>
      <c r="G7" s="18"/>
      <c r="H7" s="20"/>
      <c r="I7" s="18" t="s">
        <v>84</v>
      </c>
      <c r="J7" s="20"/>
      <c r="K7" s="18"/>
      <c r="L7" s="20"/>
      <c r="M7" s="18"/>
      <c r="N7" s="18"/>
      <c r="O7" s="18" t="s">
        <v>174</v>
      </c>
      <c r="P7" s="20"/>
      <c r="Q7" s="56" t="s">
        <v>99</v>
      </c>
      <c r="R7" s="56"/>
      <c r="S7" s="56" t="s">
        <v>52</v>
      </c>
      <c r="T7" s="20"/>
      <c r="U7" s="18"/>
    </row>
    <row r="8" spans="1:23" ht="22.5" customHeight="1">
      <c r="A8" s="18"/>
      <c r="B8" s="18"/>
      <c r="C8" s="18"/>
      <c r="D8" s="20"/>
      <c r="E8" s="18" t="s">
        <v>216</v>
      </c>
      <c r="F8" s="20"/>
      <c r="G8" s="18"/>
      <c r="H8" s="20"/>
      <c r="I8" s="18" t="s">
        <v>83</v>
      </c>
      <c r="J8" s="20"/>
      <c r="K8" s="18" t="s">
        <v>55</v>
      </c>
      <c r="L8" s="20"/>
      <c r="M8" s="18"/>
      <c r="N8" s="18"/>
      <c r="O8" s="18" t="s">
        <v>179</v>
      </c>
      <c r="P8" s="20"/>
      <c r="Q8" s="56" t="s">
        <v>100</v>
      </c>
      <c r="R8" s="56"/>
      <c r="S8" s="56" t="s">
        <v>56</v>
      </c>
      <c r="T8" s="20"/>
      <c r="U8" s="18" t="s">
        <v>53</v>
      </c>
    </row>
    <row r="9" spans="1:23" ht="22.5" customHeight="1">
      <c r="A9" s="18"/>
      <c r="B9" s="18"/>
      <c r="C9" s="18"/>
      <c r="D9" s="20"/>
      <c r="E9" s="18" t="s">
        <v>57</v>
      </c>
      <c r="F9" s="20"/>
      <c r="G9" s="18" t="s">
        <v>58</v>
      </c>
      <c r="H9" s="20"/>
      <c r="I9" s="18" t="s">
        <v>81</v>
      </c>
      <c r="J9" s="20"/>
      <c r="K9" s="18" t="s">
        <v>59</v>
      </c>
      <c r="L9" s="20"/>
      <c r="M9" s="18" t="s">
        <v>39</v>
      </c>
      <c r="N9" s="18"/>
      <c r="O9" s="18" t="s">
        <v>178</v>
      </c>
      <c r="P9" s="20"/>
      <c r="Q9" s="56" t="s">
        <v>101</v>
      </c>
      <c r="R9" s="56"/>
      <c r="S9" s="56" t="s">
        <v>35</v>
      </c>
      <c r="T9" s="20"/>
      <c r="U9" s="18" t="s">
        <v>61</v>
      </c>
    </row>
    <row r="10" spans="1:23" ht="22.5" customHeight="1">
      <c r="A10" s="10"/>
      <c r="B10" s="10"/>
      <c r="C10" s="10"/>
      <c r="D10" s="24"/>
      <c r="E10" s="113" t="s">
        <v>90</v>
      </c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</row>
    <row r="11" spans="1:23" ht="22.5" customHeight="1">
      <c r="A11" s="19" t="s">
        <v>212</v>
      </c>
      <c r="B11" s="10"/>
      <c r="C11" s="10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4"/>
    </row>
    <row r="12" spans="1:23" ht="22.5" customHeight="1">
      <c r="A12" s="10" t="s">
        <v>213</v>
      </c>
      <c r="B12" s="10"/>
      <c r="C12" s="10"/>
      <c r="D12" s="22"/>
      <c r="E12" s="22">
        <v>21750000</v>
      </c>
      <c r="F12" s="22"/>
      <c r="G12" s="22">
        <v>19279778</v>
      </c>
      <c r="H12" s="22"/>
      <c r="I12" s="22">
        <v>221309</v>
      </c>
      <c r="J12" s="22"/>
      <c r="K12" s="22">
        <v>1638780</v>
      </c>
      <c r="L12" s="22"/>
      <c r="M12" s="22">
        <v>35071141</v>
      </c>
      <c r="N12" s="22"/>
      <c r="O12" s="22">
        <v>533348</v>
      </c>
      <c r="P12" s="22"/>
      <c r="Q12" s="22">
        <v>-43540</v>
      </c>
      <c r="R12" s="22"/>
      <c r="S12" s="22">
        <f>SUM(O12:Q12)</f>
        <v>489808</v>
      </c>
      <c r="T12" s="22"/>
      <c r="U12" s="22">
        <f>SUM(E12,G12,I12,K12,M12,S12)</f>
        <v>78450816</v>
      </c>
      <c r="V12" s="24"/>
    </row>
    <row r="13" spans="1:23" ht="10.050000000000001" customHeight="1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</row>
    <row r="14" spans="1:23" ht="22.5" customHeight="1">
      <c r="A14" s="10" t="s">
        <v>230</v>
      </c>
      <c r="B14" s="25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1:23" ht="22.5" customHeight="1">
      <c r="A15" s="9" t="s">
        <v>62</v>
      </c>
      <c r="B15" s="9" t="s">
        <v>229</v>
      </c>
      <c r="D15" s="24"/>
      <c r="E15" s="24">
        <v>0</v>
      </c>
      <c r="F15" s="24"/>
      <c r="G15" s="24">
        <v>0</v>
      </c>
      <c r="H15" s="24"/>
      <c r="I15" s="24">
        <v>0</v>
      </c>
      <c r="J15" s="24"/>
      <c r="K15" s="24">
        <v>0</v>
      </c>
      <c r="L15" s="24"/>
      <c r="M15" s="24">
        <v>-49809</v>
      </c>
      <c r="N15" s="24"/>
      <c r="O15" s="24">
        <v>0</v>
      </c>
      <c r="P15" s="24"/>
      <c r="Q15" s="24">
        <v>0</v>
      </c>
      <c r="R15" s="24"/>
      <c r="S15" s="24">
        <f>SUM(O15:Q15)</f>
        <v>0</v>
      </c>
      <c r="T15" s="24"/>
      <c r="U15" s="24">
        <f>SUM(E15:M15,S15)</f>
        <v>-49809</v>
      </c>
    </row>
    <row r="16" spans="1:23" ht="22.5" customHeight="1">
      <c r="A16" s="9" t="s">
        <v>62</v>
      </c>
      <c r="B16" s="9" t="s">
        <v>86</v>
      </c>
      <c r="D16" s="24"/>
      <c r="E16" s="24">
        <v>0</v>
      </c>
      <c r="F16" s="24"/>
      <c r="G16" s="24">
        <v>0</v>
      </c>
      <c r="H16" s="24"/>
      <c r="I16" s="24">
        <v>0</v>
      </c>
      <c r="J16" s="24"/>
      <c r="K16" s="24">
        <v>0</v>
      </c>
      <c r="L16" s="24"/>
      <c r="M16" s="24">
        <v>0</v>
      </c>
      <c r="N16" s="24"/>
      <c r="O16" s="24">
        <v>-106640</v>
      </c>
      <c r="P16" s="24"/>
      <c r="Q16" s="24">
        <v>0</v>
      </c>
      <c r="R16" s="24"/>
      <c r="S16" s="24">
        <f>SUM(O16:Q16)</f>
        <v>-106640</v>
      </c>
      <c r="T16" s="24"/>
      <c r="U16" s="24">
        <f>SUM(E16:M16,S16)</f>
        <v>-106640</v>
      </c>
      <c r="W16" s="24"/>
    </row>
    <row r="17" spans="1:23" ht="22.5" customHeight="1">
      <c r="A17" s="10" t="s">
        <v>92</v>
      </c>
      <c r="B17" s="25"/>
      <c r="D17" s="22"/>
      <c r="E17" s="26">
        <f>SUM(E15:E16)</f>
        <v>0</v>
      </c>
      <c r="F17" s="22"/>
      <c r="G17" s="26">
        <f>SUM(G15:G16)</f>
        <v>0</v>
      </c>
      <c r="H17" s="22"/>
      <c r="I17" s="26">
        <f>SUM(I15:I16)</f>
        <v>0</v>
      </c>
      <c r="J17" s="22"/>
      <c r="K17" s="26">
        <f>SUM(K15:K16)</f>
        <v>0</v>
      </c>
      <c r="L17" s="22"/>
      <c r="M17" s="26">
        <f>SUM(M15:M16)</f>
        <v>-49809</v>
      </c>
      <c r="N17" s="22"/>
      <c r="O17" s="26">
        <f>SUM(O15:O16)</f>
        <v>-106640</v>
      </c>
      <c r="P17" s="22"/>
      <c r="Q17" s="26">
        <f>SUM(Q15:Q16)</f>
        <v>0</v>
      </c>
      <c r="R17" s="22"/>
      <c r="S17" s="26">
        <f>SUM(S15:S16)</f>
        <v>-106640</v>
      </c>
      <c r="T17" s="22"/>
      <c r="U17" s="26">
        <f>SUM(U15:U16)</f>
        <v>-156449</v>
      </c>
      <c r="W17" s="24"/>
    </row>
    <row r="18" spans="1:23" ht="10.050000000000001" customHeight="1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</row>
    <row r="19" spans="1:23" ht="22.5" customHeight="1" thickBot="1">
      <c r="A19" s="10" t="s">
        <v>214</v>
      </c>
      <c r="B19" s="10"/>
      <c r="C19" s="10"/>
      <c r="D19" s="24"/>
      <c r="E19" s="27">
        <f>SUM(E12,E17)</f>
        <v>21750000</v>
      </c>
      <c r="F19" s="24"/>
      <c r="G19" s="27">
        <f>SUM(G12,G17)</f>
        <v>19279778</v>
      </c>
      <c r="H19" s="24"/>
      <c r="I19" s="27">
        <f>SUM(I12,I17)</f>
        <v>221309</v>
      </c>
      <c r="J19" s="24"/>
      <c r="K19" s="27">
        <f>SUM(K12,K17)</f>
        <v>1638780</v>
      </c>
      <c r="L19" s="24"/>
      <c r="M19" s="27">
        <f>SUM(M12,M17)</f>
        <v>35021332</v>
      </c>
      <c r="N19" s="22"/>
      <c r="O19" s="27">
        <f>SUM(O12,O17)</f>
        <v>426708</v>
      </c>
      <c r="P19" s="24"/>
      <c r="Q19" s="27">
        <f>SUM(Q12,Q17)</f>
        <v>-43540</v>
      </c>
      <c r="R19" s="22"/>
      <c r="S19" s="27">
        <f>SUM(S12,S17)</f>
        <v>383168</v>
      </c>
      <c r="T19" s="24"/>
      <c r="U19" s="27">
        <f>SUM(U12,U17)</f>
        <v>78294367</v>
      </c>
    </row>
    <row r="20" spans="1:23" ht="10.050000000000001" customHeight="1" thickTop="1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</row>
    <row r="21" spans="1:23" ht="22.5" customHeight="1">
      <c r="M21" s="24"/>
      <c r="S21" s="24"/>
      <c r="U21" s="24"/>
    </row>
    <row r="22" spans="1:23" ht="22.5" customHeight="1">
      <c r="E22" s="24"/>
      <c r="G22" s="24"/>
      <c r="I22" s="24"/>
      <c r="K22" s="24"/>
      <c r="M22" s="24"/>
      <c r="N22" s="24"/>
      <c r="O22" s="24"/>
      <c r="R22" s="24"/>
      <c r="S22" s="24"/>
      <c r="U22" s="24"/>
    </row>
    <row r="23" spans="1:23" ht="22.5" customHeight="1">
      <c r="E23" s="24"/>
      <c r="G23" s="24"/>
      <c r="I23" s="24"/>
      <c r="K23" s="24"/>
      <c r="M23" s="24"/>
      <c r="N23" s="24"/>
      <c r="O23" s="24"/>
      <c r="R23" s="24"/>
      <c r="S23" s="24"/>
      <c r="U23" s="24"/>
    </row>
    <row r="24" spans="1:23" ht="22.5" customHeight="1">
      <c r="M24" s="24"/>
      <c r="N24" s="24"/>
      <c r="O24" s="24"/>
      <c r="Q24" s="24"/>
      <c r="R24" s="24"/>
      <c r="S24" s="24"/>
      <c r="U24" s="24"/>
    </row>
    <row r="25" spans="1:23" ht="22.5" customHeight="1">
      <c r="M25" s="24"/>
      <c r="N25" s="24"/>
      <c r="O25" s="24"/>
      <c r="U25" s="24"/>
    </row>
    <row r="26" spans="1:23" ht="22.5" customHeight="1">
      <c r="M26" s="24"/>
      <c r="N26" s="24"/>
      <c r="O26" s="24"/>
      <c r="U26" s="24"/>
    </row>
  </sheetData>
  <mergeCells count="6">
    <mergeCell ref="A1:U1"/>
    <mergeCell ref="A2:U2"/>
    <mergeCell ref="E4:U4"/>
    <mergeCell ref="K5:M5"/>
    <mergeCell ref="E10:U10"/>
    <mergeCell ref="O5:S5"/>
  </mergeCells>
  <pageMargins left="0.8" right="0.8" top="0.48" bottom="0.5" header="0.8" footer="0.5"/>
  <pageSetup paperSize="9" scale="74" firstPageNumber="1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6709A-5861-4302-9E87-33542365EC2A}">
  <sheetPr codeName="Sheet7"/>
  <dimension ref="A1:V87"/>
  <sheetViews>
    <sheetView zoomScale="90" zoomScaleNormal="90" zoomScaleSheetLayoutView="100" workbookViewId="0"/>
  </sheetViews>
  <sheetFormatPr defaultColWidth="9.09765625" defaultRowHeight="22.5" customHeight="1"/>
  <cols>
    <col min="1" max="2" width="2.69921875" style="76" customWidth="1"/>
    <col min="3" max="3" width="51" style="76" customWidth="1"/>
    <col min="4" max="4" width="0.69921875" style="76" customWidth="1"/>
    <col min="5" max="5" width="7.19921875" style="91" customWidth="1"/>
    <col min="6" max="6" width="0.69921875" style="76" customWidth="1"/>
    <col min="7" max="7" width="10.3984375" style="90" customWidth="1"/>
    <col min="8" max="8" width="0.8984375" style="76" customWidth="1"/>
    <col min="9" max="9" width="10.3984375" style="90" customWidth="1"/>
    <col min="10" max="10" width="1.09765625" style="76" customWidth="1"/>
    <col min="11" max="11" width="10.19921875" style="90" customWidth="1"/>
    <col min="12" max="12" width="1.09765625" style="76" customWidth="1"/>
    <col min="13" max="13" width="9.69921875" style="90" customWidth="1"/>
    <col min="14" max="14" width="4.3984375" style="76" customWidth="1"/>
    <col min="15" max="15" width="4" style="76" customWidth="1"/>
    <col min="16" max="16" width="9.19921875" style="76" bestFit="1" customWidth="1"/>
    <col min="17" max="17" width="2.5" style="76" customWidth="1"/>
    <col min="18" max="18" width="9.69921875" style="76" customWidth="1"/>
    <col min="19" max="19" width="2.8984375" style="76" customWidth="1"/>
    <col min="20" max="20" width="9.69921875" style="76" customWidth="1"/>
    <col min="21" max="21" width="3.3984375" style="76" customWidth="1"/>
    <col min="22" max="22" width="9.69921875" style="76" customWidth="1"/>
    <col min="23" max="16384" width="9.09765625" style="76"/>
  </cols>
  <sheetData>
    <row r="1" spans="1:22" s="33" customFormat="1" ht="22.05" customHeight="1">
      <c r="A1" s="86" t="s">
        <v>140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2" s="9" customFormat="1" ht="22.05" customHeight="1">
      <c r="A2" s="119" t="s">
        <v>91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22" s="33" customFormat="1" ht="9" customHeight="1">
      <c r="A3" s="87"/>
      <c r="B3" s="87"/>
      <c r="C3" s="87"/>
      <c r="D3" s="77"/>
      <c r="E3" s="24"/>
      <c r="F3" s="77"/>
      <c r="G3" s="87"/>
      <c r="H3" s="77"/>
      <c r="I3" s="87"/>
      <c r="J3" s="77"/>
      <c r="K3" s="87"/>
      <c r="L3" s="77"/>
      <c r="M3" s="87"/>
    </row>
    <row r="4" spans="1:22" s="9" customFormat="1" ht="22.05" customHeight="1">
      <c r="A4" s="19"/>
      <c r="B4" s="19"/>
      <c r="C4" s="19"/>
      <c r="D4" s="58"/>
      <c r="E4" s="70"/>
      <c r="F4" s="58"/>
      <c r="G4" s="116" t="s">
        <v>1</v>
      </c>
      <c r="H4" s="116"/>
      <c r="I4" s="116"/>
      <c r="J4" s="58"/>
      <c r="K4" s="116" t="s">
        <v>2</v>
      </c>
      <c r="L4" s="116"/>
      <c r="M4" s="116"/>
    </row>
    <row r="5" spans="1:22" s="9" customFormat="1" ht="22.05" customHeight="1">
      <c r="A5" s="19"/>
      <c r="B5" s="19"/>
      <c r="C5" s="19"/>
      <c r="D5" s="58"/>
      <c r="E5" s="70"/>
      <c r="F5" s="58"/>
      <c r="G5" s="117" t="s">
        <v>97</v>
      </c>
      <c r="H5" s="117"/>
      <c r="I5" s="117"/>
      <c r="J5" s="58"/>
      <c r="K5" s="117" t="s">
        <v>97</v>
      </c>
      <c r="L5" s="117"/>
      <c r="M5" s="117"/>
    </row>
    <row r="6" spans="1:22" s="9" customFormat="1" ht="22.05" customHeight="1">
      <c r="A6" s="10"/>
      <c r="B6" s="10"/>
      <c r="C6" s="10"/>
      <c r="E6" s="70"/>
      <c r="G6" s="117" t="s">
        <v>138</v>
      </c>
      <c r="H6" s="117"/>
      <c r="I6" s="117"/>
      <c r="K6" s="117" t="s">
        <v>138</v>
      </c>
      <c r="L6" s="117"/>
      <c r="M6" s="117"/>
    </row>
    <row r="7" spans="1:22" s="9" customFormat="1" ht="22.05" customHeight="1">
      <c r="A7" s="10"/>
      <c r="C7" s="10"/>
      <c r="D7" s="50"/>
      <c r="E7" s="4" t="s">
        <v>5</v>
      </c>
      <c r="F7" s="50"/>
      <c r="G7" s="5" t="s">
        <v>211</v>
      </c>
      <c r="H7" s="50"/>
      <c r="I7" s="5" t="s">
        <v>189</v>
      </c>
      <c r="J7" s="5"/>
      <c r="K7" s="5" t="s">
        <v>211</v>
      </c>
      <c r="L7" s="50"/>
      <c r="M7" s="5" t="s">
        <v>189</v>
      </c>
    </row>
    <row r="8" spans="1:22" s="9" customFormat="1" ht="22.05" customHeight="1">
      <c r="A8" s="10"/>
      <c r="C8" s="10" t="s">
        <v>103</v>
      </c>
      <c r="E8" s="70"/>
      <c r="G8" s="115" t="s">
        <v>87</v>
      </c>
      <c r="H8" s="115"/>
      <c r="I8" s="115"/>
      <c r="J8" s="115"/>
      <c r="K8" s="115"/>
      <c r="L8" s="115"/>
      <c r="M8" s="115"/>
    </row>
    <row r="9" spans="1:22" s="9" customFormat="1" ht="20.55" customHeight="1">
      <c r="A9" s="23" t="s">
        <v>65</v>
      </c>
      <c r="D9" s="6"/>
      <c r="E9" s="70"/>
      <c r="F9" s="6"/>
      <c r="G9" s="24"/>
      <c r="H9" s="6"/>
      <c r="I9" s="24"/>
      <c r="J9" s="6"/>
      <c r="K9" s="80"/>
      <c r="L9" s="6"/>
      <c r="M9" s="80"/>
    </row>
    <row r="10" spans="1:22" s="9" customFormat="1" ht="21.45" customHeight="1">
      <c r="A10" s="9" t="s">
        <v>225</v>
      </c>
      <c r="D10" s="24"/>
      <c r="E10" s="70"/>
      <c r="F10" s="24"/>
      <c r="G10" s="79">
        <v>1517725</v>
      </c>
      <c r="H10" s="24"/>
      <c r="I10" s="79">
        <v>1364294</v>
      </c>
      <c r="J10" s="24"/>
      <c r="K10" s="29">
        <v>-49809</v>
      </c>
      <c r="L10" s="24"/>
      <c r="M10" s="29">
        <v>403035</v>
      </c>
      <c r="P10" s="24"/>
      <c r="Q10" s="24"/>
      <c r="R10" s="24"/>
      <c r="S10" s="24"/>
      <c r="T10" s="24"/>
      <c r="U10" s="24"/>
      <c r="V10" s="24"/>
    </row>
    <row r="11" spans="1:22" s="9" customFormat="1" ht="22.05" customHeight="1">
      <c r="A11" s="28" t="s">
        <v>104</v>
      </c>
      <c r="D11" s="24"/>
      <c r="E11" s="70"/>
      <c r="F11" s="24"/>
      <c r="G11" s="79"/>
      <c r="H11" s="24"/>
      <c r="I11" s="79"/>
      <c r="J11" s="24"/>
      <c r="K11" s="29"/>
      <c r="L11" s="24"/>
      <c r="M11" s="29"/>
    </row>
    <row r="12" spans="1:22" s="9" customFormat="1" ht="22.05" customHeight="1">
      <c r="A12" s="1" t="s">
        <v>186</v>
      </c>
      <c r="D12" s="32"/>
      <c r="E12" s="70"/>
      <c r="F12" s="32"/>
      <c r="G12" s="79">
        <v>107674</v>
      </c>
      <c r="H12" s="32"/>
      <c r="I12" s="79">
        <v>468572</v>
      </c>
      <c r="J12" s="32"/>
      <c r="K12" s="29">
        <v>-1814</v>
      </c>
      <c r="L12" s="32"/>
      <c r="M12" s="29">
        <v>-2496</v>
      </c>
      <c r="P12" s="24"/>
      <c r="Q12" s="24"/>
      <c r="R12" s="24"/>
      <c r="S12" s="24"/>
      <c r="T12" s="24"/>
      <c r="U12" s="24"/>
      <c r="V12" s="24"/>
    </row>
    <row r="13" spans="1:22" s="9" customFormat="1" ht="21.45" customHeight="1">
      <c r="A13" s="9" t="s">
        <v>51</v>
      </c>
      <c r="D13" s="24"/>
      <c r="E13" s="4"/>
      <c r="F13" s="24"/>
      <c r="G13" s="79">
        <v>1024566</v>
      </c>
      <c r="H13" s="24"/>
      <c r="I13" s="79">
        <v>808319</v>
      </c>
      <c r="J13" s="24"/>
      <c r="K13" s="29">
        <v>193641</v>
      </c>
      <c r="L13" s="24"/>
      <c r="M13" s="29">
        <v>79248</v>
      </c>
      <c r="P13" s="24"/>
      <c r="Q13" s="24"/>
      <c r="R13" s="24"/>
      <c r="S13" s="24"/>
      <c r="T13" s="24"/>
      <c r="U13" s="24"/>
      <c r="V13" s="24"/>
    </row>
    <row r="14" spans="1:22" s="9" customFormat="1" ht="21.45" customHeight="1">
      <c r="A14" s="9" t="s">
        <v>66</v>
      </c>
      <c r="D14" s="24"/>
      <c r="E14" s="4"/>
      <c r="F14" s="24"/>
      <c r="G14" s="79">
        <v>823544</v>
      </c>
      <c r="H14" s="24"/>
      <c r="I14" s="79">
        <v>635432</v>
      </c>
      <c r="J14" s="24"/>
      <c r="K14" s="29">
        <v>8042</v>
      </c>
      <c r="L14" s="24"/>
      <c r="M14" s="29">
        <v>8248</v>
      </c>
    </row>
    <row r="15" spans="1:22" s="9" customFormat="1" ht="21.45" customHeight="1">
      <c r="A15" s="1" t="s">
        <v>67</v>
      </c>
      <c r="D15" s="24"/>
      <c r="E15" s="70"/>
      <c r="F15" s="24"/>
      <c r="G15" s="79">
        <v>116283</v>
      </c>
      <c r="H15" s="24"/>
      <c r="I15" s="79">
        <v>87155</v>
      </c>
      <c r="J15" s="24"/>
      <c r="K15" s="29">
        <v>41</v>
      </c>
      <c r="L15" s="24"/>
      <c r="M15" s="29">
        <v>173</v>
      </c>
      <c r="P15" s="24"/>
    </row>
    <row r="16" spans="1:22" s="9" customFormat="1" ht="22.05" customHeight="1">
      <c r="A16" s="1" t="s">
        <v>209</v>
      </c>
      <c r="D16" s="24"/>
      <c r="E16" s="70"/>
      <c r="F16" s="24"/>
      <c r="G16" s="79">
        <v>-202</v>
      </c>
      <c r="H16" s="24"/>
      <c r="I16" s="79">
        <v>-86</v>
      </c>
      <c r="J16" s="24"/>
      <c r="K16" s="29">
        <v>2276</v>
      </c>
      <c r="L16" s="24"/>
      <c r="M16" s="29">
        <v>5381</v>
      </c>
    </row>
    <row r="17" spans="1:22" s="9" customFormat="1" ht="22.05" customHeight="1">
      <c r="A17" s="1" t="s">
        <v>168</v>
      </c>
      <c r="D17" s="32"/>
      <c r="E17" s="70"/>
      <c r="F17" s="32"/>
      <c r="G17" s="79">
        <v>26688</v>
      </c>
      <c r="H17" s="32"/>
      <c r="I17" s="79">
        <v>-431086</v>
      </c>
      <c r="J17" s="32"/>
      <c r="K17" s="29">
        <v>26737</v>
      </c>
      <c r="L17" s="32"/>
      <c r="M17" s="29">
        <v>5639</v>
      </c>
    </row>
    <row r="18" spans="1:22" s="9" customFormat="1" ht="22.05" customHeight="1">
      <c r="A18" s="9" t="s">
        <v>236</v>
      </c>
      <c r="D18" s="24"/>
      <c r="E18" s="4"/>
      <c r="F18" s="24"/>
      <c r="G18" s="79">
        <v>-218510</v>
      </c>
      <c r="H18" s="24"/>
      <c r="I18" s="79">
        <v>25489</v>
      </c>
      <c r="J18" s="24"/>
      <c r="K18" s="29">
        <v>0</v>
      </c>
      <c r="L18" s="24"/>
      <c r="M18" s="29">
        <v>0</v>
      </c>
      <c r="P18" s="24"/>
      <c r="Q18" s="24"/>
      <c r="R18" s="24"/>
      <c r="S18" s="24"/>
      <c r="T18" s="24"/>
      <c r="U18" s="24"/>
      <c r="V18" s="24"/>
    </row>
    <row r="19" spans="1:22" s="9" customFormat="1" ht="22.05" customHeight="1">
      <c r="A19" s="1" t="s">
        <v>231</v>
      </c>
      <c r="D19" s="32"/>
      <c r="E19" s="70"/>
      <c r="F19" s="32"/>
      <c r="G19" s="79">
        <v>-1783</v>
      </c>
      <c r="H19" s="32"/>
      <c r="I19" s="79">
        <v>4207</v>
      </c>
      <c r="J19" s="32"/>
      <c r="K19" s="29">
        <v>-1523</v>
      </c>
      <c r="L19" s="32"/>
      <c r="M19" s="29">
        <v>1437</v>
      </c>
    </row>
    <row r="20" spans="1:22" s="9" customFormat="1" ht="22.05" customHeight="1">
      <c r="A20" s="1" t="s">
        <v>208</v>
      </c>
      <c r="D20" s="32"/>
      <c r="E20" s="70"/>
      <c r="F20" s="32"/>
      <c r="G20" s="79">
        <v>31786</v>
      </c>
      <c r="H20" s="32"/>
      <c r="I20" s="79">
        <v>28316</v>
      </c>
      <c r="J20" s="32"/>
      <c r="K20" s="29">
        <v>0</v>
      </c>
      <c r="L20" s="32"/>
      <c r="M20" s="29">
        <v>0</v>
      </c>
    </row>
    <row r="21" spans="1:22" s="9" customFormat="1" ht="22.05" customHeight="1">
      <c r="A21" s="1" t="s">
        <v>232</v>
      </c>
      <c r="D21" s="32"/>
      <c r="E21" s="70"/>
      <c r="F21" s="32"/>
      <c r="G21" s="29">
        <v>1287</v>
      </c>
      <c r="H21" s="32"/>
      <c r="I21" s="29">
        <v>346</v>
      </c>
      <c r="J21" s="32"/>
      <c r="K21" s="29">
        <v>1434</v>
      </c>
      <c r="L21" s="32"/>
      <c r="M21" s="29">
        <v>659</v>
      </c>
    </row>
    <row r="22" spans="1:22" s="9" customFormat="1" ht="20.55" customHeight="1">
      <c r="A22" s="1" t="s">
        <v>207</v>
      </c>
      <c r="D22" s="32"/>
      <c r="E22" s="70"/>
      <c r="F22" s="32"/>
      <c r="G22" s="29">
        <v>93</v>
      </c>
      <c r="H22" s="32"/>
      <c r="I22" s="29">
        <v>243</v>
      </c>
      <c r="J22" s="32"/>
      <c r="K22" s="29">
        <v>0</v>
      </c>
      <c r="L22" s="32"/>
      <c r="M22" s="29">
        <v>-2</v>
      </c>
    </row>
    <row r="23" spans="1:22" s="9" customFormat="1" ht="22.05" customHeight="1">
      <c r="A23" s="9" t="s">
        <v>185</v>
      </c>
      <c r="B23" s="1"/>
      <c r="D23" s="32"/>
      <c r="E23" s="4">
        <v>4</v>
      </c>
      <c r="F23" s="32"/>
      <c r="G23" s="79">
        <v>-1357672</v>
      </c>
      <c r="H23" s="32"/>
      <c r="I23" s="79">
        <v>-1186272</v>
      </c>
      <c r="J23" s="32"/>
      <c r="K23" s="29">
        <v>0</v>
      </c>
      <c r="L23" s="32"/>
      <c r="M23" s="29">
        <v>0</v>
      </c>
    </row>
    <row r="24" spans="1:22" s="9" customFormat="1" ht="21.45" customHeight="1">
      <c r="A24" s="1" t="s">
        <v>233</v>
      </c>
      <c r="D24" s="24"/>
      <c r="E24" s="81"/>
      <c r="F24" s="24"/>
      <c r="G24" s="79">
        <v>1640</v>
      </c>
      <c r="H24" s="24"/>
      <c r="I24" s="79">
        <v>18069</v>
      </c>
      <c r="J24" s="24"/>
      <c r="K24" s="29">
        <v>0</v>
      </c>
      <c r="L24" s="24"/>
      <c r="M24" s="29">
        <v>0</v>
      </c>
    </row>
    <row r="25" spans="1:22" s="9" customFormat="1" ht="21.45" customHeight="1">
      <c r="A25" s="1" t="s">
        <v>238</v>
      </c>
      <c r="D25" s="24"/>
      <c r="E25" s="81"/>
      <c r="F25" s="24"/>
      <c r="G25" s="79">
        <v>150614</v>
      </c>
      <c r="H25" s="24"/>
      <c r="I25" s="79">
        <v>0</v>
      </c>
      <c r="J25" s="24"/>
      <c r="K25" s="29">
        <v>0</v>
      </c>
      <c r="L25" s="24"/>
      <c r="M25" s="29">
        <v>0</v>
      </c>
    </row>
    <row r="26" spans="1:22" s="9" customFormat="1" ht="22.05" customHeight="1">
      <c r="A26" s="1" t="s">
        <v>47</v>
      </c>
      <c r="D26" s="78"/>
      <c r="E26" s="70"/>
      <c r="F26" s="78"/>
      <c r="G26" s="79">
        <v>0</v>
      </c>
      <c r="H26" s="78"/>
      <c r="I26" s="79">
        <v>0</v>
      </c>
      <c r="J26" s="78"/>
      <c r="K26" s="29">
        <f>-'PL (6)'!J16</f>
        <v>-196565</v>
      </c>
      <c r="L26" s="78"/>
      <c r="M26" s="29">
        <v>-538907</v>
      </c>
      <c r="P26" s="24"/>
      <c r="Q26" s="24"/>
      <c r="R26" s="24"/>
      <c r="S26" s="24"/>
      <c r="T26" s="24"/>
      <c r="U26" s="24"/>
      <c r="V26" s="24"/>
    </row>
    <row r="27" spans="1:22" s="9" customFormat="1" ht="21.45" customHeight="1">
      <c r="A27" s="1" t="s">
        <v>48</v>
      </c>
      <c r="D27" s="78"/>
      <c r="E27" s="70"/>
      <c r="F27" s="78"/>
      <c r="G27" s="79">
        <v>-407251</v>
      </c>
      <c r="H27" s="78"/>
      <c r="I27" s="79">
        <v>-47100</v>
      </c>
      <c r="J27" s="78"/>
      <c r="K27" s="29">
        <v>-64316</v>
      </c>
      <c r="L27" s="78"/>
      <c r="M27" s="29">
        <v>-33118</v>
      </c>
      <c r="P27" s="24"/>
      <c r="Q27" s="24"/>
      <c r="R27" s="24"/>
      <c r="S27" s="24"/>
      <c r="T27" s="24"/>
      <c r="U27" s="24"/>
      <c r="V27" s="24"/>
    </row>
    <row r="28" spans="1:22" s="9" customFormat="1" ht="22.05" customHeight="1">
      <c r="D28" s="24"/>
      <c r="E28" s="70"/>
      <c r="F28" s="24"/>
      <c r="G28" s="82">
        <f>SUM(G10:G27)</f>
        <v>1816482</v>
      </c>
      <c r="H28" s="24"/>
      <c r="I28" s="82">
        <f>SUM(I10:I27)</f>
        <v>1775898</v>
      </c>
      <c r="J28" s="24"/>
      <c r="K28" s="82">
        <f>SUM(K10:K27)</f>
        <v>-81856</v>
      </c>
      <c r="L28" s="24"/>
      <c r="M28" s="82">
        <f>SUM(M10:M27)</f>
        <v>-70703</v>
      </c>
      <c r="P28" s="49"/>
      <c r="R28" s="67"/>
    </row>
    <row r="29" spans="1:22" s="9" customFormat="1" ht="20.55" customHeight="1">
      <c r="A29" s="28" t="s">
        <v>68</v>
      </c>
      <c r="D29" s="32"/>
      <c r="E29" s="70"/>
      <c r="F29" s="32"/>
      <c r="H29" s="32"/>
      <c r="J29" s="32"/>
      <c r="K29" s="79"/>
      <c r="L29" s="32"/>
      <c r="M29" s="79"/>
    </row>
    <row r="30" spans="1:22" s="9" customFormat="1" ht="22.05" customHeight="1">
      <c r="A30" s="1" t="s">
        <v>8</v>
      </c>
      <c r="D30" s="32"/>
      <c r="E30" s="70"/>
      <c r="F30" s="32"/>
      <c r="G30" s="29">
        <v>6340390</v>
      </c>
      <c r="H30" s="32"/>
      <c r="I30" s="29">
        <v>1287062</v>
      </c>
      <c r="J30" s="32"/>
      <c r="K30" s="79">
        <v>0</v>
      </c>
      <c r="L30" s="32"/>
      <c r="M30" s="79">
        <v>0</v>
      </c>
      <c r="O30" s="67"/>
    </row>
    <row r="31" spans="1:22" s="9" customFormat="1" ht="22.05" customHeight="1">
      <c r="A31" s="1" t="s">
        <v>9</v>
      </c>
      <c r="D31" s="32"/>
      <c r="E31" s="70"/>
      <c r="F31" s="32"/>
      <c r="G31" s="29">
        <v>31165</v>
      </c>
      <c r="H31" s="32"/>
      <c r="I31" s="29">
        <v>-82889</v>
      </c>
      <c r="J31" s="32"/>
      <c r="K31" s="79">
        <v>0</v>
      </c>
      <c r="L31" s="32"/>
      <c r="M31" s="79">
        <v>0</v>
      </c>
      <c r="O31" s="67"/>
    </row>
    <row r="32" spans="1:22" s="9" customFormat="1" ht="22.05" customHeight="1">
      <c r="A32" s="72" t="s">
        <v>93</v>
      </c>
      <c r="B32" s="72"/>
      <c r="C32" s="72"/>
      <c r="D32" s="32"/>
      <c r="E32" s="70"/>
      <c r="F32" s="32"/>
      <c r="G32" s="29">
        <v>-219196</v>
      </c>
      <c r="H32" s="32"/>
      <c r="I32" s="29">
        <v>-58619</v>
      </c>
      <c r="J32" s="32"/>
      <c r="K32" s="79">
        <v>-13587</v>
      </c>
      <c r="L32" s="32"/>
      <c r="M32" s="79">
        <v>-1745</v>
      </c>
      <c r="O32" s="67"/>
    </row>
    <row r="33" spans="1:21" s="9" customFormat="1" ht="22.05" customHeight="1">
      <c r="A33" s="1" t="s">
        <v>105</v>
      </c>
      <c r="D33" s="32"/>
      <c r="E33" s="83"/>
      <c r="F33" s="32"/>
      <c r="G33" s="29">
        <v>248340</v>
      </c>
      <c r="H33" s="32"/>
      <c r="I33" s="29">
        <v>-6772</v>
      </c>
      <c r="J33" s="32"/>
      <c r="K33" s="79">
        <v>12291</v>
      </c>
      <c r="L33" s="32"/>
      <c r="M33" s="79">
        <v>-45384</v>
      </c>
      <c r="O33" s="67"/>
      <c r="S33" s="49"/>
      <c r="T33" s="67"/>
    </row>
    <row r="34" spans="1:21" s="9" customFormat="1" ht="22.05" customHeight="1">
      <c r="A34" s="73" t="s">
        <v>191</v>
      </c>
      <c r="B34" s="72"/>
      <c r="C34" s="72"/>
      <c r="D34" s="32"/>
      <c r="E34" s="83"/>
      <c r="F34" s="32"/>
      <c r="G34" s="29">
        <v>456481</v>
      </c>
      <c r="H34" s="32"/>
      <c r="I34" s="29">
        <v>711968</v>
      </c>
      <c r="J34" s="32"/>
      <c r="K34" s="79">
        <v>0</v>
      </c>
      <c r="L34" s="32"/>
      <c r="M34" s="79">
        <v>0</v>
      </c>
      <c r="P34" s="79"/>
      <c r="S34" s="58"/>
      <c r="T34" s="49"/>
    </row>
    <row r="35" spans="1:21" s="9" customFormat="1" ht="22.05" customHeight="1">
      <c r="A35" s="1" t="s">
        <v>12</v>
      </c>
      <c r="D35" s="32"/>
      <c r="E35" s="70"/>
      <c r="F35" s="32"/>
      <c r="G35" s="29">
        <v>-202816</v>
      </c>
      <c r="H35" s="32"/>
      <c r="I35" s="29">
        <v>-297862</v>
      </c>
      <c r="J35" s="32"/>
      <c r="K35" s="79">
        <v>0</v>
      </c>
      <c r="L35" s="32"/>
      <c r="M35" s="79">
        <v>0</v>
      </c>
      <c r="O35" s="24"/>
      <c r="P35" s="79"/>
      <c r="S35" s="58"/>
      <c r="T35" s="49"/>
    </row>
    <row r="36" spans="1:21" s="9" customFormat="1" ht="22.05" customHeight="1">
      <c r="A36" s="1" t="s">
        <v>69</v>
      </c>
      <c r="D36" s="32"/>
      <c r="E36" s="70"/>
      <c r="F36" s="32"/>
      <c r="G36" s="29">
        <v>-2199</v>
      </c>
      <c r="H36" s="32"/>
      <c r="I36" s="29">
        <v>113270</v>
      </c>
      <c r="J36" s="32"/>
      <c r="K36" s="79">
        <v>-3353</v>
      </c>
      <c r="L36" s="32"/>
      <c r="M36" s="79">
        <v>-14638</v>
      </c>
      <c r="O36" s="67"/>
      <c r="P36" s="67"/>
      <c r="Q36" s="24"/>
      <c r="S36" s="58"/>
      <c r="T36" s="49"/>
      <c r="U36" s="67"/>
    </row>
    <row r="37" spans="1:21" s="9" customFormat="1" ht="22.05" customHeight="1">
      <c r="A37" s="1" t="s">
        <v>201</v>
      </c>
      <c r="D37" s="32"/>
      <c r="E37" s="70"/>
      <c r="F37" s="32"/>
      <c r="G37" s="29">
        <v>-2576763</v>
      </c>
      <c r="H37" s="32"/>
      <c r="I37" s="29">
        <v>-1556672</v>
      </c>
      <c r="J37" s="32"/>
      <c r="K37" s="79">
        <v>-143569</v>
      </c>
      <c r="L37" s="32"/>
      <c r="M37" s="79">
        <v>-110957</v>
      </c>
      <c r="O37" s="67"/>
    </row>
    <row r="38" spans="1:21" s="9" customFormat="1" ht="22.05" customHeight="1">
      <c r="A38" s="1" t="s">
        <v>28</v>
      </c>
      <c r="D38" s="32"/>
      <c r="E38" s="70"/>
      <c r="F38" s="32"/>
      <c r="G38" s="29">
        <v>-191812</v>
      </c>
      <c r="H38" s="32"/>
      <c r="I38" s="29">
        <v>81539</v>
      </c>
      <c r="J38" s="32"/>
      <c r="K38" s="79">
        <v>24103</v>
      </c>
      <c r="L38" s="32"/>
      <c r="M38" s="79">
        <v>26113</v>
      </c>
      <c r="O38" s="67"/>
      <c r="P38" s="67"/>
      <c r="Q38" s="24"/>
    </row>
    <row r="39" spans="1:21" s="9" customFormat="1" ht="22.05" customHeight="1">
      <c r="A39" s="1" t="s">
        <v>108</v>
      </c>
      <c r="D39" s="78"/>
      <c r="E39" s="70"/>
      <c r="F39" s="78"/>
      <c r="G39" s="29">
        <v>9475</v>
      </c>
      <c r="H39" s="78"/>
      <c r="I39" s="29">
        <v>2390</v>
      </c>
      <c r="J39" s="78"/>
      <c r="K39" s="79">
        <v>5041</v>
      </c>
      <c r="L39" s="78"/>
      <c r="M39" s="79">
        <v>4890</v>
      </c>
      <c r="O39" s="67"/>
      <c r="P39" s="67"/>
      <c r="Q39" s="49"/>
      <c r="R39" s="49"/>
    </row>
    <row r="40" spans="1:21" s="9" customFormat="1" ht="22.05" customHeight="1">
      <c r="A40" s="1" t="s">
        <v>95</v>
      </c>
      <c r="D40" s="78"/>
      <c r="E40" s="70"/>
      <c r="F40" s="78"/>
      <c r="G40" s="37">
        <v>-845</v>
      </c>
      <c r="H40" s="78"/>
      <c r="I40" s="37">
        <v>-2274</v>
      </c>
      <c r="J40" s="78"/>
      <c r="K40" s="84">
        <v>0</v>
      </c>
      <c r="L40" s="78"/>
      <c r="M40" s="84">
        <v>0</v>
      </c>
      <c r="O40" s="67"/>
      <c r="P40" s="67"/>
    </row>
    <row r="41" spans="1:21" s="9" customFormat="1" ht="22.05" customHeight="1">
      <c r="A41" s="9" t="s">
        <v>106</v>
      </c>
      <c r="D41" s="78"/>
      <c r="E41" s="70"/>
      <c r="F41" s="78"/>
      <c r="G41" s="79">
        <f>SUM(G28:G40)</f>
        <v>5708702</v>
      </c>
      <c r="H41" s="78"/>
      <c r="I41" s="79">
        <f>SUM(I28:I40)</f>
        <v>1967039</v>
      </c>
      <c r="J41" s="78"/>
      <c r="K41" s="79">
        <f>SUM(K28:K40)</f>
        <v>-200930</v>
      </c>
      <c r="L41" s="78"/>
      <c r="M41" s="79">
        <f>SUM(M28:M40)</f>
        <v>-212424</v>
      </c>
    </row>
    <row r="42" spans="1:21" s="9" customFormat="1" ht="22.05" customHeight="1">
      <c r="A42" s="1" t="s">
        <v>152</v>
      </c>
      <c r="D42" s="78"/>
      <c r="E42" s="70"/>
      <c r="F42" s="78"/>
      <c r="G42" s="79">
        <v>-215470</v>
      </c>
      <c r="H42" s="78"/>
      <c r="I42" s="79">
        <v>-179408</v>
      </c>
      <c r="J42" s="78"/>
      <c r="K42" s="79">
        <v>-2407</v>
      </c>
      <c r="L42" s="78"/>
      <c r="M42" s="79">
        <v>-2219</v>
      </c>
    </row>
    <row r="43" spans="1:21" s="10" customFormat="1" ht="22.5" customHeight="1">
      <c r="A43" s="10" t="s">
        <v>107</v>
      </c>
      <c r="D43" s="24"/>
      <c r="E43" s="70"/>
      <c r="F43" s="24"/>
      <c r="G43" s="85">
        <f>SUM(G41:G42)</f>
        <v>5493232</v>
      </c>
      <c r="H43" s="24"/>
      <c r="I43" s="85">
        <f>SUM(I41:I42)</f>
        <v>1787631</v>
      </c>
      <c r="J43" s="24"/>
      <c r="K43" s="85">
        <f>SUM(K41:K42)</f>
        <v>-203337</v>
      </c>
      <c r="L43" s="24"/>
      <c r="M43" s="85">
        <f>SUM(M41:M42)</f>
        <v>-214643</v>
      </c>
      <c r="P43" s="59"/>
      <c r="R43" s="22"/>
    </row>
    <row r="44" spans="1:21" s="33" customFormat="1" ht="10.050000000000001" customHeight="1">
      <c r="A44" s="87"/>
      <c r="B44" s="87"/>
      <c r="C44" s="87"/>
      <c r="D44" s="77"/>
      <c r="E44" s="24"/>
      <c r="F44" s="77"/>
      <c r="G44" s="87"/>
      <c r="H44" s="77"/>
      <c r="I44" s="87"/>
      <c r="J44" s="77"/>
      <c r="K44" s="87"/>
      <c r="L44" s="77"/>
      <c r="M44" s="87"/>
    </row>
    <row r="45" spans="1:21" s="9" customFormat="1" ht="22.5" customHeight="1">
      <c r="A45" s="118" t="s">
        <v>140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</row>
    <row r="46" spans="1:21" s="9" customFormat="1" ht="22.5" customHeight="1">
      <c r="A46" s="119" t="s">
        <v>91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</row>
    <row r="47" spans="1:21" s="33" customFormat="1" ht="9" customHeight="1">
      <c r="A47" s="87"/>
      <c r="B47" s="87"/>
      <c r="C47" s="87"/>
      <c r="D47" s="77"/>
      <c r="E47" s="24"/>
      <c r="F47" s="77"/>
      <c r="G47" s="87"/>
      <c r="H47" s="77"/>
      <c r="I47" s="87"/>
      <c r="J47" s="77"/>
      <c r="K47" s="87"/>
      <c r="L47" s="77"/>
      <c r="M47" s="87"/>
    </row>
    <row r="48" spans="1:21" s="9" customFormat="1" ht="22.5" customHeight="1">
      <c r="A48" s="19"/>
      <c r="B48" s="19"/>
      <c r="C48" s="19"/>
      <c r="D48" s="58"/>
      <c r="E48" s="70"/>
      <c r="F48" s="58"/>
      <c r="G48" s="116" t="s">
        <v>1</v>
      </c>
      <c r="H48" s="116"/>
      <c r="I48" s="116"/>
      <c r="J48" s="58"/>
      <c r="K48" s="116" t="s">
        <v>2</v>
      </c>
      <c r="L48" s="116"/>
      <c r="M48" s="116"/>
    </row>
    <row r="49" spans="1:19" s="9" customFormat="1" ht="22.5" customHeight="1">
      <c r="A49" s="19"/>
      <c r="B49" s="19"/>
      <c r="C49" s="19"/>
      <c r="D49" s="58"/>
      <c r="E49" s="70"/>
      <c r="F49" s="58"/>
      <c r="G49" s="117" t="s">
        <v>97</v>
      </c>
      <c r="H49" s="117"/>
      <c r="I49" s="117"/>
      <c r="J49" s="58"/>
      <c r="K49" s="117" t="s">
        <v>97</v>
      </c>
      <c r="L49" s="117"/>
      <c r="M49" s="117"/>
    </row>
    <row r="50" spans="1:19" s="9" customFormat="1" ht="22.5" customHeight="1">
      <c r="A50" s="10"/>
      <c r="B50" s="10"/>
      <c r="C50" s="10"/>
      <c r="E50" s="70"/>
      <c r="G50" s="117" t="s">
        <v>138</v>
      </c>
      <c r="H50" s="117"/>
      <c r="I50" s="117"/>
      <c r="K50" s="117" t="s">
        <v>138</v>
      </c>
      <c r="L50" s="117"/>
      <c r="M50" s="117"/>
    </row>
    <row r="51" spans="1:19" s="9" customFormat="1" ht="22.5" customHeight="1">
      <c r="A51" s="10"/>
      <c r="C51" s="10"/>
      <c r="D51" s="50"/>
      <c r="E51" s="4" t="s">
        <v>5</v>
      </c>
      <c r="F51" s="50"/>
      <c r="G51" s="5" t="s">
        <v>211</v>
      </c>
      <c r="H51" s="50"/>
      <c r="I51" s="5" t="s">
        <v>189</v>
      </c>
      <c r="J51" s="5"/>
      <c r="K51" s="5" t="s">
        <v>211</v>
      </c>
      <c r="L51" s="50"/>
      <c r="M51" s="5" t="s">
        <v>189</v>
      </c>
    </row>
    <row r="52" spans="1:19" s="9" customFormat="1" ht="22.5" customHeight="1">
      <c r="A52" s="19"/>
      <c r="B52" s="19"/>
      <c r="C52" s="19"/>
      <c r="D52" s="58"/>
      <c r="E52" s="70"/>
      <c r="F52" s="58"/>
      <c r="G52" s="115" t="s">
        <v>87</v>
      </c>
      <c r="H52" s="115"/>
      <c r="I52" s="115"/>
      <c r="J52" s="115"/>
      <c r="K52" s="115"/>
      <c r="L52" s="115"/>
      <c r="M52" s="115"/>
    </row>
    <row r="53" spans="1:19" s="9" customFormat="1" ht="22.5" customHeight="1">
      <c r="A53" s="23" t="s">
        <v>70</v>
      </c>
      <c r="D53" s="32"/>
      <c r="E53" s="70"/>
      <c r="F53" s="32"/>
      <c r="G53" s="79"/>
      <c r="H53" s="32"/>
      <c r="I53" s="79"/>
      <c r="J53" s="32"/>
      <c r="K53" s="79"/>
      <c r="L53" s="32"/>
      <c r="M53" s="79"/>
    </row>
    <row r="54" spans="1:19" s="9" customFormat="1" ht="22.5" customHeight="1">
      <c r="A54" s="9" t="s">
        <v>121</v>
      </c>
      <c r="E54" s="70">
        <v>4</v>
      </c>
      <c r="G54" s="79">
        <v>-287280</v>
      </c>
      <c r="I54" s="79">
        <v>-483634</v>
      </c>
      <c r="K54" s="79">
        <v>-235000</v>
      </c>
      <c r="M54" s="79">
        <v>-463589</v>
      </c>
    </row>
    <row r="55" spans="1:19" s="9" customFormat="1" ht="22.5" customHeight="1">
      <c r="A55" s="9" t="s">
        <v>187</v>
      </c>
      <c r="E55" s="70">
        <v>5</v>
      </c>
      <c r="G55" s="79">
        <v>0</v>
      </c>
      <c r="I55" s="79">
        <v>-44828</v>
      </c>
      <c r="K55" s="79">
        <v>0</v>
      </c>
      <c r="M55" s="79">
        <v>-44828</v>
      </c>
      <c r="P55" s="67"/>
      <c r="Q55" s="24"/>
    </row>
    <row r="56" spans="1:19" s="9" customFormat="1" ht="22.5" customHeight="1">
      <c r="A56" s="9" t="s">
        <v>210</v>
      </c>
      <c r="E56" s="70"/>
      <c r="G56" s="79">
        <v>-2384073</v>
      </c>
      <c r="I56" s="79">
        <v>1939942</v>
      </c>
      <c r="K56" s="79">
        <v>422366</v>
      </c>
      <c r="M56" s="79">
        <v>-14896</v>
      </c>
      <c r="O56" s="24"/>
    </row>
    <row r="57" spans="1:19" s="9" customFormat="1" ht="22.5" customHeight="1">
      <c r="A57" s="9" t="s">
        <v>10</v>
      </c>
      <c r="E57" s="70"/>
      <c r="G57" s="79">
        <v>0</v>
      </c>
      <c r="I57" s="79">
        <v>0</v>
      </c>
      <c r="K57" s="79">
        <v>0</v>
      </c>
      <c r="M57" s="79">
        <v>-54500</v>
      </c>
      <c r="Q57" s="24"/>
      <c r="S57" s="49"/>
    </row>
    <row r="58" spans="1:19" s="9" customFormat="1" ht="22.5" customHeight="1">
      <c r="A58" s="9" t="s">
        <v>11</v>
      </c>
      <c r="E58" s="70"/>
      <c r="G58" s="79">
        <v>-46661</v>
      </c>
      <c r="I58" s="79">
        <v>-14700</v>
      </c>
      <c r="K58" s="79">
        <v>-258281</v>
      </c>
      <c r="M58" s="79">
        <v>-414120</v>
      </c>
      <c r="Q58" s="24"/>
      <c r="S58" s="49"/>
    </row>
    <row r="59" spans="1:19" s="9" customFormat="1" ht="22.5" customHeight="1">
      <c r="A59" s="9" t="s">
        <v>182</v>
      </c>
      <c r="E59" s="70"/>
      <c r="G59" s="79">
        <v>16</v>
      </c>
      <c r="I59" s="79">
        <v>76</v>
      </c>
      <c r="K59" s="79">
        <v>0</v>
      </c>
      <c r="M59" s="79">
        <v>2</v>
      </c>
    </row>
    <row r="60" spans="1:19" s="9" customFormat="1" ht="22.5" customHeight="1">
      <c r="A60" s="1" t="s">
        <v>153</v>
      </c>
      <c r="G60" s="79">
        <v>-555517</v>
      </c>
      <c r="I60" s="79">
        <v>-554494</v>
      </c>
      <c r="K60" s="79">
        <v>-296</v>
      </c>
      <c r="M60" s="79">
        <v>-625</v>
      </c>
      <c r="O60" s="24"/>
      <c r="Q60" s="24"/>
    </row>
    <row r="61" spans="1:19" s="9" customFormat="1" ht="22.5" customHeight="1">
      <c r="A61" s="1" t="s">
        <v>109</v>
      </c>
      <c r="G61" s="79">
        <v>-2479</v>
      </c>
      <c r="I61" s="79">
        <v>-4245</v>
      </c>
      <c r="K61" s="79">
        <v>-109</v>
      </c>
      <c r="M61" s="79">
        <v>0</v>
      </c>
      <c r="Q61" s="24"/>
    </row>
    <row r="62" spans="1:19" s="9" customFormat="1" ht="22.5" customHeight="1">
      <c r="A62" s="1" t="s">
        <v>72</v>
      </c>
      <c r="G62" s="79">
        <v>913550</v>
      </c>
      <c r="I62" s="79">
        <v>985988</v>
      </c>
      <c r="K62" s="79">
        <v>196565</v>
      </c>
      <c r="M62" s="79">
        <v>538907</v>
      </c>
      <c r="P62" s="24"/>
      <c r="Q62" s="24"/>
      <c r="S62" s="49"/>
    </row>
    <row r="63" spans="1:19" s="9" customFormat="1" ht="22.5" customHeight="1">
      <c r="A63" s="1" t="s">
        <v>71</v>
      </c>
      <c r="G63" s="79">
        <v>322861</v>
      </c>
      <c r="I63" s="79">
        <v>15761</v>
      </c>
      <c r="K63" s="79">
        <v>25138</v>
      </c>
      <c r="M63" s="79">
        <v>2658</v>
      </c>
      <c r="P63" s="24"/>
      <c r="Q63" s="24"/>
      <c r="S63" s="49"/>
    </row>
    <row r="64" spans="1:19" s="10" customFormat="1" ht="22.5" customHeight="1">
      <c r="A64" s="8" t="s">
        <v>183</v>
      </c>
      <c r="D64" s="24"/>
      <c r="E64" s="70"/>
      <c r="F64" s="24"/>
      <c r="G64" s="85">
        <f>SUM(G53:H63)</f>
        <v>-2039583</v>
      </c>
      <c r="H64" s="24"/>
      <c r="I64" s="85">
        <f>SUM(I53:J63)</f>
        <v>1839866</v>
      </c>
      <c r="J64" s="24"/>
      <c r="K64" s="85">
        <f>SUM(K53:L63)</f>
        <v>150383</v>
      </c>
      <c r="L64" s="24"/>
      <c r="M64" s="85">
        <f>SUM(M53:N63)</f>
        <v>-450991</v>
      </c>
      <c r="R64" s="22"/>
      <c r="S64" s="59"/>
    </row>
    <row r="65" spans="1:20" s="33" customFormat="1" ht="9" customHeight="1">
      <c r="A65" s="87"/>
      <c r="B65" s="87"/>
      <c r="C65" s="87"/>
      <c r="D65" s="77"/>
      <c r="E65" s="24"/>
      <c r="F65" s="77"/>
      <c r="G65" s="87"/>
      <c r="H65" s="77"/>
      <c r="I65" s="87"/>
      <c r="J65" s="77"/>
      <c r="K65" s="87"/>
      <c r="L65" s="77"/>
      <c r="M65" s="87"/>
    </row>
    <row r="66" spans="1:20" s="9" customFormat="1" ht="22.5" customHeight="1">
      <c r="A66" s="23" t="s">
        <v>73</v>
      </c>
      <c r="D66" s="32"/>
      <c r="E66" s="70"/>
      <c r="F66" s="32"/>
      <c r="G66" s="79"/>
      <c r="H66" s="32"/>
      <c r="I66" s="79"/>
      <c r="J66" s="32"/>
      <c r="K66" s="79"/>
      <c r="L66" s="32"/>
      <c r="M66" s="79"/>
      <c r="S66" s="49"/>
    </row>
    <row r="67" spans="1:20" s="9" customFormat="1" ht="22.5" customHeight="1">
      <c r="A67" s="74" t="s">
        <v>76</v>
      </c>
      <c r="D67" s="32"/>
      <c r="E67" s="70"/>
      <c r="F67" s="32"/>
      <c r="G67" s="79">
        <v>2222048</v>
      </c>
      <c r="H67" s="32"/>
      <c r="I67" s="79">
        <v>5778787</v>
      </c>
      <c r="J67" s="32"/>
      <c r="K67" s="79">
        <v>0</v>
      </c>
      <c r="L67" s="32"/>
      <c r="M67" s="79">
        <v>2668000</v>
      </c>
      <c r="O67" s="49"/>
      <c r="P67" s="49"/>
      <c r="S67" s="49"/>
    </row>
    <row r="68" spans="1:20" s="9" customFormat="1" ht="22.5" customHeight="1">
      <c r="A68" s="74" t="s">
        <v>154</v>
      </c>
      <c r="E68" s="70"/>
      <c r="G68" s="79">
        <v>-1900048</v>
      </c>
      <c r="I68" s="79">
        <v>-6276166</v>
      </c>
      <c r="K68" s="79">
        <v>0</v>
      </c>
      <c r="M68" s="79">
        <v>-1908000</v>
      </c>
      <c r="O68" s="49"/>
      <c r="P68" s="49"/>
      <c r="S68" s="49"/>
    </row>
    <row r="69" spans="1:20" s="9" customFormat="1" ht="22.5" customHeight="1">
      <c r="A69" s="72" t="s">
        <v>116</v>
      </c>
      <c r="B69" s="72"/>
      <c r="C69" s="72"/>
      <c r="E69" s="70"/>
      <c r="G69" s="79">
        <v>4561851</v>
      </c>
      <c r="I69" s="79">
        <v>2471615</v>
      </c>
      <c r="K69" s="79">
        <v>0</v>
      </c>
      <c r="M69" s="79">
        <v>0</v>
      </c>
      <c r="O69" s="49"/>
      <c r="P69" s="49"/>
      <c r="S69" s="67"/>
      <c r="T69" s="67"/>
    </row>
    <row r="70" spans="1:20" s="9" customFormat="1" ht="22.5" customHeight="1">
      <c r="A70" s="72" t="s">
        <v>124</v>
      </c>
      <c r="B70" s="72"/>
      <c r="C70" s="72"/>
      <c r="E70" s="70"/>
      <c r="G70" s="79">
        <v>-4754194</v>
      </c>
      <c r="I70" s="79">
        <v>-680546</v>
      </c>
      <c r="K70" s="79">
        <v>0</v>
      </c>
      <c r="M70" s="79">
        <v>0</v>
      </c>
      <c r="O70" s="49"/>
      <c r="P70" s="49"/>
    </row>
    <row r="71" spans="1:20" s="9" customFormat="1" ht="22.5" customHeight="1">
      <c r="A71" s="72" t="s">
        <v>188</v>
      </c>
      <c r="B71" s="72"/>
      <c r="C71" s="72"/>
      <c r="E71" s="70"/>
      <c r="G71" s="79">
        <v>0</v>
      </c>
      <c r="I71" s="79">
        <v>0</v>
      </c>
      <c r="K71" s="79">
        <v>-10000</v>
      </c>
      <c r="M71" s="79">
        <v>-5000</v>
      </c>
      <c r="O71" s="49"/>
      <c r="P71" s="49"/>
    </row>
    <row r="72" spans="1:20" s="9" customFormat="1" ht="22.5" customHeight="1">
      <c r="A72" s="74" t="s">
        <v>169</v>
      </c>
      <c r="B72" s="75"/>
      <c r="E72" s="70"/>
      <c r="G72" s="79">
        <v>-85145</v>
      </c>
      <c r="I72" s="79">
        <v>-67600</v>
      </c>
      <c r="K72" s="79">
        <v>-4391</v>
      </c>
      <c r="M72" s="79">
        <v>-4338</v>
      </c>
      <c r="P72" s="67"/>
    </row>
    <row r="73" spans="1:20" s="9" customFormat="1" ht="22.5" customHeight="1">
      <c r="A73" s="74" t="s">
        <v>75</v>
      </c>
      <c r="G73" s="79">
        <v>-308</v>
      </c>
      <c r="I73" s="79">
        <v>-224</v>
      </c>
      <c r="K73" s="79">
        <v>-308</v>
      </c>
      <c r="M73" s="79">
        <v>-224</v>
      </c>
      <c r="Q73" s="24"/>
    </row>
    <row r="74" spans="1:20" s="9" customFormat="1" ht="22.5" customHeight="1">
      <c r="A74" s="9" t="s">
        <v>74</v>
      </c>
      <c r="E74" s="70"/>
      <c r="G74" s="79">
        <v>-1187787</v>
      </c>
      <c r="I74" s="79">
        <v>-701630</v>
      </c>
      <c r="K74" s="79">
        <v>-162629</v>
      </c>
      <c r="M74" s="79">
        <v>-38757</v>
      </c>
    </row>
    <row r="75" spans="1:20" s="9" customFormat="1" ht="22.5" customHeight="1">
      <c r="A75" s="9" t="s">
        <v>203</v>
      </c>
      <c r="E75" s="70"/>
      <c r="G75" s="79">
        <v>0</v>
      </c>
      <c r="I75" s="79">
        <v>-2000000</v>
      </c>
      <c r="K75" s="79">
        <v>0</v>
      </c>
      <c r="M75" s="79">
        <v>0</v>
      </c>
    </row>
    <row r="76" spans="1:20" s="10" customFormat="1" ht="22.5" customHeight="1">
      <c r="A76" s="8" t="s">
        <v>122</v>
      </c>
      <c r="D76" s="24"/>
      <c r="E76" s="24"/>
      <c r="F76" s="24"/>
      <c r="G76" s="88">
        <f>SUM(G67:G75)</f>
        <v>-1143583</v>
      </c>
      <c r="H76" s="24"/>
      <c r="I76" s="88">
        <f>SUM(I67:I75)</f>
        <v>-1475764</v>
      </c>
      <c r="J76" s="24"/>
      <c r="K76" s="88">
        <f>SUM(K67:K75)</f>
        <v>-177328</v>
      </c>
      <c r="L76" s="24"/>
      <c r="M76" s="88">
        <f>SUM(M67:M75)</f>
        <v>711681</v>
      </c>
    </row>
    <row r="77" spans="1:20" s="33" customFormat="1" ht="9" customHeight="1">
      <c r="A77" s="87"/>
      <c r="B77" s="87"/>
      <c r="C77" s="87"/>
      <c r="D77" s="77"/>
      <c r="E77" s="24"/>
      <c r="F77" s="77"/>
      <c r="G77" s="87"/>
      <c r="H77" s="77"/>
      <c r="I77" s="87"/>
      <c r="J77" s="77"/>
      <c r="K77" s="87"/>
      <c r="L77" s="77"/>
      <c r="M77" s="87"/>
    </row>
    <row r="78" spans="1:20" s="10" customFormat="1" ht="22.5" customHeight="1">
      <c r="A78" s="9" t="s">
        <v>135</v>
      </c>
      <c r="D78" s="32"/>
      <c r="E78" s="70"/>
      <c r="F78" s="32"/>
      <c r="H78" s="32"/>
      <c r="J78" s="32"/>
      <c r="L78" s="32"/>
    </row>
    <row r="79" spans="1:20" s="10" customFormat="1" ht="22.5" customHeight="1">
      <c r="A79" s="9"/>
      <c r="B79" s="9" t="s">
        <v>110</v>
      </c>
      <c r="C79" s="9"/>
      <c r="D79" s="32"/>
      <c r="E79" s="70"/>
      <c r="F79" s="32"/>
      <c r="G79" s="79">
        <f>SUM(G43,G64,G76)</f>
        <v>2310066</v>
      </c>
      <c r="H79" s="32"/>
      <c r="I79" s="79">
        <v>2151733</v>
      </c>
      <c r="J79" s="79"/>
      <c r="K79" s="79">
        <f>SUM(K43,K64,K76)</f>
        <v>-230282</v>
      </c>
      <c r="L79" s="32"/>
      <c r="M79" s="79">
        <v>46047</v>
      </c>
    </row>
    <row r="80" spans="1:20" s="10" customFormat="1" ht="22.5" customHeight="1">
      <c r="A80" s="9" t="s">
        <v>155</v>
      </c>
      <c r="B80" s="9"/>
      <c r="C80" s="9"/>
      <c r="D80" s="32"/>
      <c r="E80" s="70"/>
      <c r="F80" s="32"/>
      <c r="G80" s="37">
        <v>-272924</v>
      </c>
      <c r="H80" s="32"/>
      <c r="I80" s="37">
        <v>-202108</v>
      </c>
      <c r="J80" s="32"/>
      <c r="K80" s="37">
        <v>0</v>
      </c>
      <c r="L80" s="32"/>
      <c r="M80" s="37">
        <v>0</v>
      </c>
    </row>
    <row r="81" spans="1:13" s="10" customFormat="1" ht="22.5" customHeight="1">
      <c r="A81" s="10" t="s">
        <v>135</v>
      </c>
      <c r="B81" s="9"/>
      <c r="C81" s="9"/>
      <c r="D81" s="32"/>
      <c r="E81" s="70"/>
      <c r="F81" s="32"/>
      <c r="G81" s="30">
        <f>SUM(G79:G80)</f>
        <v>2037142</v>
      </c>
      <c r="H81" s="32"/>
      <c r="I81" s="30">
        <f>SUM(I79:I80)</f>
        <v>1949625</v>
      </c>
      <c r="J81" s="32"/>
      <c r="K81" s="30">
        <f>SUM(K79:K80)</f>
        <v>-230282</v>
      </c>
      <c r="L81" s="32"/>
      <c r="M81" s="30">
        <f>SUM(M79:M80)</f>
        <v>46047</v>
      </c>
    </row>
    <row r="82" spans="1:13" s="9" customFormat="1" ht="22.5" customHeight="1">
      <c r="A82" s="7" t="s">
        <v>136</v>
      </c>
      <c r="D82" s="78"/>
      <c r="E82" s="70"/>
      <c r="F82" s="78"/>
      <c r="G82" s="29">
        <v>34341174</v>
      </c>
      <c r="H82" s="78"/>
      <c r="I82" s="29">
        <v>6961495</v>
      </c>
      <c r="J82" s="78"/>
      <c r="K82" s="29">
        <v>936198</v>
      </c>
      <c r="L82" s="78"/>
      <c r="M82" s="29">
        <v>692551</v>
      </c>
    </row>
    <row r="83" spans="1:13" s="9" customFormat="1" ht="22.5" customHeight="1" thickBot="1">
      <c r="A83" s="8" t="s">
        <v>139</v>
      </c>
      <c r="B83" s="10"/>
      <c r="C83" s="10"/>
      <c r="D83" s="24"/>
      <c r="E83" s="24"/>
      <c r="F83" s="24"/>
      <c r="G83" s="89">
        <f>SUM(G81:G82)</f>
        <v>36378316</v>
      </c>
      <c r="H83" s="24"/>
      <c r="I83" s="89">
        <f>SUM(I81:I82)</f>
        <v>8911120</v>
      </c>
      <c r="J83" s="24"/>
      <c r="K83" s="89">
        <f>SUM(K81:K82)</f>
        <v>705916</v>
      </c>
      <c r="L83" s="24"/>
      <c r="M83" s="89">
        <f>SUM(M81:M82)</f>
        <v>738598</v>
      </c>
    </row>
    <row r="84" spans="1:13" s="33" customFormat="1" ht="9" customHeight="1" thickTop="1">
      <c r="A84" s="87"/>
      <c r="B84" s="87"/>
      <c r="C84" s="87"/>
      <c r="D84" s="77"/>
      <c r="E84" s="24"/>
      <c r="F84" s="77"/>
      <c r="G84" s="87"/>
      <c r="H84" s="77"/>
      <c r="I84" s="87"/>
      <c r="J84" s="77"/>
      <c r="K84" s="87"/>
      <c r="L84" s="77"/>
      <c r="M84" s="87"/>
    </row>
    <row r="86" spans="1:13" s="9" customFormat="1" ht="22.5" customHeight="1">
      <c r="E86" s="70"/>
      <c r="G86" s="79"/>
      <c r="I86" s="79"/>
      <c r="K86" s="79"/>
      <c r="M86" s="79"/>
    </row>
    <row r="87" spans="1:13" s="9" customFormat="1" ht="22.5" customHeight="1">
      <c r="E87" s="70"/>
      <c r="G87" s="90"/>
      <c r="I87" s="79"/>
      <c r="K87" s="79"/>
      <c r="M87" s="79"/>
    </row>
  </sheetData>
  <mergeCells count="17">
    <mergeCell ref="A2:M2"/>
    <mergeCell ref="G49:I49"/>
    <mergeCell ref="K49:M49"/>
    <mergeCell ref="G50:I50"/>
    <mergeCell ref="K50:M50"/>
    <mergeCell ref="G52:M52"/>
    <mergeCell ref="G48:I48"/>
    <mergeCell ref="K48:M48"/>
    <mergeCell ref="G4:I4"/>
    <mergeCell ref="K4:M4"/>
    <mergeCell ref="G5:I5"/>
    <mergeCell ref="K5:M5"/>
    <mergeCell ref="G6:I6"/>
    <mergeCell ref="K6:M6"/>
    <mergeCell ref="G8:M8"/>
    <mergeCell ref="A45:M45"/>
    <mergeCell ref="A46:M46"/>
  </mergeCells>
  <pageMargins left="0.8" right="0.8" top="0.48" bottom="0.5" header="0.5" footer="0.5"/>
  <pageSetup paperSize="9" scale="72" firstPageNumber="11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6383" man="1"/>
  </rowBreaks>
  <ignoredErrors>
    <ignoredError sqref="H7 J7" numberStoredAsText="1"/>
  </ignoredError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 (3-5)</vt:lpstr>
      <vt:lpstr>PL (6)</vt:lpstr>
      <vt:lpstr>EQ-Consol Q1-22 (7)</vt:lpstr>
      <vt:lpstr>EQ-Consol Q1-23 (8)</vt:lpstr>
      <vt:lpstr>EQ-Separate Q1-22 (9)</vt:lpstr>
      <vt:lpstr>EQ-Separate Q1-23 (10)</vt:lpstr>
      <vt:lpstr>CF (11-12)</vt:lpstr>
      <vt:lpstr>'CF (11-12)'!Print_Area</vt:lpstr>
      <vt:lpstr>'EQ-Consol Q1-22 (7)'!Print_Area</vt:lpstr>
      <vt:lpstr>'EQ-Consol Q1-23 (8)'!Print_Area</vt:lpstr>
      <vt:lpstr>'EQ-Separate Q1-23 (10)'!Print_Area</vt:lpstr>
      <vt:lpstr>'PL (6)'!Print_Area</vt:lpstr>
      <vt:lpstr>'SFP (3-5)'!Print_Area</vt:lpstr>
      <vt:lpstr>'PL (6)'!Print_Titles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Prapaporn Sae-jew</cp:lastModifiedBy>
  <cp:lastPrinted>2023-05-12T08:12:48Z</cp:lastPrinted>
  <dcterms:created xsi:type="dcterms:W3CDTF">2013-10-27T05:22:12Z</dcterms:created>
  <dcterms:modified xsi:type="dcterms:W3CDTF">2023-05-12T08:13:02Z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2022-04-28T03:15:03Z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7abfb729-4947-4bd7-bcba-195767fecb84</vt:lpwstr>
  </property>
  <property fmtid="{D5CDD505-2E9C-101B-9397-08002B2CF9AE}" pid="8" name="MSIP_Label_4ed8881d-4062-46d6-b0ca-1cc939420954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