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3\Qtr1'2023\"/>
    </mc:Choice>
  </mc:AlternateContent>
  <xr:revisionPtr revIDLastSave="0" documentId="13_ncr:1_{56100781-32D1-45EC-AADE-D34FA67E092B}" xr6:coauthVersionLast="47" xr6:coauthVersionMax="47" xr10:uidLastSave="{00000000-0000-0000-0000-000000000000}"/>
  <bookViews>
    <workbookView xWindow="-120" yWindow="-120" windowWidth="29040" windowHeight="15840" tabRatio="646" firstSheet="1" activeTab="3" xr2:uid="{00000000-000D-0000-FFFF-FFFF00000000}"/>
  </bookViews>
  <sheets>
    <sheet name="BS_Conso" sheetId="23" r:id="rId1"/>
    <sheet name="BS_Company" sheetId="24" r:id="rId2"/>
    <sheet name="PL_Conso" sheetId="1" r:id="rId3"/>
    <sheet name="PL_Company" sheetId="19" r:id="rId4"/>
    <sheet name="SE_Conso (US)" sheetId="15" r:id="rId5"/>
    <sheet name="SE_Conso (THB)" sheetId="10" r:id="rId6"/>
    <sheet name="SE_Company (US)" sheetId="16" r:id="rId7"/>
    <sheet name="SE_Company (THB)" sheetId="11" r:id="rId8"/>
    <sheet name="Cashflow_Conso" sheetId="8" r:id="rId9"/>
    <sheet name="Cashflow_Company" sheetId="22" r:id="rId10"/>
  </sheets>
  <definedNames>
    <definedName name="_xlnm.Print_Area" localSheetId="5">'SE_Conso (THB)'!$A$1:$AB$50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6" i="22" l="1"/>
  <c r="D76" i="22"/>
  <c r="H79" i="8"/>
  <c r="D79" i="8"/>
  <c r="V25" i="16" l="1"/>
  <c r="T25" i="16"/>
  <c r="V16" i="16"/>
  <c r="T16" i="16"/>
  <c r="V26" i="10"/>
  <c r="X26" i="10" s="1"/>
  <c r="AB26" i="10" s="1"/>
  <c r="V17" i="10"/>
  <c r="V22" i="11" l="1"/>
  <c r="X22" i="11" s="1"/>
  <c r="V20" i="11"/>
  <c r="X20" i="11" s="1"/>
  <c r="T19" i="11"/>
  <c r="T23" i="11" s="1"/>
  <c r="R19" i="11"/>
  <c r="R23" i="11" s="1"/>
  <c r="P19" i="11"/>
  <c r="P23" i="11" s="1"/>
  <c r="L19" i="11"/>
  <c r="L23" i="11" s="1"/>
  <c r="J19" i="11"/>
  <c r="J23" i="11" s="1"/>
  <c r="H19" i="11"/>
  <c r="H23" i="11" s="1"/>
  <c r="F19" i="11"/>
  <c r="F23" i="11" s="1"/>
  <c r="D19" i="11"/>
  <c r="D23" i="11" s="1"/>
  <c r="V18" i="11"/>
  <c r="X18" i="11" s="1"/>
  <c r="V17" i="11"/>
  <c r="N19" i="11"/>
  <c r="N23" i="11" s="1"/>
  <c r="V16" i="11"/>
  <c r="X16" i="11" s="1"/>
  <c r="T22" i="16"/>
  <c r="V22" i="16" s="1"/>
  <c r="T20" i="16"/>
  <c r="V20" i="16" s="1"/>
  <c r="R19" i="16"/>
  <c r="R23" i="16" s="1"/>
  <c r="P19" i="16"/>
  <c r="P23" i="16" s="1"/>
  <c r="L19" i="16"/>
  <c r="L23" i="16" s="1"/>
  <c r="J19" i="16"/>
  <c r="J23" i="16" s="1"/>
  <c r="H19" i="16"/>
  <c r="H23" i="16" s="1"/>
  <c r="F19" i="16"/>
  <c r="F23" i="16" s="1"/>
  <c r="D19" i="16"/>
  <c r="T18" i="16"/>
  <c r="V18" i="16" s="1"/>
  <c r="T17" i="16"/>
  <c r="V23" i="10"/>
  <c r="X23" i="10" s="1"/>
  <c r="AB23" i="10" s="1"/>
  <c r="T21" i="10"/>
  <c r="V21" i="10" s="1"/>
  <c r="X21" i="10" s="1"/>
  <c r="AB21" i="10" s="1"/>
  <c r="T20" i="10"/>
  <c r="R20" i="10"/>
  <c r="R24" i="10" s="1"/>
  <c r="P20" i="10"/>
  <c r="P24" i="10" s="1"/>
  <c r="L20" i="10"/>
  <c r="L24" i="10" s="1"/>
  <c r="J20" i="10"/>
  <c r="J24" i="10" s="1"/>
  <c r="H20" i="10"/>
  <c r="H24" i="10" s="1"/>
  <c r="F20" i="10"/>
  <c r="F24" i="10" s="1"/>
  <c r="D20" i="10"/>
  <c r="D24" i="10" s="1"/>
  <c r="V19" i="10"/>
  <c r="X19" i="10" s="1"/>
  <c r="AB19" i="10" s="1"/>
  <c r="Z20" i="10"/>
  <c r="Z24" i="10" s="1"/>
  <c r="V18" i="10"/>
  <c r="V23" i="15"/>
  <c r="X23" i="15" s="1"/>
  <c r="T21" i="15"/>
  <c r="V21" i="15" s="1"/>
  <c r="X21" i="15" s="1"/>
  <c r="T20" i="15"/>
  <c r="T24" i="15" s="1"/>
  <c r="R20" i="15"/>
  <c r="R24" i="15" s="1"/>
  <c r="P20" i="15"/>
  <c r="L20" i="15"/>
  <c r="L24" i="15" s="1"/>
  <c r="J20" i="15"/>
  <c r="J24" i="15" s="1"/>
  <c r="H20" i="15"/>
  <c r="H24" i="15" s="1"/>
  <c r="F20" i="15"/>
  <c r="F24" i="15" s="1"/>
  <c r="D20" i="15"/>
  <c r="D24" i="15" s="1"/>
  <c r="V19" i="15"/>
  <c r="X19" i="15" s="1"/>
  <c r="Z20" i="15"/>
  <c r="Z24" i="15" s="1"/>
  <c r="V18" i="15"/>
  <c r="X18" i="15" s="1"/>
  <c r="V17" i="15"/>
  <c r="X17" i="15" s="1"/>
  <c r="AB17" i="15" s="1"/>
  <c r="J73" i="22"/>
  <c r="J66" i="22"/>
  <c r="F73" i="22"/>
  <c r="F66" i="22"/>
  <c r="J74" i="8"/>
  <c r="J67" i="8"/>
  <c r="F74" i="8"/>
  <c r="F67" i="8"/>
  <c r="J71" i="19"/>
  <c r="J64" i="19"/>
  <c r="F71" i="19"/>
  <c r="F64" i="19"/>
  <c r="F72" i="19" s="1"/>
  <c r="J18" i="19"/>
  <c r="J12" i="19"/>
  <c r="F18" i="19"/>
  <c r="F12" i="19"/>
  <c r="J78" i="1"/>
  <c r="J71" i="1"/>
  <c r="J64" i="1"/>
  <c r="F78" i="1"/>
  <c r="F71" i="1"/>
  <c r="F64" i="1"/>
  <c r="J33" i="1"/>
  <c r="J55" i="1" s="1"/>
  <c r="J21" i="1"/>
  <c r="J13" i="1"/>
  <c r="F33" i="1"/>
  <c r="F55" i="1" s="1"/>
  <c r="F21" i="1"/>
  <c r="F13" i="1"/>
  <c r="J94" i="24"/>
  <c r="J78" i="24"/>
  <c r="J69" i="24"/>
  <c r="F94" i="24"/>
  <c r="F78" i="24"/>
  <c r="F69" i="24"/>
  <c r="H94" i="24"/>
  <c r="D94" i="24"/>
  <c r="H78" i="24"/>
  <c r="D78" i="24"/>
  <c r="H69" i="24"/>
  <c r="D69" i="24"/>
  <c r="D79" i="24" s="1"/>
  <c r="D95" i="24" s="1"/>
  <c r="J72" i="19" l="1"/>
  <c r="J72" i="1"/>
  <c r="F19" i="19"/>
  <c r="F24" i="19" s="1"/>
  <c r="F26" i="19" s="1"/>
  <c r="F55" i="19" s="1"/>
  <c r="F73" i="19" s="1"/>
  <c r="J19" i="19"/>
  <c r="J24" i="19" s="1"/>
  <c r="J26" i="19" s="1"/>
  <c r="J55" i="19" s="1"/>
  <c r="F9" i="22"/>
  <c r="F25" i="22" s="1"/>
  <c r="J22" i="1"/>
  <c r="J26" i="1" s="1"/>
  <c r="J28" i="1" s="1"/>
  <c r="F22" i="1"/>
  <c r="F26" i="1" s="1"/>
  <c r="F28" i="1" s="1"/>
  <c r="J73" i="1"/>
  <c r="F72" i="1"/>
  <c r="F73" i="1" s="1"/>
  <c r="H79" i="24"/>
  <c r="H95" i="24" s="1"/>
  <c r="T24" i="10"/>
  <c r="V24" i="10" s="1"/>
  <c r="X18" i="10"/>
  <c r="AB18" i="10" s="1"/>
  <c r="AB20" i="10" s="1"/>
  <c r="AB24" i="10" s="1"/>
  <c r="V23" i="11"/>
  <c r="V19" i="11"/>
  <c r="X17" i="11"/>
  <c r="X19" i="11"/>
  <c r="X23" i="11" s="1"/>
  <c r="T23" i="16"/>
  <c r="V17" i="16"/>
  <c r="T19" i="16"/>
  <c r="N19" i="16"/>
  <c r="N23" i="16" s="1"/>
  <c r="D23" i="16"/>
  <c r="V20" i="10"/>
  <c r="N20" i="10"/>
  <c r="V20" i="15"/>
  <c r="AB19" i="15"/>
  <c r="AA19" i="15"/>
  <c r="AA18" i="15"/>
  <c r="AB18" i="15"/>
  <c r="AB21" i="15"/>
  <c r="AA21" i="15"/>
  <c r="AB23" i="15"/>
  <c r="AA23" i="15"/>
  <c r="N20" i="15"/>
  <c r="N24" i="15" s="1"/>
  <c r="P24" i="15"/>
  <c r="V24" i="15" s="1"/>
  <c r="F79" i="24"/>
  <c r="F95" i="24" s="1"/>
  <c r="J79" i="24"/>
  <c r="J95" i="24" s="1"/>
  <c r="J73" i="19" l="1"/>
  <c r="J9" i="22"/>
  <c r="J25" i="22" s="1"/>
  <c r="J35" i="22" s="1"/>
  <c r="J38" i="22" s="1"/>
  <c r="J75" i="22" s="1"/>
  <c r="J77" i="22" s="1"/>
  <c r="F35" i="22"/>
  <c r="F38" i="22" s="1"/>
  <c r="F75" i="22" s="1"/>
  <c r="F77" i="22" s="1"/>
  <c r="F9" i="8"/>
  <c r="F24" i="8" s="1"/>
  <c r="F35" i="8" s="1"/>
  <c r="F38" i="8" s="1"/>
  <c r="F78" i="8" s="1"/>
  <c r="J9" i="8"/>
  <c r="J24" i="8" s="1"/>
  <c r="J35" i="8" s="1"/>
  <c r="J38" i="8" s="1"/>
  <c r="J78" i="8" s="1"/>
  <c r="X20" i="15"/>
  <c r="AA20" i="15" s="1"/>
  <c r="V23" i="16"/>
  <c r="V19" i="16"/>
  <c r="X20" i="10"/>
  <c r="N24" i="10"/>
  <c r="X24" i="10" s="1"/>
  <c r="X24" i="15"/>
  <c r="AB24" i="15" s="1"/>
  <c r="AB20" i="15"/>
  <c r="J27" i="24"/>
  <c r="J18" i="24"/>
  <c r="F27" i="24"/>
  <c r="F18" i="24"/>
  <c r="H27" i="24"/>
  <c r="D27" i="24"/>
  <c r="H18" i="24"/>
  <c r="H28" i="24" s="1"/>
  <c r="H96" i="24" s="1"/>
  <c r="D18" i="24"/>
  <c r="J80" i="8" l="1"/>
  <c r="F80" i="8"/>
  <c r="D28" i="24"/>
  <c r="D96" i="24" s="1"/>
  <c r="F28" i="24"/>
  <c r="F96" i="24" s="1"/>
  <c r="J28" i="24"/>
  <c r="J96" i="24" s="1"/>
  <c r="J95" i="23" l="1"/>
  <c r="J97" i="23" s="1"/>
  <c r="J79" i="23"/>
  <c r="J70" i="23"/>
  <c r="F95" i="23"/>
  <c r="F97" i="23" s="1"/>
  <c r="F79" i="23"/>
  <c r="F70" i="23"/>
  <c r="H95" i="23"/>
  <c r="H97" i="23" s="1"/>
  <c r="D95" i="23"/>
  <c r="D97" i="23" s="1"/>
  <c r="H79" i="23"/>
  <c r="D79" i="23"/>
  <c r="H70" i="23"/>
  <c r="H80" i="23" s="1"/>
  <c r="D70" i="23"/>
  <c r="J28" i="23"/>
  <c r="J18" i="23"/>
  <c r="F28" i="23"/>
  <c r="F18" i="23"/>
  <c r="F29" i="23" s="1"/>
  <c r="H28" i="23"/>
  <c r="D28" i="23"/>
  <c r="H18" i="23"/>
  <c r="D18" i="23"/>
  <c r="F80" i="23" l="1"/>
  <c r="F98" i="23" s="1"/>
  <c r="F99" i="23" s="1"/>
  <c r="J80" i="23"/>
  <c r="J98" i="23" s="1"/>
  <c r="D80" i="23"/>
  <c r="D98" i="23" s="1"/>
  <c r="H98" i="23"/>
  <c r="H29" i="23"/>
  <c r="D29" i="23"/>
  <c r="J29" i="23"/>
  <c r="D99" i="23" l="1"/>
  <c r="H99" i="23"/>
  <c r="J99" i="23"/>
  <c r="H66" i="22"/>
  <c r="D66" i="22"/>
  <c r="Z27" i="10"/>
  <c r="N27" i="10"/>
  <c r="T28" i="11" l="1"/>
  <c r="R28" i="11"/>
  <c r="P28" i="11"/>
  <c r="L28" i="11"/>
  <c r="J28" i="11"/>
  <c r="H28" i="11"/>
  <c r="F28" i="11"/>
  <c r="D28" i="11"/>
  <c r="V27" i="11"/>
  <c r="X27" i="11" s="1"/>
  <c r="V26" i="11"/>
  <c r="V25" i="11"/>
  <c r="X25" i="11" s="1"/>
  <c r="V28" i="10"/>
  <c r="X28" i="10" s="1"/>
  <c r="AB28" i="10" s="1"/>
  <c r="V27" i="10"/>
  <c r="X27" i="10" s="1"/>
  <c r="AB27" i="10" s="1"/>
  <c r="V28" i="11" l="1"/>
  <c r="T30" i="15" l="1"/>
  <c r="V30" i="15" s="1"/>
  <c r="X30" i="15" s="1"/>
  <c r="V32" i="15"/>
  <c r="X32" i="15" s="1"/>
  <c r="AB32" i="15" s="1"/>
  <c r="V26" i="15"/>
  <c r="X26" i="15" s="1"/>
  <c r="AB26" i="15" s="1"/>
  <c r="AB30" i="15" l="1"/>
  <c r="AA30" i="15"/>
  <c r="AA32" i="15"/>
  <c r="V32" i="10" l="1"/>
  <c r="X32" i="10" s="1"/>
  <c r="AB32" i="10" s="1"/>
  <c r="Z27" i="15"/>
  <c r="V28" i="15"/>
  <c r="X28" i="15" s="1"/>
  <c r="AB28" i="15" s="1"/>
  <c r="V27" i="15"/>
  <c r="N27" i="15"/>
  <c r="AB29" i="10" l="1"/>
  <c r="X27" i="15"/>
  <c r="AB27" i="15" s="1"/>
  <c r="H73" i="22" l="1"/>
  <c r="D73" i="22"/>
  <c r="H74" i="8"/>
  <c r="D74" i="8"/>
  <c r="H67" i="8"/>
  <c r="D67" i="8"/>
  <c r="H71" i="19"/>
  <c r="D71" i="19"/>
  <c r="H64" i="19"/>
  <c r="D64" i="19"/>
  <c r="H18" i="19"/>
  <c r="D18" i="19"/>
  <c r="H12" i="19"/>
  <c r="D12" i="19"/>
  <c r="H78" i="1"/>
  <c r="D78" i="1"/>
  <c r="H71" i="1"/>
  <c r="D71" i="1"/>
  <c r="H64" i="1"/>
  <c r="D64" i="1"/>
  <c r="H33" i="1"/>
  <c r="D33" i="1"/>
  <c r="H21" i="1"/>
  <c r="D21" i="1"/>
  <c r="H13" i="1"/>
  <c r="D13" i="1"/>
  <c r="D72" i="1" l="1"/>
  <c r="H72" i="1"/>
  <c r="H72" i="19"/>
  <c r="D22" i="1"/>
  <c r="D26" i="1" s="1"/>
  <c r="D28" i="1" s="1"/>
  <c r="D19" i="19"/>
  <c r="D24" i="19" s="1"/>
  <c r="D72" i="19"/>
  <c r="H22" i="1"/>
  <c r="H26" i="1" s="1"/>
  <c r="H28" i="1" s="1"/>
  <c r="H19" i="19"/>
  <c r="H24" i="19" s="1"/>
  <c r="D26" i="19" l="1"/>
  <c r="N26" i="16" s="1"/>
  <c r="D9" i="22"/>
  <c r="D25" i="22" s="1"/>
  <c r="H26" i="19"/>
  <c r="N26" i="11" s="1"/>
  <c r="H9" i="22"/>
  <c r="H25" i="22" s="1"/>
  <c r="H55" i="1"/>
  <c r="H73" i="1" s="1"/>
  <c r="H35" i="22" l="1"/>
  <c r="H38" i="22" s="1"/>
  <c r="H75" i="22" s="1"/>
  <c r="H77" i="22" s="1"/>
  <c r="H78" i="22" s="1"/>
  <c r="D35" i="22"/>
  <c r="D38" i="22" s="1"/>
  <c r="D75" i="22" s="1"/>
  <c r="D77" i="22" s="1"/>
  <c r="D78" i="22" s="1"/>
  <c r="N28" i="11"/>
  <c r="X28" i="11" s="1"/>
  <c r="X26" i="11"/>
  <c r="H55" i="19"/>
  <c r="H73" i="19" s="1"/>
  <c r="D55" i="19"/>
  <c r="D73" i="19" s="1"/>
  <c r="N28" i="16"/>
  <c r="N32" i="16" s="1"/>
  <c r="N33" i="16" s="1"/>
  <c r="V31" i="11"/>
  <c r="X31" i="11" s="1"/>
  <c r="V29" i="11"/>
  <c r="X29" i="11" s="1"/>
  <c r="T31" i="16"/>
  <c r="V31" i="16" s="1"/>
  <c r="T29" i="16"/>
  <c r="V29" i="16" s="1"/>
  <c r="R28" i="16"/>
  <c r="R32" i="16" s="1"/>
  <c r="P28" i="16"/>
  <c r="P32" i="16" s="1"/>
  <c r="L28" i="16"/>
  <c r="L32" i="16" s="1"/>
  <c r="L33" i="16" s="1"/>
  <c r="J28" i="16"/>
  <c r="J32" i="16" s="1"/>
  <c r="J33" i="16" s="1"/>
  <c r="H28" i="16"/>
  <c r="H32" i="16" s="1"/>
  <c r="H33" i="16" s="1"/>
  <c r="F28" i="16"/>
  <c r="F32" i="16" s="1"/>
  <c r="F33" i="16" s="1"/>
  <c r="D28" i="16"/>
  <c r="D32" i="16" s="1"/>
  <c r="D33" i="16" s="1"/>
  <c r="T27" i="16"/>
  <c r="V27" i="16" s="1"/>
  <c r="T26" i="16"/>
  <c r="T30" i="10"/>
  <c r="V30" i="10" s="1"/>
  <c r="X30" i="10" s="1"/>
  <c r="AB30" i="10" s="1"/>
  <c r="Z29" i="10"/>
  <c r="T29" i="10"/>
  <c r="R29" i="10"/>
  <c r="P29" i="10"/>
  <c r="L29" i="10"/>
  <c r="J29" i="10"/>
  <c r="H29" i="10"/>
  <c r="F29" i="10"/>
  <c r="D29" i="10"/>
  <c r="Z29" i="15"/>
  <c r="T29" i="15"/>
  <c r="R29" i="15"/>
  <c r="P29" i="15"/>
  <c r="N29" i="15"/>
  <c r="L29" i="15"/>
  <c r="J29" i="15"/>
  <c r="H29" i="15"/>
  <c r="F29" i="15"/>
  <c r="D29" i="15"/>
  <c r="V29" i="10" l="1"/>
  <c r="V29" i="15"/>
  <c r="X29" i="15" s="1"/>
  <c r="AB29" i="15" s="1"/>
  <c r="V26" i="16"/>
  <c r="T28" i="16"/>
  <c r="V28" i="16" s="1"/>
  <c r="P32" i="11"/>
  <c r="N29" i="10"/>
  <c r="X29" i="10" s="1"/>
  <c r="T32" i="16" l="1"/>
  <c r="T33" i="16" s="1"/>
  <c r="V32" i="16" l="1"/>
  <c r="V33" i="16" s="1"/>
  <c r="T33" i="10" l="1"/>
  <c r="T32" i="11"/>
  <c r="T33" i="15"/>
  <c r="AA28" i="15" l="1"/>
  <c r="AA27" i="15"/>
  <c r="AA29" i="15"/>
  <c r="R33" i="15" l="1"/>
  <c r="Z33" i="15"/>
  <c r="Z34" i="15" s="1"/>
  <c r="L33" i="15" l="1"/>
  <c r="L34" i="15" s="1"/>
  <c r="F33" i="15"/>
  <c r="F34" i="15" s="1"/>
  <c r="H33" i="15"/>
  <c r="H34" i="15" s="1"/>
  <c r="J33" i="15"/>
  <c r="J34" i="15" s="1"/>
  <c r="D55" i="1"/>
  <c r="D73" i="1" s="1"/>
  <c r="N33" i="15" l="1"/>
  <c r="N34" i="15" s="1"/>
  <c r="D33" i="15"/>
  <c r="D34" i="15" s="1"/>
  <c r="P33" i="15" l="1"/>
  <c r="V33" i="15" s="1"/>
  <c r="V34" i="15" s="1"/>
  <c r="X33" i="15" l="1"/>
  <c r="X34" i="15" s="1"/>
  <c r="AB33" i="15" l="1"/>
  <c r="AB34" i="15" s="1"/>
  <c r="J32" i="11" l="1"/>
  <c r="J33" i="11" s="1"/>
  <c r="J33" i="10" l="1"/>
  <c r="J34" i="10" s="1"/>
  <c r="L33" i="10" l="1"/>
  <c r="L34" i="10" s="1"/>
  <c r="H33" i="10"/>
  <c r="H34" i="10" s="1"/>
  <c r="AB33" i="10"/>
  <c r="AB34" i="10" s="1"/>
  <c r="R33" i="10"/>
  <c r="R32" i="11" l="1"/>
  <c r="V32" i="11" s="1"/>
  <c r="V33" i="11" s="1"/>
  <c r="F33" i="10"/>
  <c r="F34" i="10" s="1"/>
  <c r="Z33" i="10"/>
  <c r="Z34" i="10" s="1"/>
  <c r="D33" i="10"/>
  <c r="D34" i="10" s="1"/>
  <c r="F32" i="11"/>
  <c r="F33" i="11" s="1"/>
  <c r="H32" i="11"/>
  <c r="H33" i="11" s="1"/>
  <c r="L32" i="11"/>
  <c r="L33" i="11" s="1"/>
  <c r="D32" i="11" l="1"/>
  <c r="D33" i="11" s="1"/>
  <c r="P33" i="10" l="1"/>
  <c r="V33" i="10" s="1"/>
  <c r="V34" i="10" s="1"/>
  <c r="N33" i="10"/>
  <c r="N34" i="10" s="1"/>
  <c r="N32" i="11"/>
  <c r="N33" i="11" s="1"/>
  <c r="X33" i="10" l="1"/>
  <c r="X34" i="10" s="1"/>
  <c r="X32" i="11"/>
  <c r="X33" i="11" s="1"/>
  <c r="H9" i="8" l="1"/>
  <c r="H24" i="8" s="1"/>
  <c r="H35" i="8" s="1"/>
  <c r="H38" i="8" s="1"/>
  <c r="H78" i="8" s="1"/>
  <c r="D9" i="8"/>
  <c r="D24" i="8" s="1"/>
  <c r="D35" i="8" s="1"/>
  <c r="D38" i="8" s="1"/>
  <c r="D78" i="8" s="1"/>
  <c r="D80" i="8" l="1"/>
  <c r="D81" i="8" s="1"/>
  <c r="H80" i="8"/>
  <c r="H81" i="8" s="1"/>
</calcChain>
</file>

<file path=xl/sharedStrings.xml><?xml version="1.0" encoding="utf-8"?>
<sst xmlns="http://schemas.openxmlformats.org/spreadsheetml/2006/main" count="776" uniqueCount="266">
  <si>
    <t>บริษัท แคล-คอมพ์ อีเล็คโทรนิคส์ (ประเทศไทย) จำกัด (มหาชน) และบริษัทย่อย</t>
  </si>
  <si>
    <t>งบแสดงฐานะการเงิน</t>
  </si>
  <si>
    <t>(หน่วย: พันเหรียญสหรัฐอเมริกา)</t>
  </si>
  <si>
    <t>(หน่วย: พันบาท)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</si>
  <si>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</si>
  <si>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</si>
  <si>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</si>
  <si>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</si>
  <si>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</si>
  <si>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</si>
  <si>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</si>
  <si>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เงินจ่ายล่วงหน้าค่าวัตถุดิบและแม่พิมพ์</t>
  </si>
  <si>
    <t>สินทรัพย์ทางการเงินหมุนเวียนอื่น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</si>
  <si>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</si>
  <si>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</si>
  <si>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</si>
  <si>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</si>
  <si>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</si>
  <si>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</si>
  <si>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</si>
  <si>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</si>
  <si>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</si>
  <si>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</si>
  <si>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สินทรัพย์โครงการผลประโยชน์ระยะยาวของพนักงาน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</si>
  <si>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</si>
  <si>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</si>
  <si>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</si>
  <si>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</si>
  <si>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</si>
  <si>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</si>
  <si>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</si>
  <si>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</si>
  <si>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</si>
  <si>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</si>
  <si>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</si>
  <si>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</si>
  <si>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</si>
  <si>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</si>
  <si>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</si>
  <si>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</si>
  <si>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</si>
  <si>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</si>
  <si>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</si>
  <si>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ประมาณการหนี้สินของเงินลงทุนในบริษัทร่วม</t>
  </si>
  <si>
    <t xml:space="preserve">   ซึ่งบันทึกโดยวิธีส่วนได้เสีย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</si>
  <si>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</si>
  <si>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</si>
  <si>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</si>
  <si>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</si>
  <si>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</si>
  <si>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ทุนที่ออกจำหน่ายและชำระเต็มมูลค่าแล้ว</t>
  </si>
  <si>
    <t>ส่วนเกินมูลค่าหุ้นสามัญ</t>
  </si>
  <si>
    <t>ส่วนทุนจากการจ่ายโดยใช้หุ้นเป็นเกณฑ์</t>
  </si>
  <si>
    <t>ส่วนเกินทุนจากการเปลี่ยนแปลงสัดส่วนเงินลงทุนในบริษัทย่อย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</si>
  <si>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</si>
  <si>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</si>
  <si>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</si>
  <si>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</si>
  <si>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</si>
  <si>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</si>
  <si>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</si>
  <si>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</si>
  <si>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</si>
  <si>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  กรรมการ</t>
  </si>
  <si>
    <t xml:space="preserve">เงินลงทุนในบริษัทย่อย </t>
  </si>
  <si>
    <t>ลูกหนี้ระยะยาวอื่น</t>
  </si>
  <si>
    <t>ประมาณการหนี้สินของเงินลงทุนในบริษัทย่อย</t>
  </si>
  <si>
    <t>(ยังไม่ได้ตรวจสอบ แต่สอบทานแล้ว)</t>
  </si>
  <si>
    <t>งบกำไรขาดทุน</t>
  </si>
  <si>
    <t>2565</t>
  </si>
  <si>
    <t>รายได้</t>
  </si>
  <si>
    <t>รายได้จากการขาย</t>
  </si>
  <si>
    <t>รายได้จากการให้บริการ</t>
  </si>
  <si>
    <t>กำไรจากตราสารอนุพันธ์ทางการเงิน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</si>
  <si>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</si>
  <si>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</si>
  <si>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</si>
  <si>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</si>
  <si>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</si>
  <si>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</si>
  <si>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</si>
  <si>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</si>
  <si>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</si>
  <si>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</si>
  <si>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</si>
  <si>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</si>
  <si>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</si>
  <si>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</si>
  <si>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</si>
  <si>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</si>
  <si>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</si>
  <si>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</si>
  <si>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เหรียญสหรัฐอเมริกา)</t>
  </si>
  <si>
    <t>(หน่วย: บาท)</t>
  </si>
  <si>
    <t>กำไรต่อหุ้น</t>
  </si>
  <si>
    <t>(ปรับปรุงใหม่)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</si>
  <si>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</si>
  <si>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</si>
  <si>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</si>
  <si>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หมายเหตุประกอบงบการเงินรวมระหว่างกาลเป็นส่วนหนึ่งของงบการเงินนี้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</si>
  <si>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</si>
  <si>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</si>
  <si>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</si>
  <si>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</si>
  <si>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</si>
  <si>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ส่วนแบ่งกำไรขาดทุนเบ็ดเสร็จอื่นจากเงินลงทุน</t>
  </si>
  <si>
    <t xml:space="preserve">   ในบริษัทร่วม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</si>
  <si>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</si>
  <si>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</si>
  <si>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</si>
  <si>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</si>
  <si>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>หัก: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</si>
  <si>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</si>
  <si>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</si>
  <si>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</si>
  <si>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งบการเงินเฉพาะกิจการ</t>
  </si>
  <si>
    <t>กำไรจากอัตราแลกเปลี่ยน</t>
  </si>
  <si>
    <t xml:space="preserve">   ในบริษัทย่อย</t>
  </si>
  <si>
    <t>งบแสดงการเปลี่ยนแปลงส่วนของผู้ถือหุ้น</t>
  </si>
  <si>
    <t>กำไรขาดทุนเบ็ดเสร็จอื่น</t>
  </si>
  <si>
    <t>จากการเปลี่ยนแปลง</t>
  </si>
  <si>
    <t>มูลค่าของเงินลงทุนใน</t>
  </si>
  <si>
    <t>ส่วนเกินทุน</t>
  </si>
  <si>
    <t>ส่วนแบ่งกำไรขาดทุน</t>
  </si>
  <si>
    <t>ตราสารทุนที่กำหนดให้</t>
  </si>
  <si>
    <t>รวม</t>
  </si>
  <si>
    <t>ส่วนทุนจากการ</t>
  </si>
  <si>
    <t>ผลต่าง</t>
  </si>
  <si>
    <t>เบ็ดเสร็จอื่น</t>
  </si>
  <si>
    <t>ให้วัดมูลค่าด้วยมูลค่า</t>
  </si>
  <si>
    <t>องค์ประกอบอื่น</t>
  </si>
  <si>
    <t>ส่วนของผู้มีส่วนได้เสีย</t>
  </si>
  <si>
    <t>ที่ออกจำหน่ายและ</t>
  </si>
  <si>
    <t>ส่วนเกิน</t>
  </si>
  <si>
    <t>จ่ายโดยใช้หุ้น</t>
  </si>
  <si>
    <t>สัดส่วนเงินลงทุน</t>
  </si>
  <si>
    <t>จัดสรรแล้ว -</t>
  </si>
  <si>
    <t>จากการแปลงค่า</t>
  </si>
  <si>
    <t>จากเงินลงทุน</t>
  </si>
  <si>
    <t>ยุติธรรมผ่านกำไรขาดทุน</t>
  </si>
  <si>
    <t>ของส่วน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</si>
  <si>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</si>
  <si>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</si>
  <si>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</si>
  <si>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</si>
  <si>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</si>
  <si>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ในบริษัทย่อย</t>
  </si>
  <si>
    <t>สำรองตามกฎหมาย</t>
  </si>
  <si>
    <t>ยังไม่ได้จัดสรร</t>
  </si>
  <si>
    <t>งบการเงิน</t>
  </si>
  <si>
    <t>ในบริษัทร่วม</t>
  </si>
  <si>
    <t>ของผู้ถือหุ้น</t>
  </si>
  <si>
    <t>ผู้ถือหุ้นของบริษัทฯ</t>
  </si>
  <si>
    <t>ของบริษัทย่อย</t>
  </si>
  <si>
    <t>ผู้ถือหุ้น</t>
  </si>
  <si>
    <t>เพิ่มทุนเนื่องจากการใช้สิทธิแปลงสภาพ</t>
  </si>
  <si>
    <t xml:space="preserve">   ใบสำคัญแสดงสิทธิ</t>
  </si>
  <si>
    <t>ยอดคงเหลือ ณ วันที่ 1 มกราคม 2565</t>
  </si>
  <si>
    <t>การจ่ายโดยใช้หุ้นเป็นเกณฑ์</t>
  </si>
  <si>
    <t>ยอดคงเหลือ ณ วันที่ 31 มีนาคม 2565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</si>
  <si>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</si>
  <si>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</si>
  <si>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</si>
  <si>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</si>
  <si>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ของส่วนของผู้ถือหุ้น</t>
  </si>
  <si>
    <t>ผลต่างจากการ</t>
  </si>
  <si>
    <t>แปลงค่างบการเงิน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</si>
  <si>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</si>
  <si>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</si>
  <si>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</si>
  <si>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</si>
  <si>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</si>
  <si>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</si>
  <si>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กำไรจากการขายอุปกรณ์</t>
  </si>
  <si>
    <t xml:space="preserve">   ค่าใช้จ่ายผลประโยชน์ระยะยาวของพนักงาน </t>
  </si>
  <si>
    <t xml:space="preserve">   รายการจ่ายโดยใช้หุ้นเป็นเกณฑ์</t>
  </si>
  <si>
    <t xml:space="preserve">   รายได้ทางการเงิน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</si>
  <si>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</si>
  <si>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</si>
  <si>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</si>
  <si>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</si>
  <si>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</si>
  <si>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</si>
  <si>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เงินจ่ายล่วงหน้าค่าวัตถุดิบและแม่พิมพ์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</si>
  <si>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</si>
  <si>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</si>
  <si>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</si>
  <si>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</si>
  <si>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สำรองผลประโยชน์ระยะยาวของพนักงาน</t>
  </si>
  <si>
    <t xml:space="preserve">   หนี้สินไม่หมุนเวียนอื่น</t>
  </si>
  <si>
    <t xml:space="preserve">   เงินสดรับจากดอกเบี้ย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</si>
  <si>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</si>
  <si>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</si>
  <si>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</si>
  <si>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เงินฝากธนาคารที่มีภาระค้ำประกันลดลง </t>
  </si>
  <si>
    <t>เงินสดจ่ายจากการซื้อเงินลงทุนในบริษัทย่อยเพิ่ม</t>
  </si>
  <si>
    <t xml:space="preserve">ซื้ออาคารและอุปกรณ์ </t>
  </si>
  <si>
    <t>ซื้อสินทรัพย์ไม่มีตัวตน</t>
  </si>
  <si>
    <t>เงินสดรับจากการขายอุปกรณ์</t>
  </si>
  <si>
    <t>เงินสดรับจากเงินอุดหนุนรัฐบาล</t>
  </si>
  <si>
    <t>กระแสเงินสดจากกิจกรรมจัดหาเงิน</t>
  </si>
  <si>
    <t xml:space="preserve">เงินกู้ยืมระยะสั้นจากสถาบันการเงินเพิ่มขึ้น </t>
  </si>
  <si>
    <t>ชำระคืนเงินต้นของหนี้สินตามสัญญาเช่า</t>
  </si>
  <si>
    <t>เงินสดรับจากการใช้ใบสำคัญแสดงสิทธิ</t>
  </si>
  <si>
    <t>จ่ายดอกเบี้ย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</si>
  <si>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</si>
  <si>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</si>
  <si>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</si>
  <si>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</si>
  <si>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</si>
  <si>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</si>
  <si>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ซื้ออาคารและอุปกรณ์โดยยังมิได้ชำระเงิน</t>
  </si>
  <si>
    <t xml:space="preserve">   ซื้อสินทรัพย์ไม่มีตัวตนโดยยังมิได้ชำระเงิน</t>
  </si>
  <si>
    <t xml:space="preserve">   สินทรัพย์สิทธิการใช้เพิ่มขึ้นจากหนี้สินตามสัญญาเช่า</t>
  </si>
  <si>
    <t xml:space="preserve">   ขายอุปกรณ์โดยยังมิได้รับชำระเงิน</t>
  </si>
  <si>
    <t xml:space="preserve">   ค่าเสื่อมราคา</t>
  </si>
  <si>
    <t>เงินปันผลรับจากบริษัทย่อย</t>
  </si>
  <si>
    <t>เงินสดและรายการเทียบเท่าเงินสดเพิ่มขึ้น (ลดลง) สุทธิ</t>
  </si>
  <si>
    <t>ขาดทุนจากตราสารอนุพันธ์ทางการเงิน</t>
  </si>
  <si>
    <t>ส่วนแบ่งกำไร (ขาดทุน) จากเงินลงทุนในบริษัทร่วม</t>
  </si>
  <si>
    <t xml:space="preserve">   ส่วนแบ่งขาดทุน (กำไร) จากเงินลงทุนในบริษัทร่วม</t>
  </si>
  <si>
    <t>สินทรัพย์ไม่หมุนเวียนอื่นลดลง (เพิ่มขึ้น)</t>
  </si>
  <si>
    <t>เงินสดสุทธิใช้ไปในกิจกรรมลงทุน</t>
  </si>
  <si>
    <t>เงินสดรับจากเงินกู้ยืมระยะยาว</t>
  </si>
  <si>
    <t>เงินสดสุทธิจากใช้ไปในกิจกรรมลงทุน</t>
  </si>
  <si>
    <t>เงินกู้ยืมระยะสั้นจากสถาบันการเงินเพิ่มขึ้น</t>
  </si>
  <si>
    <t>(ยังไม่ได้ตรวจสอบ</t>
  </si>
  <si>
    <t>แต่สอบทานแล้ว)</t>
  </si>
  <si>
    <t>(ตรวจสอบแล้ว)</t>
  </si>
  <si>
    <t>เงินจ่ายล่วงหน้าค่าหุ้นเพิ่มขึ้น</t>
  </si>
  <si>
    <t xml:space="preserve">   กำไรจากการขายที่ดิน อาคารและอุปกรณ์</t>
  </si>
  <si>
    <t>เงินสดรับจากการขายที่ดิน อาคารและอุปกรณ์</t>
  </si>
  <si>
    <t>ณ วันที่ 31 มีนาคม 2566</t>
  </si>
  <si>
    <t>31 มีนาคม 2566</t>
  </si>
  <si>
    <t>31 ธันวาคม 2565</t>
  </si>
  <si>
    <t>หนี้สินที่ถือไว้เพื่อขาย</t>
  </si>
  <si>
    <t xml:space="preserve">   หุ้นสามัญ 5,625,920,928 หุ้น มูลค่าหุ้นละ 1 บาท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</si>
  <si>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</si>
  <si>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</si>
  <si>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สำหรับงวดสามเดือนสิ้นสุดวันที่ 31 มีนาคม 2566</t>
  </si>
  <si>
    <t>2566</t>
  </si>
  <si>
    <t>ยอดคงเหลือ ณ วันที่ 1 มกราคม 2566</t>
  </si>
  <si>
    <t>ยอดคงเหลือ ณ วันที่ 31 มีนาคม 2566</t>
  </si>
  <si>
    <t xml:space="preserve">สำหรับงวดสามเดือนสิ้นสุดวันที่ 31 มีนาคม 2566 </t>
  </si>
  <si>
    <t>2, 3</t>
  </si>
  <si>
    <t>2, 9</t>
  </si>
  <si>
    <t>11, 12</t>
  </si>
  <si>
    <t xml:space="preserve">   หุ้นสามัญ 5,400,006,254 หุ้น มูลค่าหุ้นละ 1 บาท</t>
  </si>
  <si>
    <t xml:space="preserve">      (31 ธันวาคม 2565: หุ้นสามัญ 5,386,344,480 หุ้น มูลค่าหุ้นละ 1 บาท)</t>
  </si>
  <si>
    <t xml:space="preserve">   ขาดทุน (กำไร) จากตราสารอนุพันธ์ทางการเงินที่ยังไม่เกิดขึ้นจริง</t>
  </si>
  <si>
    <t xml:space="preserve">   ขาดทุนจากอัตราแลกเปลี่ยนที่ยังไม่เกิดขึ้นจริง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</si>
  <si>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</si>
  <si>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</si>
  <si>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เงินสดสุทธิจาก (ใช้ไปใน) กิจกรรมจัดหาเงิน</t>
  </si>
  <si>
    <t>ผลต่างจากการแปลงค่างบการเงินเพิ่มขึ้น</t>
  </si>
  <si>
    <t xml:space="preserve">   ส่วนแบ่งกำไรจากเงินลงทุนในบริษัทย่อย</t>
  </si>
  <si>
    <t xml:space="preserve">   กำไรจากตราสารอนุพันธ์ทางการเงินที่ยังไม่เกิดขึ้นจริง</t>
  </si>
  <si>
    <t>ขาดทุน</t>
  </si>
  <si>
    <t>ส่วนแบ่งกำไรจากเงินลงทุนในบริษัทย่อย</t>
  </si>
  <si>
    <t xml:space="preserve">   โอนกลับการปรับลดสินค้าคงเหลือเป็นมูลค่าสุทธิที่จะได้รับ</t>
  </si>
  <si>
    <t xml:space="preserve">   โอนเงินมัดจำจ่ายล่วงหน้าสำหรับการซื้อที่ดินเป็นที่ดิน</t>
  </si>
  <si>
    <t>เงินสดรับจากการลดทุนของบริษัทย่อย</t>
  </si>
  <si>
    <t>สินทรัพย์ไม่หมุนเวียนอื่นเพิ่มขึ้น</t>
  </si>
  <si>
    <t xml:space="preserve">   ค่าเผื่อผลขาดทุนด้านเครดิตที่คาดว่าจะเกิดขึ้น</t>
  </si>
  <si>
    <t>เงินสดและรายการเทียบเท่าเงินสดที่ถูกจัดประเภทเป็น</t>
  </si>
  <si>
    <t xml:space="preserve">   สินทรัพย์ที่ถือไว้เพื่อขายลดลง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</si>
</sst>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</numFmts>
  <fonts count="52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8" applyNumberFormat="0" applyBorder="0" applyAlignment="0" applyProtection="0"/>
    <xf numFmtId="10" fontId="19" fillId="5" borderId="8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0" fontId="16" fillId="0" borderId="10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</cellStyleXfs>
  <cellXfs count="191">
    <xf numFmtId="0" fontId="0" fillId="0" borderId="0" xfId="0"/>
    <xf numFmtId="4" fontId="42" fillId="0" borderId="0" xfId="1" applyNumberFormat="1" applyFont="1" applyFill="1"/>
    <xf numFmtId="4" fontId="42" fillId="0" borderId="0" xfId="1" applyNumberFormat="1" applyFont="1" applyFill="1" applyAlignment="1">
      <alignment vertical="center"/>
    </xf>
    <xf numFmtId="4" fontId="41" fillId="0" borderId="0" xfId="1" applyNumberFormat="1" applyFont="1" applyFill="1" applyAlignment="1">
      <alignment vertical="center"/>
    </xf>
    <xf numFmtId="0" fontId="48" fillId="0" borderId="0" xfId="2" applyFont="1" applyAlignment="1">
      <alignment horizontal="left" vertical="center"/>
    </xf>
    <xf numFmtId="0" fontId="49" fillId="0" borderId="0" xfId="2" applyFont="1" applyAlignment="1">
      <alignment vertical="center"/>
    </xf>
    <xf numFmtId="0" fontId="49" fillId="0" borderId="0" xfId="2" applyFont="1" applyAlignment="1">
      <alignment horizontal="center" vertical="center"/>
    </xf>
    <xf numFmtId="0" fontId="49" fillId="0" borderId="0" xfId="2" applyFont="1" applyAlignment="1">
      <alignment horizontal="right" vertical="center"/>
    </xf>
    <xf numFmtId="0" fontId="48" fillId="0" borderId="0" xfId="2" applyFont="1" applyAlignment="1">
      <alignment vertical="center"/>
    </xf>
    <xf numFmtId="0" fontId="49" fillId="0" borderId="0" xfId="122" applyFont="1"/>
    <xf numFmtId="0" fontId="48" fillId="0" borderId="0" xfId="2" applyFont="1" applyAlignment="1">
      <alignment horizontal="center" vertical="center"/>
    </xf>
    <xf numFmtId="0" fontId="49" fillId="0" borderId="1" xfId="2" applyFont="1" applyBorder="1" applyAlignment="1">
      <alignment horizontal="center" vertical="center"/>
    </xf>
    <xf numFmtId="41" fontId="49" fillId="0" borderId="0" xfId="2" applyNumberFormat="1" applyFont="1" applyAlignment="1">
      <alignment horizontal="right" vertical="center"/>
    </xf>
    <xf numFmtId="41" fontId="49" fillId="0" borderId="0" xfId="2" applyNumberFormat="1" applyFont="1" applyAlignment="1">
      <alignment vertical="center"/>
    </xf>
    <xf numFmtId="41" fontId="49" fillId="0" borderId="1" xfId="2" applyNumberFormat="1" applyFont="1" applyBorder="1" applyAlignment="1">
      <alignment horizontal="right" vertical="center"/>
    </xf>
    <xf numFmtId="0" fontId="50" fillId="0" borderId="0" xfId="2" applyFont="1" applyAlignment="1">
      <alignment horizontal="center" vertical="center"/>
    </xf>
    <xf numFmtId="41" fontId="49" fillId="0" borderId="0" xfId="124" applyNumberFormat="1" applyFont="1" applyAlignment="1">
      <alignment horizontal="right" vertical="center"/>
    </xf>
    <xf numFmtId="41" fontId="49" fillId="0" borderId="0" xfId="124" applyNumberFormat="1" applyFont="1" applyAlignment="1">
      <alignment vertical="center"/>
    </xf>
    <xf numFmtId="41" fontId="49" fillId="0" borderId="1" xfId="124" applyNumberFormat="1" applyFont="1" applyBorder="1" applyAlignment="1">
      <alignment horizontal="right" vertical="center"/>
    </xf>
    <xf numFmtId="41" fontId="49" fillId="0" borderId="3" xfId="124" applyNumberFormat="1" applyFont="1" applyBorder="1" applyAlignment="1">
      <alignment horizontal="right" vertical="center"/>
    </xf>
    <xf numFmtId="165" fontId="49" fillId="0" borderId="0" xfId="2" applyNumberFormat="1" applyFont="1" applyAlignment="1">
      <alignment horizontal="center" vertical="top"/>
    </xf>
    <xf numFmtId="41" fontId="49" fillId="0" borderId="1" xfId="2" applyNumberFormat="1" applyFont="1" applyBorder="1" applyAlignment="1">
      <alignment horizontal="center" vertical="center"/>
    </xf>
    <xf numFmtId="41" fontId="49" fillId="0" borderId="1" xfId="124" applyNumberFormat="1" applyFont="1" applyBorder="1" applyAlignment="1">
      <alignment vertical="center"/>
    </xf>
    <xf numFmtId="41" fontId="49" fillId="0" borderId="3" xfId="124" applyNumberFormat="1" applyFont="1" applyBorder="1" applyAlignment="1">
      <alignment vertical="center"/>
    </xf>
    <xf numFmtId="0" fontId="42" fillId="0" borderId="0" xfId="0" applyFont="1" applyFill="1"/>
    <xf numFmtId="0" fontId="42" fillId="0" borderId="0" xfId="0" applyFont="1" applyFill="1" applyAlignment="1">
      <alignment horizontal="centerContinuous"/>
    </xf>
    <xf numFmtId="37" fontId="42" fillId="0" borderId="0" xfId="0" applyNumberFormat="1" applyFont="1" applyFill="1" applyAlignment="1">
      <alignment horizontal="centerContinuous"/>
    </xf>
    <xf numFmtId="0" fontId="41" fillId="0" borderId="0" xfId="0" applyFont="1" applyFill="1" applyAlignment="1">
      <alignment horizontal="left"/>
    </xf>
    <xf numFmtId="0" fontId="42" fillId="0" borderId="0" xfId="2" applyFont="1" applyFill="1" applyAlignment="1">
      <alignment vertical="center"/>
    </xf>
    <xf numFmtId="0" fontId="42" fillId="0" borderId="0" xfId="2" applyFont="1" applyFill="1" applyAlignment="1">
      <alignment horizontal="center" vertical="center"/>
    </xf>
    <xf numFmtId="37" fontId="42" fillId="0" borderId="0" xfId="2" applyNumberFormat="1" applyFont="1" applyFill="1" applyAlignment="1">
      <alignment vertical="center"/>
    </xf>
    <xf numFmtId="0" fontId="42" fillId="0" borderId="0" xfId="122" applyFont="1" applyFill="1" applyAlignment="1">
      <alignment vertical="center"/>
    </xf>
    <xf numFmtId="0" fontId="41" fillId="0" borderId="0" xfId="0" applyFont="1" applyFill="1"/>
    <xf numFmtId="0" fontId="41" fillId="0" borderId="0" xfId="0" applyFont="1" applyFill="1" applyAlignment="1">
      <alignment horizontal="center"/>
    </xf>
    <xf numFmtId="37" fontId="41" fillId="0" borderId="0" xfId="0" applyNumberFormat="1" applyFont="1" applyFill="1"/>
    <xf numFmtId="37" fontId="41" fillId="0" borderId="1" xfId="0" applyNumberFormat="1" applyFont="1" applyFill="1" applyBorder="1" applyAlignment="1">
      <alignment horizontal="center"/>
    </xf>
    <xf numFmtId="37" fontId="41" fillId="0" borderId="1" xfId="0" applyNumberFormat="1" applyFont="1" applyFill="1" applyBorder="1"/>
    <xf numFmtId="0" fontId="41" fillId="0" borderId="1" xfId="0" applyFont="1" applyFill="1" applyBorder="1" applyAlignment="1">
      <alignment horizontal="right"/>
    </xf>
    <xf numFmtId="0" fontId="42" fillId="0" borderId="1" xfId="0" applyFont="1" applyFill="1" applyBorder="1" applyAlignment="1">
      <alignment horizontal="center"/>
    </xf>
    <xf numFmtId="37" fontId="42" fillId="0" borderId="0" xfId="0" applyNumberFormat="1" applyFont="1" applyFill="1"/>
    <xf numFmtId="164" fontId="42" fillId="0" borderId="1" xfId="0" quotePrefix="1" applyNumberFormat="1" applyFont="1" applyFill="1" applyBorder="1" applyAlignment="1">
      <alignment horizontal="center"/>
    </xf>
    <xf numFmtId="37" fontId="44" fillId="0" borderId="0" xfId="0" applyNumberFormat="1" applyFont="1" applyFill="1" applyAlignment="1">
      <alignment horizontal="center"/>
    </xf>
    <xf numFmtId="41" fontId="42" fillId="0" borderId="0" xfId="0" applyNumberFormat="1" applyFont="1" applyFill="1" applyAlignment="1">
      <alignment vertical="center"/>
    </xf>
    <xf numFmtId="41" fontId="42" fillId="0" borderId="1" xfId="0" applyNumberFormat="1" applyFont="1" applyFill="1" applyBorder="1" applyAlignment="1">
      <alignment vertical="center"/>
    </xf>
    <xf numFmtId="41" fontId="42" fillId="0" borderId="0" xfId="0" applyNumberFormat="1" applyFont="1" applyFill="1" applyAlignment="1">
      <alignment horizontal="right" vertical="center"/>
    </xf>
    <xf numFmtId="41" fontId="42" fillId="0" borderId="2" xfId="0" applyNumberFormat="1" applyFont="1" applyFill="1" applyBorder="1" applyAlignment="1">
      <alignment vertical="center"/>
    </xf>
    <xf numFmtId="182" fontId="44" fillId="0" borderId="0" xfId="0" applyNumberFormat="1" applyFont="1" applyFill="1" applyAlignment="1">
      <alignment horizontal="center"/>
    </xf>
    <xf numFmtId="41" fontId="42" fillId="0" borderId="6" xfId="0" applyNumberFormat="1" applyFont="1" applyFill="1" applyBorder="1" applyAlignment="1">
      <alignment vertical="center"/>
    </xf>
    <xf numFmtId="41" fontId="42" fillId="0" borderId="1" xfId="0" applyNumberFormat="1" applyFont="1" applyFill="1" applyBorder="1" applyAlignment="1">
      <alignment horizontal="right" vertical="center"/>
    </xf>
    <xf numFmtId="41" fontId="42" fillId="0" borderId="3" xfId="0" applyNumberFormat="1" applyFont="1" applyFill="1" applyBorder="1" applyAlignment="1">
      <alignment vertical="center"/>
    </xf>
    <xf numFmtId="0" fontId="42" fillId="0" borderId="0" xfId="0" applyFont="1" applyFill="1" applyAlignment="1">
      <alignment horizontal="left"/>
    </xf>
    <xf numFmtId="41" fontId="42" fillId="0" borderId="4" xfId="0" applyNumberFormat="1" applyFont="1" applyFill="1" applyBorder="1" applyAlignment="1">
      <alignment horizontal="center" vertical="center"/>
    </xf>
    <xf numFmtId="41" fontId="42" fillId="0" borderId="0" xfId="0" applyNumberFormat="1" applyFont="1" applyFill="1" applyAlignment="1">
      <alignment horizontal="center" vertical="center"/>
    </xf>
    <xf numFmtId="37" fontId="42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39" fontId="42" fillId="0" borderId="0" xfId="0" applyNumberFormat="1" applyFont="1" applyFill="1"/>
    <xf numFmtId="0" fontId="42" fillId="0" borderId="0" xfId="0" applyFont="1" applyFill="1" applyAlignment="1">
      <alignment vertical="center"/>
    </xf>
    <xf numFmtId="181" fontId="42" fillId="0" borderId="4" xfId="0" applyNumberFormat="1" applyFont="1" applyFill="1" applyBorder="1" applyAlignment="1">
      <alignment horizontal="right" vertical="center"/>
    </xf>
    <xf numFmtId="39" fontId="42" fillId="0" borderId="4" xfId="0" applyNumberFormat="1" applyFont="1" applyFill="1" applyBorder="1" applyAlignment="1">
      <alignment horizontal="right" vertical="center"/>
    </xf>
    <xf numFmtId="39" fontId="42" fillId="0" borderId="0" xfId="0" applyNumberFormat="1" applyFont="1" applyFill="1" applyAlignment="1">
      <alignment horizontal="right" vertical="center"/>
    </xf>
    <xf numFmtId="0" fontId="42" fillId="0" borderId="0" xfId="122" applyFont="1" applyFill="1"/>
    <xf numFmtId="37" fontId="42" fillId="0" borderId="0" xfId="0" applyNumberFormat="1" applyFont="1" applyFill="1" applyAlignment="1">
      <alignment vertical="top"/>
    </xf>
    <xf numFmtId="0" fontId="41" fillId="0" borderId="0" xfId="0" applyFont="1" applyFill="1" applyAlignment="1">
      <alignment horizontal="left" vertical="center"/>
    </xf>
    <xf numFmtId="0" fontId="41" fillId="0" borderId="0" xfId="0" quotePrefix="1" applyFont="1" applyFill="1" applyAlignment="1">
      <alignment horizontal="left" vertical="top"/>
    </xf>
    <xf numFmtId="49" fontId="45" fillId="0" borderId="0" xfId="0" applyNumberFormat="1" applyFont="1" applyFill="1" applyAlignment="1">
      <alignment vertical="top"/>
    </xf>
    <xf numFmtId="41" fontId="46" fillId="0" borderId="1" xfId="0" applyNumberFormat="1" applyFont="1" applyFill="1" applyBorder="1" applyAlignment="1">
      <alignment horizontal="right" vertical="top"/>
    </xf>
    <xf numFmtId="166" fontId="46" fillId="0" borderId="0" xfId="0" applyNumberFormat="1" applyFont="1" applyFill="1" applyAlignment="1">
      <alignment horizontal="right" vertical="top"/>
    </xf>
    <xf numFmtId="41" fontId="46" fillId="0" borderId="0" xfId="0" applyNumberFormat="1" applyFont="1" applyFill="1" applyAlignment="1">
      <alignment vertical="top"/>
    </xf>
    <xf numFmtId="166" fontId="46" fillId="0" borderId="0" xfId="0" applyNumberFormat="1" applyFont="1" applyFill="1" applyAlignment="1">
      <alignment vertical="top"/>
    </xf>
    <xf numFmtId="49" fontId="46" fillId="0" borderId="0" xfId="0" applyNumberFormat="1" applyFont="1" applyFill="1" applyAlignment="1">
      <alignment vertical="top"/>
    </xf>
    <xf numFmtId="41" fontId="46" fillId="0" borderId="0" xfId="0" applyNumberFormat="1" applyFont="1" applyFill="1" applyAlignment="1">
      <alignment horizontal="right" vertical="top"/>
    </xf>
    <xf numFmtId="166" fontId="45" fillId="0" borderId="0" xfId="0" applyNumberFormat="1" applyFont="1" applyFill="1" applyAlignment="1">
      <alignment vertical="top"/>
    </xf>
    <xf numFmtId="166" fontId="45" fillId="0" borderId="0" xfId="0" applyNumberFormat="1" applyFont="1" applyFill="1" applyAlignment="1">
      <alignment horizontal="right" vertical="top"/>
    </xf>
    <xf numFmtId="41" fontId="45" fillId="0" borderId="0" xfId="0" applyNumberFormat="1" applyFont="1" applyFill="1" applyAlignment="1">
      <alignment vertical="top"/>
    </xf>
    <xf numFmtId="41" fontId="45" fillId="0" borderId="0" xfId="0" applyNumberFormat="1" applyFont="1" applyFill="1" applyAlignment="1">
      <alignment horizontal="right" vertical="top"/>
    </xf>
    <xf numFmtId="49" fontId="47" fillId="0" borderId="0" xfId="0" applyNumberFormat="1" applyFont="1" applyFill="1" applyAlignment="1">
      <alignment vertical="top"/>
    </xf>
    <xf numFmtId="0" fontId="44" fillId="0" borderId="0" xfId="0" applyFont="1" applyFill="1" applyAlignment="1">
      <alignment horizontal="center"/>
    </xf>
    <xf numFmtId="41" fontId="46" fillId="0" borderId="0" xfId="0" applyNumberFormat="1" applyFont="1" applyFill="1" applyAlignment="1">
      <alignment horizontal="right" vertical="center"/>
    </xf>
    <xf numFmtId="166" fontId="46" fillId="0" borderId="0" xfId="0" applyNumberFormat="1" applyFont="1" applyFill="1" applyAlignment="1">
      <alignment horizontal="right" vertical="center"/>
    </xf>
    <xf numFmtId="41" fontId="46" fillId="0" borderId="0" xfId="0" applyNumberFormat="1" applyFont="1" applyFill="1" applyAlignment="1">
      <alignment vertical="center"/>
    </xf>
    <xf numFmtId="41" fontId="46" fillId="0" borderId="1" xfId="0" applyNumberFormat="1" applyFont="1" applyFill="1" applyBorder="1" applyAlignment="1">
      <alignment horizontal="right" vertical="center"/>
    </xf>
    <xf numFmtId="0" fontId="46" fillId="0" borderId="0" xfId="0" applyFont="1" applyFill="1" applyAlignment="1">
      <alignment horizontal="right" vertical="center"/>
    </xf>
    <xf numFmtId="165" fontId="42" fillId="0" borderId="0" xfId="0" applyNumberFormat="1" applyFont="1" applyFill="1" applyAlignment="1">
      <alignment vertical="center"/>
    </xf>
    <xf numFmtId="41" fontId="46" fillId="0" borderId="2" xfId="0" applyNumberFormat="1" applyFont="1" applyFill="1" applyBorder="1" applyAlignment="1">
      <alignment horizontal="right" vertical="center"/>
    </xf>
    <xf numFmtId="41" fontId="46" fillId="0" borderId="4" xfId="0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vertical="top"/>
    </xf>
    <xf numFmtId="165" fontId="41" fillId="0" borderId="1" xfId="0" applyNumberFormat="1" applyFont="1" applyFill="1" applyBorder="1" applyAlignment="1">
      <alignment horizontal="center" vertical="top"/>
    </xf>
    <xf numFmtId="165" fontId="41" fillId="0" borderId="0" xfId="0" applyNumberFormat="1" applyFont="1" applyFill="1" applyAlignment="1">
      <alignment vertical="top"/>
    </xf>
    <xf numFmtId="165" fontId="46" fillId="0" borderId="0" xfId="1" applyNumberFormat="1" applyFont="1" applyFill="1" applyAlignment="1">
      <alignment horizontal="right" vertical="center"/>
    </xf>
    <xf numFmtId="165" fontId="46" fillId="0" borderId="1" xfId="1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centerContinuous" vertical="center"/>
    </xf>
    <xf numFmtId="37" fontId="42" fillId="0" borderId="0" xfId="0" applyNumberFormat="1" applyFont="1" applyFill="1" applyAlignment="1">
      <alignment horizontal="centerContinuous" vertical="center"/>
    </xf>
    <xf numFmtId="0" fontId="42" fillId="0" borderId="0" xfId="0" applyFont="1" applyFill="1" applyAlignment="1">
      <alignment horizontal="right" vertical="center"/>
    </xf>
    <xf numFmtId="0" fontId="41" fillId="0" borderId="0" xfId="0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37" fontId="41" fillId="0" borderId="0" xfId="0" applyNumberFormat="1" applyFont="1" applyFill="1" applyAlignment="1">
      <alignment vertical="center"/>
    </xf>
    <xf numFmtId="37" fontId="41" fillId="0" borderId="1" xfId="0" applyNumberFormat="1" applyFont="1" applyFill="1" applyBorder="1" applyAlignment="1">
      <alignment horizontal="center" vertical="center"/>
    </xf>
    <xf numFmtId="37" fontId="41" fillId="0" borderId="1" xfId="0" applyNumberFormat="1" applyFont="1" applyFill="1" applyBorder="1" applyAlignment="1">
      <alignment vertical="center"/>
    </xf>
    <xf numFmtId="0" fontId="41" fillId="0" borderId="1" xfId="0" applyFont="1" applyFill="1" applyBorder="1" applyAlignment="1">
      <alignment horizontal="right" vertical="center"/>
    </xf>
    <xf numFmtId="0" fontId="43" fillId="0" borderId="0" xfId="0" applyFont="1" applyFill="1" applyAlignment="1">
      <alignment horizontal="center" vertical="center"/>
    </xf>
    <xf numFmtId="164" fontId="42" fillId="0" borderId="2" xfId="0" quotePrefix="1" applyNumberFormat="1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48" fillId="0" borderId="0" xfId="122" applyFont="1" applyFill="1" applyAlignment="1">
      <alignment horizontal="left" vertical="center"/>
    </xf>
    <xf numFmtId="0" fontId="49" fillId="0" borderId="0" xfId="122" applyFont="1" applyFill="1" applyAlignment="1">
      <alignment horizontal="centerContinuous" vertical="center"/>
    </xf>
    <xf numFmtId="37" fontId="49" fillId="0" borderId="0" xfId="122" applyNumberFormat="1" applyFont="1" applyFill="1" applyAlignment="1">
      <alignment horizontal="centerContinuous" vertical="center"/>
    </xf>
    <xf numFmtId="0" fontId="49" fillId="0" borderId="0" xfId="122" applyFont="1" applyFill="1" applyAlignment="1">
      <alignment vertical="center"/>
    </xf>
    <xf numFmtId="0" fontId="48" fillId="0" borderId="0" xfId="2" applyFont="1" applyFill="1" applyAlignment="1">
      <alignment horizontal="left" vertical="center"/>
    </xf>
    <xf numFmtId="0" fontId="49" fillId="0" borderId="0" xfId="2" applyFont="1" applyFill="1" applyAlignment="1">
      <alignment horizontal="centerContinuous" vertical="center"/>
    </xf>
    <xf numFmtId="37" fontId="49" fillId="0" borderId="0" xfId="2" applyNumberFormat="1" applyFont="1" applyFill="1" applyAlignment="1">
      <alignment horizontal="centerContinuous" vertical="center"/>
    </xf>
    <xf numFmtId="0" fontId="49" fillId="0" borderId="0" xfId="2" applyFont="1" applyFill="1" applyAlignment="1">
      <alignment vertical="center"/>
    </xf>
    <xf numFmtId="0" fontId="49" fillId="0" borderId="0" xfId="2" applyFont="1" applyFill="1" applyAlignment="1">
      <alignment horizontal="center" vertical="center"/>
    </xf>
    <xf numFmtId="37" fontId="49" fillId="0" borderId="0" xfId="2" applyNumberFormat="1" applyFont="1" applyFill="1" applyAlignment="1">
      <alignment vertical="center"/>
    </xf>
    <xf numFmtId="0" fontId="49" fillId="0" borderId="0" xfId="2" applyFont="1" applyFill="1" applyAlignment="1">
      <alignment horizontal="right" vertical="center"/>
    </xf>
    <xf numFmtId="0" fontId="48" fillId="0" borderId="0" xfId="2" applyFont="1" applyFill="1" applyAlignment="1">
      <alignment vertical="center"/>
    </xf>
    <xf numFmtId="0" fontId="48" fillId="0" borderId="0" xfId="2" applyFont="1" applyFill="1" applyAlignment="1">
      <alignment horizontal="center" vertical="center"/>
    </xf>
    <xf numFmtId="37" fontId="48" fillId="0" borderId="0" xfId="2" applyNumberFormat="1" applyFont="1" applyFill="1" applyAlignment="1">
      <alignment vertical="center"/>
    </xf>
    <xf numFmtId="0" fontId="49" fillId="0" borderId="1" xfId="2" applyFont="1" applyFill="1" applyBorder="1" applyAlignment="1">
      <alignment horizontal="center" vertical="center"/>
    </xf>
    <xf numFmtId="164" fontId="49" fillId="0" borderId="1" xfId="2" quotePrefix="1" applyNumberFormat="1" applyFont="1" applyFill="1" applyBorder="1" applyAlignment="1">
      <alignment horizontal="center" vertical="center"/>
    </xf>
    <xf numFmtId="0" fontId="49" fillId="0" borderId="0" xfId="2" applyFont="1" applyFill="1" applyBorder="1" applyAlignment="1">
      <alignment horizontal="center" vertical="center"/>
    </xf>
    <xf numFmtId="164" fontId="49" fillId="0" borderId="0" xfId="2" quotePrefix="1" applyNumberFormat="1" applyFont="1" applyFill="1" applyBorder="1" applyAlignment="1">
      <alignment horizontal="center" vertical="center"/>
    </xf>
    <xf numFmtId="37" fontId="49" fillId="0" borderId="0" xfId="122" applyNumberFormat="1" applyFont="1" applyFill="1"/>
    <xf numFmtId="0" fontId="49" fillId="0" borderId="0" xfId="122" applyFont="1" applyFill="1"/>
    <xf numFmtId="37" fontId="49" fillId="0" borderId="0" xfId="122" applyNumberFormat="1" applyFont="1" applyFill="1" applyAlignment="1">
      <alignment vertical="center"/>
    </xf>
    <xf numFmtId="41" fontId="49" fillId="0" borderId="0" xfId="122" applyNumberFormat="1" applyFont="1" applyFill="1" applyAlignment="1">
      <alignment vertical="center"/>
    </xf>
    <xf numFmtId="0" fontId="51" fillId="0" borderId="0" xfId="122" applyFont="1" applyFill="1" applyAlignment="1">
      <alignment horizontal="center" vertical="center"/>
    </xf>
    <xf numFmtId="164" fontId="49" fillId="0" borderId="0" xfId="122" applyNumberFormat="1" applyFont="1" applyFill="1" applyAlignment="1">
      <alignment horizontal="center" vertical="center"/>
    </xf>
    <xf numFmtId="0" fontId="50" fillId="0" borderId="0" xfId="122" applyFont="1" applyFill="1" applyAlignment="1">
      <alignment horizontal="center"/>
    </xf>
    <xf numFmtId="0" fontId="48" fillId="0" borderId="0" xfId="122" applyFont="1" applyFill="1" applyAlignment="1">
      <alignment horizontal="left"/>
    </xf>
    <xf numFmtId="0" fontId="49" fillId="0" borderId="0" xfId="122" applyFont="1" applyFill="1" applyAlignment="1">
      <alignment horizontal="centerContinuous"/>
    </xf>
    <xf numFmtId="37" fontId="49" fillId="0" borderId="0" xfId="122" applyNumberFormat="1" applyFont="1" applyFill="1" applyAlignment="1">
      <alignment horizontal="centerContinuous"/>
    </xf>
    <xf numFmtId="37" fontId="49" fillId="0" borderId="5" xfId="122" applyNumberFormat="1" applyFont="1" applyFill="1" applyBorder="1" applyAlignment="1">
      <alignment vertical="center"/>
    </xf>
    <xf numFmtId="37" fontId="49" fillId="0" borderId="0" xfId="122" applyNumberFormat="1" applyFont="1" applyFill="1" applyAlignment="1">
      <alignment horizontal="center" vertical="center"/>
    </xf>
    <xf numFmtId="37" fontId="49" fillId="0" borderId="0" xfId="122" applyNumberFormat="1" applyFont="1" applyFill="1" applyAlignment="1">
      <alignment horizontal="left" vertical="center"/>
    </xf>
    <xf numFmtId="37" fontId="49" fillId="0" borderId="0" xfId="122" applyNumberFormat="1" applyFont="1" applyFill="1" applyBorder="1" applyAlignment="1">
      <alignment vertical="center"/>
    </xf>
    <xf numFmtId="41" fontId="49" fillId="0" borderId="0" xfId="2" applyNumberFormat="1" applyFont="1" applyFill="1" applyAlignment="1">
      <alignment horizontal="right" vertical="center"/>
    </xf>
    <xf numFmtId="41" fontId="49" fillId="0" borderId="0" xfId="2" applyNumberFormat="1" applyFont="1" applyFill="1" applyAlignment="1">
      <alignment vertical="center"/>
    </xf>
    <xf numFmtId="41" fontId="49" fillId="0" borderId="0" xfId="124" applyNumberFormat="1" applyFont="1" applyFill="1" applyAlignment="1">
      <alignment horizontal="right" vertical="center"/>
    </xf>
    <xf numFmtId="41" fontId="49" fillId="0" borderId="0" xfId="124" applyNumberFormat="1" applyFont="1" applyFill="1" applyAlignment="1">
      <alignment vertical="center"/>
    </xf>
    <xf numFmtId="41" fontId="49" fillId="0" borderId="1" xfId="124" applyNumberFormat="1" applyFont="1" applyFill="1" applyBorder="1" applyAlignment="1">
      <alignment horizontal="right" vertical="center"/>
    </xf>
    <xf numFmtId="0" fontId="50" fillId="0" borderId="0" xfId="2" applyFont="1" applyFill="1" applyAlignment="1">
      <alignment horizontal="center" vertical="center"/>
    </xf>
    <xf numFmtId="41" fontId="49" fillId="0" borderId="3" xfId="2" applyNumberFormat="1" applyFont="1" applyFill="1" applyBorder="1" applyAlignment="1">
      <alignment horizontal="right" vertical="center"/>
    </xf>
    <xf numFmtId="41" fontId="49" fillId="0" borderId="3" xfId="124" applyNumberFormat="1" applyFont="1" applyFill="1" applyBorder="1" applyAlignment="1">
      <alignment horizontal="right" vertical="center"/>
    </xf>
    <xf numFmtId="165" fontId="49" fillId="0" borderId="0" xfId="2" applyNumberFormat="1" applyFont="1" applyFill="1" applyAlignment="1">
      <alignment horizontal="center" vertical="top"/>
    </xf>
    <xf numFmtId="41" fontId="49" fillId="0" borderId="1" xfId="2" applyNumberFormat="1" applyFont="1" applyFill="1" applyBorder="1" applyAlignment="1">
      <alignment horizontal="center" vertical="center"/>
    </xf>
    <xf numFmtId="41" fontId="49" fillId="0" borderId="1" xfId="124" applyNumberFormat="1" applyFont="1" applyFill="1" applyBorder="1" applyAlignment="1">
      <alignment vertical="center"/>
    </xf>
    <xf numFmtId="41" fontId="49" fillId="0" borderId="3" xfId="124" applyNumberFormat="1" applyFont="1" applyFill="1" applyBorder="1" applyAlignment="1">
      <alignment vertical="center"/>
    </xf>
    <xf numFmtId="0" fontId="48" fillId="0" borderId="0" xfId="122" applyFont="1"/>
    <xf numFmtId="37" fontId="49" fillId="0" borderId="0" xfId="122" applyNumberFormat="1" applyFont="1"/>
    <xf numFmtId="0" fontId="49" fillId="0" borderId="0" xfId="2" applyFont="1"/>
    <xf numFmtId="37" fontId="50" fillId="0" borderId="0" xfId="122" applyNumberFormat="1" applyFont="1" applyAlignment="1">
      <alignment horizontal="center" vertical="center"/>
    </xf>
    <xf numFmtId="37" fontId="49" fillId="0" borderId="0" xfId="122" applyNumberFormat="1" applyFont="1" applyAlignment="1">
      <alignment vertical="center"/>
    </xf>
    <xf numFmtId="41" fontId="49" fillId="0" borderId="0" xfId="122" applyNumberFormat="1" applyFont="1" applyAlignment="1">
      <alignment vertical="center"/>
    </xf>
    <xf numFmtId="41" fontId="49" fillId="0" borderId="0" xfId="122" applyNumberFormat="1" applyFont="1" applyAlignment="1">
      <alignment horizontal="right" vertical="center"/>
    </xf>
    <xf numFmtId="41" fontId="49" fillId="0" borderId="1" xfId="122" applyNumberFormat="1" applyFont="1" applyBorder="1" applyAlignment="1">
      <alignment horizontal="right" vertical="center"/>
    </xf>
    <xf numFmtId="41" fontId="49" fillId="0" borderId="2" xfId="122" applyNumberFormat="1" applyFont="1" applyBorder="1" applyAlignment="1">
      <alignment vertical="center"/>
    </xf>
    <xf numFmtId="0" fontId="49" fillId="0" borderId="0" xfId="122" applyFont="1" applyAlignment="1">
      <alignment vertical="center"/>
    </xf>
    <xf numFmtId="182" fontId="50" fillId="0" borderId="0" xfId="122" applyNumberFormat="1" applyFont="1" applyAlignment="1">
      <alignment horizontal="center" vertical="center"/>
    </xf>
    <xf numFmtId="0" fontId="50" fillId="0" borderId="0" xfId="122" applyFont="1" applyAlignment="1">
      <alignment horizontal="center" vertical="center"/>
    </xf>
    <xf numFmtId="41" fontId="49" fillId="0" borderId="1" xfId="122" applyNumberFormat="1" applyFont="1" applyBorder="1" applyAlignment="1">
      <alignment vertical="center"/>
    </xf>
    <xf numFmtId="41" fontId="49" fillId="0" borderId="3" xfId="122" applyNumberFormat="1" applyFont="1" applyBorder="1" applyAlignment="1">
      <alignment vertical="center"/>
    </xf>
    <xf numFmtId="0" fontId="51" fillId="0" borderId="0" xfId="122" applyFont="1" applyAlignment="1">
      <alignment horizontal="center"/>
    </xf>
    <xf numFmtId="164" fontId="51" fillId="0" borderId="0" xfId="2" quotePrefix="1" applyNumberFormat="1" applyFont="1" applyAlignment="1">
      <alignment horizontal="center" vertical="center"/>
    </xf>
    <xf numFmtId="37" fontId="49" fillId="0" borderId="0" xfId="2" applyNumberFormat="1" applyFont="1" applyAlignment="1">
      <alignment vertical="center"/>
    </xf>
    <xf numFmtId="164" fontId="49" fillId="0" borderId="0" xfId="2" quotePrefix="1" applyNumberFormat="1" applyFont="1" applyAlignment="1">
      <alignment horizontal="center" vertical="center"/>
    </xf>
    <xf numFmtId="0" fontId="50" fillId="0" borderId="0" xfId="122" applyFont="1" applyAlignment="1">
      <alignment horizontal="center"/>
    </xf>
    <xf numFmtId="37" fontId="50" fillId="0" borderId="0" xfId="122" applyNumberFormat="1" applyFont="1" applyAlignment="1">
      <alignment horizontal="center"/>
    </xf>
    <xf numFmtId="41" fontId="49" fillId="0" borderId="4" xfId="122" applyNumberFormat="1" applyFont="1" applyBorder="1" applyAlignment="1">
      <alignment vertical="center"/>
    </xf>
    <xf numFmtId="41" fontId="49" fillId="0" borderId="0" xfId="122" applyNumberFormat="1" applyFont="1" applyAlignment="1">
      <alignment horizontal="center" vertical="center"/>
    </xf>
    <xf numFmtId="37" fontId="49" fillId="0" borderId="0" xfId="122" applyNumberFormat="1" applyFont="1" applyAlignment="1">
      <alignment horizontal="right" vertical="center"/>
    </xf>
    <xf numFmtId="37" fontId="49" fillId="0" borderId="1" xfId="2" applyNumberFormat="1" applyFont="1" applyFill="1" applyBorder="1" applyAlignment="1">
      <alignment vertical="center"/>
    </xf>
    <xf numFmtId="0" fontId="49" fillId="0" borderId="1" xfId="2" applyFont="1" applyFill="1" applyBorder="1" applyAlignment="1">
      <alignment horizontal="right" vertical="center"/>
    </xf>
    <xf numFmtId="37" fontId="49" fillId="0" borderId="0" xfId="2" applyNumberFormat="1" applyFont="1" applyFill="1" applyBorder="1" applyAlignment="1">
      <alignment vertical="center"/>
    </xf>
    <xf numFmtId="37" fontId="42" fillId="0" borderId="1" xfId="2" applyNumberFormat="1" applyFont="1" applyFill="1" applyBorder="1" applyAlignment="1">
      <alignment vertical="center"/>
    </xf>
    <xf numFmtId="0" fontId="42" fillId="0" borderId="1" xfId="2" applyFont="1" applyFill="1" applyBorder="1" applyAlignment="1">
      <alignment horizontal="right" vertical="center"/>
    </xf>
    <xf numFmtId="37" fontId="42" fillId="0" borderId="1" xfId="0" applyNumberFormat="1" applyFont="1" applyFill="1" applyBorder="1" applyAlignment="1">
      <alignment horizontal="centerContinuous" vertical="center"/>
    </xf>
    <xf numFmtId="0" fontId="42" fillId="0" borderId="1" xfId="0" applyFont="1" applyFill="1" applyBorder="1" applyAlignment="1">
      <alignment horizontal="right" vertical="center"/>
    </xf>
    <xf numFmtId="0" fontId="49" fillId="0" borderId="0" xfId="122" applyFont="1" applyFill="1" applyAlignment="1"/>
    <xf numFmtId="41" fontId="42" fillId="0" borderId="0" xfId="0" applyNumberFormat="1" applyFont="1" applyFill="1" applyBorder="1" applyAlignment="1">
      <alignment vertical="center"/>
    </xf>
    <xf numFmtId="37" fontId="48" fillId="0" borderId="1" xfId="2" applyNumberFormat="1" applyFont="1" applyFill="1" applyBorder="1" applyAlignment="1">
      <alignment horizontal="center" vertical="center"/>
    </xf>
    <xf numFmtId="37" fontId="42" fillId="0" borderId="0" xfId="0" applyNumberFormat="1" applyFont="1" applyFill="1" applyAlignment="1">
      <alignment horizontal="right"/>
    </xf>
    <xf numFmtId="0" fontId="49" fillId="0" borderId="2" xfId="2" applyFont="1" applyBorder="1" applyAlignment="1">
      <alignment horizontal="center" vertical="center"/>
    </xf>
    <xf numFmtId="0" fontId="49" fillId="0" borderId="1" xfId="2" applyFont="1" applyBorder="1" applyAlignment="1">
      <alignment horizontal="center" vertical="center"/>
    </xf>
    <xf numFmtId="0" fontId="48" fillId="0" borderId="0" xfId="2" applyFont="1" applyAlignment="1">
      <alignment horizontal="left" vertical="center"/>
    </xf>
    <xf numFmtId="0" fontId="48" fillId="0" borderId="1" xfId="2" applyFont="1" applyBorder="1" applyAlignment="1">
      <alignment horizontal="center" vertical="center"/>
    </xf>
    <xf numFmtId="0" fontId="49" fillId="0" borderId="1" xfId="2" applyFont="1" applyFill="1" applyBorder="1" applyAlignment="1">
      <alignment horizontal="center" vertical="center"/>
    </xf>
    <xf numFmtId="0" fontId="49" fillId="0" borderId="2" xfId="2" applyFont="1" applyFill="1" applyBorder="1" applyAlignment="1">
      <alignment horizontal="center" vertical="center"/>
    </xf>
    <xf numFmtId="0" fontId="48" fillId="0" borderId="0" xfId="2" applyFont="1" applyFill="1" applyAlignment="1">
      <alignment horizontal="left" vertical="center"/>
    </xf>
    <xf numFmtId="0" fontId="48" fillId="0" borderId="1" xfId="2" applyFont="1" applyFill="1" applyBorder="1" applyAlignment="1">
      <alignment horizontal="center" vertical="center"/>
    </xf>
    <xf numFmtId="165" fontId="49" fillId="0" borderId="2" xfId="2" applyNumberFormat="1" applyFont="1" applyBorder="1" applyAlignment="1">
      <alignment horizontal="center" vertical="top"/>
    </xf>
    <xf numFmtId="165" fontId="49" fillId="0" borderId="2" xfId="2" applyNumberFormat="1" applyFont="1" applyFill="1" applyBorder="1" applyAlignment="1">
      <alignment horizontal="center" vertical="top"/>
    </xf>
    <xf numFmtId="37" fontId="42" fillId="0" borderId="0" xfId="0" applyNumberFormat="1" applyFont="1" applyFill="1" applyAlignment="1">
      <alignment horizontal="right" vertical="center"/>
    </xf>
  </cellXfs>
  <cellStyles count="125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2 2" xfId="124" xr:uid="{97BC5E6F-DCC8-478B-864D-21C0E631F2AC}"/>
    <cellStyle name="Normal 2 3" xfId="122" xr:uid="{00000000-0005-0000-0000-00004E000000}"/>
    <cellStyle name="Normal 3" xfId="78" xr:uid="{00000000-0005-0000-0000-00004F000000}"/>
    <cellStyle name="Normal 3 2" xfId="123" xr:uid="{CA4E8517-B2D6-438D-8059-F42B3B5284BF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46B9A-1005-44FA-AA7E-59163159586B}">
  <dimension ref="A1:IP110"/>
  <sheetViews>
    <sheetView showGridLines="0" view="pageBreakPreview" topLeftCell="A70" zoomScale="75" zoomScaleNormal="115" zoomScaleSheetLayoutView="75" workbookViewId="0">
      <selection activeCell="D97" sqref="D97"/>
    </sheetView>
  </sheetViews>
  <sheetFormatPr defaultColWidth="6.42578125" defaultRowHeight="22.7" customHeight="1"/>
  <cols>
    <col min="1" max="1" width="57.140625" style="105" customWidth="1"/>
    <col min="2" max="2" width="8.7109375" style="105" customWidth="1"/>
    <col min="3" max="3" width="1.7109375" style="122" customWidth="1"/>
    <col min="4" max="4" width="15.7109375" style="122" customWidth="1"/>
    <col min="5" max="5" width="1.7109375" style="122" customWidth="1"/>
    <col min="6" max="6" width="15.7109375" style="122" customWidth="1"/>
    <col min="7" max="7" width="1.7109375" style="122" customWidth="1"/>
    <col min="8" max="8" width="15.7109375" style="122" customWidth="1"/>
    <col min="9" max="9" width="1.7109375" style="122" customWidth="1"/>
    <col min="10" max="10" width="15.7109375" style="122" customWidth="1"/>
    <col min="11" max="248" width="10.7109375" style="105" customWidth="1"/>
    <col min="249" max="249" width="35.7109375" style="105" customWidth="1"/>
    <col min="250" max="250" width="6.42578125" style="105"/>
    <col min="251" max="251" width="43.7109375" style="105" customWidth="1"/>
    <col min="252" max="252" width="6" style="105" customWidth="1"/>
    <col min="253" max="253" width="1.7109375" style="105" customWidth="1"/>
    <col min="254" max="254" width="13.28515625" style="105" customWidth="1"/>
    <col min="255" max="255" width="0.85546875" style="105" customWidth="1"/>
    <col min="256" max="256" width="13.28515625" style="105" customWidth="1"/>
    <col min="257" max="257" width="0.85546875" style="105" customWidth="1"/>
    <col min="258" max="258" width="13.28515625" style="105" customWidth="1"/>
    <col min="259" max="259" width="0.85546875" style="105" customWidth="1"/>
    <col min="260" max="260" width="13.28515625" style="105" customWidth="1"/>
    <col min="261" max="261" width="0.85546875" style="105" customWidth="1"/>
    <col min="262" max="262" width="13.28515625" style="105" customWidth="1"/>
    <col min="263" max="263" width="0.85546875" style="105" customWidth="1"/>
    <col min="264" max="264" width="13.28515625" style="105" customWidth="1"/>
    <col min="265" max="504" width="10.7109375" style="105" customWidth="1"/>
    <col min="505" max="505" width="35.7109375" style="105" customWidth="1"/>
    <col min="506" max="506" width="6.42578125" style="105"/>
    <col min="507" max="507" width="43.7109375" style="105" customWidth="1"/>
    <col min="508" max="508" width="6" style="105" customWidth="1"/>
    <col min="509" max="509" width="1.7109375" style="105" customWidth="1"/>
    <col min="510" max="510" width="13.28515625" style="105" customWidth="1"/>
    <col min="511" max="511" width="0.85546875" style="105" customWidth="1"/>
    <col min="512" max="512" width="13.28515625" style="105" customWidth="1"/>
    <col min="513" max="513" width="0.85546875" style="105" customWidth="1"/>
    <col min="514" max="514" width="13.28515625" style="105" customWidth="1"/>
    <col min="515" max="515" width="0.85546875" style="105" customWidth="1"/>
    <col min="516" max="516" width="13.28515625" style="105" customWidth="1"/>
    <col min="517" max="517" width="0.85546875" style="105" customWidth="1"/>
    <col min="518" max="518" width="13.28515625" style="105" customWidth="1"/>
    <col min="519" max="519" width="0.85546875" style="105" customWidth="1"/>
    <col min="520" max="520" width="13.28515625" style="105" customWidth="1"/>
    <col min="521" max="760" width="10.7109375" style="105" customWidth="1"/>
    <col min="761" max="761" width="35.7109375" style="105" customWidth="1"/>
    <col min="762" max="762" width="6.42578125" style="105"/>
    <col min="763" max="763" width="43.7109375" style="105" customWidth="1"/>
    <col min="764" max="764" width="6" style="105" customWidth="1"/>
    <col min="765" max="765" width="1.7109375" style="105" customWidth="1"/>
    <col min="766" max="766" width="13.28515625" style="105" customWidth="1"/>
    <col min="767" max="767" width="0.85546875" style="105" customWidth="1"/>
    <col min="768" max="768" width="13.28515625" style="105" customWidth="1"/>
    <col min="769" max="769" width="0.85546875" style="105" customWidth="1"/>
    <col min="770" max="770" width="13.28515625" style="105" customWidth="1"/>
    <col min="771" max="771" width="0.85546875" style="105" customWidth="1"/>
    <col min="772" max="772" width="13.28515625" style="105" customWidth="1"/>
    <col min="773" max="773" width="0.85546875" style="105" customWidth="1"/>
    <col min="774" max="774" width="13.28515625" style="105" customWidth="1"/>
    <col min="775" max="775" width="0.85546875" style="105" customWidth="1"/>
    <col min="776" max="776" width="13.28515625" style="105" customWidth="1"/>
    <col min="777" max="1016" width="10.7109375" style="105" customWidth="1"/>
    <col min="1017" max="1017" width="35.7109375" style="105" customWidth="1"/>
    <col min="1018" max="1018" width="6.42578125" style="105"/>
    <col min="1019" max="1019" width="43.7109375" style="105" customWidth="1"/>
    <col min="1020" max="1020" width="6" style="105" customWidth="1"/>
    <col min="1021" max="1021" width="1.7109375" style="105" customWidth="1"/>
    <col min="1022" max="1022" width="13.28515625" style="105" customWidth="1"/>
    <col min="1023" max="1023" width="0.85546875" style="105" customWidth="1"/>
    <col min="1024" max="1024" width="13.28515625" style="105" customWidth="1"/>
    <col min="1025" max="1025" width="0.85546875" style="105" customWidth="1"/>
    <col min="1026" max="1026" width="13.28515625" style="105" customWidth="1"/>
    <col min="1027" max="1027" width="0.85546875" style="105" customWidth="1"/>
    <col min="1028" max="1028" width="13.28515625" style="105" customWidth="1"/>
    <col min="1029" max="1029" width="0.85546875" style="105" customWidth="1"/>
    <col min="1030" max="1030" width="13.28515625" style="105" customWidth="1"/>
    <col min="1031" max="1031" width="0.85546875" style="105" customWidth="1"/>
    <col min="1032" max="1032" width="13.28515625" style="105" customWidth="1"/>
    <col min="1033" max="1272" width="10.7109375" style="105" customWidth="1"/>
    <col min="1273" max="1273" width="35.7109375" style="105" customWidth="1"/>
    <col min="1274" max="1274" width="6.42578125" style="105"/>
    <col min="1275" max="1275" width="43.7109375" style="105" customWidth="1"/>
    <col min="1276" max="1276" width="6" style="105" customWidth="1"/>
    <col min="1277" max="1277" width="1.7109375" style="105" customWidth="1"/>
    <col min="1278" max="1278" width="13.28515625" style="105" customWidth="1"/>
    <col min="1279" max="1279" width="0.85546875" style="105" customWidth="1"/>
    <col min="1280" max="1280" width="13.28515625" style="105" customWidth="1"/>
    <col min="1281" max="1281" width="0.85546875" style="105" customWidth="1"/>
    <col min="1282" max="1282" width="13.28515625" style="105" customWidth="1"/>
    <col min="1283" max="1283" width="0.85546875" style="105" customWidth="1"/>
    <col min="1284" max="1284" width="13.28515625" style="105" customWidth="1"/>
    <col min="1285" max="1285" width="0.85546875" style="105" customWidth="1"/>
    <col min="1286" max="1286" width="13.28515625" style="105" customWidth="1"/>
    <col min="1287" max="1287" width="0.85546875" style="105" customWidth="1"/>
    <col min="1288" max="1288" width="13.28515625" style="105" customWidth="1"/>
    <col min="1289" max="1528" width="10.7109375" style="105" customWidth="1"/>
    <col min="1529" max="1529" width="35.7109375" style="105" customWidth="1"/>
    <col min="1530" max="1530" width="6.42578125" style="105"/>
    <col min="1531" max="1531" width="43.7109375" style="105" customWidth="1"/>
    <col min="1532" max="1532" width="6" style="105" customWidth="1"/>
    <col min="1533" max="1533" width="1.7109375" style="105" customWidth="1"/>
    <col min="1534" max="1534" width="13.28515625" style="105" customWidth="1"/>
    <col min="1535" max="1535" width="0.85546875" style="105" customWidth="1"/>
    <col min="1536" max="1536" width="13.28515625" style="105" customWidth="1"/>
    <col min="1537" max="1537" width="0.85546875" style="105" customWidth="1"/>
    <col min="1538" max="1538" width="13.28515625" style="105" customWidth="1"/>
    <col min="1539" max="1539" width="0.85546875" style="105" customWidth="1"/>
    <col min="1540" max="1540" width="13.28515625" style="105" customWidth="1"/>
    <col min="1541" max="1541" width="0.85546875" style="105" customWidth="1"/>
    <col min="1542" max="1542" width="13.28515625" style="105" customWidth="1"/>
    <col min="1543" max="1543" width="0.85546875" style="105" customWidth="1"/>
    <col min="1544" max="1544" width="13.28515625" style="105" customWidth="1"/>
    <col min="1545" max="1784" width="10.7109375" style="105" customWidth="1"/>
    <col min="1785" max="1785" width="35.7109375" style="105" customWidth="1"/>
    <col min="1786" max="1786" width="6.42578125" style="105"/>
    <col min="1787" max="1787" width="43.7109375" style="105" customWidth="1"/>
    <col min="1788" max="1788" width="6" style="105" customWidth="1"/>
    <col min="1789" max="1789" width="1.7109375" style="105" customWidth="1"/>
    <col min="1790" max="1790" width="13.28515625" style="105" customWidth="1"/>
    <col min="1791" max="1791" width="0.85546875" style="105" customWidth="1"/>
    <col min="1792" max="1792" width="13.28515625" style="105" customWidth="1"/>
    <col min="1793" max="1793" width="0.85546875" style="105" customWidth="1"/>
    <col min="1794" max="1794" width="13.28515625" style="105" customWidth="1"/>
    <col min="1795" max="1795" width="0.85546875" style="105" customWidth="1"/>
    <col min="1796" max="1796" width="13.28515625" style="105" customWidth="1"/>
    <col min="1797" max="1797" width="0.85546875" style="105" customWidth="1"/>
    <col min="1798" max="1798" width="13.28515625" style="105" customWidth="1"/>
    <col min="1799" max="1799" width="0.85546875" style="105" customWidth="1"/>
    <col min="1800" max="1800" width="13.28515625" style="105" customWidth="1"/>
    <col min="1801" max="2040" width="10.7109375" style="105" customWidth="1"/>
    <col min="2041" max="2041" width="35.7109375" style="105" customWidth="1"/>
    <col min="2042" max="2042" width="6.42578125" style="105"/>
    <col min="2043" max="2043" width="43.7109375" style="105" customWidth="1"/>
    <col min="2044" max="2044" width="6" style="105" customWidth="1"/>
    <col min="2045" max="2045" width="1.7109375" style="105" customWidth="1"/>
    <col min="2046" max="2046" width="13.28515625" style="105" customWidth="1"/>
    <col min="2047" max="2047" width="0.85546875" style="105" customWidth="1"/>
    <col min="2048" max="2048" width="13.28515625" style="105" customWidth="1"/>
    <col min="2049" max="2049" width="0.85546875" style="105" customWidth="1"/>
    <col min="2050" max="2050" width="13.28515625" style="105" customWidth="1"/>
    <col min="2051" max="2051" width="0.85546875" style="105" customWidth="1"/>
    <col min="2052" max="2052" width="13.28515625" style="105" customWidth="1"/>
    <col min="2053" max="2053" width="0.85546875" style="105" customWidth="1"/>
    <col min="2054" max="2054" width="13.28515625" style="105" customWidth="1"/>
    <col min="2055" max="2055" width="0.85546875" style="105" customWidth="1"/>
    <col min="2056" max="2056" width="13.28515625" style="105" customWidth="1"/>
    <col min="2057" max="2296" width="10.7109375" style="105" customWidth="1"/>
    <col min="2297" max="2297" width="35.7109375" style="105" customWidth="1"/>
    <col min="2298" max="2298" width="6.42578125" style="105"/>
    <col min="2299" max="2299" width="43.7109375" style="105" customWidth="1"/>
    <col min="2300" max="2300" width="6" style="105" customWidth="1"/>
    <col min="2301" max="2301" width="1.7109375" style="105" customWidth="1"/>
    <col min="2302" max="2302" width="13.28515625" style="105" customWidth="1"/>
    <col min="2303" max="2303" width="0.85546875" style="105" customWidth="1"/>
    <col min="2304" max="2304" width="13.28515625" style="105" customWidth="1"/>
    <col min="2305" max="2305" width="0.85546875" style="105" customWidth="1"/>
    <col min="2306" max="2306" width="13.28515625" style="105" customWidth="1"/>
    <col min="2307" max="2307" width="0.85546875" style="105" customWidth="1"/>
    <col min="2308" max="2308" width="13.28515625" style="105" customWidth="1"/>
    <col min="2309" max="2309" width="0.85546875" style="105" customWidth="1"/>
    <col min="2310" max="2310" width="13.28515625" style="105" customWidth="1"/>
    <col min="2311" max="2311" width="0.85546875" style="105" customWidth="1"/>
    <col min="2312" max="2312" width="13.28515625" style="105" customWidth="1"/>
    <col min="2313" max="2552" width="10.7109375" style="105" customWidth="1"/>
    <col min="2553" max="2553" width="35.7109375" style="105" customWidth="1"/>
    <col min="2554" max="2554" width="6.42578125" style="105"/>
    <col min="2555" max="2555" width="43.7109375" style="105" customWidth="1"/>
    <col min="2556" max="2556" width="6" style="105" customWidth="1"/>
    <col min="2557" max="2557" width="1.7109375" style="105" customWidth="1"/>
    <col min="2558" max="2558" width="13.28515625" style="105" customWidth="1"/>
    <col min="2559" max="2559" width="0.85546875" style="105" customWidth="1"/>
    <col min="2560" max="2560" width="13.28515625" style="105" customWidth="1"/>
    <col min="2561" max="2561" width="0.85546875" style="105" customWidth="1"/>
    <col min="2562" max="2562" width="13.28515625" style="105" customWidth="1"/>
    <col min="2563" max="2563" width="0.85546875" style="105" customWidth="1"/>
    <col min="2564" max="2564" width="13.28515625" style="105" customWidth="1"/>
    <col min="2565" max="2565" width="0.85546875" style="105" customWidth="1"/>
    <col min="2566" max="2566" width="13.28515625" style="105" customWidth="1"/>
    <col min="2567" max="2567" width="0.85546875" style="105" customWidth="1"/>
    <col min="2568" max="2568" width="13.28515625" style="105" customWidth="1"/>
    <col min="2569" max="2808" width="10.7109375" style="105" customWidth="1"/>
    <col min="2809" max="2809" width="35.7109375" style="105" customWidth="1"/>
    <col min="2810" max="2810" width="6.42578125" style="105"/>
    <col min="2811" max="2811" width="43.7109375" style="105" customWidth="1"/>
    <col min="2812" max="2812" width="6" style="105" customWidth="1"/>
    <col min="2813" max="2813" width="1.7109375" style="105" customWidth="1"/>
    <col min="2814" max="2814" width="13.28515625" style="105" customWidth="1"/>
    <col min="2815" max="2815" width="0.85546875" style="105" customWidth="1"/>
    <col min="2816" max="2816" width="13.28515625" style="105" customWidth="1"/>
    <col min="2817" max="2817" width="0.85546875" style="105" customWidth="1"/>
    <col min="2818" max="2818" width="13.28515625" style="105" customWidth="1"/>
    <col min="2819" max="2819" width="0.85546875" style="105" customWidth="1"/>
    <col min="2820" max="2820" width="13.28515625" style="105" customWidth="1"/>
    <col min="2821" max="2821" width="0.85546875" style="105" customWidth="1"/>
    <col min="2822" max="2822" width="13.28515625" style="105" customWidth="1"/>
    <col min="2823" max="2823" width="0.85546875" style="105" customWidth="1"/>
    <col min="2824" max="2824" width="13.28515625" style="105" customWidth="1"/>
    <col min="2825" max="3064" width="10.7109375" style="105" customWidth="1"/>
    <col min="3065" max="3065" width="35.7109375" style="105" customWidth="1"/>
    <col min="3066" max="3066" width="6.42578125" style="105"/>
    <col min="3067" max="3067" width="43.7109375" style="105" customWidth="1"/>
    <col min="3068" max="3068" width="6" style="105" customWidth="1"/>
    <col min="3069" max="3069" width="1.7109375" style="105" customWidth="1"/>
    <col min="3070" max="3070" width="13.28515625" style="105" customWidth="1"/>
    <col min="3071" max="3071" width="0.85546875" style="105" customWidth="1"/>
    <col min="3072" max="3072" width="13.28515625" style="105" customWidth="1"/>
    <col min="3073" max="3073" width="0.85546875" style="105" customWidth="1"/>
    <col min="3074" max="3074" width="13.28515625" style="105" customWidth="1"/>
    <col min="3075" max="3075" width="0.85546875" style="105" customWidth="1"/>
    <col min="3076" max="3076" width="13.28515625" style="105" customWidth="1"/>
    <col min="3077" max="3077" width="0.85546875" style="105" customWidth="1"/>
    <col min="3078" max="3078" width="13.28515625" style="105" customWidth="1"/>
    <col min="3079" max="3079" width="0.85546875" style="105" customWidth="1"/>
    <col min="3080" max="3080" width="13.28515625" style="105" customWidth="1"/>
    <col min="3081" max="3320" width="10.7109375" style="105" customWidth="1"/>
    <col min="3321" max="3321" width="35.7109375" style="105" customWidth="1"/>
    <col min="3322" max="3322" width="6.42578125" style="105"/>
    <col min="3323" max="3323" width="43.7109375" style="105" customWidth="1"/>
    <col min="3324" max="3324" width="6" style="105" customWidth="1"/>
    <col min="3325" max="3325" width="1.7109375" style="105" customWidth="1"/>
    <col min="3326" max="3326" width="13.28515625" style="105" customWidth="1"/>
    <col min="3327" max="3327" width="0.85546875" style="105" customWidth="1"/>
    <col min="3328" max="3328" width="13.28515625" style="105" customWidth="1"/>
    <col min="3329" max="3329" width="0.85546875" style="105" customWidth="1"/>
    <col min="3330" max="3330" width="13.28515625" style="105" customWidth="1"/>
    <col min="3331" max="3331" width="0.85546875" style="105" customWidth="1"/>
    <col min="3332" max="3332" width="13.28515625" style="105" customWidth="1"/>
    <col min="3333" max="3333" width="0.85546875" style="105" customWidth="1"/>
    <col min="3334" max="3334" width="13.28515625" style="105" customWidth="1"/>
    <col min="3335" max="3335" width="0.85546875" style="105" customWidth="1"/>
    <col min="3336" max="3336" width="13.28515625" style="105" customWidth="1"/>
    <col min="3337" max="3576" width="10.7109375" style="105" customWidth="1"/>
    <col min="3577" max="3577" width="35.7109375" style="105" customWidth="1"/>
    <col min="3578" max="3578" width="6.42578125" style="105"/>
    <col min="3579" max="3579" width="43.7109375" style="105" customWidth="1"/>
    <col min="3580" max="3580" width="6" style="105" customWidth="1"/>
    <col min="3581" max="3581" width="1.7109375" style="105" customWidth="1"/>
    <col min="3582" max="3582" width="13.28515625" style="105" customWidth="1"/>
    <col min="3583" max="3583" width="0.85546875" style="105" customWidth="1"/>
    <col min="3584" max="3584" width="13.28515625" style="105" customWidth="1"/>
    <col min="3585" max="3585" width="0.85546875" style="105" customWidth="1"/>
    <col min="3586" max="3586" width="13.28515625" style="105" customWidth="1"/>
    <col min="3587" max="3587" width="0.85546875" style="105" customWidth="1"/>
    <col min="3588" max="3588" width="13.28515625" style="105" customWidth="1"/>
    <col min="3589" max="3589" width="0.85546875" style="105" customWidth="1"/>
    <col min="3590" max="3590" width="13.28515625" style="105" customWidth="1"/>
    <col min="3591" max="3591" width="0.85546875" style="105" customWidth="1"/>
    <col min="3592" max="3592" width="13.28515625" style="105" customWidth="1"/>
    <col min="3593" max="3832" width="10.7109375" style="105" customWidth="1"/>
    <col min="3833" max="3833" width="35.7109375" style="105" customWidth="1"/>
    <col min="3834" max="3834" width="6.42578125" style="105"/>
    <col min="3835" max="3835" width="43.7109375" style="105" customWidth="1"/>
    <col min="3836" max="3836" width="6" style="105" customWidth="1"/>
    <col min="3837" max="3837" width="1.7109375" style="105" customWidth="1"/>
    <col min="3838" max="3838" width="13.28515625" style="105" customWidth="1"/>
    <col min="3839" max="3839" width="0.85546875" style="105" customWidth="1"/>
    <col min="3840" max="3840" width="13.28515625" style="105" customWidth="1"/>
    <col min="3841" max="3841" width="0.85546875" style="105" customWidth="1"/>
    <col min="3842" max="3842" width="13.28515625" style="105" customWidth="1"/>
    <col min="3843" max="3843" width="0.85546875" style="105" customWidth="1"/>
    <col min="3844" max="3844" width="13.28515625" style="105" customWidth="1"/>
    <col min="3845" max="3845" width="0.85546875" style="105" customWidth="1"/>
    <col min="3846" max="3846" width="13.28515625" style="105" customWidth="1"/>
    <col min="3847" max="3847" width="0.85546875" style="105" customWidth="1"/>
    <col min="3848" max="3848" width="13.28515625" style="105" customWidth="1"/>
    <col min="3849" max="4088" width="10.7109375" style="105" customWidth="1"/>
    <col min="4089" max="4089" width="35.7109375" style="105" customWidth="1"/>
    <col min="4090" max="4090" width="6.42578125" style="105"/>
    <col min="4091" max="4091" width="43.7109375" style="105" customWidth="1"/>
    <col min="4092" max="4092" width="6" style="105" customWidth="1"/>
    <col min="4093" max="4093" width="1.7109375" style="105" customWidth="1"/>
    <col min="4094" max="4094" width="13.28515625" style="105" customWidth="1"/>
    <col min="4095" max="4095" width="0.85546875" style="105" customWidth="1"/>
    <col min="4096" max="4096" width="13.28515625" style="105" customWidth="1"/>
    <col min="4097" max="4097" width="0.85546875" style="105" customWidth="1"/>
    <col min="4098" max="4098" width="13.28515625" style="105" customWidth="1"/>
    <col min="4099" max="4099" width="0.85546875" style="105" customWidth="1"/>
    <col min="4100" max="4100" width="13.28515625" style="105" customWidth="1"/>
    <col min="4101" max="4101" width="0.85546875" style="105" customWidth="1"/>
    <col min="4102" max="4102" width="13.28515625" style="105" customWidth="1"/>
    <col min="4103" max="4103" width="0.85546875" style="105" customWidth="1"/>
    <col min="4104" max="4104" width="13.28515625" style="105" customWidth="1"/>
    <col min="4105" max="4344" width="10.7109375" style="105" customWidth="1"/>
    <col min="4345" max="4345" width="35.7109375" style="105" customWidth="1"/>
    <col min="4346" max="4346" width="6.42578125" style="105"/>
    <col min="4347" max="4347" width="43.7109375" style="105" customWidth="1"/>
    <col min="4348" max="4348" width="6" style="105" customWidth="1"/>
    <col min="4349" max="4349" width="1.7109375" style="105" customWidth="1"/>
    <col min="4350" max="4350" width="13.28515625" style="105" customWidth="1"/>
    <col min="4351" max="4351" width="0.85546875" style="105" customWidth="1"/>
    <col min="4352" max="4352" width="13.28515625" style="105" customWidth="1"/>
    <col min="4353" max="4353" width="0.85546875" style="105" customWidth="1"/>
    <col min="4354" max="4354" width="13.28515625" style="105" customWidth="1"/>
    <col min="4355" max="4355" width="0.85546875" style="105" customWidth="1"/>
    <col min="4356" max="4356" width="13.28515625" style="105" customWidth="1"/>
    <col min="4357" max="4357" width="0.85546875" style="105" customWidth="1"/>
    <col min="4358" max="4358" width="13.28515625" style="105" customWidth="1"/>
    <col min="4359" max="4359" width="0.85546875" style="105" customWidth="1"/>
    <col min="4360" max="4360" width="13.28515625" style="105" customWidth="1"/>
    <col min="4361" max="4600" width="10.7109375" style="105" customWidth="1"/>
    <col min="4601" max="4601" width="35.7109375" style="105" customWidth="1"/>
    <col min="4602" max="4602" width="6.42578125" style="105"/>
    <col min="4603" max="4603" width="43.7109375" style="105" customWidth="1"/>
    <col min="4604" max="4604" width="6" style="105" customWidth="1"/>
    <col min="4605" max="4605" width="1.7109375" style="105" customWidth="1"/>
    <col min="4606" max="4606" width="13.28515625" style="105" customWidth="1"/>
    <col min="4607" max="4607" width="0.85546875" style="105" customWidth="1"/>
    <col min="4608" max="4608" width="13.28515625" style="105" customWidth="1"/>
    <col min="4609" max="4609" width="0.85546875" style="105" customWidth="1"/>
    <col min="4610" max="4610" width="13.28515625" style="105" customWidth="1"/>
    <col min="4611" max="4611" width="0.85546875" style="105" customWidth="1"/>
    <col min="4612" max="4612" width="13.28515625" style="105" customWidth="1"/>
    <col min="4613" max="4613" width="0.85546875" style="105" customWidth="1"/>
    <col min="4614" max="4614" width="13.28515625" style="105" customWidth="1"/>
    <col min="4615" max="4615" width="0.85546875" style="105" customWidth="1"/>
    <col min="4616" max="4616" width="13.28515625" style="105" customWidth="1"/>
    <col min="4617" max="4856" width="10.7109375" style="105" customWidth="1"/>
    <col min="4857" max="4857" width="35.7109375" style="105" customWidth="1"/>
    <col min="4858" max="4858" width="6.42578125" style="105"/>
    <col min="4859" max="4859" width="43.7109375" style="105" customWidth="1"/>
    <col min="4860" max="4860" width="6" style="105" customWidth="1"/>
    <col min="4861" max="4861" width="1.7109375" style="105" customWidth="1"/>
    <col min="4862" max="4862" width="13.28515625" style="105" customWidth="1"/>
    <col min="4863" max="4863" width="0.85546875" style="105" customWidth="1"/>
    <col min="4864" max="4864" width="13.28515625" style="105" customWidth="1"/>
    <col min="4865" max="4865" width="0.85546875" style="105" customWidth="1"/>
    <col min="4866" max="4866" width="13.28515625" style="105" customWidth="1"/>
    <col min="4867" max="4867" width="0.85546875" style="105" customWidth="1"/>
    <col min="4868" max="4868" width="13.28515625" style="105" customWidth="1"/>
    <col min="4869" max="4869" width="0.85546875" style="105" customWidth="1"/>
    <col min="4870" max="4870" width="13.28515625" style="105" customWidth="1"/>
    <col min="4871" max="4871" width="0.85546875" style="105" customWidth="1"/>
    <col min="4872" max="4872" width="13.28515625" style="105" customWidth="1"/>
    <col min="4873" max="5112" width="10.7109375" style="105" customWidth="1"/>
    <col min="5113" max="5113" width="35.7109375" style="105" customWidth="1"/>
    <col min="5114" max="5114" width="6.42578125" style="105"/>
    <col min="5115" max="5115" width="43.7109375" style="105" customWidth="1"/>
    <col min="5116" max="5116" width="6" style="105" customWidth="1"/>
    <col min="5117" max="5117" width="1.7109375" style="105" customWidth="1"/>
    <col min="5118" max="5118" width="13.28515625" style="105" customWidth="1"/>
    <col min="5119" max="5119" width="0.85546875" style="105" customWidth="1"/>
    <col min="5120" max="5120" width="13.28515625" style="105" customWidth="1"/>
    <col min="5121" max="5121" width="0.85546875" style="105" customWidth="1"/>
    <col min="5122" max="5122" width="13.28515625" style="105" customWidth="1"/>
    <col min="5123" max="5123" width="0.85546875" style="105" customWidth="1"/>
    <col min="5124" max="5124" width="13.28515625" style="105" customWidth="1"/>
    <col min="5125" max="5125" width="0.85546875" style="105" customWidth="1"/>
    <col min="5126" max="5126" width="13.28515625" style="105" customWidth="1"/>
    <col min="5127" max="5127" width="0.85546875" style="105" customWidth="1"/>
    <col min="5128" max="5128" width="13.28515625" style="105" customWidth="1"/>
    <col min="5129" max="5368" width="10.7109375" style="105" customWidth="1"/>
    <col min="5369" max="5369" width="35.7109375" style="105" customWidth="1"/>
    <col min="5370" max="5370" width="6.42578125" style="105"/>
    <col min="5371" max="5371" width="43.7109375" style="105" customWidth="1"/>
    <col min="5372" max="5372" width="6" style="105" customWidth="1"/>
    <col min="5373" max="5373" width="1.7109375" style="105" customWidth="1"/>
    <col min="5374" max="5374" width="13.28515625" style="105" customWidth="1"/>
    <col min="5375" max="5375" width="0.85546875" style="105" customWidth="1"/>
    <col min="5376" max="5376" width="13.28515625" style="105" customWidth="1"/>
    <col min="5377" max="5377" width="0.85546875" style="105" customWidth="1"/>
    <col min="5378" max="5378" width="13.28515625" style="105" customWidth="1"/>
    <col min="5379" max="5379" width="0.85546875" style="105" customWidth="1"/>
    <col min="5380" max="5380" width="13.28515625" style="105" customWidth="1"/>
    <col min="5381" max="5381" width="0.85546875" style="105" customWidth="1"/>
    <col min="5382" max="5382" width="13.28515625" style="105" customWidth="1"/>
    <col min="5383" max="5383" width="0.85546875" style="105" customWidth="1"/>
    <col min="5384" max="5384" width="13.28515625" style="105" customWidth="1"/>
    <col min="5385" max="5624" width="10.7109375" style="105" customWidth="1"/>
    <col min="5625" max="5625" width="35.7109375" style="105" customWidth="1"/>
    <col min="5626" max="5626" width="6.42578125" style="105"/>
    <col min="5627" max="5627" width="43.7109375" style="105" customWidth="1"/>
    <col min="5628" max="5628" width="6" style="105" customWidth="1"/>
    <col min="5629" max="5629" width="1.7109375" style="105" customWidth="1"/>
    <col min="5630" max="5630" width="13.28515625" style="105" customWidth="1"/>
    <col min="5631" max="5631" width="0.85546875" style="105" customWidth="1"/>
    <col min="5632" max="5632" width="13.28515625" style="105" customWidth="1"/>
    <col min="5633" max="5633" width="0.85546875" style="105" customWidth="1"/>
    <col min="5634" max="5634" width="13.28515625" style="105" customWidth="1"/>
    <col min="5635" max="5635" width="0.85546875" style="105" customWidth="1"/>
    <col min="5636" max="5636" width="13.28515625" style="105" customWidth="1"/>
    <col min="5637" max="5637" width="0.85546875" style="105" customWidth="1"/>
    <col min="5638" max="5638" width="13.28515625" style="105" customWidth="1"/>
    <col min="5639" max="5639" width="0.85546875" style="105" customWidth="1"/>
    <col min="5640" max="5640" width="13.28515625" style="105" customWidth="1"/>
    <col min="5641" max="5880" width="10.7109375" style="105" customWidth="1"/>
    <col min="5881" max="5881" width="35.7109375" style="105" customWidth="1"/>
    <col min="5882" max="5882" width="6.42578125" style="105"/>
    <col min="5883" max="5883" width="43.7109375" style="105" customWidth="1"/>
    <col min="5884" max="5884" width="6" style="105" customWidth="1"/>
    <col min="5885" max="5885" width="1.7109375" style="105" customWidth="1"/>
    <col min="5886" max="5886" width="13.28515625" style="105" customWidth="1"/>
    <col min="5887" max="5887" width="0.85546875" style="105" customWidth="1"/>
    <col min="5888" max="5888" width="13.28515625" style="105" customWidth="1"/>
    <col min="5889" max="5889" width="0.85546875" style="105" customWidth="1"/>
    <col min="5890" max="5890" width="13.28515625" style="105" customWidth="1"/>
    <col min="5891" max="5891" width="0.85546875" style="105" customWidth="1"/>
    <col min="5892" max="5892" width="13.28515625" style="105" customWidth="1"/>
    <col min="5893" max="5893" width="0.85546875" style="105" customWidth="1"/>
    <col min="5894" max="5894" width="13.28515625" style="105" customWidth="1"/>
    <col min="5895" max="5895" width="0.85546875" style="105" customWidth="1"/>
    <col min="5896" max="5896" width="13.28515625" style="105" customWidth="1"/>
    <col min="5897" max="6136" width="10.7109375" style="105" customWidth="1"/>
    <col min="6137" max="6137" width="35.7109375" style="105" customWidth="1"/>
    <col min="6138" max="6138" width="6.42578125" style="105"/>
    <col min="6139" max="6139" width="43.7109375" style="105" customWidth="1"/>
    <col min="6140" max="6140" width="6" style="105" customWidth="1"/>
    <col min="6141" max="6141" width="1.7109375" style="105" customWidth="1"/>
    <col min="6142" max="6142" width="13.28515625" style="105" customWidth="1"/>
    <col min="6143" max="6143" width="0.85546875" style="105" customWidth="1"/>
    <col min="6144" max="6144" width="13.28515625" style="105" customWidth="1"/>
    <col min="6145" max="6145" width="0.85546875" style="105" customWidth="1"/>
    <col min="6146" max="6146" width="13.28515625" style="105" customWidth="1"/>
    <col min="6147" max="6147" width="0.85546875" style="105" customWidth="1"/>
    <col min="6148" max="6148" width="13.28515625" style="105" customWidth="1"/>
    <col min="6149" max="6149" width="0.85546875" style="105" customWidth="1"/>
    <col min="6150" max="6150" width="13.28515625" style="105" customWidth="1"/>
    <col min="6151" max="6151" width="0.85546875" style="105" customWidth="1"/>
    <col min="6152" max="6152" width="13.28515625" style="105" customWidth="1"/>
    <col min="6153" max="6392" width="10.7109375" style="105" customWidth="1"/>
    <col min="6393" max="6393" width="35.7109375" style="105" customWidth="1"/>
    <col min="6394" max="6394" width="6.42578125" style="105"/>
    <col min="6395" max="6395" width="43.7109375" style="105" customWidth="1"/>
    <col min="6396" max="6396" width="6" style="105" customWidth="1"/>
    <col min="6397" max="6397" width="1.7109375" style="105" customWidth="1"/>
    <col min="6398" max="6398" width="13.28515625" style="105" customWidth="1"/>
    <col min="6399" max="6399" width="0.85546875" style="105" customWidth="1"/>
    <col min="6400" max="6400" width="13.28515625" style="105" customWidth="1"/>
    <col min="6401" max="6401" width="0.85546875" style="105" customWidth="1"/>
    <col min="6402" max="6402" width="13.28515625" style="105" customWidth="1"/>
    <col min="6403" max="6403" width="0.85546875" style="105" customWidth="1"/>
    <col min="6404" max="6404" width="13.28515625" style="105" customWidth="1"/>
    <col min="6405" max="6405" width="0.85546875" style="105" customWidth="1"/>
    <col min="6406" max="6406" width="13.28515625" style="105" customWidth="1"/>
    <col min="6407" max="6407" width="0.85546875" style="105" customWidth="1"/>
    <col min="6408" max="6408" width="13.28515625" style="105" customWidth="1"/>
    <col min="6409" max="6648" width="10.7109375" style="105" customWidth="1"/>
    <col min="6649" max="6649" width="35.7109375" style="105" customWidth="1"/>
    <col min="6650" max="6650" width="6.42578125" style="105"/>
    <col min="6651" max="6651" width="43.7109375" style="105" customWidth="1"/>
    <col min="6652" max="6652" width="6" style="105" customWidth="1"/>
    <col min="6653" max="6653" width="1.7109375" style="105" customWidth="1"/>
    <col min="6654" max="6654" width="13.28515625" style="105" customWidth="1"/>
    <col min="6655" max="6655" width="0.85546875" style="105" customWidth="1"/>
    <col min="6656" max="6656" width="13.28515625" style="105" customWidth="1"/>
    <col min="6657" max="6657" width="0.85546875" style="105" customWidth="1"/>
    <col min="6658" max="6658" width="13.28515625" style="105" customWidth="1"/>
    <col min="6659" max="6659" width="0.85546875" style="105" customWidth="1"/>
    <col min="6660" max="6660" width="13.28515625" style="105" customWidth="1"/>
    <col min="6661" max="6661" width="0.85546875" style="105" customWidth="1"/>
    <col min="6662" max="6662" width="13.28515625" style="105" customWidth="1"/>
    <col min="6663" max="6663" width="0.85546875" style="105" customWidth="1"/>
    <col min="6664" max="6664" width="13.28515625" style="105" customWidth="1"/>
    <col min="6665" max="6904" width="10.7109375" style="105" customWidth="1"/>
    <col min="6905" max="6905" width="35.7109375" style="105" customWidth="1"/>
    <col min="6906" max="6906" width="6.42578125" style="105"/>
    <col min="6907" max="6907" width="43.7109375" style="105" customWidth="1"/>
    <col min="6908" max="6908" width="6" style="105" customWidth="1"/>
    <col min="6909" max="6909" width="1.7109375" style="105" customWidth="1"/>
    <col min="6910" max="6910" width="13.28515625" style="105" customWidth="1"/>
    <col min="6911" max="6911" width="0.85546875" style="105" customWidth="1"/>
    <col min="6912" max="6912" width="13.28515625" style="105" customWidth="1"/>
    <col min="6913" max="6913" width="0.85546875" style="105" customWidth="1"/>
    <col min="6914" max="6914" width="13.28515625" style="105" customWidth="1"/>
    <col min="6915" max="6915" width="0.85546875" style="105" customWidth="1"/>
    <col min="6916" max="6916" width="13.28515625" style="105" customWidth="1"/>
    <col min="6917" max="6917" width="0.85546875" style="105" customWidth="1"/>
    <col min="6918" max="6918" width="13.28515625" style="105" customWidth="1"/>
    <col min="6919" max="6919" width="0.85546875" style="105" customWidth="1"/>
    <col min="6920" max="6920" width="13.28515625" style="105" customWidth="1"/>
    <col min="6921" max="7160" width="10.7109375" style="105" customWidth="1"/>
    <col min="7161" max="7161" width="35.7109375" style="105" customWidth="1"/>
    <col min="7162" max="7162" width="6.42578125" style="105"/>
    <col min="7163" max="7163" width="43.7109375" style="105" customWidth="1"/>
    <col min="7164" max="7164" width="6" style="105" customWidth="1"/>
    <col min="7165" max="7165" width="1.7109375" style="105" customWidth="1"/>
    <col min="7166" max="7166" width="13.28515625" style="105" customWidth="1"/>
    <col min="7167" max="7167" width="0.85546875" style="105" customWidth="1"/>
    <col min="7168" max="7168" width="13.28515625" style="105" customWidth="1"/>
    <col min="7169" max="7169" width="0.85546875" style="105" customWidth="1"/>
    <col min="7170" max="7170" width="13.28515625" style="105" customWidth="1"/>
    <col min="7171" max="7171" width="0.85546875" style="105" customWidth="1"/>
    <col min="7172" max="7172" width="13.28515625" style="105" customWidth="1"/>
    <col min="7173" max="7173" width="0.85546875" style="105" customWidth="1"/>
    <col min="7174" max="7174" width="13.28515625" style="105" customWidth="1"/>
    <col min="7175" max="7175" width="0.85546875" style="105" customWidth="1"/>
    <col min="7176" max="7176" width="13.28515625" style="105" customWidth="1"/>
    <col min="7177" max="7416" width="10.7109375" style="105" customWidth="1"/>
    <col min="7417" max="7417" width="35.7109375" style="105" customWidth="1"/>
    <col min="7418" max="7418" width="6.42578125" style="105"/>
    <col min="7419" max="7419" width="43.7109375" style="105" customWidth="1"/>
    <col min="7420" max="7420" width="6" style="105" customWidth="1"/>
    <col min="7421" max="7421" width="1.7109375" style="105" customWidth="1"/>
    <col min="7422" max="7422" width="13.28515625" style="105" customWidth="1"/>
    <col min="7423" max="7423" width="0.85546875" style="105" customWidth="1"/>
    <col min="7424" max="7424" width="13.28515625" style="105" customWidth="1"/>
    <col min="7425" max="7425" width="0.85546875" style="105" customWidth="1"/>
    <col min="7426" max="7426" width="13.28515625" style="105" customWidth="1"/>
    <col min="7427" max="7427" width="0.85546875" style="105" customWidth="1"/>
    <col min="7428" max="7428" width="13.28515625" style="105" customWidth="1"/>
    <col min="7429" max="7429" width="0.85546875" style="105" customWidth="1"/>
    <col min="7430" max="7430" width="13.28515625" style="105" customWidth="1"/>
    <col min="7431" max="7431" width="0.85546875" style="105" customWidth="1"/>
    <col min="7432" max="7432" width="13.28515625" style="105" customWidth="1"/>
    <col min="7433" max="7672" width="10.7109375" style="105" customWidth="1"/>
    <col min="7673" max="7673" width="35.7109375" style="105" customWidth="1"/>
    <col min="7674" max="7674" width="6.42578125" style="105"/>
    <col min="7675" max="7675" width="43.7109375" style="105" customWidth="1"/>
    <col min="7676" max="7676" width="6" style="105" customWidth="1"/>
    <col min="7677" max="7677" width="1.7109375" style="105" customWidth="1"/>
    <col min="7678" max="7678" width="13.28515625" style="105" customWidth="1"/>
    <col min="7679" max="7679" width="0.85546875" style="105" customWidth="1"/>
    <col min="7680" max="7680" width="13.28515625" style="105" customWidth="1"/>
    <col min="7681" max="7681" width="0.85546875" style="105" customWidth="1"/>
    <col min="7682" max="7682" width="13.28515625" style="105" customWidth="1"/>
    <col min="7683" max="7683" width="0.85546875" style="105" customWidth="1"/>
    <col min="7684" max="7684" width="13.28515625" style="105" customWidth="1"/>
    <col min="7685" max="7685" width="0.85546875" style="105" customWidth="1"/>
    <col min="7686" max="7686" width="13.28515625" style="105" customWidth="1"/>
    <col min="7687" max="7687" width="0.85546875" style="105" customWidth="1"/>
    <col min="7688" max="7688" width="13.28515625" style="105" customWidth="1"/>
    <col min="7689" max="7928" width="10.7109375" style="105" customWidth="1"/>
    <col min="7929" max="7929" width="35.7109375" style="105" customWidth="1"/>
    <col min="7930" max="7930" width="6.42578125" style="105"/>
    <col min="7931" max="7931" width="43.7109375" style="105" customWidth="1"/>
    <col min="7932" max="7932" width="6" style="105" customWidth="1"/>
    <col min="7933" max="7933" width="1.7109375" style="105" customWidth="1"/>
    <col min="7934" max="7934" width="13.28515625" style="105" customWidth="1"/>
    <col min="7935" max="7935" width="0.85546875" style="105" customWidth="1"/>
    <col min="7936" max="7936" width="13.28515625" style="105" customWidth="1"/>
    <col min="7937" max="7937" width="0.85546875" style="105" customWidth="1"/>
    <col min="7938" max="7938" width="13.28515625" style="105" customWidth="1"/>
    <col min="7939" max="7939" width="0.85546875" style="105" customWidth="1"/>
    <col min="7940" max="7940" width="13.28515625" style="105" customWidth="1"/>
    <col min="7941" max="7941" width="0.85546875" style="105" customWidth="1"/>
    <col min="7942" max="7942" width="13.28515625" style="105" customWidth="1"/>
    <col min="7943" max="7943" width="0.85546875" style="105" customWidth="1"/>
    <col min="7944" max="7944" width="13.28515625" style="105" customWidth="1"/>
    <col min="7945" max="8184" width="10.7109375" style="105" customWidth="1"/>
    <col min="8185" max="8185" width="35.7109375" style="105" customWidth="1"/>
    <col min="8186" max="8186" width="6.42578125" style="105"/>
    <col min="8187" max="8187" width="43.7109375" style="105" customWidth="1"/>
    <col min="8188" max="8188" width="6" style="105" customWidth="1"/>
    <col min="8189" max="8189" width="1.7109375" style="105" customWidth="1"/>
    <col min="8190" max="8190" width="13.28515625" style="105" customWidth="1"/>
    <col min="8191" max="8191" width="0.85546875" style="105" customWidth="1"/>
    <col min="8192" max="8192" width="13.28515625" style="105" customWidth="1"/>
    <col min="8193" max="8193" width="0.85546875" style="105" customWidth="1"/>
    <col min="8194" max="8194" width="13.28515625" style="105" customWidth="1"/>
    <col min="8195" max="8195" width="0.85546875" style="105" customWidth="1"/>
    <col min="8196" max="8196" width="13.28515625" style="105" customWidth="1"/>
    <col min="8197" max="8197" width="0.85546875" style="105" customWidth="1"/>
    <col min="8198" max="8198" width="13.28515625" style="105" customWidth="1"/>
    <col min="8199" max="8199" width="0.85546875" style="105" customWidth="1"/>
    <col min="8200" max="8200" width="13.28515625" style="105" customWidth="1"/>
    <col min="8201" max="8440" width="10.7109375" style="105" customWidth="1"/>
    <col min="8441" max="8441" width="35.7109375" style="105" customWidth="1"/>
    <col min="8442" max="8442" width="6.42578125" style="105"/>
    <col min="8443" max="8443" width="43.7109375" style="105" customWidth="1"/>
    <col min="8444" max="8444" width="6" style="105" customWidth="1"/>
    <col min="8445" max="8445" width="1.7109375" style="105" customWidth="1"/>
    <col min="8446" max="8446" width="13.28515625" style="105" customWidth="1"/>
    <col min="8447" max="8447" width="0.85546875" style="105" customWidth="1"/>
    <col min="8448" max="8448" width="13.28515625" style="105" customWidth="1"/>
    <col min="8449" max="8449" width="0.85546875" style="105" customWidth="1"/>
    <col min="8450" max="8450" width="13.28515625" style="105" customWidth="1"/>
    <col min="8451" max="8451" width="0.85546875" style="105" customWidth="1"/>
    <col min="8452" max="8452" width="13.28515625" style="105" customWidth="1"/>
    <col min="8453" max="8453" width="0.85546875" style="105" customWidth="1"/>
    <col min="8454" max="8454" width="13.28515625" style="105" customWidth="1"/>
    <col min="8455" max="8455" width="0.85546875" style="105" customWidth="1"/>
    <col min="8456" max="8456" width="13.28515625" style="105" customWidth="1"/>
    <col min="8457" max="8696" width="10.7109375" style="105" customWidth="1"/>
    <col min="8697" max="8697" width="35.7109375" style="105" customWidth="1"/>
    <col min="8698" max="8698" width="6.42578125" style="105"/>
    <col min="8699" max="8699" width="43.7109375" style="105" customWidth="1"/>
    <col min="8700" max="8700" width="6" style="105" customWidth="1"/>
    <col min="8701" max="8701" width="1.7109375" style="105" customWidth="1"/>
    <col min="8702" max="8702" width="13.28515625" style="105" customWidth="1"/>
    <col min="8703" max="8703" width="0.85546875" style="105" customWidth="1"/>
    <col min="8704" max="8704" width="13.28515625" style="105" customWidth="1"/>
    <col min="8705" max="8705" width="0.85546875" style="105" customWidth="1"/>
    <col min="8706" max="8706" width="13.28515625" style="105" customWidth="1"/>
    <col min="8707" max="8707" width="0.85546875" style="105" customWidth="1"/>
    <col min="8708" max="8708" width="13.28515625" style="105" customWidth="1"/>
    <col min="8709" max="8709" width="0.85546875" style="105" customWidth="1"/>
    <col min="8710" max="8710" width="13.28515625" style="105" customWidth="1"/>
    <col min="8711" max="8711" width="0.85546875" style="105" customWidth="1"/>
    <col min="8712" max="8712" width="13.28515625" style="105" customWidth="1"/>
    <col min="8713" max="8952" width="10.7109375" style="105" customWidth="1"/>
    <col min="8953" max="8953" width="35.7109375" style="105" customWidth="1"/>
    <col min="8954" max="8954" width="6.42578125" style="105"/>
    <col min="8955" max="8955" width="43.7109375" style="105" customWidth="1"/>
    <col min="8956" max="8956" width="6" style="105" customWidth="1"/>
    <col min="8957" max="8957" width="1.7109375" style="105" customWidth="1"/>
    <col min="8958" max="8958" width="13.28515625" style="105" customWidth="1"/>
    <col min="8959" max="8959" width="0.85546875" style="105" customWidth="1"/>
    <col min="8960" max="8960" width="13.28515625" style="105" customWidth="1"/>
    <col min="8961" max="8961" width="0.85546875" style="105" customWidth="1"/>
    <col min="8962" max="8962" width="13.28515625" style="105" customWidth="1"/>
    <col min="8963" max="8963" width="0.85546875" style="105" customWidth="1"/>
    <col min="8964" max="8964" width="13.28515625" style="105" customWidth="1"/>
    <col min="8965" max="8965" width="0.85546875" style="105" customWidth="1"/>
    <col min="8966" max="8966" width="13.28515625" style="105" customWidth="1"/>
    <col min="8967" max="8967" width="0.85546875" style="105" customWidth="1"/>
    <col min="8968" max="8968" width="13.28515625" style="105" customWidth="1"/>
    <col min="8969" max="9208" width="10.7109375" style="105" customWidth="1"/>
    <col min="9209" max="9209" width="35.7109375" style="105" customWidth="1"/>
    <col min="9210" max="9210" width="6.42578125" style="105"/>
    <col min="9211" max="9211" width="43.7109375" style="105" customWidth="1"/>
    <col min="9212" max="9212" width="6" style="105" customWidth="1"/>
    <col min="9213" max="9213" width="1.7109375" style="105" customWidth="1"/>
    <col min="9214" max="9214" width="13.28515625" style="105" customWidth="1"/>
    <col min="9215" max="9215" width="0.85546875" style="105" customWidth="1"/>
    <col min="9216" max="9216" width="13.28515625" style="105" customWidth="1"/>
    <col min="9217" max="9217" width="0.85546875" style="105" customWidth="1"/>
    <col min="9218" max="9218" width="13.28515625" style="105" customWidth="1"/>
    <col min="9219" max="9219" width="0.85546875" style="105" customWidth="1"/>
    <col min="9220" max="9220" width="13.28515625" style="105" customWidth="1"/>
    <col min="9221" max="9221" width="0.85546875" style="105" customWidth="1"/>
    <col min="9222" max="9222" width="13.28515625" style="105" customWidth="1"/>
    <col min="9223" max="9223" width="0.85546875" style="105" customWidth="1"/>
    <col min="9224" max="9224" width="13.28515625" style="105" customWidth="1"/>
    <col min="9225" max="9464" width="10.7109375" style="105" customWidth="1"/>
    <col min="9465" max="9465" width="35.7109375" style="105" customWidth="1"/>
    <col min="9466" max="9466" width="6.42578125" style="105"/>
    <col min="9467" max="9467" width="43.7109375" style="105" customWidth="1"/>
    <col min="9468" max="9468" width="6" style="105" customWidth="1"/>
    <col min="9469" max="9469" width="1.7109375" style="105" customWidth="1"/>
    <col min="9470" max="9470" width="13.28515625" style="105" customWidth="1"/>
    <col min="9471" max="9471" width="0.85546875" style="105" customWidth="1"/>
    <col min="9472" max="9472" width="13.28515625" style="105" customWidth="1"/>
    <col min="9473" max="9473" width="0.85546875" style="105" customWidth="1"/>
    <col min="9474" max="9474" width="13.28515625" style="105" customWidth="1"/>
    <col min="9475" max="9475" width="0.85546875" style="105" customWidth="1"/>
    <col min="9476" max="9476" width="13.28515625" style="105" customWidth="1"/>
    <col min="9477" max="9477" width="0.85546875" style="105" customWidth="1"/>
    <col min="9478" max="9478" width="13.28515625" style="105" customWidth="1"/>
    <col min="9479" max="9479" width="0.85546875" style="105" customWidth="1"/>
    <col min="9480" max="9480" width="13.28515625" style="105" customWidth="1"/>
    <col min="9481" max="9720" width="10.7109375" style="105" customWidth="1"/>
    <col min="9721" max="9721" width="35.7109375" style="105" customWidth="1"/>
    <col min="9722" max="9722" width="6.42578125" style="105"/>
    <col min="9723" max="9723" width="43.7109375" style="105" customWidth="1"/>
    <col min="9724" max="9724" width="6" style="105" customWidth="1"/>
    <col min="9725" max="9725" width="1.7109375" style="105" customWidth="1"/>
    <col min="9726" max="9726" width="13.28515625" style="105" customWidth="1"/>
    <col min="9727" max="9727" width="0.85546875" style="105" customWidth="1"/>
    <col min="9728" max="9728" width="13.28515625" style="105" customWidth="1"/>
    <col min="9729" max="9729" width="0.85546875" style="105" customWidth="1"/>
    <col min="9730" max="9730" width="13.28515625" style="105" customWidth="1"/>
    <col min="9731" max="9731" width="0.85546875" style="105" customWidth="1"/>
    <col min="9732" max="9732" width="13.28515625" style="105" customWidth="1"/>
    <col min="9733" max="9733" width="0.85546875" style="105" customWidth="1"/>
    <col min="9734" max="9734" width="13.28515625" style="105" customWidth="1"/>
    <col min="9735" max="9735" width="0.85546875" style="105" customWidth="1"/>
    <col min="9736" max="9736" width="13.28515625" style="105" customWidth="1"/>
    <col min="9737" max="9976" width="10.7109375" style="105" customWidth="1"/>
    <col min="9977" max="9977" width="35.7109375" style="105" customWidth="1"/>
    <col min="9978" max="9978" width="6.42578125" style="105"/>
    <col min="9979" max="9979" width="43.7109375" style="105" customWidth="1"/>
    <col min="9980" max="9980" width="6" style="105" customWidth="1"/>
    <col min="9981" max="9981" width="1.7109375" style="105" customWidth="1"/>
    <col min="9982" max="9982" width="13.28515625" style="105" customWidth="1"/>
    <col min="9983" max="9983" width="0.85546875" style="105" customWidth="1"/>
    <col min="9984" max="9984" width="13.28515625" style="105" customWidth="1"/>
    <col min="9985" max="9985" width="0.85546875" style="105" customWidth="1"/>
    <col min="9986" max="9986" width="13.28515625" style="105" customWidth="1"/>
    <col min="9987" max="9987" width="0.85546875" style="105" customWidth="1"/>
    <col min="9988" max="9988" width="13.28515625" style="105" customWidth="1"/>
    <col min="9989" max="9989" width="0.85546875" style="105" customWidth="1"/>
    <col min="9990" max="9990" width="13.28515625" style="105" customWidth="1"/>
    <col min="9991" max="9991" width="0.85546875" style="105" customWidth="1"/>
    <col min="9992" max="9992" width="13.28515625" style="105" customWidth="1"/>
    <col min="9993" max="10232" width="10.7109375" style="105" customWidth="1"/>
    <col min="10233" max="10233" width="35.7109375" style="105" customWidth="1"/>
    <col min="10234" max="10234" width="6.42578125" style="105"/>
    <col min="10235" max="10235" width="43.7109375" style="105" customWidth="1"/>
    <col min="10236" max="10236" width="6" style="105" customWidth="1"/>
    <col min="10237" max="10237" width="1.7109375" style="105" customWidth="1"/>
    <col min="10238" max="10238" width="13.28515625" style="105" customWidth="1"/>
    <col min="10239" max="10239" width="0.85546875" style="105" customWidth="1"/>
    <col min="10240" max="10240" width="13.28515625" style="105" customWidth="1"/>
    <col min="10241" max="10241" width="0.85546875" style="105" customWidth="1"/>
    <col min="10242" max="10242" width="13.28515625" style="105" customWidth="1"/>
    <col min="10243" max="10243" width="0.85546875" style="105" customWidth="1"/>
    <col min="10244" max="10244" width="13.28515625" style="105" customWidth="1"/>
    <col min="10245" max="10245" width="0.85546875" style="105" customWidth="1"/>
    <col min="10246" max="10246" width="13.28515625" style="105" customWidth="1"/>
    <col min="10247" max="10247" width="0.85546875" style="105" customWidth="1"/>
    <col min="10248" max="10248" width="13.28515625" style="105" customWidth="1"/>
    <col min="10249" max="10488" width="10.7109375" style="105" customWidth="1"/>
    <col min="10489" max="10489" width="35.7109375" style="105" customWidth="1"/>
    <col min="10490" max="10490" width="6.42578125" style="105"/>
    <col min="10491" max="10491" width="43.7109375" style="105" customWidth="1"/>
    <col min="10492" max="10492" width="6" style="105" customWidth="1"/>
    <col min="10493" max="10493" width="1.7109375" style="105" customWidth="1"/>
    <col min="10494" max="10494" width="13.28515625" style="105" customWidth="1"/>
    <col min="10495" max="10495" width="0.85546875" style="105" customWidth="1"/>
    <col min="10496" max="10496" width="13.28515625" style="105" customWidth="1"/>
    <col min="10497" max="10497" width="0.85546875" style="105" customWidth="1"/>
    <col min="10498" max="10498" width="13.28515625" style="105" customWidth="1"/>
    <col min="10499" max="10499" width="0.85546875" style="105" customWidth="1"/>
    <col min="10500" max="10500" width="13.28515625" style="105" customWidth="1"/>
    <col min="10501" max="10501" width="0.85546875" style="105" customWidth="1"/>
    <col min="10502" max="10502" width="13.28515625" style="105" customWidth="1"/>
    <col min="10503" max="10503" width="0.85546875" style="105" customWidth="1"/>
    <col min="10504" max="10504" width="13.28515625" style="105" customWidth="1"/>
    <col min="10505" max="10744" width="10.7109375" style="105" customWidth="1"/>
    <col min="10745" max="10745" width="35.7109375" style="105" customWidth="1"/>
    <col min="10746" max="10746" width="6.42578125" style="105"/>
    <col min="10747" max="10747" width="43.7109375" style="105" customWidth="1"/>
    <col min="10748" max="10748" width="6" style="105" customWidth="1"/>
    <col min="10749" max="10749" width="1.7109375" style="105" customWidth="1"/>
    <col min="10750" max="10750" width="13.28515625" style="105" customWidth="1"/>
    <col min="10751" max="10751" width="0.85546875" style="105" customWidth="1"/>
    <col min="10752" max="10752" width="13.28515625" style="105" customWidth="1"/>
    <col min="10753" max="10753" width="0.85546875" style="105" customWidth="1"/>
    <col min="10754" max="10754" width="13.28515625" style="105" customWidth="1"/>
    <col min="10755" max="10755" width="0.85546875" style="105" customWidth="1"/>
    <col min="10756" max="10756" width="13.28515625" style="105" customWidth="1"/>
    <col min="10757" max="10757" width="0.85546875" style="105" customWidth="1"/>
    <col min="10758" max="10758" width="13.28515625" style="105" customWidth="1"/>
    <col min="10759" max="10759" width="0.85546875" style="105" customWidth="1"/>
    <col min="10760" max="10760" width="13.28515625" style="105" customWidth="1"/>
    <col min="10761" max="11000" width="10.7109375" style="105" customWidth="1"/>
    <col min="11001" max="11001" width="35.7109375" style="105" customWidth="1"/>
    <col min="11002" max="11002" width="6.42578125" style="105"/>
    <col min="11003" max="11003" width="43.7109375" style="105" customWidth="1"/>
    <col min="11004" max="11004" width="6" style="105" customWidth="1"/>
    <col min="11005" max="11005" width="1.7109375" style="105" customWidth="1"/>
    <col min="11006" max="11006" width="13.28515625" style="105" customWidth="1"/>
    <col min="11007" max="11007" width="0.85546875" style="105" customWidth="1"/>
    <col min="11008" max="11008" width="13.28515625" style="105" customWidth="1"/>
    <col min="11009" max="11009" width="0.85546875" style="105" customWidth="1"/>
    <col min="11010" max="11010" width="13.28515625" style="105" customWidth="1"/>
    <col min="11011" max="11011" width="0.85546875" style="105" customWidth="1"/>
    <col min="11012" max="11012" width="13.28515625" style="105" customWidth="1"/>
    <col min="11013" max="11013" width="0.85546875" style="105" customWidth="1"/>
    <col min="11014" max="11014" width="13.28515625" style="105" customWidth="1"/>
    <col min="11015" max="11015" width="0.85546875" style="105" customWidth="1"/>
    <col min="11016" max="11016" width="13.28515625" style="105" customWidth="1"/>
    <col min="11017" max="11256" width="10.7109375" style="105" customWidth="1"/>
    <col min="11257" max="11257" width="35.7109375" style="105" customWidth="1"/>
    <col min="11258" max="11258" width="6.42578125" style="105"/>
    <col min="11259" max="11259" width="43.7109375" style="105" customWidth="1"/>
    <col min="11260" max="11260" width="6" style="105" customWidth="1"/>
    <col min="11261" max="11261" width="1.7109375" style="105" customWidth="1"/>
    <col min="11262" max="11262" width="13.28515625" style="105" customWidth="1"/>
    <col min="11263" max="11263" width="0.85546875" style="105" customWidth="1"/>
    <col min="11264" max="11264" width="13.28515625" style="105" customWidth="1"/>
    <col min="11265" max="11265" width="0.85546875" style="105" customWidth="1"/>
    <col min="11266" max="11266" width="13.28515625" style="105" customWidth="1"/>
    <col min="11267" max="11267" width="0.85546875" style="105" customWidth="1"/>
    <col min="11268" max="11268" width="13.28515625" style="105" customWidth="1"/>
    <col min="11269" max="11269" width="0.85546875" style="105" customWidth="1"/>
    <col min="11270" max="11270" width="13.28515625" style="105" customWidth="1"/>
    <col min="11271" max="11271" width="0.85546875" style="105" customWidth="1"/>
    <col min="11272" max="11272" width="13.28515625" style="105" customWidth="1"/>
    <col min="11273" max="11512" width="10.7109375" style="105" customWidth="1"/>
    <col min="11513" max="11513" width="35.7109375" style="105" customWidth="1"/>
    <col min="11514" max="11514" width="6.42578125" style="105"/>
    <col min="11515" max="11515" width="43.7109375" style="105" customWidth="1"/>
    <col min="11516" max="11516" width="6" style="105" customWidth="1"/>
    <col min="11517" max="11517" width="1.7109375" style="105" customWidth="1"/>
    <col min="11518" max="11518" width="13.28515625" style="105" customWidth="1"/>
    <col min="11519" max="11519" width="0.85546875" style="105" customWidth="1"/>
    <col min="11520" max="11520" width="13.28515625" style="105" customWidth="1"/>
    <col min="11521" max="11521" width="0.85546875" style="105" customWidth="1"/>
    <col min="11522" max="11522" width="13.28515625" style="105" customWidth="1"/>
    <col min="11523" max="11523" width="0.85546875" style="105" customWidth="1"/>
    <col min="11524" max="11524" width="13.28515625" style="105" customWidth="1"/>
    <col min="11525" max="11525" width="0.85546875" style="105" customWidth="1"/>
    <col min="11526" max="11526" width="13.28515625" style="105" customWidth="1"/>
    <col min="11527" max="11527" width="0.85546875" style="105" customWidth="1"/>
    <col min="11528" max="11528" width="13.28515625" style="105" customWidth="1"/>
    <col min="11529" max="11768" width="10.7109375" style="105" customWidth="1"/>
    <col min="11769" max="11769" width="35.7109375" style="105" customWidth="1"/>
    <col min="11770" max="11770" width="6.42578125" style="105"/>
    <col min="11771" max="11771" width="43.7109375" style="105" customWidth="1"/>
    <col min="11772" max="11772" width="6" style="105" customWidth="1"/>
    <col min="11773" max="11773" width="1.7109375" style="105" customWidth="1"/>
    <col min="11774" max="11774" width="13.28515625" style="105" customWidth="1"/>
    <col min="11775" max="11775" width="0.85546875" style="105" customWidth="1"/>
    <col min="11776" max="11776" width="13.28515625" style="105" customWidth="1"/>
    <col min="11777" max="11777" width="0.85546875" style="105" customWidth="1"/>
    <col min="11778" max="11778" width="13.28515625" style="105" customWidth="1"/>
    <col min="11779" max="11779" width="0.85546875" style="105" customWidth="1"/>
    <col min="11780" max="11780" width="13.28515625" style="105" customWidth="1"/>
    <col min="11781" max="11781" width="0.85546875" style="105" customWidth="1"/>
    <col min="11782" max="11782" width="13.28515625" style="105" customWidth="1"/>
    <col min="11783" max="11783" width="0.85546875" style="105" customWidth="1"/>
    <col min="11784" max="11784" width="13.28515625" style="105" customWidth="1"/>
    <col min="11785" max="12024" width="10.7109375" style="105" customWidth="1"/>
    <col min="12025" max="12025" width="35.7109375" style="105" customWidth="1"/>
    <col min="12026" max="12026" width="6.42578125" style="105"/>
    <col min="12027" max="12027" width="43.7109375" style="105" customWidth="1"/>
    <col min="12028" max="12028" width="6" style="105" customWidth="1"/>
    <col min="12029" max="12029" width="1.7109375" style="105" customWidth="1"/>
    <col min="12030" max="12030" width="13.28515625" style="105" customWidth="1"/>
    <col min="12031" max="12031" width="0.85546875" style="105" customWidth="1"/>
    <col min="12032" max="12032" width="13.28515625" style="105" customWidth="1"/>
    <col min="12033" max="12033" width="0.85546875" style="105" customWidth="1"/>
    <col min="12034" max="12034" width="13.28515625" style="105" customWidth="1"/>
    <col min="12035" max="12035" width="0.85546875" style="105" customWidth="1"/>
    <col min="12036" max="12036" width="13.28515625" style="105" customWidth="1"/>
    <col min="12037" max="12037" width="0.85546875" style="105" customWidth="1"/>
    <col min="12038" max="12038" width="13.28515625" style="105" customWidth="1"/>
    <col min="12039" max="12039" width="0.85546875" style="105" customWidth="1"/>
    <col min="12040" max="12040" width="13.28515625" style="105" customWidth="1"/>
    <col min="12041" max="12280" width="10.7109375" style="105" customWidth="1"/>
    <col min="12281" max="12281" width="35.7109375" style="105" customWidth="1"/>
    <col min="12282" max="12282" width="6.42578125" style="105"/>
    <col min="12283" max="12283" width="43.7109375" style="105" customWidth="1"/>
    <col min="12284" max="12284" width="6" style="105" customWidth="1"/>
    <col min="12285" max="12285" width="1.7109375" style="105" customWidth="1"/>
    <col min="12286" max="12286" width="13.28515625" style="105" customWidth="1"/>
    <col min="12287" max="12287" width="0.85546875" style="105" customWidth="1"/>
    <col min="12288" max="12288" width="13.28515625" style="105" customWidth="1"/>
    <col min="12289" max="12289" width="0.85546875" style="105" customWidth="1"/>
    <col min="12290" max="12290" width="13.28515625" style="105" customWidth="1"/>
    <col min="12291" max="12291" width="0.85546875" style="105" customWidth="1"/>
    <col min="12292" max="12292" width="13.28515625" style="105" customWidth="1"/>
    <col min="12293" max="12293" width="0.85546875" style="105" customWidth="1"/>
    <col min="12294" max="12294" width="13.28515625" style="105" customWidth="1"/>
    <col min="12295" max="12295" width="0.85546875" style="105" customWidth="1"/>
    <col min="12296" max="12296" width="13.28515625" style="105" customWidth="1"/>
    <col min="12297" max="12536" width="10.7109375" style="105" customWidth="1"/>
    <col min="12537" max="12537" width="35.7109375" style="105" customWidth="1"/>
    <col min="12538" max="12538" width="6.42578125" style="105"/>
    <col min="12539" max="12539" width="43.7109375" style="105" customWidth="1"/>
    <col min="12540" max="12540" width="6" style="105" customWidth="1"/>
    <col min="12541" max="12541" width="1.7109375" style="105" customWidth="1"/>
    <col min="12542" max="12542" width="13.28515625" style="105" customWidth="1"/>
    <col min="12543" max="12543" width="0.85546875" style="105" customWidth="1"/>
    <col min="12544" max="12544" width="13.28515625" style="105" customWidth="1"/>
    <col min="12545" max="12545" width="0.85546875" style="105" customWidth="1"/>
    <col min="12546" max="12546" width="13.28515625" style="105" customWidth="1"/>
    <col min="12547" max="12547" width="0.85546875" style="105" customWidth="1"/>
    <col min="12548" max="12548" width="13.28515625" style="105" customWidth="1"/>
    <col min="12549" max="12549" width="0.85546875" style="105" customWidth="1"/>
    <col min="12550" max="12550" width="13.28515625" style="105" customWidth="1"/>
    <col min="12551" max="12551" width="0.85546875" style="105" customWidth="1"/>
    <col min="12552" max="12552" width="13.28515625" style="105" customWidth="1"/>
    <col min="12553" max="12792" width="10.7109375" style="105" customWidth="1"/>
    <col min="12793" max="12793" width="35.7109375" style="105" customWidth="1"/>
    <col min="12794" max="12794" width="6.42578125" style="105"/>
    <col min="12795" max="12795" width="43.7109375" style="105" customWidth="1"/>
    <col min="12796" max="12796" width="6" style="105" customWidth="1"/>
    <col min="12797" max="12797" width="1.7109375" style="105" customWidth="1"/>
    <col min="12798" max="12798" width="13.28515625" style="105" customWidth="1"/>
    <col min="12799" max="12799" width="0.85546875" style="105" customWidth="1"/>
    <col min="12800" max="12800" width="13.28515625" style="105" customWidth="1"/>
    <col min="12801" max="12801" width="0.85546875" style="105" customWidth="1"/>
    <col min="12802" max="12802" width="13.28515625" style="105" customWidth="1"/>
    <col min="12803" max="12803" width="0.85546875" style="105" customWidth="1"/>
    <col min="12804" max="12804" width="13.28515625" style="105" customWidth="1"/>
    <col min="12805" max="12805" width="0.85546875" style="105" customWidth="1"/>
    <col min="12806" max="12806" width="13.28515625" style="105" customWidth="1"/>
    <col min="12807" max="12807" width="0.85546875" style="105" customWidth="1"/>
    <col min="12808" max="12808" width="13.28515625" style="105" customWidth="1"/>
    <col min="12809" max="13048" width="10.7109375" style="105" customWidth="1"/>
    <col min="13049" max="13049" width="35.7109375" style="105" customWidth="1"/>
    <col min="13050" max="13050" width="6.42578125" style="105"/>
    <col min="13051" max="13051" width="43.7109375" style="105" customWidth="1"/>
    <col min="13052" max="13052" width="6" style="105" customWidth="1"/>
    <col min="13053" max="13053" width="1.7109375" style="105" customWidth="1"/>
    <col min="13054" max="13054" width="13.28515625" style="105" customWidth="1"/>
    <col min="13055" max="13055" width="0.85546875" style="105" customWidth="1"/>
    <col min="13056" max="13056" width="13.28515625" style="105" customWidth="1"/>
    <col min="13057" max="13057" width="0.85546875" style="105" customWidth="1"/>
    <col min="13058" max="13058" width="13.28515625" style="105" customWidth="1"/>
    <col min="13059" max="13059" width="0.85546875" style="105" customWidth="1"/>
    <col min="13060" max="13060" width="13.28515625" style="105" customWidth="1"/>
    <col min="13061" max="13061" width="0.85546875" style="105" customWidth="1"/>
    <col min="13062" max="13062" width="13.28515625" style="105" customWidth="1"/>
    <col min="13063" max="13063" width="0.85546875" style="105" customWidth="1"/>
    <col min="13064" max="13064" width="13.28515625" style="105" customWidth="1"/>
    <col min="13065" max="13304" width="10.7109375" style="105" customWidth="1"/>
    <col min="13305" max="13305" width="35.7109375" style="105" customWidth="1"/>
    <col min="13306" max="13306" width="6.42578125" style="105"/>
    <col min="13307" max="13307" width="43.7109375" style="105" customWidth="1"/>
    <col min="13308" max="13308" width="6" style="105" customWidth="1"/>
    <col min="13309" max="13309" width="1.7109375" style="105" customWidth="1"/>
    <col min="13310" max="13310" width="13.28515625" style="105" customWidth="1"/>
    <col min="13311" max="13311" width="0.85546875" style="105" customWidth="1"/>
    <col min="13312" max="13312" width="13.28515625" style="105" customWidth="1"/>
    <col min="13313" max="13313" width="0.85546875" style="105" customWidth="1"/>
    <col min="13314" max="13314" width="13.28515625" style="105" customWidth="1"/>
    <col min="13315" max="13315" width="0.85546875" style="105" customWidth="1"/>
    <col min="13316" max="13316" width="13.28515625" style="105" customWidth="1"/>
    <col min="13317" max="13317" width="0.85546875" style="105" customWidth="1"/>
    <col min="13318" max="13318" width="13.28515625" style="105" customWidth="1"/>
    <col min="13319" max="13319" width="0.85546875" style="105" customWidth="1"/>
    <col min="13320" max="13320" width="13.28515625" style="105" customWidth="1"/>
    <col min="13321" max="13560" width="10.7109375" style="105" customWidth="1"/>
    <col min="13561" max="13561" width="35.7109375" style="105" customWidth="1"/>
    <col min="13562" max="13562" width="6.42578125" style="105"/>
    <col min="13563" max="13563" width="43.7109375" style="105" customWidth="1"/>
    <col min="13564" max="13564" width="6" style="105" customWidth="1"/>
    <col min="13565" max="13565" width="1.7109375" style="105" customWidth="1"/>
    <col min="13566" max="13566" width="13.28515625" style="105" customWidth="1"/>
    <col min="13567" max="13567" width="0.85546875" style="105" customWidth="1"/>
    <col min="13568" max="13568" width="13.28515625" style="105" customWidth="1"/>
    <col min="13569" max="13569" width="0.85546875" style="105" customWidth="1"/>
    <col min="13570" max="13570" width="13.28515625" style="105" customWidth="1"/>
    <col min="13571" max="13571" width="0.85546875" style="105" customWidth="1"/>
    <col min="13572" max="13572" width="13.28515625" style="105" customWidth="1"/>
    <col min="13573" max="13573" width="0.85546875" style="105" customWidth="1"/>
    <col min="13574" max="13574" width="13.28515625" style="105" customWidth="1"/>
    <col min="13575" max="13575" width="0.85546875" style="105" customWidth="1"/>
    <col min="13576" max="13576" width="13.28515625" style="105" customWidth="1"/>
    <col min="13577" max="13816" width="10.7109375" style="105" customWidth="1"/>
    <col min="13817" max="13817" width="35.7109375" style="105" customWidth="1"/>
    <col min="13818" max="13818" width="6.42578125" style="105"/>
    <col min="13819" max="13819" width="43.7109375" style="105" customWidth="1"/>
    <col min="13820" max="13820" width="6" style="105" customWidth="1"/>
    <col min="13821" max="13821" width="1.7109375" style="105" customWidth="1"/>
    <col min="13822" max="13822" width="13.28515625" style="105" customWidth="1"/>
    <col min="13823" max="13823" width="0.85546875" style="105" customWidth="1"/>
    <col min="13824" max="13824" width="13.28515625" style="105" customWidth="1"/>
    <col min="13825" max="13825" width="0.85546875" style="105" customWidth="1"/>
    <col min="13826" max="13826" width="13.28515625" style="105" customWidth="1"/>
    <col min="13827" max="13827" width="0.85546875" style="105" customWidth="1"/>
    <col min="13828" max="13828" width="13.28515625" style="105" customWidth="1"/>
    <col min="13829" max="13829" width="0.85546875" style="105" customWidth="1"/>
    <col min="13830" max="13830" width="13.28515625" style="105" customWidth="1"/>
    <col min="13831" max="13831" width="0.85546875" style="105" customWidth="1"/>
    <col min="13832" max="13832" width="13.28515625" style="105" customWidth="1"/>
    <col min="13833" max="14072" width="10.7109375" style="105" customWidth="1"/>
    <col min="14073" max="14073" width="35.7109375" style="105" customWidth="1"/>
    <col min="14074" max="14074" width="6.42578125" style="105"/>
    <col min="14075" max="14075" width="43.7109375" style="105" customWidth="1"/>
    <col min="14076" max="14076" width="6" style="105" customWidth="1"/>
    <col min="14077" max="14077" width="1.7109375" style="105" customWidth="1"/>
    <col min="14078" max="14078" width="13.28515625" style="105" customWidth="1"/>
    <col min="14079" max="14079" width="0.85546875" style="105" customWidth="1"/>
    <col min="14080" max="14080" width="13.28515625" style="105" customWidth="1"/>
    <col min="14081" max="14081" width="0.85546875" style="105" customWidth="1"/>
    <col min="14082" max="14082" width="13.28515625" style="105" customWidth="1"/>
    <col min="14083" max="14083" width="0.85546875" style="105" customWidth="1"/>
    <col min="14084" max="14084" width="13.28515625" style="105" customWidth="1"/>
    <col min="14085" max="14085" width="0.85546875" style="105" customWidth="1"/>
    <col min="14086" max="14086" width="13.28515625" style="105" customWidth="1"/>
    <col min="14087" max="14087" width="0.85546875" style="105" customWidth="1"/>
    <col min="14088" max="14088" width="13.28515625" style="105" customWidth="1"/>
    <col min="14089" max="14328" width="10.7109375" style="105" customWidth="1"/>
    <col min="14329" max="14329" width="35.7109375" style="105" customWidth="1"/>
    <col min="14330" max="14330" width="6.42578125" style="105"/>
    <col min="14331" max="14331" width="43.7109375" style="105" customWidth="1"/>
    <col min="14332" max="14332" width="6" style="105" customWidth="1"/>
    <col min="14333" max="14333" width="1.7109375" style="105" customWidth="1"/>
    <col min="14334" max="14334" width="13.28515625" style="105" customWidth="1"/>
    <col min="14335" max="14335" width="0.85546875" style="105" customWidth="1"/>
    <col min="14336" max="14336" width="13.28515625" style="105" customWidth="1"/>
    <col min="14337" max="14337" width="0.85546875" style="105" customWidth="1"/>
    <col min="14338" max="14338" width="13.28515625" style="105" customWidth="1"/>
    <col min="14339" max="14339" width="0.85546875" style="105" customWidth="1"/>
    <col min="14340" max="14340" width="13.28515625" style="105" customWidth="1"/>
    <col min="14341" max="14341" width="0.85546875" style="105" customWidth="1"/>
    <col min="14342" max="14342" width="13.28515625" style="105" customWidth="1"/>
    <col min="14343" max="14343" width="0.85546875" style="105" customWidth="1"/>
    <col min="14344" max="14344" width="13.28515625" style="105" customWidth="1"/>
    <col min="14345" max="14584" width="10.7109375" style="105" customWidth="1"/>
    <col min="14585" max="14585" width="35.7109375" style="105" customWidth="1"/>
    <col min="14586" max="14586" width="6.42578125" style="105"/>
    <col min="14587" max="14587" width="43.7109375" style="105" customWidth="1"/>
    <col min="14588" max="14588" width="6" style="105" customWidth="1"/>
    <col min="14589" max="14589" width="1.7109375" style="105" customWidth="1"/>
    <col min="14590" max="14590" width="13.28515625" style="105" customWidth="1"/>
    <col min="14591" max="14591" width="0.85546875" style="105" customWidth="1"/>
    <col min="14592" max="14592" width="13.28515625" style="105" customWidth="1"/>
    <col min="14593" max="14593" width="0.85546875" style="105" customWidth="1"/>
    <col min="14594" max="14594" width="13.28515625" style="105" customWidth="1"/>
    <col min="14595" max="14595" width="0.85546875" style="105" customWidth="1"/>
    <col min="14596" max="14596" width="13.28515625" style="105" customWidth="1"/>
    <col min="14597" max="14597" width="0.85546875" style="105" customWidth="1"/>
    <col min="14598" max="14598" width="13.28515625" style="105" customWidth="1"/>
    <col min="14599" max="14599" width="0.85546875" style="105" customWidth="1"/>
    <col min="14600" max="14600" width="13.28515625" style="105" customWidth="1"/>
    <col min="14601" max="14840" width="10.7109375" style="105" customWidth="1"/>
    <col min="14841" max="14841" width="35.7109375" style="105" customWidth="1"/>
    <col min="14842" max="14842" width="6.42578125" style="105"/>
    <col min="14843" max="14843" width="43.7109375" style="105" customWidth="1"/>
    <col min="14844" max="14844" width="6" style="105" customWidth="1"/>
    <col min="14845" max="14845" width="1.7109375" style="105" customWidth="1"/>
    <col min="14846" max="14846" width="13.28515625" style="105" customWidth="1"/>
    <col min="14847" max="14847" width="0.85546875" style="105" customWidth="1"/>
    <col min="14848" max="14848" width="13.28515625" style="105" customWidth="1"/>
    <col min="14849" max="14849" width="0.85546875" style="105" customWidth="1"/>
    <col min="14850" max="14850" width="13.28515625" style="105" customWidth="1"/>
    <col min="14851" max="14851" width="0.85546875" style="105" customWidth="1"/>
    <col min="14852" max="14852" width="13.28515625" style="105" customWidth="1"/>
    <col min="14853" max="14853" width="0.85546875" style="105" customWidth="1"/>
    <col min="14854" max="14854" width="13.28515625" style="105" customWidth="1"/>
    <col min="14855" max="14855" width="0.85546875" style="105" customWidth="1"/>
    <col min="14856" max="14856" width="13.28515625" style="105" customWidth="1"/>
    <col min="14857" max="15096" width="10.7109375" style="105" customWidth="1"/>
    <col min="15097" max="15097" width="35.7109375" style="105" customWidth="1"/>
    <col min="15098" max="15098" width="6.42578125" style="105"/>
    <col min="15099" max="15099" width="43.7109375" style="105" customWidth="1"/>
    <col min="15100" max="15100" width="6" style="105" customWidth="1"/>
    <col min="15101" max="15101" width="1.7109375" style="105" customWidth="1"/>
    <col min="15102" max="15102" width="13.28515625" style="105" customWidth="1"/>
    <col min="15103" max="15103" width="0.85546875" style="105" customWidth="1"/>
    <col min="15104" max="15104" width="13.28515625" style="105" customWidth="1"/>
    <col min="15105" max="15105" width="0.85546875" style="105" customWidth="1"/>
    <col min="15106" max="15106" width="13.28515625" style="105" customWidth="1"/>
    <col min="15107" max="15107" width="0.85546875" style="105" customWidth="1"/>
    <col min="15108" max="15108" width="13.28515625" style="105" customWidth="1"/>
    <col min="15109" max="15109" width="0.85546875" style="105" customWidth="1"/>
    <col min="15110" max="15110" width="13.28515625" style="105" customWidth="1"/>
    <col min="15111" max="15111" width="0.85546875" style="105" customWidth="1"/>
    <col min="15112" max="15112" width="13.28515625" style="105" customWidth="1"/>
    <col min="15113" max="15352" width="10.7109375" style="105" customWidth="1"/>
    <col min="15353" max="15353" width="35.7109375" style="105" customWidth="1"/>
    <col min="15354" max="15354" width="6.42578125" style="105"/>
    <col min="15355" max="15355" width="43.7109375" style="105" customWidth="1"/>
    <col min="15356" max="15356" width="6" style="105" customWidth="1"/>
    <col min="15357" max="15357" width="1.7109375" style="105" customWidth="1"/>
    <col min="15358" max="15358" width="13.28515625" style="105" customWidth="1"/>
    <col min="15359" max="15359" width="0.85546875" style="105" customWidth="1"/>
    <col min="15360" max="15360" width="13.28515625" style="105" customWidth="1"/>
    <col min="15361" max="15361" width="0.85546875" style="105" customWidth="1"/>
    <col min="15362" max="15362" width="13.28515625" style="105" customWidth="1"/>
    <col min="15363" max="15363" width="0.85546875" style="105" customWidth="1"/>
    <col min="15364" max="15364" width="13.28515625" style="105" customWidth="1"/>
    <col min="15365" max="15365" width="0.85546875" style="105" customWidth="1"/>
    <col min="15366" max="15366" width="13.28515625" style="105" customWidth="1"/>
    <col min="15367" max="15367" width="0.85546875" style="105" customWidth="1"/>
    <col min="15368" max="15368" width="13.28515625" style="105" customWidth="1"/>
    <col min="15369" max="15608" width="10.7109375" style="105" customWidth="1"/>
    <col min="15609" max="15609" width="35.7109375" style="105" customWidth="1"/>
    <col min="15610" max="15610" width="6.42578125" style="105"/>
    <col min="15611" max="15611" width="43.7109375" style="105" customWidth="1"/>
    <col min="15612" max="15612" width="6" style="105" customWidth="1"/>
    <col min="15613" max="15613" width="1.7109375" style="105" customWidth="1"/>
    <col min="15614" max="15614" width="13.28515625" style="105" customWidth="1"/>
    <col min="15615" max="15615" width="0.85546875" style="105" customWidth="1"/>
    <col min="15616" max="15616" width="13.28515625" style="105" customWidth="1"/>
    <col min="15617" max="15617" width="0.85546875" style="105" customWidth="1"/>
    <col min="15618" max="15618" width="13.28515625" style="105" customWidth="1"/>
    <col min="15619" max="15619" width="0.85546875" style="105" customWidth="1"/>
    <col min="15620" max="15620" width="13.28515625" style="105" customWidth="1"/>
    <col min="15621" max="15621" width="0.85546875" style="105" customWidth="1"/>
    <col min="15622" max="15622" width="13.28515625" style="105" customWidth="1"/>
    <col min="15623" max="15623" width="0.85546875" style="105" customWidth="1"/>
    <col min="15624" max="15624" width="13.28515625" style="105" customWidth="1"/>
    <col min="15625" max="15864" width="10.7109375" style="105" customWidth="1"/>
    <col min="15865" max="15865" width="35.7109375" style="105" customWidth="1"/>
    <col min="15866" max="15866" width="6.42578125" style="105"/>
    <col min="15867" max="15867" width="43.7109375" style="105" customWidth="1"/>
    <col min="15868" max="15868" width="6" style="105" customWidth="1"/>
    <col min="15869" max="15869" width="1.7109375" style="105" customWidth="1"/>
    <col min="15870" max="15870" width="13.28515625" style="105" customWidth="1"/>
    <col min="15871" max="15871" width="0.85546875" style="105" customWidth="1"/>
    <col min="15872" max="15872" width="13.28515625" style="105" customWidth="1"/>
    <col min="15873" max="15873" width="0.85546875" style="105" customWidth="1"/>
    <col min="15874" max="15874" width="13.28515625" style="105" customWidth="1"/>
    <col min="15875" max="15875" width="0.85546875" style="105" customWidth="1"/>
    <col min="15876" max="15876" width="13.28515625" style="105" customWidth="1"/>
    <col min="15877" max="15877" width="0.85546875" style="105" customWidth="1"/>
    <col min="15878" max="15878" width="13.28515625" style="105" customWidth="1"/>
    <col min="15879" max="15879" width="0.85546875" style="105" customWidth="1"/>
    <col min="15880" max="15880" width="13.28515625" style="105" customWidth="1"/>
    <col min="15881" max="16120" width="10.7109375" style="105" customWidth="1"/>
    <col min="16121" max="16121" width="35.7109375" style="105" customWidth="1"/>
    <col min="16122" max="16122" width="6.42578125" style="105"/>
    <col min="16123" max="16123" width="43.7109375" style="105" customWidth="1"/>
    <col min="16124" max="16124" width="6" style="105" customWidth="1"/>
    <col min="16125" max="16125" width="1.7109375" style="105" customWidth="1"/>
    <col min="16126" max="16126" width="13.28515625" style="105" customWidth="1"/>
    <col min="16127" max="16127" width="0.85546875" style="105" customWidth="1"/>
    <col min="16128" max="16128" width="13.28515625" style="105" customWidth="1"/>
    <col min="16129" max="16129" width="0.85546875" style="105" customWidth="1"/>
    <col min="16130" max="16130" width="13.28515625" style="105" customWidth="1"/>
    <col min="16131" max="16131" width="0.85546875" style="105" customWidth="1"/>
    <col min="16132" max="16132" width="13.28515625" style="105" customWidth="1"/>
    <col min="16133" max="16133" width="0.85546875" style="105" customWidth="1"/>
    <col min="16134" max="16134" width="13.28515625" style="105" customWidth="1"/>
    <col min="16135" max="16135" width="0.85546875" style="105" customWidth="1"/>
    <col min="16136" max="16136" width="13.28515625" style="105" customWidth="1"/>
    <col min="16137" max="16376" width="10.7109375" style="105" customWidth="1"/>
    <col min="16377" max="16377" width="35.7109375" style="105" customWidth="1"/>
    <col min="16378" max="16384" width="6.42578125" style="105"/>
  </cols>
  <sheetData>
    <row r="1" spans="1:250" ht="22.7" customHeight="1">
      <c r="A1" s="102" t="s">
        <v>0</v>
      </c>
      <c r="B1" s="103"/>
      <c r="C1" s="104"/>
      <c r="D1" s="104"/>
      <c r="E1" s="104"/>
      <c r="F1" s="104"/>
      <c r="G1" s="104"/>
      <c r="H1" s="104"/>
      <c r="I1" s="104"/>
      <c r="J1" s="104"/>
    </row>
    <row r="2" spans="1:250" ht="22.7" customHeight="1">
      <c r="A2" s="106" t="s">
        <v>1</v>
      </c>
      <c r="B2" s="107"/>
      <c r="C2" s="108"/>
      <c r="D2" s="108"/>
      <c r="E2" s="108"/>
      <c r="F2" s="108"/>
      <c r="G2" s="108"/>
      <c r="H2" s="108"/>
      <c r="I2" s="108"/>
      <c r="J2" s="108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09"/>
      <c r="EP2" s="109"/>
      <c r="EQ2" s="109"/>
      <c r="ER2" s="109"/>
      <c r="ES2" s="109"/>
      <c r="ET2" s="109"/>
      <c r="EU2" s="109"/>
      <c r="EV2" s="109"/>
      <c r="EW2" s="109"/>
      <c r="EX2" s="109"/>
      <c r="EY2" s="109"/>
      <c r="EZ2" s="109"/>
      <c r="FA2" s="109"/>
      <c r="FB2" s="109"/>
      <c r="FC2" s="109"/>
      <c r="FD2" s="109"/>
      <c r="FE2" s="109"/>
      <c r="FF2" s="109"/>
      <c r="FG2" s="109"/>
      <c r="FH2" s="109"/>
      <c r="FI2" s="109"/>
      <c r="FJ2" s="109"/>
      <c r="FK2" s="109"/>
      <c r="FL2" s="109"/>
      <c r="FM2" s="109"/>
      <c r="FN2" s="109"/>
      <c r="FO2" s="109"/>
      <c r="FP2" s="109"/>
      <c r="FQ2" s="109"/>
      <c r="FR2" s="109"/>
      <c r="FS2" s="109"/>
      <c r="FT2" s="109"/>
      <c r="FU2" s="109"/>
      <c r="FV2" s="109"/>
      <c r="FW2" s="109"/>
      <c r="FX2" s="109"/>
      <c r="FY2" s="109"/>
      <c r="FZ2" s="109"/>
      <c r="GA2" s="109"/>
      <c r="GB2" s="109"/>
      <c r="GC2" s="109"/>
      <c r="GD2" s="109"/>
      <c r="GE2" s="109"/>
      <c r="GF2" s="109"/>
      <c r="GG2" s="109"/>
      <c r="GH2" s="109"/>
      <c r="GI2" s="109"/>
      <c r="GJ2" s="109"/>
      <c r="GK2" s="109"/>
      <c r="GL2" s="109"/>
      <c r="GM2" s="109"/>
      <c r="GN2" s="109"/>
      <c r="GO2" s="109"/>
      <c r="GP2" s="109"/>
      <c r="GQ2" s="109"/>
      <c r="GR2" s="109"/>
      <c r="GS2" s="109"/>
      <c r="GT2" s="109"/>
      <c r="GU2" s="109"/>
      <c r="GV2" s="109"/>
      <c r="GW2" s="109"/>
      <c r="GX2" s="109"/>
      <c r="GY2" s="109"/>
      <c r="GZ2" s="109"/>
      <c r="HA2" s="109"/>
      <c r="HB2" s="109"/>
      <c r="HC2" s="109"/>
      <c r="HD2" s="109"/>
      <c r="HE2" s="109"/>
      <c r="HF2" s="109"/>
      <c r="HG2" s="109"/>
      <c r="HH2" s="109"/>
      <c r="HI2" s="109"/>
      <c r="HJ2" s="109"/>
      <c r="HK2" s="109"/>
      <c r="HL2" s="109"/>
      <c r="HM2" s="109"/>
      <c r="HN2" s="109"/>
      <c r="HO2" s="109"/>
      <c r="HP2" s="109"/>
      <c r="HQ2" s="109"/>
      <c r="HR2" s="109"/>
      <c r="HS2" s="109"/>
      <c r="HT2" s="109"/>
      <c r="HU2" s="109"/>
      <c r="HV2" s="109"/>
      <c r="HW2" s="109"/>
      <c r="HX2" s="109"/>
      <c r="HY2" s="109"/>
      <c r="HZ2" s="109"/>
      <c r="IA2" s="109"/>
      <c r="IB2" s="109"/>
      <c r="IC2" s="109"/>
      <c r="ID2" s="109"/>
      <c r="IE2" s="109"/>
      <c r="IF2" s="109"/>
      <c r="IG2" s="109"/>
      <c r="IH2" s="109"/>
      <c r="II2" s="109"/>
      <c r="IJ2" s="109"/>
      <c r="IK2" s="109"/>
      <c r="IL2" s="109"/>
      <c r="IM2" s="109"/>
      <c r="IN2" s="109"/>
      <c r="IO2" s="109"/>
      <c r="IP2" s="109"/>
    </row>
    <row r="3" spans="1:250" ht="22.7" customHeight="1">
      <c r="A3" s="106" t="s">
        <v>232</v>
      </c>
      <c r="B3" s="107"/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09"/>
      <c r="BU3" s="109"/>
      <c r="BV3" s="109"/>
      <c r="BW3" s="109"/>
      <c r="BX3" s="109"/>
      <c r="BY3" s="109"/>
      <c r="BZ3" s="109"/>
      <c r="CA3" s="109"/>
      <c r="CB3" s="109"/>
      <c r="CC3" s="109"/>
      <c r="CD3" s="109"/>
      <c r="CE3" s="109"/>
      <c r="CF3" s="109"/>
      <c r="CG3" s="109"/>
      <c r="CH3" s="109"/>
      <c r="CI3" s="109"/>
      <c r="CJ3" s="109"/>
      <c r="CK3" s="109"/>
      <c r="CL3" s="109"/>
      <c r="CM3" s="109"/>
      <c r="CN3" s="109"/>
      <c r="CO3" s="109"/>
      <c r="CP3" s="109"/>
      <c r="CQ3" s="109"/>
      <c r="CR3" s="109"/>
      <c r="CS3" s="109"/>
      <c r="CT3" s="109"/>
      <c r="CU3" s="109"/>
      <c r="CV3" s="109"/>
      <c r="CW3" s="109"/>
      <c r="CX3" s="109"/>
      <c r="CY3" s="109"/>
      <c r="CZ3" s="109"/>
      <c r="DA3" s="109"/>
      <c r="DB3" s="109"/>
      <c r="DC3" s="109"/>
      <c r="DD3" s="109"/>
      <c r="DE3" s="109"/>
      <c r="DF3" s="109"/>
      <c r="DG3" s="109"/>
      <c r="DH3" s="109"/>
      <c r="DI3" s="109"/>
      <c r="DJ3" s="109"/>
      <c r="DK3" s="109"/>
      <c r="DL3" s="109"/>
      <c r="DM3" s="109"/>
      <c r="DN3" s="109"/>
      <c r="DO3" s="109"/>
      <c r="DP3" s="109"/>
      <c r="DQ3" s="109"/>
      <c r="DR3" s="109"/>
      <c r="DS3" s="109"/>
      <c r="DT3" s="109"/>
      <c r="DU3" s="109"/>
      <c r="DV3" s="109"/>
      <c r="DW3" s="109"/>
      <c r="DX3" s="109"/>
      <c r="DY3" s="109"/>
      <c r="DZ3" s="109"/>
      <c r="EA3" s="109"/>
      <c r="EB3" s="109"/>
      <c r="EC3" s="109"/>
      <c r="ED3" s="109"/>
      <c r="EE3" s="109"/>
      <c r="EF3" s="109"/>
      <c r="EG3" s="109"/>
      <c r="EH3" s="109"/>
      <c r="EI3" s="109"/>
      <c r="EJ3" s="109"/>
      <c r="EK3" s="109"/>
      <c r="EL3" s="109"/>
      <c r="EM3" s="109"/>
      <c r="EN3" s="109"/>
      <c r="EO3" s="109"/>
      <c r="EP3" s="109"/>
      <c r="EQ3" s="109"/>
      <c r="ER3" s="109"/>
      <c r="ES3" s="109"/>
      <c r="ET3" s="109"/>
      <c r="EU3" s="109"/>
      <c r="EV3" s="109"/>
      <c r="EW3" s="109"/>
      <c r="EX3" s="109"/>
      <c r="EY3" s="109"/>
      <c r="EZ3" s="109"/>
      <c r="FA3" s="109"/>
      <c r="FB3" s="109"/>
      <c r="FC3" s="109"/>
      <c r="FD3" s="109"/>
      <c r="FE3" s="109"/>
      <c r="FF3" s="109"/>
      <c r="FG3" s="109"/>
      <c r="FH3" s="109"/>
      <c r="FI3" s="109"/>
      <c r="FJ3" s="109"/>
      <c r="FK3" s="109"/>
      <c r="FL3" s="109"/>
      <c r="FM3" s="109"/>
      <c r="FN3" s="109"/>
      <c r="FO3" s="109"/>
      <c r="FP3" s="109"/>
      <c r="FQ3" s="109"/>
      <c r="FR3" s="109"/>
      <c r="FS3" s="109"/>
      <c r="FT3" s="109"/>
      <c r="FU3" s="109"/>
      <c r="FV3" s="109"/>
      <c r="FW3" s="109"/>
      <c r="FX3" s="109"/>
      <c r="FY3" s="109"/>
      <c r="FZ3" s="109"/>
      <c r="GA3" s="109"/>
      <c r="GB3" s="109"/>
      <c r="GC3" s="109"/>
      <c r="GD3" s="109"/>
      <c r="GE3" s="109"/>
      <c r="GF3" s="109"/>
      <c r="GG3" s="109"/>
      <c r="GH3" s="109"/>
      <c r="GI3" s="109"/>
      <c r="GJ3" s="109"/>
      <c r="GK3" s="109"/>
      <c r="GL3" s="109"/>
      <c r="GM3" s="109"/>
      <c r="GN3" s="109"/>
      <c r="GO3" s="109"/>
      <c r="GP3" s="109"/>
      <c r="GQ3" s="109"/>
      <c r="GR3" s="109"/>
      <c r="GS3" s="109"/>
      <c r="GT3" s="109"/>
      <c r="GU3" s="109"/>
      <c r="GV3" s="109"/>
      <c r="GW3" s="109"/>
      <c r="GX3" s="109"/>
      <c r="GY3" s="109"/>
      <c r="GZ3" s="109"/>
      <c r="HA3" s="109"/>
      <c r="HB3" s="109"/>
      <c r="HC3" s="109"/>
      <c r="HD3" s="109"/>
      <c r="HE3" s="109"/>
      <c r="HF3" s="109"/>
      <c r="HG3" s="109"/>
      <c r="HH3" s="109"/>
      <c r="HI3" s="109"/>
      <c r="HJ3" s="109"/>
      <c r="HK3" s="109"/>
      <c r="HL3" s="109"/>
      <c r="HM3" s="109"/>
      <c r="HN3" s="109"/>
      <c r="HO3" s="109"/>
      <c r="HP3" s="109"/>
      <c r="HQ3" s="109"/>
      <c r="HR3" s="109"/>
      <c r="HS3" s="109"/>
      <c r="HT3" s="109"/>
      <c r="HU3" s="109"/>
      <c r="HV3" s="109"/>
      <c r="HW3" s="109"/>
      <c r="HX3" s="109"/>
      <c r="HY3" s="109"/>
      <c r="HZ3" s="109"/>
      <c r="IA3" s="109"/>
      <c r="IB3" s="109"/>
      <c r="IC3" s="109"/>
      <c r="ID3" s="109"/>
      <c r="IE3" s="109"/>
      <c r="IF3" s="109"/>
      <c r="IG3" s="109"/>
      <c r="IH3" s="109"/>
      <c r="II3" s="109"/>
      <c r="IJ3" s="109"/>
      <c r="IK3" s="109"/>
      <c r="IL3" s="109"/>
      <c r="IM3" s="109"/>
      <c r="IN3" s="109"/>
      <c r="IO3" s="109"/>
      <c r="IP3" s="109"/>
    </row>
    <row r="4" spans="1:250" ht="22.7" customHeight="1">
      <c r="A4" s="109"/>
      <c r="B4" s="110"/>
      <c r="C4" s="111"/>
      <c r="D4" s="169"/>
      <c r="E4" s="169"/>
      <c r="F4" s="170" t="s">
        <v>2</v>
      </c>
      <c r="G4" s="111"/>
      <c r="H4" s="169"/>
      <c r="I4" s="169"/>
      <c r="J4" s="170" t="s">
        <v>3</v>
      </c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09"/>
      <c r="CN4" s="109"/>
      <c r="CO4" s="109"/>
      <c r="CP4" s="109"/>
      <c r="CQ4" s="109"/>
      <c r="CR4" s="109"/>
      <c r="CS4" s="109"/>
      <c r="CT4" s="109"/>
      <c r="CU4" s="109"/>
      <c r="CV4" s="109"/>
      <c r="CW4" s="109"/>
      <c r="CX4" s="109"/>
      <c r="CY4" s="109"/>
      <c r="CZ4" s="109"/>
      <c r="DA4" s="109"/>
      <c r="DB4" s="109"/>
      <c r="DC4" s="109"/>
      <c r="DD4" s="109"/>
      <c r="DE4" s="109"/>
      <c r="DF4" s="109"/>
      <c r="DG4" s="109"/>
      <c r="DH4" s="109"/>
      <c r="DI4" s="109"/>
      <c r="DJ4" s="109"/>
      <c r="DK4" s="109"/>
      <c r="DL4" s="109"/>
      <c r="DM4" s="109"/>
      <c r="DN4" s="109"/>
      <c r="DO4" s="109"/>
      <c r="DP4" s="109"/>
      <c r="DQ4" s="109"/>
      <c r="DR4" s="109"/>
      <c r="DS4" s="109"/>
      <c r="DT4" s="109"/>
      <c r="DU4" s="109"/>
      <c r="DV4" s="109"/>
      <c r="DW4" s="109"/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09"/>
      <c r="EL4" s="109"/>
      <c r="EM4" s="109"/>
      <c r="EN4" s="109"/>
      <c r="EO4" s="109"/>
      <c r="EP4" s="109"/>
      <c r="EQ4" s="109"/>
      <c r="ER4" s="109"/>
      <c r="ES4" s="109"/>
      <c r="ET4" s="109"/>
      <c r="EU4" s="109"/>
      <c r="EV4" s="109"/>
      <c r="EW4" s="109"/>
      <c r="EX4" s="109"/>
      <c r="EY4" s="109"/>
      <c r="EZ4" s="109"/>
      <c r="FA4" s="109"/>
      <c r="FB4" s="109"/>
      <c r="FC4" s="109"/>
      <c r="FD4" s="109"/>
      <c r="FE4" s="109"/>
      <c r="FF4" s="109"/>
      <c r="FG4" s="109"/>
      <c r="FH4" s="109"/>
      <c r="FI4" s="109"/>
      <c r="FJ4" s="109"/>
      <c r="FK4" s="109"/>
      <c r="FL4" s="109"/>
      <c r="FM4" s="109"/>
      <c r="FN4" s="109"/>
      <c r="FO4" s="109"/>
      <c r="FP4" s="109"/>
      <c r="FQ4" s="109"/>
      <c r="FR4" s="109"/>
      <c r="FS4" s="109"/>
      <c r="FT4" s="109"/>
      <c r="FU4" s="109"/>
      <c r="FV4" s="109"/>
      <c r="FW4" s="109"/>
      <c r="FX4" s="109"/>
      <c r="FY4" s="109"/>
      <c r="FZ4" s="109"/>
      <c r="GA4" s="109"/>
      <c r="GB4" s="109"/>
      <c r="GC4" s="109"/>
      <c r="GD4" s="109"/>
      <c r="GE4" s="109"/>
      <c r="GF4" s="109"/>
      <c r="GG4" s="109"/>
      <c r="GH4" s="109"/>
      <c r="GI4" s="109"/>
      <c r="GJ4" s="109"/>
      <c r="GK4" s="109"/>
      <c r="GL4" s="109"/>
      <c r="GM4" s="109"/>
      <c r="GN4" s="109"/>
      <c r="GO4" s="109"/>
      <c r="GP4" s="109"/>
      <c r="GQ4" s="109"/>
      <c r="GR4" s="109"/>
      <c r="GS4" s="109"/>
      <c r="GT4" s="109"/>
      <c r="GU4" s="109"/>
      <c r="GV4" s="109"/>
      <c r="GW4" s="109"/>
      <c r="GX4" s="109"/>
      <c r="GY4" s="109"/>
      <c r="GZ4" s="109"/>
      <c r="HA4" s="109"/>
      <c r="HB4" s="109"/>
      <c r="HC4" s="109"/>
      <c r="HD4" s="109"/>
      <c r="HE4" s="109"/>
      <c r="HF4" s="109"/>
      <c r="HG4" s="109"/>
      <c r="HH4" s="109"/>
      <c r="HI4" s="109"/>
      <c r="HJ4" s="109"/>
      <c r="HK4" s="109"/>
      <c r="HL4" s="109"/>
      <c r="HM4" s="109"/>
      <c r="HN4" s="109"/>
      <c r="HO4" s="109"/>
      <c r="HP4" s="109"/>
      <c r="HQ4" s="109"/>
      <c r="HR4" s="109"/>
      <c r="HS4" s="109"/>
      <c r="HT4" s="109"/>
      <c r="HU4" s="109"/>
      <c r="HV4" s="109"/>
      <c r="HW4" s="109"/>
      <c r="HX4" s="109"/>
      <c r="HY4" s="109"/>
      <c r="HZ4" s="109"/>
      <c r="IA4" s="109"/>
      <c r="IB4" s="109"/>
      <c r="IC4" s="109"/>
      <c r="ID4" s="109"/>
      <c r="IE4" s="109"/>
      <c r="IF4" s="109"/>
      <c r="IG4" s="109"/>
      <c r="IH4" s="109"/>
      <c r="II4" s="109"/>
      <c r="IJ4" s="109"/>
      <c r="IK4" s="109"/>
      <c r="IL4" s="109"/>
      <c r="IM4" s="109"/>
      <c r="IN4" s="109"/>
      <c r="IO4" s="109"/>
      <c r="IP4" s="109"/>
    </row>
    <row r="5" spans="1:250" ht="22.7" customHeight="1">
      <c r="A5" s="113"/>
      <c r="B5" s="114"/>
      <c r="C5" s="115"/>
      <c r="D5" s="178" t="s">
        <v>4</v>
      </c>
      <c r="E5" s="178"/>
      <c r="F5" s="178"/>
      <c r="G5" s="115"/>
      <c r="H5" s="178" t="s">
        <v>4</v>
      </c>
      <c r="I5" s="178"/>
      <c r="J5" s="178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3"/>
      <c r="DY5" s="113"/>
      <c r="DZ5" s="113"/>
      <c r="EA5" s="113"/>
      <c r="EB5" s="113"/>
      <c r="EC5" s="113"/>
      <c r="ED5" s="113"/>
      <c r="EE5" s="113"/>
      <c r="EF5" s="113"/>
      <c r="EG5" s="113"/>
      <c r="EH5" s="113"/>
      <c r="EI5" s="113"/>
      <c r="EJ5" s="113"/>
      <c r="EK5" s="113"/>
      <c r="EL5" s="113"/>
      <c r="EM5" s="113"/>
      <c r="EN5" s="113"/>
      <c r="EO5" s="113"/>
      <c r="EP5" s="113"/>
      <c r="EQ5" s="113"/>
      <c r="ER5" s="113"/>
      <c r="ES5" s="113"/>
      <c r="ET5" s="113"/>
      <c r="EU5" s="113"/>
      <c r="EV5" s="113"/>
      <c r="EW5" s="113"/>
      <c r="EX5" s="113"/>
      <c r="EY5" s="113"/>
      <c r="EZ5" s="113"/>
      <c r="FA5" s="113"/>
      <c r="FB5" s="113"/>
      <c r="FC5" s="113"/>
      <c r="FD5" s="113"/>
      <c r="FE5" s="113"/>
      <c r="FF5" s="113"/>
      <c r="FG5" s="113"/>
      <c r="FH5" s="113"/>
      <c r="FI5" s="113"/>
      <c r="FJ5" s="113"/>
      <c r="FK5" s="113"/>
      <c r="FL5" s="113"/>
      <c r="FM5" s="113"/>
      <c r="FN5" s="113"/>
      <c r="FO5" s="113"/>
      <c r="FP5" s="113"/>
      <c r="FQ5" s="113"/>
      <c r="FR5" s="113"/>
      <c r="FS5" s="113"/>
      <c r="FT5" s="113"/>
      <c r="FU5" s="113"/>
      <c r="FV5" s="113"/>
      <c r="FW5" s="113"/>
      <c r="FX5" s="113"/>
      <c r="FY5" s="113"/>
      <c r="FZ5" s="113"/>
      <c r="GA5" s="113"/>
      <c r="GB5" s="113"/>
      <c r="GC5" s="113"/>
      <c r="GD5" s="113"/>
      <c r="GE5" s="113"/>
      <c r="GF5" s="113"/>
      <c r="GG5" s="113"/>
      <c r="GH5" s="113"/>
      <c r="GI5" s="113"/>
      <c r="GJ5" s="113"/>
      <c r="GK5" s="113"/>
      <c r="GL5" s="113"/>
      <c r="GM5" s="113"/>
      <c r="GN5" s="113"/>
      <c r="GO5" s="113"/>
      <c r="GP5" s="113"/>
      <c r="GQ5" s="113"/>
      <c r="GR5" s="113"/>
      <c r="GS5" s="113"/>
      <c r="GT5" s="113"/>
      <c r="GU5" s="113"/>
      <c r="GV5" s="113"/>
      <c r="GW5" s="113"/>
      <c r="GX5" s="113"/>
      <c r="GY5" s="113"/>
      <c r="GZ5" s="113"/>
      <c r="HA5" s="113"/>
      <c r="HB5" s="113"/>
      <c r="HC5" s="113"/>
      <c r="HD5" s="113"/>
      <c r="HE5" s="113"/>
      <c r="HF5" s="113"/>
      <c r="HG5" s="113"/>
      <c r="HH5" s="113"/>
      <c r="HI5" s="113"/>
      <c r="HJ5" s="113"/>
      <c r="HK5" s="113"/>
      <c r="HL5" s="113"/>
      <c r="HM5" s="113"/>
      <c r="HN5" s="113"/>
      <c r="HO5" s="113"/>
      <c r="HP5" s="113"/>
      <c r="HQ5" s="113"/>
      <c r="HR5" s="113"/>
      <c r="HS5" s="113"/>
      <c r="HT5" s="113"/>
      <c r="HU5" s="113"/>
      <c r="HV5" s="113"/>
      <c r="HW5" s="113"/>
      <c r="HX5" s="113"/>
      <c r="HY5" s="113"/>
      <c r="HZ5" s="113"/>
      <c r="IA5" s="113"/>
      <c r="IB5" s="113"/>
      <c r="IC5" s="113"/>
      <c r="ID5" s="113"/>
      <c r="IE5" s="113"/>
      <c r="IF5" s="113"/>
      <c r="IG5" s="113"/>
      <c r="IH5" s="113"/>
      <c r="II5" s="113"/>
      <c r="IJ5" s="113"/>
      <c r="IK5" s="113"/>
      <c r="IL5" s="113"/>
      <c r="IM5" s="113"/>
      <c r="IN5" s="113"/>
      <c r="IO5" s="113"/>
      <c r="IP5" s="113"/>
    </row>
    <row r="6" spans="1:250" ht="22.7" customHeight="1">
      <c r="A6" s="109"/>
      <c r="B6" s="116" t="s">
        <v>5</v>
      </c>
      <c r="C6" s="111"/>
      <c r="D6" s="117" t="s">
        <v>233</v>
      </c>
      <c r="E6" s="111"/>
      <c r="F6" s="117" t="s">
        <v>234</v>
      </c>
      <c r="G6" s="111"/>
      <c r="H6" s="117" t="s">
        <v>233</v>
      </c>
      <c r="I6" s="111"/>
      <c r="J6" s="117" t="s">
        <v>234</v>
      </c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09"/>
      <c r="BN6" s="109"/>
      <c r="BO6" s="109"/>
      <c r="BP6" s="109"/>
      <c r="BQ6" s="109"/>
      <c r="BR6" s="109"/>
      <c r="BS6" s="109"/>
      <c r="BT6" s="109"/>
      <c r="BU6" s="109"/>
      <c r="BV6" s="109"/>
      <c r="BW6" s="109"/>
      <c r="BX6" s="109"/>
      <c r="BY6" s="109"/>
      <c r="BZ6" s="109"/>
      <c r="CA6" s="109"/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09"/>
      <c r="CX6" s="109"/>
      <c r="CY6" s="109"/>
      <c r="CZ6" s="109"/>
      <c r="DA6" s="109"/>
      <c r="DB6" s="109"/>
      <c r="DC6" s="109"/>
      <c r="DD6" s="109"/>
      <c r="DE6" s="109"/>
      <c r="DF6" s="109"/>
      <c r="DG6" s="109"/>
      <c r="DH6" s="109"/>
      <c r="DI6" s="109"/>
      <c r="DJ6" s="109"/>
      <c r="DK6" s="109"/>
      <c r="DL6" s="109"/>
      <c r="DM6" s="109"/>
      <c r="DN6" s="109"/>
      <c r="DO6" s="109"/>
      <c r="DP6" s="109"/>
      <c r="DQ6" s="109"/>
      <c r="DR6" s="109"/>
      <c r="DS6" s="109"/>
      <c r="DT6" s="109"/>
      <c r="DU6" s="109"/>
      <c r="DV6" s="109"/>
      <c r="DW6" s="109"/>
      <c r="DX6" s="109"/>
      <c r="DY6" s="109"/>
      <c r="DZ6" s="109"/>
      <c r="EA6" s="109"/>
      <c r="EB6" s="109"/>
      <c r="EC6" s="109"/>
      <c r="ED6" s="109"/>
      <c r="EE6" s="109"/>
      <c r="EF6" s="109"/>
      <c r="EG6" s="109"/>
      <c r="EH6" s="109"/>
      <c r="EI6" s="109"/>
      <c r="EJ6" s="109"/>
      <c r="EK6" s="109"/>
      <c r="EL6" s="109"/>
      <c r="EM6" s="109"/>
      <c r="EN6" s="109"/>
      <c r="EO6" s="109"/>
      <c r="EP6" s="109"/>
      <c r="EQ6" s="109"/>
      <c r="ER6" s="109"/>
      <c r="ES6" s="109"/>
      <c r="ET6" s="109"/>
      <c r="EU6" s="109"/>
      <c r="EV6" s="109"/>
      <c r="EW6" s="109"/>
      <c r="EX6" s="109"/>
      <c r="EY6" s="109"/>
      <c r="EZ6" s="109"/>
      <c r="FA6" s="109"/>
      <c r="FB6" s="109"/>
      <c r="FC6" s="109"/>
      <c r="FD6" s="109"/>
      <c r="FE6" s="109"/>
      <c r="FF6" s="109"/>
      <c r="FG6" s="109"/>
      <c r="FH6" s="109"/>
      <c r="FI6" s="109"/>
      <c r="FJ6" s="109"/>
      <c r="FK6" s="109"/>
      <c r="FL6" s="109"/>
      <c r="FM6" s="109"/>
      <c r="FN6" s="109"/>
      <c r="FO6" s="109"/>
      <c r="FP6" s="109"/>
      <c r="FQ6" s="109"/>
      <c r="FR6" s="109"/>
      <c r="FS6" s="109"/>
      <c r="FT6" s="109"/>
      <c r="FU6" s="109"/>
      <c r="FV6" s="109"/>
      <c r="FW6" s="109"/>
      <c r="FX6" s="109"/>
      <c r="FY6" s="109"/>
      <c r="FZ6" s="109"/>
      <c r="GA6" s="109"/>
      <c r="GB6" s="109"/>
      <c r="GC6" s="109"/>
      <c r="GD6" s="109"/>
      <c r="GE6" s="109"/>
      <c r="GF6" s="109"/>
      <c r="GG6" s="109"/>
      <c r="GH6" s="109"/>
      <c r="GI6" s="109"/>
      <c r="GJ6" s="109"/>
      <c r="GK6" s="109"/>
      <c r="GL6" s="109"/>
      <c r="GM6" s="109"/>
      <c r="GN6" s="109"/>
      <c r="GO6" s="109"/>
      <c r="GP6" s="109"/>
      <c r="GQ6" s="109"/>
      <c r="GR6" s="109"/>
      <c r="GS6" s="109"/>
      <c r="GT6" s="109"/>
      <c r="GU6" s="109"/>
      <c r="GV6" s="109"/>
      <c r="GW6" s="109"/>
      <c r="GX6" s="109"/>
      <c r="GY6" s="109"/>
      <c r="GZ6" s="109"/>
      <c r="HA6" s="109"/>
      <c r="HB6" s="109"/>
      <c r="HC6" s="109"/>
      <c r="HD6" s="109"/>
      <c r="HE6" s="109"/>
      <c r="HF6" s="109"/>
      <c r="HG6" s="109"/>
      <c r="HH6" s="109"/>
      <c r="HI6" s="109"/>
      <c r="HJ6" s="109"/>
      <c r="HK6" s="109"/>
      <c r="HL6" s="109"/>
      <c r="HM6" s="109"/>
      <c r="HN6" s="109"/>
      <c r="HO6" s="109"/>
      <c r="HP6" s="109"/>
      <c r="HQ6" s="109"/>
      <c r="HR6" s="109"/>
      <c r="HS6" s="109"/>
      <c r="HT6" s="109"/>
      <c r="HU6" s="109"/>
      <c r="HV6" s="109"/>
      <c r="HW6" s="109"/>
      <c r="HX6" s="109"/>
      <c r="HY6" s="109"/>
      <c r="HZ6" s="109"/>
      <c r="IA6" s="109"/>
      <c r="IB6" s="109"/>
      <c r="IC6" s="109"/>
      <c r="ID6" s="109"/>
      <c r="IE6" s="109"/>
      <c r="IF6" s="109"/>
      <c r="IG6" s="109"/>
      <c r="IH6" s="109"/>
      <c r="II6" s="109"/>
      <c r="IJ6" s="109"/>
      <c r="IK6" s="109"/>
      <c r="IL6" s="109"/>
      <c r="IM6" s="109"/>
      <c r="IN6" s="109"/>
      <c r="IO6" s="109"/>
      <c r="IP6" s="109"/>
    </row>
    <row r="7" spans="1:250" ht="22.7" customHeight="1">
      <c r="A7" s="109"/>
      <c r="B7" s="118"/>
      <c r="C7" s="111"/>
      <c r="D7" s="119" t="s">
        <v>226</v>
      </c>
      <c r="E7" s="111"/>
      <c r="F7" s="119" t="s">
        <v>228</v>
      </c>
      <c r="G7" s="111"/>
      <c r="H7" s="119" t="s">
        <v>226</v>
      </c>
      <c r="I7" s="111"/>
      <c r="J7" s="119" t="s">
        <v>228</v>
      </c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N7" s="109"/>
      <c r="BO7" s="109"/>
      <c r="BP7" s="109"/>
      <c r="BQ7" s="109"/>
      <c r="BR7" s="109"/>
      <c r="BS7" s="109"/>
      <c r="BT7" s="109"/>
      <c r="BU7" s="109"/>
      <c r="BV7" s="109"/>
      <c r="BW7" s="109"/>
      <c r="BX7" s="109"/>
      <c r="BY7" s="109"/>
      <c r="BZ7" s="109"/>
      <c r="CA7" s="109"/>
      <c r="CB7" s="109"/>
      <c r="CC7" s="109"/>
      <c r="CD7" s="109"/>
      <c r="CE7" s="109"/>
      <c r="CF7" s="109"/>
      <c r="CG7" s="109"/>
      <c r="CH7" s="109"/>
      <c r="CI7" s="109"/>
      <c r="CJ7" s="109"/>
      <c r="CK7" s="109"/>
      <c r="CL7" s="109"/>
      <c r="CM7" s="109"/>
      <c r="CN7" s="109"/>
      <c r="CO7" s="109"/>
      <c r="CP7" s="109"/>
      <c r="CQ7" s="109"/>
      <c r="CR7" s="109"/>
      <c r="CS7" s="109"/>
      <c r="CT7" s="109"/>
      <c r="CU7" s="109"/>
      <c r="CV7" s="109"/>
      <c r="CW7" s="109"/>
      <c r="CX7" s="109"/>
      <c r="CY7" s="109"/>
      <c r="CZ7" s="109"/>
      <c r="DA7" s="109"/>
      <c r="DB7" s="109"/>
      <c r="DC7" s="109"/>
      <c r="DD7" s="109"/>
      <c r="DE7" s="109"/>
      <c r="DF7" s="109"/>
      <c r="DG7" s="109"/>
      <c r="DH7" s="109"/>
      <c r="DI7" s="109"/>
      <c r="DJ7" s="109"/>
      <c r="DK7" s="109"/>
      <c r="DL7" s="109"/>
      <c r="DM7" s="109"/>
      <c r="DN7" s="109"/>
      <c r="DO7" s="109"/>
      <c r="DP7" s="109"/>
      <c r="DQ7" s="109"/>
      <c r="DR7" s="109"/>
      <c r="DS7" s="109"/>
      <c r="DT7" s="109"/>
      <c r="DU7" s="109"/>
      <c r="DV7" s="109"/>
      <c r="DW7" s="109"/>
      <c r="DX7" s="109"/>
      <c r="DY7" s="109"/>
      <c r="DZ7" s="109"/>
      <c r="EA7" s="109"/>
      <c r="EB7" s="109"/>
      <c r="EC7" s="109"/>
      <c r="ED7" s="109"/>
      <c r="EE7" s="109"/>
      <c r="EF7" s="109"/>
      <c r="EG7" s="109"/>
      <c r="EH7" s="109"/>
      <c r="EI7" s="109"/>
      <c r="EJ7" s="109"/>
      <c r="EK7" s="109"/>
      <c r="EL7" s="109"/>
      <c r="EM7" s="109"/>
      <c r="EN7" s="109"/>
      <c r="EO7" s="109"/>
      <c r="EP7" s="109"/>
      <c r="EQ7" s="109"/>
      <c r="ER7" s="109"/>
      <c r="ES7" s="109"/>
      <c r="ET7" s="109"/>
      <c r="EU7" s="109"/>
      <c r="EV7" s="109"/>
      <c r="EW7" s="109"/>
      <c r="EX7" s="109"/>
      <c r="EY7" s="109"/>
      <c r="EZ7" s="109"/>
      <c r="FA7" s="109"/>
      <c r="FB7" s="109"/>
      <c r="FC7" s="109"/>
      <c r="FD7" s="109"/>
      <c r="FE7" s="109"/>
      <c r="FF7" s="109"/>
      <c r="FG7" s="109"/>
      <c r="FH7" s="109"/>
      <c r="FI7" s="109"/>
      <c r="FJ7" s="109"/>
      <c r="FK7" s="109"/>
      <c r="FL7" s="109"/>
      <c r="FM7" s="109"/>
      <c r="FN7" s="109"/>
      <c r="FO7" s="109"/>
      <c r="FP7" s="109"/>
      <c r="FQ7" s="109"/>
      <c r="FR7" s="109"/>
      <c r="FS7" s="109"/>
      <c r="FT7" s="109"/>
      <c r="FU7" s="109"/>
      <c r="FV7" s="109"/>
      <c r="FW7" s="109"/>
      <c r="FX7" s="109"/>
      <c r="FY7" s="109"/>
      <c r="FZ7" s="109"/>
      <c r="GA7" s="109"/>
      <c r="GB7" s="109"/>
      <c r="GC7" s="109"/>
      <c r="GD7" s="109"/>
      <c r="GE7" s="109"/>
      <c r="GF7" s="109"/>
      <c r="GG7" s="109"/>
      <c r="GH7" s="109"/>
      <c r="GI7" s="109"/>
      <c r="GJ7" s="109"/>
      <c r="GK7" s="109"/>
      <c r="GL7" s="109"/>
      <c r="GM7" s="109"/>
      <c r="GN7" s="109"/>
      <c r="GO7" s="109"/>
      <c r="GP7" s="109"/>
      <c r="GQ7" s="109"/>
      <c r="GR7" s="109"/>
      <c r="GS7" s="109"/>
      <c r="GT7" s="109"/>
      <c r="GU7" s="109"/>
      <c r="GV7" s="109"/>
      <c r="GW7" s="109"/>
      <c r="GX7" s="109"/>
      <c r="GY7" s="109"/>
      <c r="GZ7" s="109"/>
      <c r="HA7" s="109"/>
      <c r="HB7" s="109"/>
      <c r="HC7" s="109"/>
      <c r="HD7" s="109"/>
      <c r="HE7" s="109"/>
      <c r="HF7" s="109"/>
      <c r="HG7" s="109"/>
      <c r="HH7" s="109"/>
      <c r="HI7" s="109"/>
      <c r="HJ7" s="109"/>
      <c r="HK7" s="109"/>
      <c r="HL7" s="109"/>
      <c r="HM7" s="109"/>
      <c r="HN7" s="109"/>
      <c r="HO7" s="109"/>
      <c r="HP7" s="109"/>
      <c r="HQ7" s="109"/>
      <c r="HR7" s="109"/>
      <c r="HS7" s="109"/>
      <c r="HT7" s="109"/>
      <c r="HU7" s="109"/>
      <c r="HV7" s="109"/>
      <c r="HW7" s="109"/>
      <c r="HX7" s="109"/>
      <c r="HY7" s="109"/>
      <c r="HZ7" s="109"/>
      <c r="IA7" s="109"/>
      <c r="IB7" s="109"/>
      <c r="IC7" s="109"/>
      <c r="ID7" s="109"/>
      <c r="IE7" s="109"/>
      <c r="IF7" s="109"/>
      <c r="IG7" s="109"/>
      <c r="IH7" s="109"/>
      <c r="II7" s="109"/>
      <c r="IJ7" s="109"/>
      <c r="IK7" s="109"/>
      <c r="IL7" s="109"/>
      <c r="IM7" s="109"/>
      <c r="IN7" s="109"/>
      <c r="IO7" s="109"/>
      <c r="IP7" s="109"/>
    </row>
    <row r="8" spans="1:250" ht="22.7" customHeight="1">
      <c r="A8" s="109"/>
      <c r="B8" s="118"/>
      <c r="C8" s="111"/>
      <c r="D8" s="119" t="s">
        <v>227</v>
      </c>
      <c r="E8" s="111"/>
      <c r="F8" s="119"/>
      <c r="G8" s="111"/>
      <c r="H8" s="119" t="s">
        <v>227</v>
      </c>
      <c r="I8" s="111"/>
      <c r="J8" s="11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9"/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/>
      <c r="BZ8" s="109"/>
      <c r="CA8" s="109"/>
      <c r="CB8" s="109"/>
      <c r="CC8" s="109"/>
      <c r="CD8" s="109"/>
      <c r="CE8" s="109"/>
      <c r="CF8" s="109"/>
      <c r="CG8" s="109"/>
      <c r="CH8" s="109"/>
      <c r="CI8" s="109"/>
      <c r="CJ8" s="109"/>
      <c r="CK8" s="109"/>
      <c r="CL8" s="109"/>
      <c r="CM8" s="109"/>
      <c r="CN8" s="109"/>
      <c r="CO8" s="109"/>
      <c r="CP8" s="109"/>
      <c r="CQ8" s="109"/>
      <c r="CR8" s="109"/>
      <c r="CS8" s="109"/>
      <c r="CT8" s="109"/>
      <c r="CU8" s="109"/>
      <c r="CV8" s="109"/>
      <c r="CW8" s="109"/>
      <c r="CX8" s="109"/>
      <c r="CY8" s="109"/>
      <c r="CZ8" s="109"/>
      <c r="DA8" s="109"/>
      <c r="DB8" s="109"/>
      <c r="DC8" s="109"/>
      <c r="DD8" s="109"/>
      <c r="DE8" s="109"/>
      <c r="DF8" s="109"/>
      <c r="DG8" s="109"/>
      <c r="DH8" s="109"/>
      <c r="DI8" s="109"/>
      <c r="DJ8" s="109"/>
      <c r="DK8" s="109"/>
      <c r="DL8" s="109"/>
      <c r="DM8" s="109"/>
      <c r="DN8" s="109"/>
      <c r="DO8" s="109"/>
      <c r="DP8" s="109"/>
      <c r="DQ8" s="109"/>
      <c r="DR8" s="109"/>
      <c r="DS8" s="109"/>
      <c r="DT8" s="109"/>
      <c r="DU8" s="109"/>
      <c r="DV8" s="109"/>
      <c r="DW8" s="109"/>
      <c r="DX8" s="109"/>
      <c r="DY8" s="109"/>
      <c r="DZ8" s="109"/>
      <c r="EA8" s="109"/>
      <c r="EB8" s="109"/>
      <c r="EC8" s="109"/>
      <c r="ED8" s="109"/>
      <c r="EE8" s="109"/>
      <c r="EF8" s="109"/>
      <c r="EG8" s="109"/>
      <c r="EH8" s="109"/>
      <c r="EI8" s="109"/>
      <c r="EJ8" s="109"/>
      <c r="EK8" s="109"/>
      <c r="EL8" s="109"/>
      <c r="EM8" s="109"/>
      <c r="EN8" s="109"/>
      <c r="EO8" s="109"/>
      <c r="EP8" s="109"/>
      <c r="EQ8" s="109"/>
      <c r="ER8" s="109"/>
      <c r="ES8" s="109"/>
      <c r="ET8" s="109"/>
      <c r="EU8" s="109"/>
      <c r="EV8" s="109"/>
      <c r="EW8" s="109"/>
      <c r="EX8" s="109"/>
      <c r="EY8" s="109"/>
      <c r="EZ8" s="109"/>
      <c r="FA8" s="109"/>
      <c r="FB8" s="109"/>
      <c r="FC8" s="109"/>
      <c r="FD8" s="109"/>
      <c r="FE8" s="109"/>
      <c r="FF8" s="109"/>
      <c r="FG8" s="109"/>
      <c r="FH8" s="109"/>
      <c r="FI8" s="109"/>
      <c r="FJ8" s="109"/>
      <c r="FK8" s="109"/>
      <c r="FL8" s="109"/>
      <c r="FM8" s="109"/>
      <c r="FN8" s="109"/>
      <c r="FO8" s="109"/>
      <c r="FP8" s="109"/>
      <c r="FQ8" s="109"/>
      <c r="FR8" s="109"/>
      <c r="FS8" s="109"/>
      <c r="FT8" s="109"/>
      <c r="FU8" s="109"/>
      <c r="FV8" s="109"/>
      <c r="FW8" s="109"/>
      <c r="FX8" s="109"/>
      <c r="FY8" s="109"/>
      <c r="FZ8" s="109"/>
      <c r="GA8" s="109"/>
      <c r="GB8" s="109"/>
      <c r="GC8" s="109"/>
      <c r="GD8" s="109"/>
      <c r="GE8" s="109"/>
      <c r="GF8" s="109"/>
      <c r="GG8" s="109"/>
      <c r="GH8" s="109"/>
      <c r="GI8" s="109"/>
      <c r="GJ8" s="109"/>
      <c r="GK8" s="109"/>
      <c r="GL8" s="109"/>
      <c r="GM8" s="109"/>
      <c r="GN8" s="109"/>
      <c r="GO8" s="109"/>
      <c r="GP8" s="109"/>
      <c r="GQ8" s="109"/>
      <c r="GR8" s="109"/>
      <c r="GS8" s="109"/>
      <c r="GT8" s="109"/>
      <c r="GU8" s="109"/>
      <c r="GV8" s="109"/>
      <c r="GW8" s="109"/>
      <c r="GX8" s="109"/>
      <c r="GY8" s="109"/>
      <c r="GZ8" s="109"/>
      <c r="HA8" s="109"/>
      <c r="HB8" s="109"/>
      <c r="HC8" s="109"/>
      <c r="HD8" s="109"/>
      <c r="HE8" s="109"/>
      <c r="HF8" s="109"/>
      <c r="HG8" s="109"/>
      <c r="HH8" s="109"/>
      <c r="HI8" s="109"/>
      <c r="HJ8" s="109"/>
      <c r="HK8" s="109"/>
      <c r="HL8" s="109"/>
      <c r="HM8" s="109"/>
      <c r="HN8" s="109"/>
      <c r="HO8" s="109"/>
      <c r="HP8" s="109"/>
      <c r="HQ8" s="109"/>
      <c r="HR8" s="109"/>
      <c r="HS8" s="109"/>
      <c r="HT8" s="109"/>
      <c r="HU8" s="109"/>
      <c r="HV8" s="109"/>
      <c r="HW8" s="109"/>
      <c r="HX8" s="109"/>
      <c r="HY8" s="109"/>
      <c r="HZ8" s="109"/>
      <c r="IA8" s="109"/>
      <c r="IB8" s="109"/>
      <c r="IC8" s="109"/>
      <c r="ID8" s="109"/>
      <c r="IE8" s="109"/>
      <c r="IF8" s="109"/>
      <c r="IG8" s="109"/>
      <c r="IH8" s="109"/>
      <c r="II8" s="109"/>
      <c r="IJ8" s="109"/>
      <c r="IK8" s="109"/>
      <c r="IL8" s="109"/>
      <c r="IM8" s="109"/>
      <c r="IN8" s="109"/>
      <c r="IO8" s="109"/>
      <c r="IP8" s="109"/>
    </row>
    <row r="9" spans="1:250" s="5" customFormat="1" ht="22.5" customHeight="1">
      <c r="A9" s="146" t="s">
        <v>6</v>
      </c>
      <c r="B9" s="147"/>
      <c r="C9" s="147"/>
      <c r="D9" s="147"/>
      <c r="E9" s="147"/>
      <c r="F9" s="147"/>
      <c r="G9" s="147"/>
      <c r="H9" s="147"/>
      <c r="I9" s="147"/>
      <c r="J9" s="147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</row>
    <row r="10" spans="1:250" s="148" customFormat="1" ht="22.5" customHeight="1">
      <c r="A10" s="146" t="s">
        <v>7</v>
      </c>
      <c r="B10" s="147"/>
      <c r="C10" s="147"/>
      <c r="D10" s="147"/>
      <c r="E10" s="147"/>
      <c r="F10" s="147"/>
      <c r="G10" s="147"/>
      <c r="H10" s="147"/>
      <c r="I10" s="147"/>
      <c r="J10" s="147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</row>
    <row r="11" spans="1:250" s="148" customFormat="1" ht="22.5" customHeight="1">
      <c r="A11" s="9" t="s">
        <v>8</v>
      </c>
      <c r="B11" s="149"/>
      <c r="C11" s="150"/>
      <c r="D11" s="151">
        <v>263110</v>
      </c>
      <c r="E11" s="151"/>
      <c r="F11" s="151">
        <v>202658</v>
      </c>
      <c r="G11" s="151"/>
      <c r="H11" s="151">
        <v>8971743</v>
      </c>
      <c r="I11" s="151"/>
      <c r="J11" s="151">
        <v>7004347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</row>
    <row r="12" spans="1:250" s="148" customFormat="1" ht="22.5" customHeight="1">
      <c r="A12" s="9" t="s">
        <v>9</v>
      </c>
      <c r="B12" s="149" t="s">
        <v>244</v>
      </c>
      <c r="C12" s="150"/>
      <c r="D12" s="152">
        <v>1012584</v>
      </c>
      <c r="E12" s="151"/>
      <c r="F12" s="152">
        <v>1040717</v>
      </c>
      <c r="G12" s="151"/>
      <c r="H12" s="152">
        <v>34527916</v>
      </c>
      <c r="I12" s="151"/>
      <c r="J12" s="152">
        <v>35969694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</row>
    <row r="13" spans="1:250" s="148" customFormat="1" ht="22.5" customHeight="1">
      <c r="A13" s="9" t="s">
        <v>10</v>
      </c>
      <c r="B13" s="149"/>
      <c r="C13" s="150"/>
      <c r="D13" s="151">
        <v>597281</v>
      </c>
      <c r="E13" s="151"/>
      <c r="F13" s="151">
        <v>639930</v>
      </c>
      <c r="G13" s="151"/>
      <c r="H13" s="151">
        <v>20366565</v>
      </c>
      <c r="I13" s="151"/>
      <c r="J13" s="151">
        <v>22117526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</row>
    <row r="14" spans="1:250" s="148" customFormat="1" ht="22.5" customHeight="1">
      <c r="A14" s="9" t="s">
        <v>11</v>
      </c>
      <c r="B14" s="149"/>
      <c r="C14" s="150"/>
      <c r="D14" s="151">
        <v>50790</v>
      </c>
      <c r="E14" s="151"/>
      <c r="F14" s="151">
        <v>51043</v>
      </c>
      <c r="G14" s="151"/>
      <c r="H14" s="151">
        <v>1731885</v>
      </c>
      <c r="I14" s="151"/>
      <c r="J14" s="151">
        <v>1764180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</row>
    <row r="15" spans="1:250" s="148" customFormat="1" ht="22.5" customHeight="1">
      <c r="A15" s="9" t="s">
        <v>12</v>
      </c>
      <c r="B15" s="149"/>
      <c r="C15" s="150"/>
      <c r="D15" s="151">
        <v>0</v>
      </c>
      <c r="E15" s="151"/>
      <c r="F15" s="151">
        <v>6</v>
      </c>
      <c r="G15" s="151"/>
      <c r="H15" s="151">
        <v>0</v>
      </c>
      <c r="I15" s="151"/>
      <c r="J15" s="151">
        <v>206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</row>
    <row r="16" spans="1:250" s="148" customFormat="1" ht="22.5" customHeight="1">
      <c r="A16" s="9" t="s">
        <v>13</v>
      </c>
      <c r="B16" s="149"/>
      <c r="C16" s="150"/>
      <c r="D16" s="152">
        <v>203441</v>
      </c>
      <c r="E16" s="151"/>
      <c r="F16" s="152">
        <v>197309</v>
      </c>
      <c r="G16" s="151"/>
      <c r="H16" s="152">
        <v>6937155</v>
      </c>
      <c r="I16" s="151"/>
      <c r="J16" s="152">
        <v>6819458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</row>
    <row r="17" spans="1:250" s="148" customFormat="1" ht="22.5" customHeight="1">
      <c r="A17" s="9" t="s">
        <v>14</v>
      </c>
      <c r="B17" s="149">
        <v>4</v>
      </c>
      <c r="C17" s="150"/>
      <c r="D17" s="153">
        <v>16410</v>
      </c>
      <c r="E17" s="151"/>
      <c r="F17" s="153">
        <v>16488</v>
      </c>
      <c r="G17" s="151"/>
      <c r="H17" s="153">
        <v>559563</v>
      </c>
      <c r="I17" s="151"/>
      <c r="J17" s="153">
        <v>569860</v>
      </c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</row>
    <row r="18" spans="1:250" s="155" customFormat="1" ht="22.5" customHeight="1">
      <c r="A18" s="146" t="s">
        <v>15</v>
      </c>
      <c r="B18" s="149"/>
      <c r="C18" s="150"/>
      <c r="D18" s="154">
        <f>SUM(D11:D17)</f>
        <v>2143616</v>
      </c>
      <c r="E18" s="151"/>
      <c r="F18" s="154">
        <f>SUM(F11:F17)</f>
        <v>2148151</v>
      </c>
      <c r="G18" s="151"/>
      <c r="H18" s="154">
        <f>SUM(H11:H17)</f>
        <v>73094827</v>
      </c>
      <c r="I18" s="151"/>
      <c r="J18" s="154">
        <f>SUM(J11:J17)</f>
        <v>74245271</v>
      </c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</row>
    <row r="19" spans="1:250" s="8" customFormat="1" ht="22.5" customHeight="1">
      <c r="A19" s="146" t="s">
        <v>16</v>
      </c>
      <c r="B19" s="149"/>
      <c r="C19" s="150"/>
      <c r="D19" s="151"/>
      <c r="E19" s="151"/>
      <c r="F19" s="151"/>
      <c r="G19" s="151"/>
      <c r="H19" s="151"/>
      <c r="I19" s="151"/>
      <c r="J19" s="151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</row>
    <row r="20" spans="1:250" s="5" customFormat="1" ht="22.5" customHeight="1">
      <c r="A20" s="9" t="s">
        <v>17</v>
      </c>
      <c r="B20" s="149"/>
      <c r="C20" s="150"/>
      <c r="D20" s="152">
        <v>301</v>
      </c>
      <c r="E20" s="151"/>
      <c r="F20" s="152">
        <v>491</v>
      </c>
      <c r="G20" s="151"/>
      <c r="H20" s="152">
        <v>10254</v>
      </c>
      <c r="I20" s="151"/>
      <c r="J20" s="152">
        <v>16964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</row>
    <row r="21" spans="1:250" s="5" customFormat="1" ht="22.5" customHeight="1">
      <c r="A21" s="9" t="s">
        <v>18</v>
      </c>
      <c r="B21" s="149"/>
      <c r="C21" s="150"/>
      <c r="D21" s="152">
        <v>33</v>
      </c>
      <c r="E21" s="151"/>
      <c r="F21" s="152">
        <v>33</v>
      </c>
      <c r="G21" s="151"/>
      <c r="H21" s="152">
        <v>1110</v>
      </c>
      <c r="I21" s="151"/>
      <c r="J21" s="152">
        <v>1126</v>
      </c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</row>
    <row r="22" spans="1:250" s="148" customFormat="1" ht="22.5" customHeight="1">
      <c r="A22" s="9" t="s">
        <v>19</v>
      </c>
      <c r="B22" s="156">
        <v>5.0999999999999996</v>
      </c>
      <c r="C22" s="150"/>
      <c r="D22" s="152">
        <v>58360</v>
      </c>
      <c r="E22" s="151"/>
      <c r="F22" s="152">
        <v>57784</v>
      </c>
      <c r="G22" s="151"/>
      <c r="H22" s="152">
        <v>1990015</v>
      </c>
      <c r="I22" s="151"/>
      <c r="J22" s="152">
        <v>1997158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</row>
    <row r="23" spans="1:250" s="148" customFormat="1" ht="22.5" customHeight="1">
      <c r="A23" s="9" t="s">
        <v>20</v>
      </c>
      <c r="B23" s="149">
        <v>7</v>
      </c>
      <c r="C23" s="150"/>
      <c r="D23" s="151">
        <v>544827</v>
      </c>
      <c r="E23" s="151"/>
      <c r="F23" s="151">
        <v>539605</v>
      </c>
      <c r="G23" s="151"/>
      <c r="H23" s="151">
        <v>18577935</v>
      </c>
      <c r="I23" s="151"/>
      <c r="J23" s="151">
        <v>18650031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</row>
    <row r="24" spans="1:250" s="148" customFormat="1" ht="22.5" customHeight="1">
      <c r="A24" s="9" t="s">
        <v>21</v>
      </c>
      <c r="B24" s="156"/>
      <c r="C24" s="150"/>
      <c r="D24" s="151">
        <v>17539</v>
      </c>
      <c r="E24" s="151"/>
      <c r="F24" s="151">
        <v>18139</v>
      </c>
      <c r="G24" s="151"/>
      <c r="H24" s="151">
        <v>598047</v>
      </c>
      <c r="I24" s="151"/>
      <c r="J24" s="151">
        <v>626917</v>
      </c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</row>
    <row r="25" spans="1:250" s="148" customFormat="1" ht="22.5" customHeight="1">
      <c r="A25" s="9" t="s">
        <v>22</v>
      </c>
      <c r="B25" s="149"/>
      <c r="C25" s="150"/>
      <c r="D25" s="152">
        <v>6824</v>
      </c>
      <c r="E25" s="151"/>
      <c r="F25" s="152">
        <v>4613</v>
      </c>
      <c r="G25" s="151"/>
      <c r="H25" s="152">
        <v>232692</v>
      </c>
      <c r="I25" s="151"/>
      <c r="J25" s="152">
        <v>159420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</row>
    <row r="26" spans="1:250" s="148" customFormat="1" ht="22.5" customHeight="1">
      <c r="A26" s="9" t="s">
        <v>23</v>
      </c>
      <c r="B26" s="149"/>
      <c r="C26" s="150"/>
      <c r="D26" s="152">
        <v>3338</v>
      </c>
      <c r="E26" s="151"/>
      <c r="F26" s="152">
        <v>3218</v>
      </c>
      <c r="G26" s="151"/>
      <c r="H26" s="152">
        <v>113809</v>
      </c>
      <c r="I26" s="151"/>
      <c r="J26" s="152">
        <v>111235</v>
      </c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</row>
    <row r="27" spans="1:250" s="148" customFormat="1" ht="22.5" customHeight="1">
      <c r="A27" s="9" t="s">
        <v>24</v>
      </c>
      <c r="B27" s="157"/>
      <c r="C27" s="150"/>
      <c r="D27" s="158">
        <v>20512</v>
      </c>
      <c r="E27" s="151"/>
      <c r="F27" s="158">
        <v>21268</v>
      </c>
      <c r="G27" s="151"/>
      <c r="H27" s="158">
        <v>699418</v>
      </c>
      <c r="I27" s="151"/>
      <c r="J27" s="158">
        <v>735084</v>
      </c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</row>
    <row r="28" spans="1:250" s="148" customFormat="1" ht="22.5" customHeight="1">
      <c r="A28" s="146" t="s">
        <v>25</v>
      </c>
      <c r="B28" s="157"/>
      <c r="C28" s="150"/>
      <c r="D28" s="151">
        <f>SUM(D20:D27)</f>
        <v>651734</v>
      </c>
      <c r="E28" s="151"/>
      <c r="F28" s="151">
        <f>SUM(F20:F27)</f>
        <v>645151</v>
      </c>
      <c r="G28" s="151"/>
      <c r="H28" s="151">
        <f>SUM(H20:H27)</f>
        <v>22223280</v>
      </c>
      <c r="I28" s="151"/>
      <c r="J28" s="151">
        <f>SUM(J20:J27)</f>
        <v>22297935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</row>
    <row r="29" spans="1:250" s="155" customFormat="1" ht="22.5" customHeight="1" thickBot="1">
      <c r="A29" s="146" t="s">
        <v>26</v>
      </c>
      <c r="B29" s="157"/>
      <c r="C29" s="150"/>
      <c r="D29" s="159">
        <f>SUM(D18,D28)</f>
        <v>2795350</v>
      </c>
      <c r="E29" s="151"/>
      <c r="F29" s="159">
        <f>SUM(F18,F28)</f>
        <v>2793302</v>
      </c>
      <c r="G29" s="151"/>
      <c r="H29" s="159">
        <f>SUM(H18,H28)</f>
        <v>95318107</v>
      </c>
      <c r="I29" s="151"/>
      <c r="J29" s="159">
        <f>SUM(J18,J28)</f>
        <v>96543206</v>
      </c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</row>
    <row r="30" spans="1:250" ht="22.7" customHeight="1" thickTop="1">
      <c r="B30" s="124"/>
      <c r="D30" s="125"/>
      <c r="F30" s="125"/>
      <c r="H30" s="125"/>
      <c r="J30" s="123"/>
    </row>
    <row r="31" spans="1:250" ht="22.7" customHeight="1">
      <c r="A31" s="121" t="s">
        <v>99</v>
      </c>
      <c r="B31" s="124"/>
      <c r="D31" s="125"/>
      <c r="F31" s="125"/>
      <c r="H31" s="125"/>
      <c r="J31" s="123"/>
    </row>
    <row r="32" spans="1:250" ht="22.7" customHeight="1">
      <c r="B32" s="124"/>
      <c r="D32" s="125"/>
      <c r="F32" s="125"/>
      <c r="H32" s="125"/>
      <c r="J32" s="123"/>
    </row>
    <row r="33" spans="2:10" ht="22.7" customHeight="1">
      <c r="B33" s="124"/>
      <c r="D33" s="125"/>
      <c r="F33" s="125"/>
      <c r="H33" s="125"/>
      <c r="J33" s="123"/>
    </row>
    <row r="34" spans="2:10" ht="22.7" customHeight="1">
      <c r="B34" s="124"/>
      <c r="D34" s="125"/>
      <c r="F34" s="125"/>
      <c r="H34" s="125"/>
      <c r="J34" s="123"/>
    </row>
    <row r="35" spans="2:10" ht="22.7" customHeight="1">
      <c r="B35" s="124"/>
      <c r="D35" s="125"/>
      <c r="F35" s="125"/>
      <c r="H35" s="125"/>
      <c r="J35" s="123"/>
    </row>
    <row r="36" spans="2:10" ht="22.7" customHeight="1">
      <c r="B36" s="124"/>
      <c r="D36" s="125"/>
      <c r="F36" s="125"/>
      <c r="H36" s="125"/>
      <c r="J36" s="123"/>
    </row>
    <row r="37" spans="2:10" ht="22.7" customHeight="1">
      <c r="B37" s="124"/>
      <c r="D37" s="125"/>
      <c r="F37" s="125"/>
      <c r="H37" s="125"/>
      <c r="J37" s="123"/>
    </row>
    <row r="38" spans="2:10" ht="22.7" customHeight="1">
      <c r="B38" s="124"/>
      <c r="D38" s="125"/>
      <c r="F38" s="125"/>
      <c r="H38" s="125"/>
      <c r="J38" s="123"/>
    </row>
    <row r="39" spans="2:10" ht="22.7" customHeight="1">
      <c r="B39" s="124"/>
      <c r="D39" s="125"/>
      <c r="F39" s="125"/>
      <c r="H39" s="125"/>
      <c r="J39" s="123"/>
    </row>
    <row r="40" spans="2:10" ht="22.5" customHeight="1">
      <c r="B40" s="124"/>
      <c r="D40" s="125"/>
      <c r="F40" s="125"/>
      <c r="H40" s="125"/>
      <c r="J40" s="123"/>
    </row>
    <row r="41" spans="2:10" ht="22.7" customHeight="1">
      <c r="B41" s="124"/>
      <c r="D41" s="125"/>
      <c r="F41" s="125"/>
      <c r="H41" s="125"/>
      <c r="J41" s="123"/>
    </row>
    <row r="42" spans="2:10" ht="22.7" customHeight="1">
      <c r="B42" s="124"/>
      <c r="D42" s="125"/>
      <c r="F42" s="125"/>
      <c r="H42" s="125"/>
      <c r="J42" s="123"/>
    </row>
    <row r="43" spans="2:10" ht="22.7" customHeight="1">
      <c r="B43" s="124"/>
      <c r="D43" s="125"/>
      <c r="F43" s="125"/>
      <c r="H43" s="125"/>
      <c r="J43" s="123"/>
    </row>
    <row r="44" spans="2:10" ht="22.7" customHeight="1">
      <c r="B44" s="124"/>
      <c r="D44" s="125"/>
      <c r="F44" s="125"/>
      <c r="H44" s="125"/>
      <c r="J44" s="123"/>
    </row>
    <row r="45" spans="2:10" ht="22.7" customHeight="1">
      <c r="B45" s="124"/>
      <c r="D45" s="125"/>
      <c r="F45" s="125"/>
      <c r="H45" s="125"/>
      <c r="J45" s="123"/>
    </row>
    <row r="46" spans="2:10" ht="22.5" customHeight="1">
      <c r="B46" s="124"/>
      <c r="D46" s="125"/>
      <c r="F46" s="125"/>
      <c r="H46" s="125"/>
      <c r="J46" s="123"/>
    </row>
    <row r="47" spans="2:10" ht="22.7" customHeight="1">
      <c r="B47" s="124"/>
      <c r="D47" s="125"/>
      <c r="F47" s="125"/>
      <c r="H47" s="125"/>
      <c r="J47" s="123"/>
    </row>
    <row r="48" spans="2:10" ht="22.7" customHeight="1">
      <c r="B48" s="124"/>
      <c r="D48" s="125"/>
      <c r="F48" s="125"/>
      <c r="H48" s="125"/>
      <c r="J48" s="123"/>
    </row>
    <row r="49" spans="1:250" ht="22.7" customHeight="1">
      <c r="B49" s="124"/>
      <c r="D49" s="125"/>
      <c r="F49" s="125"/>
      <c r="H49" s="125"/>
      <c r="J49" s="123"/>
    </row>
    <row r="50" spans="1:250" ht="22.7" customHeight="1">
      <c r="B50" s="124"/>
      <c r="D50" s="125"/>
      <c r="F50" s="125"/>
      <c r="H50" s="125"/>
      <c r="J50" s="123"/>
    </row>
    <row r="51" spans="1:250" ht="22.7" customHeight="1">
      <c r="B51" s="124"/>
      <c r="D51" s="125"/>
      <c r="F51" s="125"/>
      <c r="H51" s="125"/>
      <c r="J51" s="123"/>
    </row>
    <row r="52" spans="1:250" ht="22.7" customHeight="1">
      <c r="B52" s="126"/>
      <c r="C52" s="120"/>
      <c r="D52" s="120"/>
      <c r="E52" s="120"/>
      <c r="F52" s="120"/>
      <c r="G52" s="120"/>
      <c r="H52" s="120"/>
      <c r="I52" s="120"/>
      <c r="J52" s="120">
        <v>3</v>
      </c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  <c r="BR52" s="121"/>
      <c r="BS52" s="121"/>
      <c r="BT52" s="121"/>
      <c r="BU52" s="121"/>
      <c r="BV52" s="121"/>
      <c r="BW52" s="121"/>
      <c r="BX52" s="121"/>
      <c r="BY52" s="121"/>
      <c r="BZ52" s="121"/>
      <c r="CA52" s="121"/>
      <c r="CB52" s="121"/>
      <c r="CC52" s="121"/>
      <c r="CD52" s="121"/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1"/>
      <c r="CS52" s="121"/>
      <c r="CT52" s="121"/>
      <c r="CU52" s="121"/>
      <c r="CV52" s="121"/>
      <c r="CW52" s="121"/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1"/>
      <c r="DI52" s="121"/>
      <c r="DJ52" s="121"/>
      <c r="DK52" s="121"/>
      <c r="DL52" s="121"/>
      <c r="DM52" s="121"/>
      <c r="DN52" s="121"/>
      <c r="DO52" s="121"/>
      <c r="DP52" s="121"/>
      <c r="DQ52" s="121"/>
      <c r="DR52" s="121"/>
      <c r="DS52" s="121"/>
      <c r="DT52" s="121"/>
      <c r="DU52" s="121"/>
      <c r="DV52" s="121"/>
      <c r="DW52" s="121"/>
      <c r="DX52" s="121"/>
      <c r="DY52" s="121"/>
      <c r="DZ52" s="121"/>
      <c r="EA52" s="121"/>
      <c r="EB52" s="121"/>
      <c r="EC52" s="121"/>
      <c r="ED52" s="121"/>
      <c r="EE52" s="121"/>
      <c r="EF52" s="121"/>
      <c r="EG52" s="121"/>
      <c r="EH52" s="121"/>
      <c r="EI52" s="121"/>
      <c r="EJ52" s="121"/>
      <c r="EK52" s="121"/>
      <c r="EL52" s="121"/>
      <c r="EM52" s="121"/>
      <c r="EN52" s="121"/>
      <c r="EO52" s="121"/>
      <c r="EP52" s="121"/>
      <c r="EQ52" s="121"/>
      <c r="ER52" s="121"/>
      <c r="ES52" s="121"/>
      <c r="ET52" s="121"/>
      <c r="EU52" s="121"/>
      <c r="EV52" s="121"/>
      <c r="EW52" s="121"/>
      <c r="EX52" s="121"/>
      <c r="EY52" s="121"/>
      <c r="EZ52" s="121"/>
      <c r="FA52" s="121"/>
      <c r="FB52" s="121"/>
      <c r="FC52" s="121"/>
      <c r="FD52" s="121"/>
      <c r="FE52" s="121"/>
      <c r="FF52" s="121"/>
      <c r="FG52" s="121"/>
      <c r="FH52" s="121"/>
      <c r="FI52" s="121"/>
      <c r="FJ52" s="121"/>
      <c r="FK52" s="121"/>
      <c r="FL52" s="121"/>
      <c r="FM52" s="121"/>
      <c r="FN52" s="121"/>
      <c r="FO52" s="121"/>
      <c r="FP52" s="121"/>
      <c r="FQ52" s="121"/>
      <c r="FR52" s="121"/>
      <c r="FS52" s="121"/>
      <c r="FT52" s="121"/>
      <c r="FU52" s="121"/>
      <c r="FV52" s="121"/>
      <c r="FW52" s="121"/>
      <c r="FX52" s="121"/>
      <c r="FY52" s="121"/>
      <c r="FZ52" s="121"/>
      <c r="GA52" s="121"/>
      <c r="GB52" s="121"/>
      <c r="GC52" s="121"/>
      <c r="GD52" s="121"/>
      <c r="GE52" s="121"/>
      <c r="GF52" s="121"/>
      <c r="GG52" s="121"/>
      <c r="GH52" s="121"/>
      <c r="GI52" s="121"/>
      <c r="GJ52" s="121"/>
      <c r="GK52" s="121"/>
      <c r="GL52" s="121"/>
      <c r="GM52" s="121"/>
      <c r="GN52" s="121"/>
      <c r="GO52" s="121"/>
      <c r="GP52" s="121"/>
      <c r="GQ52" s="121"/>
      <c r="GR52" s="121"/>
      <c r="GS52" s="121"/>
      <c r="GT52" s="121"/>
      <c r="GU52" s="121"/>
      <c r="GV52" s="121"/>
      <c r="GW52" s="121"/>
      <c r="GX52" s="121"/>
      <c r="GY52" s="121"/>
      <c r="GZ52" s="121"/>
      <c r="HA52" s="121"/>
      <c r="HB52" s="121"/>
      <c r="HC52" s="121"/>
      <c r="HD52" s="121"/>
      <c r="HE52" s="121"/>
      <c r="HF52" s="121"/>
      <c r="HG52" s="121"/>
      <c r="HH52" s="121"/>
      <c r="HI52" s="121"/>
      <c r="HJ52" s="121"/>
      <c r="HK52" s="121"/>
      <c r="HL52" s="121"/>
      <c r="HM52" s="121"/>
      <c r="HN52" s="121"/>
      <c r="HO52" s="121"/>
      <c r="HP52" s="121"/>
      <c r="HQ52" s="121"/>
      <c r="HR52" s="121"/>
      <c r="HS52" s="121"/>
      <c r="HT52" s="121"/>
      <c r="HU52" s="121"/>
      <c r="HV52" s="121"/>
      <c r="HW52" s="121"/>
      <c r="HX52" s="121"/>
      <c r="HY52" s="121"/>
      <c r="HZ52" s="121"/>
      <c r="IA52" s="121"/>
      <c r="IB52" s="121"/>
      <c r="IC52" s="121"/>
      <c r="ID52" s="121"/>
      <c r="IE52" s="121"/>
      <c r="IF52" s="121"/>
      <c r="IG52" s="121"/>
      <c r="IH52" s="121"/>
      <c r="II52" s="121"/>
      <c r="IJ52" s="121"/>
      <c r="IK52" s="121"/>
      <c r="IL52" s="121"/>
      <c r="IM52" s="121"/>
      <c r="IN52" s="121"/>
      <c r="IO52" s="121"/>
      <c r="IP52" s="121"/>
    </row>
    <row r="53" spans="1:250" ht="22.7" customHeight="1">
      <c r="A53" s="127" t="s">
        <v>0</v>
      </c>
      <c r="B53" s="128"/>
      <c r="C53" s="129"/>
      <c r="D53" s="129"/>
      <c r="E53" s="129"/>
      <c r="F53" s="129"/>
      <c r="G53" s="129"/>
      <c r="H53" s="129"/>
      <c r="I53" s="129"/>
      <c r="J53" s="129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/>
      <c r="BH53" s="121"/>
      <c r="BI53" s="121"/>
      <c r="BJ53" s="121"/>
      <c r="BK53" s="121"/>
      <c r="BL53" s="121"/>
      <c r="BM53" s="121"/>
      <c r="BN53" s="121"/>
      <c r="BO53" s="121"/>
      <c r="BP53" s="121"/>
      <c r="BQ53" s="121"/>
      <c r="BR53" s="121"/>
      <c r="BS53" s="121"/>
      <c r="BT53" s="121"/>
      <c r="BU53" s="121"/>
      <c r="BV53" s="121"/>
      <c r="BW53" s="121"/>
      <c r="BX53" s="121"/>
      <c r="BY53" s="121"/>
      <c r="BZ53" s="121"/>
      <c r="CA53" s="121"/>
      <c r="CB53" s="121"/>
      <c r="CC53" s="121"/>
      <c r="CD53" s="121"/>
      <c r="CE53" s="121"/>
      <c r="CF53" s="121"/>
      <c r="CG53" s="121"/>
      <c r="CH53" s="121"/>
      <c r="CI53" s="121"/>
      <c r="CJ53" s="121"/>
      <c r="CK53" s="121"/>
      <c r="CL53" s="121"/>
      <c r="CM53" s="121"/>
      <c r="CN53" s="121"/>
      <c r="CO53" s="121"/>
      <c r="CP53" s="121"/>
      <c r="CQ53" s="121"/>
      <c r="CR53" s="121"/>
      <c r="CS53" s="121"/>
      <c r="CT53" s="121"/>
      <c r="CU53" s="121"/>
      <c r="CV53" s="121"/>
      <c r="CW53" s="121"/>
      <c r="CX53" s="121"/>
      <c r="CY53" s="121"/>
      <c r="CZ53" s="121"/>
      <c r="DA53" s="121"/>
      <c r="DB53" s="121"/>
      <c r="DC53" s="121"/>
      <c r="DD53" s="121"/>
      <c r="DE53" s="121"/>
      <c r="DF53" s="121"/>
      <c r="DG53" s="121"/>
      <c r="DH53" s="121"/>
      <c r="DI53" s="121"/>
      <c r="DJ53" s="121"/>
      <c r="DK53" s="121"/>
      <c r="DL53" s="121"/>
      <c r="DM53" s="121"/>
      <c r="DN53" s="121"/>
      <c r="DO53" s="121"/>
      <c r="DP53" s="121"/>
      <c r="DQ53" s="121"/>
      <c r="DR53" s="121"/>
      <c r="DS53" s="121"/>
      <c r="DT53" s="121"/>
      <c r="DU53" s="121"/>
      <c r="DV53" s="121"/>
      <c r="DW53" s="121"/>
      <c r="DX53" s="121"/>
      <c r="DY53" s="121"/>
      <c r="DZ53" s="121"/>
      <c r="EA53" s="121"/>
      <c r="EB53" s="121"/>
      <c r="EC53" s="121"/>
      <c r="ED53" s="121"/>
      <c r="EE53" s="121"/>
      <c r="EF53" s="121"/>
      <c r="EG53" s="121"/>
      <c r="EH53" s="121"/>
      <c r="EI53" s="121"/>
      <c r="EJ53" s="121"/>
      <c r="EK53" s="121"/>
      <c r="EL53" s="121"/>
      <c r="EM53" s="121"/>
      <c r="EN53" s="121"/>
      <c r="EO53" s="121"/>
      <c r="EP53" s="121"/>
      <c r="EQ53" s="121"/>
      <c r="ER53" s="121"/>
      <c r="ES53" s="121"/>
      <c r="ET53" s="121"/>
      <c r="EU53" s="121"/>
      <c r="EV53" s="121"/>
      <c r="EW53" s="121"/>
      <c r="EX53" s="121"/>
      <c r="EY53" s="121"/>
      <c r="EZ53" s="121"/>
      <c r="FA53" s="121"/>
      <c r="FB53" s="121"/>
      <c r="FC53" s="121"/>
      <c r="FD53" s="121"/>
      <c r="FE53" s="121"/>
      <c r="FF53" s="121"/>
      <c r="FG53" s="121"/>
      <c r="FH53" s="121"/>
      <c r="FI53" s="121"/>
      <c r="FJ53" s="121"/>
      <c r="FK53" s="121"/>
      <c r="FL53" s="121"/>
      <c r="FM53" s="121"/>
      <c r="FN53" s="121"/>
      <c r="FO53" s="121"/>
      <c r="FP53" s="121"/>
      <c r="FQ53" s="121"/>
      <c r="FR53" s="121"/>
      <c r="FS53" s="121"/>
      <c r="FT53" s="121"/>
      <c r="FU53" s="121"/>
      <c r="FV53" s="121"/>
      <c r="FW53" s="121"/>
      <c r="FX53" s="121"/>
      <c r="FY53" s="121"/>
      <c r="FZ53" s="121"/>
      <c r="GA53" s="121"/>
      <c r="GB53" s="121"/>
      <c r="GC53" s="121"/>
      <c r="GD53" s="121"/>
      <c r="GE53" s="121"/>
      <c r="GF53" s="121"/>
      <c r="GG53" s="121"/>
      <c r="GH53" s="121"/>
      <c r="GI53" s="121"/>
      <c r="GJ53" s="121"/>
      <c r="GK53" s="121"/>
      <c r="GL53" s="121"/>
      <c r="GM53" s="121"/>
      <c r="GN53" s="121"/>
      <c r="GO53" s="121"/>
      <c r="GP53" s="121"/>
      <c r="GQ53" s="121"/>
      <c r="GR53" s="121"/>
      <c r="GS53" s="121"/>
      <c r="GT53" s="121"/>
      <c r="GU53" s="121"/>
      <c r="GV53" s="121"/>
      <c r="GW53" s="121"/>
      <c r="GX53" s="121"/>
      <c r="GY53" s="121"/>
      <c r="GZ53" s="121"/>
      <c r="HA53" s="121"/>
      <c r="HB53" s="121"/>
      <c r="HC53" s="121"/>
      <c r="HD53" s="121"/>
      <c r="HE53" s="121"/>
      <c r="HF53" s="121"/>
      <c r="HG53" s="121"/>
      <c r="HH53" s="121"/>
      <c r="HI53" s="121"/>
      <c r="HJ53" s="121"/>
      <c r="HK53" s="121"/>
      <c r="HL53" s="121"/>
      <c r="HM53" s="121"/>
      <c r="HN53" s="121"/>
      <c r="HO53" s="121"/>
      <c r="HP53" s="121"/>
      <c r="HQ53" s="121"/>
      <c r="HR53" s="121"/>
      <c r="HS53" s="121"/>
      <c r="HT53" s="121"/>
      <c r="HU53" s="121"/>
      <c r="HV53" s="121"/>
      <c r="HW53" s="121"/>
      <c r="HX53" s="121"/>
      <c r="HY53" s="121"/>
      <c r="HZ53" s="121"/>
      <c r="IA53" s="121"/>
      <c r="IB53" s="121"/>
      <c r="IC53" s="121"/>
      <c r="ID53" s="121"/>
      <c r="IE53" s="121"/>
      <c r="IF53" s="121"/>
      <c r="IG53" s="121"/>
      <c r="IH53" s="121"/>
      <c r="II53" s="121"/>
      <c r="IJ53" s="121"/>
      <c r="IK53" s="121"/>
      <c r="IL53" s="121"/>
      <c r="IM53" s="121"/>
      <c r="IN53" s="121"/>
      <c r="IO53" s="121"/>
      <c r="IP53" s="121"/>
    </row>
    <row r="54" spans="1:250" ht="22.7" customHeight="1">
      <c r="A54" s="106" t="s">
        <v>27</v>
      </c>
      <c r="B54" s="107"/>
      <c r="C54" s="108"/>
      <c r="D54" s="108"/>
      <c r="E54" s="108"/>
      <c r="F54" s="108"/>
      <c r="G54" s="108"/>
      <c r="H54" s="108"/>
      <c r="I54" s="108"/>
      <c r="J54" s="108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  <c r="BI54" s="109"/>
      <c r="BJ54" s="109"/>
      <c r="BK54" s="109"/>
      <c r="BL54" s="109"/>
      <c r="BM54" s="109"/>
      <c r="BN54" s="109"/>
      <c r="BO54" s="109"/>
      <c r="BP54" s="109"/>
      <c r="BQ54" s="109"/>
      <c r="BR54" s="109"/>
      <c r="BS54" s="109"/>
      <c r="BT54" s="109"/>
      <c r="BU54" s="109"/>
      <c r="BV54" s="109"/>
      <c r="BW54" s="109"/>
      <c r="BX54" s="109"/>
      <c r="BY54" s="109"/>
      <c r="BZ54" s="109"/>
      <c r="CA54" s="109"/>
      <c r="CB54" s="109"/>
      <c r="CC54" s="109"/>
      <c r="CD54" s="109"/>
      <c r="CE54" s="109"/>
      <c r="CF54" s="109"/>
      <c r="CG54" s="109"/>
      <c r="CH54" s="109"/>
      <c r="CI54" s="109"/>
      <c r="CJ54" s="109"/>
      <c r="CK54" s="109"/>
      <c r="CL54" s="109"/>
      <c r="CM54" s="109"/>
      <c r="CN54" s="109"/>
      <c r="CO54" s="109"/>
      <c r="CP54" s="109"/>
      <c r="CQ54" s="109"/>
      <c r="CR54" s="109"/>
      <c r="CS54" s="109"/>
      <c r="CT54" s="109"/>
      <c r="CU54" s="109"/>
      <c r="CV54" s="109"/>
      <c r="CW54" s="109"/>
      <c r="CX54" s="109"/>
      <c r="CY54" s="109"/>
      <c r="CZ54" s="109"/>
      <c r="DA54" s="109"/>
      <c r="DB54" s="109"/>
      <c r="DC54" s="109"/>
      <c r="DD54" s="109"/>
      <c r="DE54" s="109"/>
      <c r="DF54" s="109"/>
      <c r="DG54" s="109"/>
      <c r="DH54" s="109"/>
      <c r="DI54" s="109"/>
      <c r="DJ54" s="109"/>
      <c r="DK54" s="109"/>
      <c r="DL54" s="109"/>
      <c r="DM54" s="109"/>
      <c r="DN54" s="109"/>
      <c r="DO54" s="109"/>
      <c r="DP54" s="109"/>
      <c r="DQ54" s="109"/>
      <c r="DR54" s="109"/>
      <c r="DS54" s="109"/>
      <c r="DT54" s="109"/>
      <c r="DU54" s="109"/>
      <c r="DV54" s="109"/>
      <c r="DW54" s="109"/>
      <c r="DX54" s="109"/>
      <c r="DY54" s="109"/>
      <c r="DZ54" s="109"/>
      <c r="EA54" s="109"/>
      <c r="EB54" s="109"/>
      <c r="EC54" s="109"/>
      <c r="ED54" s="109"/>
      <c r="EE54" s="109"/>
      <c r="EF54" s="109"/>
      <c r="EG54" s="109"/>
      <c r="EH54" s="109"/>
      <c r="EI54" s="109"/>
      <c r="EJ54" s="109"/>
      <c r="EK54" s="109"/>
      <c r="EL54" s="109"/>
      <c r="EM54" s="109"/>
      <c r="EN54" s="109"/>
      <c r="EO54" s="109"/>
      <c r="EP54" s="109"/>
      <c r="EQ54" s="109"/>
      <c r="ER54" s="109"/>
      <c r="ES54" s="109"/>
      <c r="ET54" s="109"/>
      <c r="EU54" s="109"/>
      <c r="EV54" s="109"/>
      <c r="EW54" s="109"/>
      <c r="EX54" s="109"/>
      <c r="EY54" s="109"/>
      <c r="EZ54" s="109"/>
      <c r="FA54" s="109"/>
      <c r="FB54" s="109"/>
      <c r="FC54" s="109"/>
      <c r="FD54" s="109"/>
      <c r="FE54" s="109"/>
      <c r="FF54" s="109"/>
      <c r="FG54" s="109"/>
      <c r="FH54" s="109"/>
      <c r="FI54" s="109"/>
      <c r="FJ54" s="109"/>
      <c r="FK54" s="109"/>
      <c r="FL54" s="109"/>
      <c r="FM54" s="109"/>
      <c r="FN54" s="109"/>
      <c r="FO54" s="109"/>
      <c r="FP54" s="109"/>
      <c r="FQ54" s="109"/>
      <c r="FR54" s="109"/>
      <c r="FS54" s="109"/>
      <c r="FT54" s="109"/>
      <c r="FU54" s="109"/>
      <c r="FV54" s="109"/>
      <c r="FW54" s="109"/>
      <c r="FX54" s="109"/>
      <c r="FY54" s="109"/>
      <c r="FZ54" s="109"/>
      <c r="GA54" s="109"/>
      <c r="GB54" s="109"/>
      <c r="GC54" s="109"/>
      <c r="GD54" s="109"/>
      <c r="GE54" s="109"/>
      <c r="GF54" s="109"/>
      <c r="GG54" s="109"/>
      <c r="GH54" s="109"/>
      <c r="GI54" s="109"/>
      <c r="GJ54" s="109"/>
      <c r="GK54" s="109"/>
      <c r="GL54" s="109"/>
      <c r="GM54" s="109"/>
      <c r="GN54" s="109"/>
      <c r="GO54" s="109"/>
      <c r="GP54" s="109"/>
      <c r="GQ54" s="109"/>
      <c r="GR54" s="109"/>
      <c r="GS54" s="109"/>
      <c r="GT54" s="109"/>
      <c r="GU54" s="109"/>
      <c r="GV54" s="109"/>
      <c r="GW54" s="109"/>
      <c r="GX54" s="109"/>
      <c r="GY54" s="109"/>
      <c r="GZ54" s="109"/>
      <c r="HA54" s="109"/>
      <c r="HB54" s="109"/>
      <c r="HC54" s="109"/>
      <c r="HD54" s="109"/>
      <c r="HE54" s="109"/>
      <c r="HF54" s="109"/>
      <c r="HG54" s="109"/>
      <c r="HH54" s="109"/>
      <c r="HI54" s="109"/>
      <c r="HJ54" s="109"/>
      <c r="HK54" s="109"/>
      <c r="HL54" s="109"/>
      <c r="HM54" s="109"/>
      <c r="HN54" s="109"/>
      <c r="HO54" s="109"/>
      <c r="HP54" s="109"/>
      <c r="HQ54" s="109"/>
      <c r="HR54" s="109"/>
      <c r="HS54" s="109"/>
      <c r="HT54" s="109"/>
      <c r="HU54" s="109"/>
      <c r="HV54" s="109"/>
      <c r="HW54" s="109"/>
      <c r="HX54" s="109"/>
      <c r="HY54" s="109"/>
      <c r="HZ54" s="109"/>
      <c r="IA54" s="109"/>
      <c r="IB54" s="109"/>
      <c r="IC54" s="109"/>
      <c r="ID54" s="109"/>
      <c r="IE54" s="109"/>
      <c r="IF54" s="109"/>
      <c r="IG54" s="109"/>
      <c r="IH54" s="109"/>
      <c r="II54" s="109"/>
      <c r="IJ54" s="109"/>
      <c r="IK54" s="109"/>
      <c r="IL54" s="109"/>
      <c r="IM54" s="109"/>
      <c r="IN54" s="109"/>
      <c r="IO54" s="109"/>
      <c r="IP54" s="109"/>
    </row>
    <row r="55" spans="1:250" ht="22.7" customHeight="1">
      <c r="A55" s="106" t="s">
        <v>232</v>
      </c>
      <c r="B55" s="107"/>
      <c r="C55" s="108"/>
      <c r="D55" s="108"/>
      <c r="E55" s="108"/>
      <c r="F55" s="108"/>
      <c r="G55" s="108"/>
      <c r="H55" s="108"/>
      <c r="I55" s="108"/>
      <c r="J55" s="108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09"/>
      <c r="CO55" s="109"/>
      <c r="CP55" s="109"/>
      <c r="CQ55" s="109"/>
      <c r="CR55" s="109"/>
      <c r="CS55" s="109"/>
      <c r="CT55" s="109"/>
      <c r="CU55" s="109"/>
      <c r="CV55" s="109"/>
      <c r="CW55" s="109"/>
      <c r="CX55" s="109"/>
      <c r="CY55" s="109"/>
      <c r="CZ55" s="109"/>
      <c r="DA55" s="109"/>
      <c r="DB55" s="109"/>
      <c r="DC55" s="109"/>
      <c r="DD55" s="109"/>
      <c r="DE55" s="109"/>
      <c r="DF55" s="109"/>
      <c r="DG55" s="109"/>
      <c r="DH55" s="109"/>
      <c r="DI55" s="109"/>
      <c r="DJ55" s="109"/>
      <c r="DK55" s="109"/>
      <c r="DL55" s="109"/>
      <c r="DM55" s="109"/>
      <c r="DN55" s="109"/>
      <c r="DO55" s="109"/>
      <c r="DP55" s="109"/>
      <c r="DQ55" s="109"/>
      <c r="DR55" s="109"/>
      <c r="DS55" s="109"/>
      <c r="DT55" s="109"/>
      <c r="DU55" s="109"/>
      <c r="DV55" s="109"/>
      <c r="DW55" s="109"/>
      <c r="DX55" s="109"/>
      <c r="DY55" s="109"/>
      <c r="DZ55" s="109"/>
      <c r="EA55" s="109"/>
      <c r="EB55" s="109"/>
      <c r="EC55" s="109"/>
      <c r="ED55" s="109"/>
      <c r="EE55" s="109"/>
      <c r="EF55" s="109"/>
      <c r="EG55" s="109"/>
      <c r="EH55" s="109"/>
      <c r="EI55" s="109"/>
      <c r="EJ55" s="109"/>
      <c r="EK55" s="109"/>
      <c r="EL55" s="109"/>
      <c r="EM55" s="109"/>
      <c r="EN55" s="109"/>
      <c r="EO55" s="109"/>
      <c r="EP55" s="109"/>
      <c r="EQ55" s="109"/>
      <c r="ER55" s="109"/>
      <c r="ES55" s="109"/>
      <c r="ET55" s="109"/>
      <c r="EU55" s="109"/>
      <c r="EV55" s="109"/>
      <c r="EW55" s="109"/>
      <c r="EX55" s="109"/>
      <c r="EY55" s="109"/>
      <c r="EZ55" s="109"/>
      <c r="FA55" s="109"/>
      <c r="FB55" s="109"/>
      <c r="FC55" s="109"/>
      <c r="FD55" s="109"/>
      <c r="FE55" s="109"/>
      <c r="FF55" s="109"/>
      <c r="FG55" s="109"/>
      <c r="FH55" s="109"/>
      <c r="FI55" s="109"/>
      <c r="FJ55" s="109"/>
      <c r="FK55" s="109"/>
      <c r="FL55" s="109"/>
      <c r="FM55" s="109"/>
      <c r="FN55" s="109"/>
      <c r="FO55" s="109"/>
      <c r="FP55" s="109"/>
      <c r="FQ55" s="109"/>
      <c r="FR55" s="109"/>
      <c r="FS55" s="109"/>
      <c r="FT55" s="109"/>
      <c r="FU55" s="109"/>
      <c r="FV55" s="109"/>
      <c r="FW55" s="109"/>
      <c r="FX55" s="109"/>
      <c r="FY55" s="109"/>
      <c r="FZ55" s="109"/>
      <c r="GA55" s="109"/>
      <c r="GB55" s="109"/>
      <c r="GC55" s="109"/>
      <c r="GD55" s="109"/>
      <c r="GE55" s="109"/>
      <c r="GF55" s="109"/>
      <c r="GG55" s="109"/>
      <c r="GH55" s="109"/>
      <c r="GI55" s="109"/>
      <c r="GJ55" s="109"/>
      <c r="GK55" s="109"/>
      <c r="GL55" s="109"/>
      <c r="GM55" s="109"/>
      <c r="GN55" s="109"/>
      <c r="GO55" s="109"/>
      <c r="GP55" s="109"/>
      <c r="GQ55" s="109"/>
      <c r="GR55" s="109"/>
      <c r="GS55" s="109"/>
      <c r="GT55" s="109"/>
      <c r="GU55" s="109"/>
      <c r="GV55" s="109"/>
      <c r="GW55" s="109"/>
      <c r="GX55" s="109"/>
      <c r="GY55" s="109"/>
      <c r="GZ55" s="109"/>
      <c r="HA55" s="109"/>
      <c r="HB55" s="109"/>
      <c r="HC55" s="109"/>
      <c r="HD55" s="109"/>
      <c r="HE55" s="109"/>
      <c r="HF55" s="109"/>
      <c r="HG55" s="109"/>
      <c r="HH55" s="109"/>
      <c r="HI55" s="109"/>
      <c r="HJ55" s="109"/>
      <c r="HK55" s="109"/>
      <c r="HL55" s="109"/>
      <c r="HM55" s="109"/>
      <c r="HN55" s="109"/>
      <c r="HO55" s="109"/>
      <c r="HP55" s="109"/>
      <c r="HQ55" s="109"/>
      <c r="HR55" s="109"/>
      <c r="HS55" s="109"/>
      <c r="HT55" s="109"/>
      <c r="HU55" s="109"/>
      <c r="HV55" s="109"/>
      <c r="HW55" s="109"/>
      <c r="HX55" s="109"/>
      <c r="HY55" s="109"/>
      <c r="HZ55" s="109"/>
      <c r="IA55" s="109"/>
      <c r="IB55" s="109"/>
      <c r="IC55" s="109"/>
      <c r="ID55" s="109"/>
      <c r="IE55" s="109"/>
      <c r="IF55" s="109"/>
      <c r="IG55" s="109"/>
      <c r="IH55" s="109"/>
      <c r="II55" s="109"/>
      <c r="IJ55" s="109"/>
      <c r="IK55" s="109"/>
      <c r="IL55" s="109"/>
      <c r="IM55" s="109"/>
      <c r="IN55" s="109"/>
      <c r="IO55" s="109"/>
      <c r="IP55" s="109"/>
    </row>
    <row r="56" spans="1:250" ht="22.7" customHeight="1">
      <c r="A56" s="109"/>
      <c r="B56" s="110"/>
      <c r="C56" s="111"/>
      <c r="D56" s="169"/>
      <c r="E56" s="169"/>
      <c r="F56" s="170" t="s">
        <v>2</v>
      </c>
      <c r="G56" s="171"/>
      <c r="H56" s="169"/>
      <c r="I56" s="169"/>
      <c r="J56" s="170" t="s">
        <v>3</v>
      </c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  <c r="BQ56" s="109"/>
      <c r="BR56" s="109"/>
      <c r="BS56" s="109"/>
      <c r="BT56" s="109"/>
      <c r="BU56" s="109"/>
      <c r="BV56" s="109"/>
      <c r="BW56" s="109"/>
      <c r="BX56" s="109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09"/>
      <c r="CM56" s="109"/>
      <c r="CN56" s="109"/>
      <c r="CO56" s="109"/>
      <c r="CP56" s="109"/>
      <c r="CQ56" s="109"/>
      <c r="CR56" s="109"/>
      <c r="CS56" s="109"/>
      <c r="CT56" s="109"/>
      <c r="CU56" s="109"/>
      <c r="CV56" s="109"/>
      <c r="CW56" s="109"/>
      <c r="CX56" s="109"/>
      <c r="CY56" s="109"/>
      <c r="CZ56" s="109"/>
      <c r="DA56" s="109"/>
      <c r="DB56" s="109"/>
      <c r="DC56" s="109"/>
      <c r="DD56" s="109"/>
      <c r="DE56" s="109"/>
      <c r="DF56" s="109"/>
      <c r="DG56" s="109"/>
      <c r="DH56" s="109"/>
      <c r="DI56" s="109"/>
      <c r="DJ56" s="109"/>
      <c r="DK56" s="109"/>
      <c r="DL56" s="109"/>
      <c r="DM56" s="109"/>
      <c r="DN56" s="109"/>
      <c r="DO56" s="109"/>
      <c r="DP56" s="109"/>
      <c r="DQ56" s="109"/>
      <c r="DR56" s="109"/>
      <c r="DS56" s="109"/>
      <c r="DT56" s="109"/>
      <c r="DU56" s="109"/>
      <c r="DV56" s="109"/>
      <c r="DW56" s="109"/>
      <c r="DX56" s="109"/>
      <c r="DY56" s="109"/>
      <c r="DZ56" s="109"/>
      <c r="EA56" s="109"/>
      <c r="EB56" s="109"/>
      <c r="EC56" s="109"/>
      <c r="ED56" s="109"/>
      <c r="EE56" s="109"/>
      <c r="EF56" s="109"/>
      <c r="EG56" s="109"/>
      <c r="EH56" s="109"/>
      <c r="EI56" s="109"/>
      <c r="EJ56" s="109"/>
      <c r="EK56" s="109"/>
      <c r="EL56" s="109"/>
      <c r="EM56" s="109"/>
      <c r="EN56" s="109"/>
      <c r="EO56" s="109"/>
      <c r="EP56" s="109"/>
      <c r="EQ56" s="109"/>
      <c r="ER56" s="109"/>
      <c r="ES56" s="109"/>
      <c r="ET56" s="109"/>
      <c r="EU56" s="109"/>
      <c r="EV56" s="109"/>
      <c r="EW56" s="109"/>
      <c r="EX56" s="109"/>
      <c r="EY56" s="109"/>
      <c r="EZ56" s="109"/>
      <c r="FA56" s="109"/>
      <c r="FB56" s="109"/>
      <c r="FC56" s="109"/>
      <c r="FD56" s="109"/>
      <c r="FE56" s="109"/>
      <c r="FF56" s="109"/>
      <c r="FG56" s="109"/>
      <c r="FH56" s="109"/>
      <c r="FI56" s="109"/>
      <c r="FJ56" s="109"/>
      <c r="FK56" s="109"/>
      <c r="FL56" s="109"/>
      <c r="FM56" s="109"/>
      <c r="FN56" s="109"/>
      <c r="FO56" s="109"/>
      <c r="FP56" s="109"/>
      <c r="FQ56" s="109"/>
      <c r="FR56" s="109"/>
      <c r="FS56" s="109"/>
      <c r="FT56" s="109"/>
      <c r="FU56" s="109"/>
      <c r="FV56" s="109"/>
      <c r="FW56" s="109"/>
      <c r="FX56" s="109"/>
      <c r="FY56" s="109"/>
      <c r="FZ56" s="109"/>
      <c r="GA56" s="109"/>
      <c r="GB56" s="109"/>
      <c r="GC56" s="109"/>
      <c r="GD56" s="109"/>
      <c r="GE56" s="109"/>
      <c r="GF56" s="109"/>
      <c r="GG56" s="109"/>
      <c r="GH56" s="109"/>
      <c r="GI56" s="109"/>
      <c r="GJ56" s="109"/>
      <c r="GK56" s="109"/>
      <c r="GL56" s="109"/>
      <c r="GM56" s="109"/>
      <c r="GN56" s="109"/>
      <c r="GO56" s="109"/>
      <c r="GP56" s="109"/>
      <c r="GQ56" s="109"/>
      <c r="GR56" s="109"/>
      <c r="GS56" s="109"/>
      <c r="GT56" s="109"/>
      <c r="GU56" s="109"/>
      <c r="GV56" s="109"/>
      <c r="GW56" s="109"/>
      <c r="GX56" s="109"/>
      <c r="GY56" s="109"/>
      <c r="GZ56" s="109"/>
      <c r="HA56" s="109"/>
      <c r="HB56" s="109"/>
      <c r="HC56" s="109"/>
      <c r="HD56" s="109"/>
      <c r="HE56" s="109"/>
      <c r="HF56" s="109"/>
      <c r="HG56" s="109"/>
      <c r="HH56" s="109"/>
      <c r="HI56" s="109"/>
      <c r="HJ56" s="109"/>
      <c r="HK56" s="109"/>
      <c r="HL56" s="109"/>
      <c r="HM56" s="109"/>
      <c r="HN56" s="109"/>
      <c r="HO56" s="109"/>
      <c r="HP56" s="109"/>
      <c r="HQ56" s="109"/>
      <c r="HR56" s="109"/>
      <c r="HS56" s="109"/>
      <c r="HT56" s="109"/>
      <c r="HU56" s="109"/>
      <c r="HV56" s="109"/>
      <c r="HW56" s="109"/>
      <c r="HX56" s="109"/>
      <c r="HY56" s="109"/>
      <c r="HZ56" s="109"/>
      <c r="IA56" s="109"/>
      <c r="IB56" s="109"/>
      <c r="IC56" s="109"/>
      <c r="ID56" s="109"/>
      <c r="IE56" s="109"/>
      <c r="IF56" s="109"/>
      <c r="IG56" s="109"/>
      <c r="IH56" s="109"/>
      <c r="II56" s="109"/>
      <c r="IJ56" s="109"/>
      <c r="IK56" s="109"/>
      <c r="IL56" s="109"/>
      <c r="IM56" s="109"/>
      <c r="IN56" s="109"/>
      <c r="IO56" s="109"/>
      <c r="IP56" s="109"/>
    </row>
    <row r="57" spans="1:250" ht="22.7" customHeight="1">
      <c r="A57" s="113"/>
      <c r="B57" s="114"/>
      <c r="C57" s="115"/>
      <c r="D57" s="178" t="s">
        <v>4</v>
      </c>
      <c r="E57" s="178"/>
      <c r="F57" s="178"/>
      <c r="G57" s="115"/>
      <c r="H57" s="178" t="s">
        <v>4</v>
      </c>
      <c r="I57" s="178"/>
      <c r="J57" s="178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113"/>
      <c r="BF57" s="113"/>
      <c r="BG57" s="113"/>
      <c r="BH57" s="113"/>
      <c r="BI57" s="113"/>
      <c r="BJ57" s="113"/>
      <c r="BK57" s="113"/>
      <c r="BL57" s="113"/>
      <c r="BM57" s="113"/>
      <c r="BN57" s="113"/>
      <c r="BO57" s="113"/>
      <c r="BP57" s="113"/>
      <c r="BQ57" s="113"/>
      <c r="BR57" s="113"/>
      <c r="BS57" s="113"/>
      <c r="BT57" s="113"/>
      <c r="BU57" s="113"/>
      <c r="BV57" s="113"/>
      <c r="BW57" s="113"/>
      <c r="BX57" s="113"/>
      <c r="BY57" s="113"/>
      <c r="BZ57" s="113"/>
      <c r="CA57" s="113"/>
      <c r="CB57" s="113"/>
      <c r="CC57" s="113"/>
      <c r="CD57" s="113"/>
      <c r="CE57" s="113"/>
      <c r="CF57" s="113"/>
      <c r="CG57" s="113"/>
      <c r="CH57" s="113"/>
      <c r="CI57" s="113"/>
      <c r="CJ57" s="113"/>
      <c r="CK57" s="113"/>
      <c r="CL57" s="113"/>
      <c r="CM57" s="113"/>
      <c r="CN57" s="113"/>
      <c r="CO57" s="113"/>
      <c r="CP57" s="113"/>
      <c r="CQ57" s="113"/>
      <c r="CR57" s="113"/>
      <c r="CS57" s="113"/>
      <c r="CT57" s="113"/>
      <c r="CU57" s="113"/>
      <c r="CV57" s="113"/>
      <c r="CW57" s="113"/>
      <c r="CX57" s="113"/>
      <c r="CY57" s="113"/>
      <c r="CZ57" s="113"/>
      <c r="DA57" s="113"/>
      <c r="DB57" s="113"/>
      <c r="DC57" s="113"/>
      <c r="DD57" s="113"/>
      <c r="DE57" s="113"/>
      <c r="DF57" s="113"/>
      <c r="DG57" s="113"/>
      <c r="DH57" s="113"/>
      <c r="DI57" s="113"/>
      <c r="DJ57" s="113"/>
      <c r="DK57" s="113"/>
      <c r="DL57" s="113"/>
      <c r="DM57" s="113"/>
      <c r="DN57" s="113"/>
      <c r="DO57" s="113"/>
      <c r="DP57" s="113"/>
      <c r="DQ57" s="113"/>
      <c r="DR57" s="113"/>
      <c r="DS57" s="113"/>
      <c r="DT57" s="113"/>
      <c r="DU57" s="113"/>
      <c r="DV57" s="113"/>
      <c r="DW57" s="113"/>
      <c r="DX57" s="113"/>
      <c r="DY57" s="113"/>
      <c r="DZ57" s="113"/>
      <c r="EA57" s="113"/>
      <c r="EB57" s="113"/>
      <c r="EC57" s="113"/>
      <c r="ED57" s="113"/>
      <c r="EE57" s="113"/>
      <c r="EF57" s="113"/>
      <c r="EG57" s="113"/>
      <c r="EH57" s="113"/>
      <c r="EI57" s="113"/>
      <c r="EJ57" s="113"/>
      <c r="EK57" s="113"/>
      <c r="EL57" s="113"/>
      <c r="EM57" s="113"/>
      <c r="EN57" s="113"/>
      <c r="EO57" s="113"/>
      <c r="EP57" s="113"/>
      <c r="EQ57" s="113"/>
      <c r="ER57" s="113"/>
      <c r="ES57" s="113"/>
      <c r="ET57" s="113"/>
      <c r="EU57" s="113"/>
      <c r="EV57" s="113"/>
      <c r="EW57" s="113"/>
      <c r="EX57" s="113"/>
      <c r="EY57" s="113"/>
      <c r="EZ57" s="113"/>
      <c r="FA57" s="113"/>
      <c r="FB57" s="113"/>
      <c r="FC57" s="113"/>
      <c r="FD57" s="113"/>
      <c r="FE57" s="113"/>
      <c r="FF57" s="113"/>
      <c r="FG57" s="113"/>
      <c r="FH57" s="113"/>
      <c r="FI57" s="113"/>
      <c r="FJ57" s="113"/>
      <c r="FK57" s="113"/>
      <c r="FL57" s="113"/>
      <c r="FM57" s="113"/>
      <c r="FN57" s="113"/>
      <c r="FO57" s="113"/>
      <c r="FP57" s="113"/>
      <c r="FQ57" s="113"/>
      <c r="FR57" s="113"/>
      <c r="FS57" s="113"/>
      <c r="FT57" s="113"/>
      <c r="FU57" s="113"/>
      <c r="FV57" s="113"/>
      <c r="FW57" s="113"/>
      <c r="FX57" s="113"/>
      <c r="FY57" s="113"/>
      <c r="FZ57" s="113"/>
      <c r="GA57" s="113"/>
      <c r="GB57" s="113"/>
      <c r="GC57" s="113"/>
      <c r="GD57" s="113"/>
      <c r="GE57" s="113"/>
      <c r="GF57" s="113"/>
      <c r="GG57" s="113"/>
      <c r="GH57" s="113"/>
      <c r="GI57" s="113"/>
      <c r="GJ57" s="113"/>
      <c r="GK57" s="113"/>
      <c r="GL57" s="113"/>
      <c r="GM57" s="113"/>
      <c r="GN57" s="113"/>
      <c r="GO57" s="113"/>
      <c r="GP57" s="113"/>
      <c r="GQ57" s="113"/>
      <c r="GR57" s="113"/>
      <c r="GS57" s="113"/>
      <c r="GT57" s="113"/>
      <c r="GU57" s="113"/>
      <c r="GV57" s="113"/>
      <c r="GW57" s="113"/>
      <c r="GX57" s="113"/>
      <c r="GY57" s="113"/>
      <c r="GZ57" s="113"/>
      <c r="HA57" s="113"/>
      <c r="HB57" s="113"/>
      <c r="HC57" s="113"/>
      <c r="HD57" s="113"/>
      <c r="HE57" s="113"/>
      <c r="HF57" s="113"/>
      <c r="HG57" s="113"/>
      <c r="HH57" s="113"/>
      <c r="HI57" s="113"/>
      <c r="HJ57" s="113"/>
      <c r="HK57" s="113"/>
      <c r="HL57" s="113"/>
      <c r="HM57" s="113"/>
      <c r="HN57" s="113"/>
      <c r="HO57" s="113"/>
      <c r="HP57" s="113"/>
      <c r="HQ57" s="113"/>
      <c r="HR57" s="113"/>
      <c r="HS57" s="113"/>
      <c r="HT57" s="113"/>
      <c r="HU57" s="113"/>
      <c r="HV57" s="113"/>
      <c r="HW57" s="113"/>
      <c r="HX57" s="113"/>
      <c r="HY57" s="113"/>
      <c r="HZ57" s="113"/>
      <c r="IA57" s="113"/>
      <c r="IB57" s="113"/>
      <c r="IC57" s="113"/>
      <c r="ID57" s="113"/>
      <c r="IE57" s="113"/>
      <c r="IF57" s="113"/>
      <c r="IG57" s="113"/>
      <c r="IH57" s="113"/>
      <c r="II57" s="113"/>
      <c r="IJ57" s="113"/>
      <c r="IK57" s="113"/>
      <c r="IL57" s="113"/>
      <c r="IM57" s="113"/>
      <c r="IN57" s="113"/>
      <c r="IO57" s="113"/>
      <c r="IP57" s="113"/>
    </row>
    <row r="58" spans="1:250" ht="22.7" customHeight="1">
      <c r="A58" s="109"/>
      <c r="B58" s="116" t="s">
        <v>5</v>
      </c>
      <c r="C58" s="111"/>
      <c r="D58" s="117" t="s">
        <v>233</v>
      </c>
      <c r="E58" s="111"/>
      <c r="F58" s="117" t="s">
        <v>234</v>
      </c>
      <c r="G58" s="111"/>
      <c r="H58" s="117" t="s">
        <v>233</v>
      </c>
      <c r="I58" s="111"/>
      <c r="J58" s="117" t="s">
        <v>234</v>
      </c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  <c r="BI58" s="109"/>
      <c r="BJ58" s="109"/>
      <c r="BK58" s="109"/>
      <c r="BL58" s="109"/>
      <c r="BM58" s="109"/>
      <c r="BN58" s="109"/>
      <c r="BO58" s="109"/>
      <c r="BP58" s="109"/>
      <c r="BQ58" s="109"/>
      <c r="BR58" s="109"/>
      <c r="BS58" s="109"/>
      <c r="BT58" s="109"/>
      <c r="BU58" s="109"/>
      <c r="BV58" s="109"/>
      <c r="BW58" s="109"/>
      <c r="BX58" s="109"/>
      <c r="BY58" s="109"/>
      <c r="BZ58" s="109"/>
      <c r="CA58" s="109"/>
      <c r="CB58" s="109"/>
      <c r="CC58" s="109"/>
      <c r="CD58" s="109"/>
      <c r="CE58" s="109"/>
      <c r="CF58" s="109"/>
      <c r="CG58" s="109"/>
      <c r="CH58" s="109"/>
      <c r="CI58" s="109"/>
      <c r="CJ58" s="109"/>
      <c r="CK58" s="109"/>
      <c r="CL58" s="109"/>
      <c r="CM58" s="109"/>
      <c r="CN58" s="109"/>
      <c r="CO58" s="109"/>
      <c r="CP58" s="109"/>
      <c r="CQ58" s="109"/>
      <c r="CR58" s="109"/>
      <c r="CS58" s="109"/>
      <c r="CT58" s="109"/>
      <c r="CU58" s="109"/>
      <c r="CV58" s="109"/>
      <c r="CW58" s="109"/>
      <c r="CX58" s="109"/>
      <c r="CY58" s="109"/>
      <c r="CZ58" s="109"/>
      <c r="DA58" s="109"/>
      <c r="DB58" s="109"/>
      <c r="DC58" s="109"/>
      <c r="DD58" s="109"/>
      <c r="DE58" s="109"/>
      <c r="DF58" s="109"/>
      <c r="DG58" s="109"/>
      <c r="DH58" s="109"/>
      <c r="DI58" s="109"/>
      <c r="DJ58" s="109"/>
      <c r="DK58" s="109"/>
      <c r="DL58" s="109"/>
      <c r="DM58" s="109"/>
      <c r="DN58" s="109"/>
      <c r="DO58" s="109"/>
      <c r="DP58" s="109"/>
      <c r="DQ58" s="109"/>
      <c r="DR58" s="109"/>
      <c r="DS58" s="109"/>
      <c r="DT58" s="109"/>
      <c r="DU58" s="109"/>
      <c r="DV58" s="109"/>
      <c r="DW58" s="109"/>
      <c r="DX58" s="109"/>
      <c r="DY58" s="109"/>
      <c r="DZ58" s="109"/>
      <c r="EA58" s="109"/>
      <c r="EB58" s="109"/>
      <c r="EC58" s="109"/>
      <c r="ED58" s="109"/>
      <c r="EE58" s="109"/>
      <c r="EF58" s="109"/>
      <c r="EG58" s="109"/>
      <c r="EH58" s="109"/>
      <c r="EI58" s="109"/>
      <c r="EJ58" s="109"/>
      <c r="EK58" s="109"/>
      <c r="EL58" s="109"/>
      <c r="EM58" s="109"/>
      <c r="EN58" s="109"/>
      <c r="EO58" s="109"/>
      <c r="EP58" s="109"/>
      <c r="EQ58" s="109"/>
      <c r="ER58" s="109"/>
      <c r="ES58" s="109"/>
      <c r="ET58" s="109"/>
      <c r="EU58" s="109"/>
      <c r="EV58" s="109"/>
      <c r="EW58" s="109"/>
      <c r="EX58" s="109"/>
      <c r="EY58" s="109"/>
      <c r="EZ58" s="109"/>
      <c r="FA58" s="109"/>
      <c r="FB58" s="109"/>
      <c r="FC58" s="109"/>
      <c r="FD58" s="109"/>
      <c r="FE58" s="109"/>
      <c r="FF58" s="109"/>
      <c r="FG58" s="109"/>
      <c r="FH58" s="109"/>
      <c r="FI58" s="109"/>
      <c r="FJ58" s="109"/>
      <c r="FK58" s="109"/>
      <c r="FL58" s="109"/>
      <c r="FM58" s="109"/>
      <c r="FN58" s="109"/>
      <c r="FO58" s="109"/>
      <c r="FP58" s="109"/>
      <c r="FQ58" s="109"/>
      <c r="FR58" s="109"/>
      <c r="FS58" s="109"/>
      <c r="FT58" s="109"/>
      <c r="FU58" s="109"/>
      <c r="FV58" s="109"/>
      <c r="FW58" s="109"/>
      <c r="FX58" s="109"/>
      <c r="FY58" s="109"/>
      <c r="FZ58" s="109"/>
      <c r="GA58" s="109"/>
      <c r="GB58" s="109"/>
      <c r="GC58" s="109"/>
      <c r="GD58" s="109"/>
      <c r="GE58" s="109"/>
      <c r="GF58" s="109"/>
      <c r="GG58" s="109"/>
      <c r="GH58" s="109"/>
      <c r="GI58" s="109"/>
      <c r="GJ58" s="109"/>
      <c r="GK58" s="109"/>
      <c r="GL58" s="109"/>
      <c r="GM58" s="109"/>
      <c r="GN58" s="109"/>
      <c r="GO58" s="109"/>
      <c r="GP58" s="109"/>
      <c r="GQ58" s="109"/>
      <c r="GR58" s="109"/>
      <c r="GS58" s="109"/>
      <c r="GT58" s="109"/>
      <c r="GU58" s="109"/>
      <c r="GV58" s="109"/>
      <c r="GW58" s="109"/>
      <c r="GX58" s="109"/>
      <c r="GY58" s="109"/>
      <c r="GZ58" s="109"/>
      <c r="HA58" s="109"/>
      <c r="HB58" s="109"/>
      <c r="HC58" s="109"/>
      <c r="HD58" s="109"/>
      <c r="HE58" s="109"/>
      <c r="HF58" s="109"/>
      <c r="HG58" s="109"/>
      <c r="HH58" s="109"/>
      <c r="HI58" s="109"/>
      <c r="HJ58" s="109"/>
      <c r="HK58" s="109"/>
      <c r="HL58" s="109"/>
      <c r="HM58" s="109"/>
      <c r="HN58" s="109"/>
      <c r="HO58" s="109"/>
      <c r="HP58" s="109"/>
      <c r="HQ58" s="109"/>
      <c r="HR58" s="109"/>
      <c r="HS58" s="109"/>
      <c r="HT58" s="109"/>
      <c r="HU58" s="109"/>
      <c r="HV58" s="109"/>
      <c r="HW58" s="109"/>
      <c r="HX58" s="109"/>
      <c r="HY58" s="109"/>
      <c r="HZ58" s="109"/>
      <c r="IA58" s="109"/>
      <c r="IB58" s="109"/>
      <c r="IC58" s="109"/>
      <c r="ID58" s="109"/>
      <c r="IE58" s="109"/>
      <c r="IF58" s="109"/>
      <c r="IG58" s="109"/>
      <c r="IH58" s="109"/>
      <c r="II58" s="109"/>
      <c r="IJ58" s="109"/>
      <c r="IK58" s="109"/>
      <c r="IL58" s="109"/>
      <c r="IM58" s="109"/>
      <c r="IN58" s="109"/>
      <c r="IO58" s="109"/>
      <c r="IP58" s="109"/>
    </row>
    <row r="59" spans="1:250" ht="22.7" customHeight="1">
      <c r="A59" s="109"/>
      <c r="B59" s="118"/>
      <c r="C59" s="111"/>
      <c r="D59" s="119" t="s">
        <v>226</v>
      </c>
      <c r="E59" s="111"/>
      <c r="F59" s="119" t="s">
        <v>228</v>
      </c>
      <c r="G59" s="111"/>
      <c r="H59" s="119" t="s">
        <v>226</v>
      </c>
      <c r="I59" s="111"/>
      <c r="J59" s="119" t="s">
        <v>228</v>
      </c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  <c r="BI59" s="109"/>
      <c r="BJ59" s="109"/>
      <c r="BK59" s="109"/>
      <c r="BL59" s="109"/>
      <c r="BM59" s="109"/>
      <c r="BN59" s="109"/>
      <c r="BO59" s="109"/>
      <c r="BP59" s="109"/>
      <c r="BQ59" s="109"/>
      <c r="BR59" s="109"/>
      <c r="BS59" s="109"/>
      <c r="BT59" s="109"/>
      <c r="BU59" s="109"/>
      <c r="BV59" s="109"/>
      <c r="BW59" s="109"/>
      <c r="BX59" s="109"/>
      <c r="BY59" s="109"/>
      <c r="BZ59" s="109"/>
      <c r="CA59" s="109"/>
      <c r="CB59" s="109"/>
      <c r="CC59" s="109"/>
      <c r="CD59" s="109"/>
      <c r="CE59" s="109"/>
      <c r="CF59" s="109"/>
      <c r="CG59" s="109"/>
      <c r="CH59" s="109"/>
      <c r="CI59" s="109"/>
      <c r="CJ59" s="109"/>
      <c r="CK59" s="109"/>
      <c r="CL59" s="109"/>
      <c r="CM59" s="109"/>
      <c r="CN59" s="109"/>
      <c r="CO59" s="109"/>
      <c r="CP59" s="109"/>
      <c r="CQ59" s="109"/>
      <c r="CR59" s="109"/>
      <c r="CS59" s="109"/>
      <c r="CT59" s="109"/>
      <c r="CU59" s="109"/>
      <c r="CV59" s="109"/>
      <c r="CW59" s="109"/>
      <c r="CX59" s="109"/>
      <c r="CY59" s="109"/>
      <c r="CZ59" s="109"/>
      <c r="DA59" s="109"/>
      <c r="DB59" s="109"/>
      <c r="DC59" s="109"/>
      <c r="DD59" s="109"/>
      <c r="DE59" s="109"/>
      <c r="DF59" s="109"/>
      <c r="DG59" s="109"/>
      <c r="DH59" s="109"/>
      <c r="DI59" s="109"/>
      <c r="DJ59" s="109"/>
      <c r="DK59" s="109"/>
      <c r="DL59" s="109"/>
      <c r="DM59" s="109"/>
      <c r="DN59" s="109"/>
      <c r="DO59" s="109"/>
      <c r="DP59" s="109"/>
      <c r="DQ59" s="109"/>
      <c r="DR59" s="109"/>
      <c r="DS59" s="109"/>
      <c r="DT59" s="109"/>
      <c r="DU59" s="109"/>
      <c r="DV59" s="109"/>
      <c r="DW59" s="109"/>
      <c r="DX59" s="109"/>
      <c r="DY59" s="109"/>
      <c r="DZ59" s="109"/>
      <c r="EA59" s="109"/>
      <c r="EB59" s="109"/>
      <c r="EC59" s="109"/>
      <c r="ED59" s="109"/>
      <c r="EE59" s="109"/>
      <c r="EF59" s="109"/>
      <c r="EG59" s="109"/>
      <c r="EH59" s="109"/>
      <c r="EI59" s="109"/>
      <c r="EJ59" s="109"/>
      <c r="EK59" s="109"/>
      <c r="EL59" s="109"/>
      <c r="EM59" s="109"/>
      <c r="EN59" s="109"/>
      <c r="EO59" s="109"/>
      <c r="EP59" s="109"/>
      <c r="EQ59" s="109"/>
      <c r="ER59" s="109"/>
      <c r="ES59" s="109"/>
      <c r="ET59" s="109"/>
      <c r="EU59" s="109"/>
      <c r="EV59" s="109"/>
      <c r="EW59" s="109"/>
      <c r="EX59" s="109"/>
      <c r="EY59" s="109"/>
      <c r="EZ59" s="109"/>
      <c r="FA59" s="109"/>
      <c r="FB59" s="109"/>
      <c r="FC59" s="109"/>
      <c r="FD59" s="109"/>
      <c r="FE59" s="109"/>
      <c r="FF59" s="109"/>
      <c r="FG59" s="109"/>
      <c r="FH59" s="109"/>
      <c r="FI59" s="109"/>
      <c r="FJ59" s="109"/>
      <c r="FK59" s="109"/>
      <c r="FL59" s="109"/>
      <c r="FM59" s="109"/>
      <c r="FN59" s="109"/>
      <c r="FO59" s="109"/>
      <c r="FP59" s="109"/>
      <c r="FQ59" s="109"/>
      <c r="FR59" s="109"/>
      <c r="FS59" s="109"/>
      <c r="FT59" s="109"/>
      <c r="FU59" s="109"/>
      <c r="FV59" s="109"/>
      <c r="FW59" s="109"/>
      <c r="FX59" s="109"/>
      <c r="FY59" s="109"/>
      <c r="FZ59" s="109"/>
      <c r="GA59" s="109"/>
      <c r="GB59" s="109"/>
      <c r="GC59" s="109"/>
      <c r="GD59" s="109"/>
      <c r="GE59" s="109"/>
      <c r="GF59" s="109"/>
      <c r="GG59" s="109"/>
      <c r="GH59" s="109"/>
      <c r="GI59" s="109"/>
      <c r="GJ59" s="109"/>
      <c r="GK59" s="109"/>
      <c r="GL59" s="109"/>
      <c r="GM59" s="109"/>
      <c r="GN59" s="109"/>
      <c r="GO59" s="109"/>
      <c r="GP59" s="109"/>
      <c r="GQ59" s="109"/>
      <c r="GR59" s="109"/>
      <c r="GS59" s="109"/>
      <c r="GT59" s="109"/>
      <c r="GU59" s="109"/>
      <c r="GV59" s="109"/>
      <c r="GW59" s="109"/>
      <c r="GX59" s="109"/>
      <c r="GY59" s="109"/>
      <c r="GZ59" s="109"/>
      <c r="HA59" s="109"/>
      <c r="HB59" s="109"/>
      <c r="HC59" s="109"/>
      <c r="HD59" s="109"/>
      <c r="HE59" s="109"/>
      <c r="HF59" s="109"/>
      <c r="HG59" s="109"/>
      <c r="HH59" s="109"/>
      <c r="HI59" s="109"/>
      <c r="HJ59" s="109"/>
      <c r="HK59" s="109"/>
      <c r="HL59" s="109"/>
      <c r="HM59" s="109"/>
      <c r="HN59" s="109"/>
      <c r="HO59" s="109"/>
      <c r="HP59" s="109"/>
      <c r="HQ59" s="109"/>
      <c r="HR59" s="109"/>
      <c r="HS59" s="109"/>
      <c r="HT59" s="109"/>
      <c r="HU59" s="109"/>
      <c r="HV59" s="109"/>
      <c r="HW59" s="109"/>
      <c r="HX59" s="109"/>
      <c r="HY59" s="109"/>
      <c r="HZ59" s="109"/>
      <c r="IA59" s="109"/>
      <c r="IB59" s="109"/>
      <c r="IC59" s="109"/>
      <c r="ID59" s="109"/>
      <c r="IE59" s="109"/>
      <c r="IF59" s="109"/>
      <c r="IG59" s="109"/>
      <c r="IH59" s="109"/>
      <c r="II59" s="109"/>
      <c r="IJ59" s="109"/>
      <c r="IK59" s="109"/>
      <c r="IL59" s="109"/>
      <c r="IM59" s="109"/>
      <c r="IN59" s="109"/>
      <c r="IO59" s="109"/>
      <c r="IP59" s="109"/>
    </row>
    <row r="60" spans="1:250" ht="22.7" customHeight="1">
      <c r="A60" s="109"/>
      <c r="B60" s="118"/>
      <c r="C60" s="111"/>
      <c r="D60" s="119" t="s">
        <v>227</v>
      </c>
      <c r="E60" s="111"/>
      <c r="F60" s="119"/>
      <c r="G60" s="111"/>
      <c r="H60" s="119" t="s">
        <v>227</v>
      </c>
      <c r="I60" s="111"/>
      <c r="J60" s="11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  <c r="BI60" s="109"/>
      <c r="BJ60" s="109"/>
      <c r="BK60" s="109"/>
      <c r="BL60" s="109"/>
      <c r="BM60" s="109"/>
      <c r="BN60" s="109"/>
      <c r="BO60" s="109"/>
      <c r="BP60" s="109"/>
      <c r="BQ60" s="109"/>
      <c r="BR60" s="109"/>
      <c r="BS60" s="109"/>
      <c r="BT60" s="109"/>
      <c r="BU60" s="109"/>
      <c r="BV60" s="109"/>
      <c r="BW60" s="109"/>
      <c r="BX60" s="109"/>
      <c r="BY60" s="109"/>
      <c r="BZ60" s="109"/>
      <c r="CA60" s="109"/>
      <c r="CB60" s="109"/>
      <c r="CC60" s="109"/>
      <c r="CD60" s="109"/>
      <c r="CE60" s="109"/>
      <c r="CF60" s="109"/>
      <c r="CG60" s="109"/>
      <c r="CH60" s="109"/>
      <c r="CI60" s="109"/>
      <c r="CJ60" s="109"/>
      <c r="CK60" s="109"/>
      <c r="CL60" s="109"/>
      <c r="CM60" s="109"/>
      <c r="CN60" s="109"/>
      <c r="CO60" s="109"/>
      <c r="CP60" s="109"/>
      <c r="CQ60" s="109"/>
      <c r="CR60" s="109"/>
      <c r="CS60" s="109"/>
      <c r="CT60" s="109"/>
      <c r="CU60" s="109"/>
      <c r="CV60" s="109"/>
      <c r="CW60" s="109"/>
      <c r="CX60" s="109"/>
      <c r="CY60" s="109"/>
      <c r="CZ60" s="109"/>
      <c r="DA60" s="109"/>
      <c r="DB60" s="109"/>
      <c r="DC60" s="109"/>
      <c r="DD60" s="109"/>
      <c r="DE60" s="109"/>
      <c r="DF60" s="109"/>
      <c r="DG60" s="109"/>
      <c r="DH60" s="109"/>
      <c r="DI60" s="109"/>
      <c r="DJ60" s="109"/>
      <c r="DK60" s="109"/>
      <c r="DL60" s="109"/>
      <c r="DM60" s="109"/>
      <c r="DN60" s="109"/>
      <c r="DO60" s="109"/>
      <c r="DP60" s="109"/>
      <c r="DQ60" s="109"/>
      <c r="DR60" s="109"/>
      <c r="DS60" s="109"/>
      <c r="DT60" s="109"/>
      <c r="DU60" s="109"/>
      <c r="DV60" s="109"/>
      <c r="DW60" s="109"/>
      <c r="DX60" s="109"/>
      <c r="DY60" s="109"/>
      <c r="DZ60" s="109"/>
      <c r="EA60" s="109"/>
      <c r="EB60" s="109"/>
      <c r="EC60" s="109"/>
      <c r="ED60" s="109"/>
      <c r="EE60" s="109"/>
      <c r="EF60" s="109"/>
      <c r="EG60" s="109"/>
      <c r="EH60" s="109"/>
      <c r="EI60" s="109"/>
      <c r="EJ60" s="109"/>
      <c r="EK60" s="109"/>
      <c r="EL60" s="109"/>
      <c r="EM60" s="109"/>
      <c r="EN60" s="109"/>
      <c r="EO60" s="109"/>
      <c r="EP60" s="109"/>
      <c r="EQ60" s="109"/>
      <c r="ER60" s="109"/>
      <c r="ES60" s="109"/>
      <c r="ET60" s="109"/>
      <c r="EU60" s="109"/>
      <c r="EV60" s="109"/>
      <c r="EW60" s="109"/>
      <c r="EX60" s="109"/>
      <c r="EY60" s="109"/>
      <c r="EZ60" s="109"/>
      <c r="FA60" s="109"/>
      <c r="FB60" s="109"/>
      <c r="FC60" s="109"/>
      <c r="FD60" s="109"/>
      <c r="FE60" s="109"/>
      <c r="FF60" s="109"/>
      <c r="FG60" s="109"/>
      <c r="FH60" s="109"/>
      <c r="FI60" s="109"/>
      <c r="FJ60" s="109"/>
      <c r="FK60" s="109"/>
      <c r="FL60" s="109"/>
      <c r="FM60" s="109"/>
      <c r="FN60" s="109"/>
      <c r="FO60" s="109"/>
      <c r="FP60" s="109"/>
      <c r="FQ60" s="109"/>
      <c r="FR60" s="109"/>
      <c r="FS60" s="109"/>
      <c r="FT60" s="109"/>
      <c r="FU60" s="109"/>
      <c r="FV60" s="109"/>
      <c r="FW60" s="109"/>
      <c r="FX60" s="109"/>
      <c r="FY60" s="109"/>
      <c r="FZ60" s="109"/>
      <c r="GA60" s="109"/>
      <c r="GB60" s="109"/>
      <c r="GC60" s="109"/>
      <c r="GD60" s="109"/>
      <c r="GE60" s="109"/>
      <c r="GF60" s="109"/>
      <c r="GG60" s="109"/>
      <c r="GH60" s="109"/>
      <c r="GI60" s="109"/>
      <c r="GJ60" s="109"/>
      <c r="GK60" s="109"/>
      <c r="GL60" s="109"/>
      <c r="GM60" s="109"/>
      <c r="GN60" s="109"/>
      <c r="GO60" s="109"/>
      <c r="GP60" s="109"/>
      <c r="GQ60" s="109"/>
      <c r="GR60" s="109"/>
      <c r="GS60" s="109"/>
      <c r="GT60" s="109"/>
      <c r="GU60" s="109"/>
      <c r="GV60" s="109"/>
      <c r="GW60" s="109"/>
      <c r="GX60" s="109"/>
      <c r="GY60" s="109"/>
      <c r="GZ60" s="109"/>
      <c r="HA60" s="109"/>
      <c r="HB60" s="109"/>
      <c r="HC60" s="109"/>
      <c r="HD60" s="109"/>
      <c r="HE60" s="109"/>
      <c r="HF60" s="109"/>
      <c r="HG60" s="109"/>
      <c r="HH60" s="109"/>
      <c r="HI60" s="109"/>
      <c r="HJ60" s="109"/>
      <c r="HK60" s="109"/>
      <c r="HL60" s="109"/>
      <c r="HM60" s="109"/>
      <c r="HN60" s="109"/>
      <c r="HO60" s="109"/>
      <c r="HP60" s="109"/>
      <c r="HQ60" s="109"/>
      <c r="HR60" s="109"/>
      <c r="HS60" s="109"/>
      <c r="HT60" s="109"/>
      <c r="HU60" s="109"/>
      <c r="HV60" s="109"/>
      <c r="HW60" s="109"/>
      <c r="HX60" s="109"/>
      <c r="HY60" s="109"/>
      <c r="HZ60" s="109"/>
      <c r="IA60" s="109"/>
      <c r="IB60" s="109"/>
      <c r="IC60" s="109"/>
      <c r="ID60" s="109"/>
      <c r="IE60" s="109"/>
      <c r="IF60" s="109"/>
      <c r="IG60" s="109"/>
      <c r="IH60" s="109"/>
      <c r="II60" s="109"/>
      <c r="IJ60" s="109"/>
      <c r="IK60" s="109"/>
      <c r="IL60" s="109"/>
      <c r="IM60" s="109"/>
      <c r="IN60" s="109"/>
      <c r="IO60" s="109"/>
      <c r="IP60" s="109"/>
    </row>
    <row r="61" spans="1:250" s="155" customFormat="1" ht="22.5" customHeight="1">
      <c r="A61" s="146" t="s">
        <v>28</v>
      </c>
      <c r="B61" s="160"/>
      <c r="C61" s="147"/>
      <c r="D61" s="147"/>
      <c r="E61" s="147"/>
      <c r="F61" s="147"/>
      <c r="G61" s="147"/>
      <c r="H61" s="161"/>
      <c r="I61" s="162"/>
      <c r="J61" s="163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</row>
    <row r="62" spans="1:250" s="155" customFormat="1" ht="22.5" customHeight="1">
      <c r="A62" s="146" t="s">
        <v>29</v>
      </c>
      <c r="B62" s="164"/>
      <c r="C62" s="147"/>
      <c r="D62" s="147"/>
      <c r="E62" s="147"/>
      <c r="F62" s="147"/>
      <c r="G62" s="147"/>
      <c r="H62" s="147"/>
      <c r="I62" s="147"/>
      <c r="J62" s="147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</row>
    <row r="63" spans="1:250" s="155" customFormat="1" ht="22.5" customHeight="1">
      <c r="A63" s="9" t="s">
        <v>30</v>
      </c>
      <c r="B63" s="149">
        <v>8</v>
      </c>
      <c r="C63" s="150"/>
      <c r="D63" s="151">
        <v>721000</v>
      </c>
      <c r="E63" s="151"/>
      <c r="F63" s="151">
        <v>699859</v>
      </c>
      <c r="G63" s="151"/>
      <c r="H63" s="151">
        <v>24585236</v>
      </c>
      <c r="I63" s="151"/>
      <c r="J63" s="151">
        <v>24188802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</row>
    <row r="64" spans="1:250" s="155" customFormat="1" ht="22.5" customHeight="1">
      <c r="A64" s="9" t="s">
        <v>31</v>
      </c>
      <c r="B64" s="149" t="s">
        <v>245</v>
      </c>
      <c r="C64" s="150"/>
      <c r="D64" s="152">
        <v>982670</v>
      </c>
      <c r="E64" s="151"/>
      <c r="F64" s="152">
        <v>1011588</v>
      </c>
      <c r="G64" s="151"/>
      <c r="H64" s="152">
        <v>33507852</v>
      </c>
      <c r="I64" s="151"/>
      <c r="J64" s="152">
        <v>34962899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</row>
    <row r="65" spans="1:250" s="155" customFormat="1" ht="22.5" customHeight="1">
      <c r="A65" s="9" t="s">
        <v>32</v>
      </c>
      <c r="B65" s="156"/>
      <c r="C65" s="150"/>
      <c r="D65" s="152">
        <v>4129</v>
      </c>
      <c r="E65" s="151"/>
      <c r="F65" s="152">
        <v>4968</v>
      </c>
      <c r="G65" s="151"/>
      <c r="H65" s="152">
        <v>140808</v>
      </c>
      <c r="I65" s="151"/>
      <c r="J65" s="152">
        <v>171716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</row>
    <row r="66" spans="1:250" s="155" customFormat="1" ht="22.5" customHeight="1">
      <c r="A66" s="9" t="s">
        <v>33</v>
      </c>
      <c r="B66" s="149"/>
      <c r="C66" s="150"/>
      <c r="D66" s="152">
        <v>5703</v>
      </c>
      <c r="E66" s="151"/>
      <c r="F66" s="152">
        <v>4035</v>
      </c>
      <c r="G66" s="151"/>
      <c r="H66" s="152">
        <v>194449</v>
      </c>
      <c r="I66" s="151"/>
      <c r="J66" s="152">
        <v>139450</v>
      </c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</row>
    <row r="67" spans="1:250" s="155" customFormat="1" ht="22.5" customHeight="1">
      <c r="A67" s="9" t="s">
        <v>34</v>
      </c>
      <c r="B67" s="149"/>
      <c r="C67" s="150"/>
      <c r="D67" s="152">
        <v>866</v>
      </c>
      <c r="E67" s="151"/>
      <c r="F67" s="152">
        <v>1101</v>
      </c>
      <c r="G67" s="151"/>
      <c r="H67" s="152">
        <v>29546</v>
      </c>
      <c r="I67" s="151"/>
      <c r="J67" s="152">
        <v>38067</v>
      </c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</row>
    <row r="68" spans="1:250" s="155" customFormat="1" ht="22.5" customHeight="1">
      <c r="A68" s="9" t="s">
        <v>35</v>
      </c>
      <c r="B68" s="149"/>
      <c r="C68" s="150"/>
      <c r="D68" s="152">
        <v>45222</v>
      </c>
      <c r="E68" s="151"/>
      <c r="F68" s="152">
        <v>46139</v>
      </c>
      <c r="G68" s="151"/>
      <c r="H68" s="152">
        <v>1542005</v>
      </c>
      <c r="I68" s="151"/>
      <c r="J68" s="152">
        <v>1594679</v>
      </c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</row>
    <row r="69" spans="1:250" s="155" customFormat="1" ht="22.5" customHeight="1">
      <c r="A69" s="9" t="s">
        <v>235</v>
      </c>
      <c r="B69" s="149">
        <v>4</v>
      </c>
      <c r="C69" s="150"/>
      <c r="D69" s="153">
        <v>14315</v>
      </c>
      <c r="E69" s="151"/>
      <c r="F69" s="153">
        <v>22457</v>
      </c>
      <c r="G69" s="151"/>
      <c r="H69" s="153">
        <v>488120</v>
      </c>
      <c r="I69" s="151"/>
      <c r="J69" s="153">
        <v>776166</v>
      </c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</row>
    <row r="70" spans="1:250" s="155" customFormat="1" ht="22.5" customHeight="1">
      <c r="A70" s="146" t="s">
        <v>36</v>
      </c>
      <c r="B70" s="149"/>
      <c r="C70" s="150"/>
      <c r="D70" s="158">
        <f>SUM(D63:D69)</f>
        <v>1773905</v>
      </c>
      <c r="E70" s="151"/>
      <c r="F70" s="158">
        <f>SUM(F63:F69)</f>
        <v>1790147</v>
      </c>
      <c r="G70" s="151"/>
      <c r="H70" s="158">
        <f>SUM(H63:H69)</f>
        <v>60488016</v>
      </c>
      <c r="I70" s="151"/>
      <c r="J70" s="158">
        <f>SUM(J63:J69)</f>
        <v>61871779</v>
      </c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</row>
    <row r="71" spans="1:250" s="155" customFormat="1" ht="22.5" customHeight="1">
      <c r="A71" s="146" t="s">
        <v>37</v>
      </c>
      <c r="B71" s="149"/>
      <c r="C71" s="150"/>
      <c r="D71" s="151"/>
      <c r="E71" s="151"/>
      <c r="F71" s="151"/>
      <c r="G71" s="151"/>
      <c r="H71" s="151"/>
      <c r="I71" s="151"/>
      <c r="J71" s="151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</row>
    <row r="72" spans="1:250" s="155" customFormat="1" ht="22.5" customHeight="1">
      <c r="A72" s="9" t="s">
        <v>38</v>
      </c>
      <c r="B72" s="149">
        <v>10</v>
      </c>
      <c r="C72" s="150"/>
      <c r="D72" s="152">
        <v>419392</v>
      </c>
      <c r="E72" s="151"/>
      <c r="F72" s="152">
        <v>419350</v>
      </c>
      <c r="G72" s="151"/>
      <c r="H72" s="152">
        <v>14300773</v>
      </c>
      <c r="I72" s="151"/>
      <c r="J72" s="152">
        <v>14493738</v>
      </c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</row>
    <row r="73" spans="1:250" s="155" customFormat="1" ht="22.5" customHeight="1">
      <c r="A73" s="9" t="s">
        <v>39</v>
      </c>
      <c r="B73" s="156"/>
      <c r="C73" s="150"/>
      <c r="D73" s="152">
        <v>12912</v>
      </c>
      <c r="E73" s="151"/>
      <c r="F73" s="152">
        <v>12628</v>
      </c>
      <c r="G73" s="151"/>
      <c r="H73" s="152">
        <v>440269</v>
      </c>
      <c r="I73" s="151"/>
      <c r="J73" s="152">
        <v>436448</v>
      </c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</row>
    <row r="74" spans="1:250" s="155" customFormat="1" ht="22.5" customHeight="1">
      <c r="A74" s="9" t="s">
        <v>40</v>
      </c>
      <c r="B74" s="149"/>
      <c r="C74" s="150"/>
      <c r="D74" s="151">
        <v>12766</v>
      </c>
      <c r="E74" s="151"/>
      <c r="F74" s="151">
        <v>12636</v>
      </c>
      <c r="G74" s="151"/>
      <c r="H74" s="151">
        <v>435312</v>
      </c>
      <c r="I74" s="151"/>
      <c r="J74" s="151">
        <v>436721</v>
      </c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</row>
    <row r="75" spans="1:250" s="155" customFormat="1" ht="22.5" customHeight="1">
      <c r="A75" s="9" t="s">
        <v>41</v>
      </c>
      <c r="B75" s="149"/>
      <c r="C75" s="150"/>
      <c r="D75" s="151">
        <v>273</v>
      </c>
      <c r="E75" s="151"/>
      <c r="F75" s="151">
        <v>352</v>
      </c>
      <c r="G75" s="151"/>
      <c r="H75" s="151">
        <v>9323</v>
      </c>
      <c r="I75" s="151"/>
      <c r="J75" s="151">
        <v>12146</v>
      </c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</row>
    <row r="76" spans="1:250" s="155" customFormat="1" ht="22.5" customHeight="1">
      <c r="A76" s="9" t="s">
        <v>42</v>
      </c>
      <c r="B76" s="149"/>
      <c r="C76" s="150"/>
      <c r="D76" s="151">
        <v>1621</v>
      </c>
      <c r="E76" s="151"/>
      <c r="F76" s="151">
        <v>1578</v>
      </c>
      <c r="G76" s="151"/>
      <c r="H76" s="151">
        <v>55257</v>
      </c>
      <c r="I76" s="151"/>
      <c r="J76" s="151">
        <v>54535</v>
      </c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</row>
    <row r="77" spans="1:250" s="155" customFormat="1" ht="22.5" customHeight="1">
      <c r="A77" s="9" t="s">
        <v>43</v>
      </c>
      <c r="B77" s="149"/>
      <c r="C77" s="150"/>
      <c r="D77" s="151"/>
      <c r="E77" s="151"/>
      <c r="F77" s="151"/>
      <c r="G77" s="151"/>
      <c r="H77" s="151"/>
      <c r="I77" s="151"/>
      <c r="J77" s="151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</row>
    <row r="78" spans="1:250" s="155" customFormat="1" ht="22.5" customHeight="1">
      <c r="A78" s="9" t="s">
        <v>44</v>
      </c>
      <c r="B78" s="156">
        <v>5.0999999999999996</v>
      </c>
      <c r="C78" s="150"/>
      <c r="D78" s="158">
        <v>18176</v>
      </c>
      <c r="E78" s="151"/>
      <c r="F78" s="158">
        <v>16577</v>
      </c>
      <c r="G78" s="151"/>
      <c r="H78" s="158">
        <v>619783</v>
      </c>
      <c r="I78" s="151"/>
      <c r="J78" s="158">
        <v>572940</v>
      </c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</row>
    <row r="79" spans="1:250" s="155" customFormat="1" ht="22.5" customHeight="1">
      <c r="A79" s="146" t="s">
        <v>45</v>
      </c>
      <c r="B79" s="149"/>
      <c r="C79" s="150"/>
      <c r="D79" s="158">
        <f>SUM(D72:D78)</f>
        <v>465140</v>
      </c>
      <c r="E79" s="151"/>
      <c r="F79" s="158">
        <f>SUM(F72:F78)</f>
        <v>463121</v>
      </c>
      <c r="G79" s="151"/>
      <c r="H79" s="158">
        <f>SUM(H72:H78)</f>
        <v>15860717</v>
      </c>
      <c r="I79" s="151"/>
      <c r="J79" s="158">
        <f>SUM(J72:J78)</f>
        <v>16006528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</row>
    <row r="80" spans="1:250" s="155" customFormat="1" ht="22.5" customHeight="1">
      <c r="A80" s="146" t="s">
        <v>46</v>
      </c>
      <c r="B80" s="149"/>
      <c r="C80" s="150"/>
      <c r="D80" s="158">
        <f>SUM(D70,D79)</f>
        <v>2239045</v>
      </c>
      <c r="E80" s="151"/>
      <c r="F80" s="158">
        <f>SUM(F70,F79)</f>
        <v>2253268</v>
      </c>
      <c r="G80" s="151"/>
      <c r="H80" s="158">
        <f>SUM(H70,H79)</f>
        <v>76348733</v>
      </c>
      <c r="I80" s="151"/>
      <c r="J80" s="158">
        <f>SUM(J70,J79)</f>
        <v>77878307</v>
      </c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</row>
    <row r="81" spans="1:250" s="155" customFormat="1" ht="22.5" customHeight="1">
      <c r="A81" s="146" t="s">
        <v>47</v>
      </c>
      <c r="B81" s="165"/>
      <c r="C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</row>
    <row r="82" spans="1:250" s="155" customFormat="1" ht="22.5" customHeight="1">
      <c r="A82" s="9" t="s">
        <v>48</v>
      </c>
      <c r="B82" s="149" t="s">
        <v>246</v>
      </c>
      <c r="C82" s="147"/>
      <c r="D82" s="150"/>
      <c r="E82" s="150"/>
      <c r="F82" s="150"/>
      <c r="G82" s="150"/>
      <c r="H82" s="150"/>
      <c r="I82" s="150"/>
      <c r="J82" s="150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</row>
    <row r="83" spans="1:250" s="155" customFormat="1" ht="22.5" customHeight="1">
      <c r="A83" s="9" t="s">
        <v>49</v>
      </c>
      <c r="B83" s="9"/>
      <c r="C83" s="147"/>
      <c r="D83" s="150"/>
      <c r="E83" s="150"/>
      <c r="F83" s="150"/>
      <c r="G83" s="150"/>
      <c r="H83" s="150"/>
      <c r="I83" s="150"/>
      <c r="J83" s="150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</row>
    <row r="84" spans="1:250" s="155" customFormat="1" ht="22.5" customHeight="1" thickBot="1">
      <c r="A84" s="9" t="s">
        <v>236</v>
      </c>
      <c r="C84" s="150"/>
      <c r="D84" s="166">
        <v>172858</v>
      </c>
      <c r="E84" s="151"/>
      <c r="F84" s="166">
        <v>172858</v>
      </c>
      <c r="G84" s="151"/>
      <c r="H84" s="166">
        <v>5625921</v>
      </c>
      <c r="I84" s="151"/>
      <c r="J84" s="166">
        <v>5625921</v>
      </c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</row>
    <row r="85" spans="1:250" s="155" customFormat="1" ht="22.5" customHeight="1" thickTop="1">
      <c r="A85" s="9" t="s">
        <v>50</v>
      </c>
      <c r="B85" s="149"/>
      <c r="C85" s="150"/>
      <c r="D85" s="151"/>
      <c r="E85" s="151"/>
      <c r="F85" s="151"/>
      <c r="G85" s="151"/>
      <c r="H85" s="151"/>
      <c r="I85" s="151"/>
      <c r="J85" s="151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</row>
    <row r="86" spans="1:250" s="155" customFormat="1" ht="22.5" customHeight="1">
      <c r="A86" s="9" t="s">
        <v>247</v>
      </c>
      <c r="B86" s="149"/>
      <c r="C86" s="150"/>
      <c r="D86" s="151"/>
      <c r="E86" s="151"/>
      <c r="F86" s="151"/>
      <c r="G86" s="151"/>
      <c r="H86" s="151"/>
      <c r="I86" s="151"/>
      <c r="J86" s="151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</row>
    <row r="87" spans="1:250" s="155" customFormat="1" ht="22.5" customHeight="1">
      <c r="A87" s="9" t="s">
        <v>248</v>
      </c>
      <c r="B87" s="149"/>
      <c r="C87" s="150"/>
      <c r="D87" s="151">
        <v>166388</v>
      </c>
      <c r="E87" s="151"/>
      <c r="F87" s="151">
        <v>165971</v>
      </c>
      <c r="G87" s="151"/>
      <c r="H87" s="151">
        <v>5400006</v>
      </c>
      <c r="I87" s="151"/>
      <c r="J87" s="151">
        <v>5386344</v>
      </c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</row>
    <row r="88" spans="1:250" s="155" customFormat="1" ht="22.5" customHeight="1">
      <c r="A88" s="9" t="s">
        <v>51</v>
      </c>
      <c r="B88" s="149"/>
      <c r="D88" s="151">
        <v>106189</v>
      </c>
      <c r="E88" s="151"/>
      <c r="F88" s="151">
        <v>105754</v>
      </c>
      <c r="G88" s="151"/>
      <c r="H88" s="151">
        <v>3445765</v>
      </c>
      <c r="I88" s="151"/>
      <c r="J88" s="151">
        <v>3431481</v>
      </c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</row>
    <row r="89" spans="1:250" s="155" customFormat="1" ht="22.5" customHeight="1">
      <c r="A89" s="9" t="s">
        <v>52</v>
      </c>
      <c r="B89" s="149"/>
      <c r="D89" s="151">
        <v>10339</v>
      </c>
      <c r="E89" s="151"/>
      <c r="F89" s="151">
        <v>10392</v>
      </c>
      <c r="G89" s="151"/>
      <c r="H89" s="151">
        <v>331108</v>
      </c>
      <c r="I89" s="151"/>
      <c r="J89" s="151">
        <v>332818</v>
      </c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</row>
    <row r="90" spans="1:250" s="155" customFormat="1" ht="22.5" customHeight="1">
      <c r="A90" s="9" t="s">
        <v>53</v>
      </c>
      <c r="B90" s="149"/>
      <c r="D90" s="151">
        <v>2431</v>
      </c>
      <c r="E90" s="151"/>
      <c r="F90" s="151">
        <v>2431</v>
      </c>
      <c r="G90" s="151"/>
      <c r="H90" s="151">
        <v>78898</v>
      </c>
      <c r="I90" s="151"/>
      <c r="J90" s="151">
        <v>78898</v>
      </c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</row>
    <row r="91" spans="1:250" s="155" customFormat="1" ht="22.5" customHeight="1">
      <c r="A91" s="9" t="s">
        <v>54</v>
      </c>
      <c r="B91" s="149"/>
      <c r="D91" s="151"/>
      <c r="E91" s="151"/>
      <c r="F91" s="151"/>
      <c r="G91" s="151"/>
      <c r="H91" s="151"/>
      <c r="I91" s="151"/>
      <c r="J91" s="151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</row>
    <row r="92" spans="1:250" s="155" customFormat="1" ht="22.5" customHeight="1">
      <c r="A92" s="9" t="s">
        <v>55</v>
      </c>
      <c r="B92" s="149"/>
      <c r="C92" s="150"/>
      <c r="D92" s="151">
        <v>17231</v>
      </c>
      <c r="E92" s="151"/>
      <c r="F92" s="151">
        <v>17231</v>
      </c>
      <c r="G92" s="151"/>
      <c r="H92" s="151">
        <v>562592</v>
      </c>
      <c r="I92" s="151"/>
      <c r="J92" s="151">
        <v>562592</v>
      </c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</row>
    <row r="93" spans="1:250" s="155" customFormat="1" ht="22.5" customHeight="1">
      <c r="A93" s="9" t="s">
        <v>56</v>
      </c>
      <c r="B93" s="149"/>
      <c r="C93" s="150"/>
      <c r="D93" s="151">
        <v>329222</v>
      </c>
      <c r="E93" s="151"/>
      <c r="F93" s="151">
        <v>321184</v>
      </c>
      <c r="G93" s="151"/>
      <c r="H93" s="151">
        <v>10752650</v>
      </c>
      <c r="I93" s="151"/>
      <c r="J93" s="151">
        <v>10479267</v>
      </c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</row>
    <row r="94" spans="1:250" s="155" customFormat="1" ht="22.5" customHeight="1">
      <c r="A94" s="9" t="s">
        <v>57</v>
      </c>
      <c r="B94" s="149"/>
      <c r="C94" s="150"/>
      <c r="D94" s="158">
        <v>-80040</v>
      </c>
      <c r="E94" s="151"/>
      <c r="F94" s="158">
        <v>-87254</v>
      </c>
      <c r="G94" s="151"/>
      <c r="H94" s="158">
        <v>-1756643</v>
      </c>
      <c r="I94" s="151"/>
      <c r="J94" s="158">
        <v>-1755987</v>
      </c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</row>
    <row r="95" spans="1:250" s="155" customFormat="1" ht="22.5" customHeight="1">
      <c r="A95" s="9" t="s">
        <v>58</v>
      </c>
      <c r="B95" s="149"/>
      <c r="C95" s="150"/>
      <c r="D95" s="151">
        <f>SUM(D87:D94)</f>
        <v>551760</v>
      </c>
      <c r="E95" s="151"/>
      <c r="F95" s="151">
        <f>SUM(F87:F94)</f>
        <v>535709</v>
      </c>
      <c r="G95" s="151"/>
      <c r="H95" s="151">
        <f>SUM(H87:H94)</f>
        <v>18814376</v>
      </c>
      <c r="I95" s="151"/>
      <c r="J95" s="151">
        <f>SUM(J87:J94)</f>
        <v>18515413</v>
      </c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</row>
    <row r="96" spans="1:250" s="155" customFormat="1" ht="22.5" customHeight="1">
      <c r="A96" s="9" t="s">
        <v>59</v>
      </c>
      <c r="B96" s="149"/>
      <c r="C96" s="150"/>
      <c r="D96" s="151">
        <v>4545</v>
      </c>
      <c r="E96" s="151"/>
      <c r="F96" s="151">
        <v>4325</v>
      </c>
      <c r="G96" s="151"/>
      <c r="H96" s="151">
        <v>154998</v>
      </c>
      <c r="I96" s="151"/>
      <c r="J96" s="151">
        <v>149486</v>
      </c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</row>
    <row r="97" spans="1:250" s="155" customFormat="1" ht="22.5" customHeight="1">
      <c r="A97" s="146" t="s">
        <v>60</v>
      </c>
      <c r="B97" s="149"/>
      <c r="C97" s="150"/>
      <c r="D97" s="154">
        <f>SUM(D95:D96)</f>
        <v>556305</v>
      </c>
      <c r="E97" s="151"/>
      <c r="F97" s="154">
        <f>SUM(F95:F96)</f>
        <v>540034</v>
      </c>
      <c r="G97" s="151"/>
      <c r="H97" s="154">
        <f>SUM(H95:H96)</f>
        <v>18969374</v>
      </c>
      <c r="I97" s="151"/>
      <c r="J97" s="154">
        <f>SUM(J95:J96)</f>
        <v>18664899</v>
      </c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</row>
    <row r="98" spans="1:250" s="155" customFormat="1" ht="22.5" customHeight="1" thickBot="1">
      <c r="A98" s="146" t="s">
        <v>61</v>
      </c>
      <c r="B98" s="149"/>
      <c r="C98" s="150"/>
      <c r="D98" s="166">
        <f>SUM(D97,D80)</f>
        <v>2795350</v>
      </c>
      <c r="E98" s="151"/>
      <c r="F98" s="166">
        <f>SUM(F97,F80)</f>
        <v>2793302</v>
      </c>
      <c r="G98" s="151"/>
      <c r="H98" s="166">
        <f>SUM(H97,H80)</f>
        <v>95318107</v>
      </c>
      <c r="I98" s="151"/>
      <c r="J98" s="166">
        <f>SUM(J97,J80)</f>
        <v>96543206</v>
      </c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</row>
    <row r="99" spans="1:250" s="155" customFormat="1" ht="13.5" customHeight="1" thickTop="1">
      <c r="A99" s="9"/>
      <c r="B99" s="149"/>
      <c r="C99" s="150"/>
      <c r="D99" s="151">
        <f>D98-D29</f>
        <v>0</v>
      </c>
      <c r="E99" s="151" t="s">
        <v>62</v>
      </c>
      <c r="F99" s="151">
        <f>F98-F29</f>
        <v>0</v>
      </c>
      <c r="G99" s="151"/>
      <c r="H99" s="151">
        <f>H98-H29</f>
        <v>0</v>
      </c>
      <c r="I99" s="151"/>
      <c r="J99" s="151">
        <f>J98-J29</f>
        <v>0</v>
      </c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</row>
    <row r="100" spans="1:250" s="155" customFormat="1" ht="25.5" customHeight="1">
      <c r="A100" s="121" t="s">
        <v>99</v>
      </c>
      <c r="B100" s="149"/>
      <c r="C100" s="150"/>
      <c r="D100" s="151"/>
      <c r="E100" s="151"/>
      <c r="F100" s="151"/>
      <c r="G100" s="151"/>
      <c r="H100" s="151"/>
      <c r="I100" s="151"/>
      <c r="J100" s="151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</row>
    <row r="101" spans="1:250" s="155" customFormat="1" ht="16.5" customHeight="1">
      <c r="A101" s="9"/>
      <c r="B101" s="149"/>
      <c r="C101" s="150"/>
      <c r="D101" s="151"/>
      <c r="E101" s="151"/>
      <c r="F101" s="151"/>
      <c r="G101" s="151"/>
      <c r="H101" s="151"/>
      <c r="I101" s="151"/>
      <c r="J101" s="151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</row>
    <row r="102" spans="1:250" ht="22.7" customHeight="1">
      <c r="A102" s="130"/>
      <c r="B102" s="131"/>
      <c r="C102" s="120"/>
      <c r="D102" s="120"/>
      <c r="E102" s="120"/>
      <c r="F102" s="120"/>
      <c r="G102" s="120"/>
      <c r="H102" s="120"/>
      <c r="I102" s="120"/>
      <c r="J102" s="120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121"/>
      <c r="AD102" s="121"/>
      <c r="AE102" s="121"/>
      <c r="AF102" s="121"/>
      <c r="AG102" s="121"/>
      <c r="AH102" s="121"/>
      <c r="AI102" s="121"/>
      <c r="AJ102" s="121"/>
      <c r="AK102" s="121"/>
      <c r="AL102" s="121"/>
      <c r="AM102" s="121"/>
      <c r="AN102" s="121"/>
      <c r="AO102" s="121"/>
      <c r="AP102" s="121"/>
      <c r="AQ102" s="121"/>
      <c r="AR102" s="121"/>
      <c r="AS102" s="121"/>
      <c r="AT102" s="121"/>
      <c r="AU102" s="121"/>
      <c r="AV102" s="121"/>
      <c r="AW102" s="121"/>
      <c r="AX102" s="121"/>
      <c r="AY102" s="121"/>
      <c r="AZ102" s="121"/>
      <c r="BA102" s="121"/>
      <c r="BB102" s="121"/>
      <c r="BC102" s="121"/>
      <c r="BD102" s="121"/>
      <c r="BE102" s="121"/>
      <c r="BF102" s="121"/>
      <c r="BG102" s="121"/>
      <c r="BH102" s="121"/>
      <c r="BI102" s="121"/>
      <c r="BJ102" s="121"/>
      <c r="BK102" s="121"/>
      <c r="BL102" s="121"/>
      <c r="BM102" s="121"/>
      <c r="BN102" s="121"/>
      <c r="BO102" s="121"/>
      <c r="BP102" s="121"/>
      <c r="BQ102" s="121"/>
      <c r="BR102" s="121"/>
      <c r="BS102" s="121"/>
      <c r="BT102" s="121"/>
      <c r="BU102" s="121"/>
      <c r="BV102" s="121"/>
      <c r="BW102" s="121"/>
      <c r="BX102" s="121"/>
      <c r="BY102" s="121"/>
      <c r="BZ102" s="121"/>
      <c r="CA102" s="121"/>
      <c r="CB102" s="121"/>
      <c r="CC102" s="121"/>
      <c r="CD102" s="121"/>
      <c r="CE102" s="121"/>
      <c r="CF102" s="121"/>
      <c r="CG102" s="121"/>
      <c r="CH102" s="121"/>
      <c r="CI102" s="121"/>
      <c r="CJ102" s="121"/>
      <c r="CK102" s="121"/>
      <c r="CL102" s="121"/>
      <c r="CM102" s="121"/>
      <c r="CN102" s="121"/>
      <c r="CO102" s="121"/>
      <c r="CP102" s="121"/>
      <c r="CQ102" s="121"/>
      <c r="CR102" s="121"/>
      <c r="CS102" s="121"/>
      <c r="CT102" s="121"/>
      <c r="CU102" s="121"/>
      <c r="CV102" s="121"/>
      <c r="CW102" s="121"/>
      <c r="CX102" s="121"/>
      <c r="CY102" s="121"/>
      <c r="CZ102" s="121"/>
      <c r="DA102" s="121"/>
      <c r="DB102" s="121"/>
      <c r="DC102" s="121"/>
      <c r="DD102" s="121"/>
      <c r="DE102" s="121"/>
      <c r="DF102" s="121"/>
      <c r="DG102" s="121"/>
      <c r="DH102" s="121"/>
      <c r="DI102" s="121"/>
      <c r="DJ102" s="121"/>
      <c r="DK102" s="121"/>
      <c r="DL102" s="121"/>
      <c r="DM102" s="121"/>
      <c r="DN102" s="121"/>
      <c r="DO102" s="121"/>
      <c r="DP102" s="121"/>
      <c r="DQ102" s="121"/>
      <c r="DR102" s="121"/>
      <c r="DS102" s="121"/>
      <c r="DT102" s="121"/>
      <c r="DU102" s="121"/>
      <c r="DV102" s="121"/>
      <c r="DW102" s="121"/>
      <c r="DX102" s="121"/>
      <c r="DY102" s="121"/>
      <c r="DZ102" s="121"/>
      <c r="EA102" s="121"/>
      <c r="EB102" s="121"/>
      <c r="EC102" s="121"/>
      <c r="ED102" s="121"/>
      <c r="EE102" s="121"/>
      <c r="EF102" s="121"/>
      <c r="EG102" s="121"/>
      <c r="EH102" s="121"/>
      <c r="EI102" s="121"/>
      <c r="EJ102" s="121"/>
      <c r="EK102" s="121"/>
      <c r="EL102" s="121"/>
      <c r="EM102" s="121"/>
      <c r="EN102" s="121"/>
      <c r="EO102" s="121"/>
      <c r="EP102" s="121"/>
      <c r="EQ102" s="121"/>
      <c r="ER102" s="121"/>
      <c r="ES102" s="121"/>
      <c r="ET102" s="121"/>
      <c r="EU102" s="121"/>
      <c r="EV102" s="121"/>
      <c r="EW102" s="121"/>
      <c r="EX102" s="121"/>
      <c r="EY102" s="121"/>
      <c r="EZ102" s="121"/>
      <c r="FA102" s="121"/>
      <c r="FB102" s="121"/>
      <c r="FC102" s="121"/>
      <c r="FD102" s="121"/>
      <c r="FE102" s="121"/>
      <c r="FF102" s="121"/>
      <c r="FG102" s="121"/>
      <c r="FH102" s="121"/>
      <c r="FI102" s="121"/>
      <c r="FJ102" s="121"/>
      <c r="FK102" s="121"/>
      <c r="FL102" s="121"/>
      <c r="FM102" s="121"/>
      <c r="FN102" s="121"/>
      <c r="FO102" s="121"/>
      <c r="FP102" s="121"/>
      <c r="FQ102" s="121"/>
      <c r="FR102" s="121"/>
      <c r="FS102" s="121"/>
      <c r="FT102" s="121"/>
      <c r="FU102" s="121"/>
      <c r="FV102" s="121"/>
      <c r="FW102" s="121"/>
      <c r="FX102" s="121"/>
      <c r="FY102" s="121"/>
      <c r="FZ102" s="121"/>
      <c r="GA102" s="121"/>
      <c r="GB102" s="121"/>
      <c r="GC102" s="121"/>
      <c r="GD102" s="121"/>
      <c r="GE102" s="121"/>
      <c r="GF102" s="121"/>
      <c r="GG102" s="121"/>
      <c r="GH102" s="121"/>
      <c r="GI102" s="121"/>
      <c r="GJ102" s="121"/>
      <c r="GK102" s="121"/>
      <c r="GL102" s="121"/>
      <c r="GM102" s="121"/>
      <c r="GN102" s="121"/>
      <c r="GO102" s="121"/>
      <c r="GP102" s="121"/>
      <c r="GQ102" s="121"/>
      <c r="GR102" s="121"/>
      <c r="GS102" s="121"/>
      <c r="GT102" s="121"/>
      <c r="GU102" s="121"/>
      <c r="GV102" s="121"/>
      <c r="GW102" s="121"/>
      <c r="GX102" s="121"/>
      <c r="GY102" s="121"/>
      <c r="GZ102" s="121"/>
      <c r="HA102" s="121"/>
      <c r="HB102" s="121"/>
      <c r="HC102" s="121"/>
      <c r="HD102" s="121"/>
      <c r="HE102" s="121"/>
      <c r="HF102" s="121"/>
      <c r="HG102" s="121"/>
      <c r="HH102" s="121"/>
      <c r="HI102" s="121"/>
      <c r="HJ102" s="121"/>
      <c r="HK102" s="121"/>
      <c r="HL102" s="121"/>
      <c r="HM102" s="121"/>
      <c r="HN102" s="121"/>
      <c r="HO102" s="121"/>
      <c r="HP102" s="121"/>
      <c r="HQ102" s="121"/>
      <c r="HR102" s="121"/>
      <c r="HS102" s="121"/>
      <c r="HT102" s="121"/>
      <c r="HU102" s="121"/>
      <c r="HV102" s="121"/>
      <c r="HW102" s="121"/>
      <c r="HX102" s="121"/>
      <c r="HY102" s="121"/>
      <c r="HZ102" s="121"/>
      <c r="IA102" s="121"/>
      <c r="IB102" s="121"/>
      <c r="IC102" s="121"/>
      <c r="ID102" s="121"/>
      <c r="IE102" s="121"/>
      <c r="IF102" s="121"/>
      <c r="IG102" s="121"/>
      <c r="IH102" s="121"/>
      <c r="II102" s="121"/>
      <c r="IJ102" s="121"/>
      <c r="IK102" s="121"/>
      <c r="IL102" s="121"/>
      <c r="IM102" s="121"/>
      <c r="IN102" s="121"/>
      <c r="IO102" s="121"/>
      <c r="IP102" s="121"/>
    </row>
    <row r="103" spans="1:250" ht="18.75" customHeight="1">
      <c r="A103" s="122"/>
      <c r="B103" s="131"/>
      <c r="C103" s="120"/>
      <c r="D103" s="120"/>
      <c r="E103" s="120"/>
      <c r="F103" s="120"/>
      <c r="G103" s="120"/>
      <c r="H103" s="120"/>
      <c r="I103" s="120"/>
      <c r="J103" s="120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  <c r="AA103" s="121"/>
      <c r="AB103" s="121"/>
      <c r="AC103" s="121"/>
      <c r="AD103" s="121"/>
      <c r="AE103" s="121"/>
      <c r="AF103" s="121"/>
      <c r="AG103" s="121"/>
      <c r="AH103" s="121"/>
      <c r="AI103" s="121"/>
      <c r="AJ103" s="121"/>
      <c r="AK103" s="121"/>
      <c r="AL103" s="121"/>
      <c r="AM103" s="121"/>
      <c r="AN103" s="121"/>
      <c r="AO103" s="121"/>
      <c r="AP103" s="121"/>
      <c r="AQ103" s="121"/>
      <c r="AR103" s="121"/>
      <c r="AS103" s="121"/>
      <c r="AT103" s="121"/>
      <c r="AU103" s="121"/>
      <c r="AV103" s="121"/>
      <c r="AW103" s="121"/>
      <c r="AX103" s="121"/>
      <c r="AY103" s="121"/>
      <c r="AZ103" s="121"/>
      <c r="BA103" s="121"/>
      <c r="BB103" s="121"/>
      <c r="BC103" s="121"/>
      <c r="BD103" s="121"/>
      <c r="BE103" s="121"/>
      <c r="BF103" s="121"/>
      <c r="BG103" s="121"/>
      <c r="BH103" s="121"/>
      <c r="BI103" s="121"/>
      <c r="BJ103" s="121"/>
      <c r="BK103" s="121"/>
      <c r="BL103" s="121"/>
      <c r="BM103" s="121"/>
      <c r="BN103" s="121"/>
      <c r="BO103" s="121"/>
      <c r="BP103" s="121"/>
      <c r="BQ103" s="121"/>
      <c r="BR103" s="121"/>
      <c r="BS103" s="121"/>
      <c r="BT103" s="121"/>
      <c r="BU103" s="121"/>
      <c r="BV103" s="121"/>
      <c r="BW103" s="121"/>
      <c r="BX103" s="121"/>
      <c r="BY103" s="121"/>
      <c r="BZ103" s="121"/>
      <c r="CA103" s="121"/>
      <c r="CB103" s="121"/>
      <c r="CC103" s="121"/>
      <c r="CD103" s="121"/>
      <c r="CE103" s="121"/>
      <c r="CF103" s="121"/>
      <c r="CG103" s="121"/>
      <c r="CH103" s="121"/>
      <c r="CI103" s="121"/>
      <c r="CJ103" s="121"/>
      <c r="CK103" s="121"/>
      <c r="CL103" s="121"/>
      <c r="CM103" s="121"/>
      <c r="CN103" s="121"/>
      <c r="CO103" s="121"/>
      <c r="CP103" s="121"/>
      <c r="CQ103" s="121"/>
      <c r="CR103" s="121"/>
      <c r="CS103" s="121"/>
      <c r="CT103" s="121"/>
      <c r="CU103" s="121"/>
      <c r="CV103" s="121"/>
      <c r="CW103" s="121"/>
      <c r="CX103" s="121"/>
      <c r="CY103" s="121"/>
      <c r="CZ103" s="121"/>
      <c r="DA103" s="121"/>
      <c r="DB103" s="121"/>
      <c r="DC103" s="121"/>
      <c r="DD103" s="121"/>
      <c r="DE103" s="121"/>
      <c r="DF103" s="121"/>
      <c r="DG103" s="121"/>
      <c r="DH103" s="121"/>
      <c r="DI103" s="121"/>
      <c r="DJ103" s="121"/>
      <c r="DK103" s="121"/>
      <c r="DL103" s="121"/>
      <c r="DM103" s="121"/>
      <c r="DN103" s="121"/>
      <c r="DO103" s="121"/>
      <c r="DP103" s="121"/>
      <c r="DQ103" s="121"/>
      <c r="DR103" s="121"/>
      <c r="DS103" s="121"/>
      <c r="DT103" s="121"/>
      <c r="DU103" s="121"/>
      <c r="DV103" s="121"/>
      <c r="DW103" s="121"/>
      <c r="DX103" s="121"/>
      <c r="DY103" s="121"/>
      <c r="DZ103" s="121"/>
      <c r="EA103" s="121"/>
      <c r="EB103" s="121"/>
      <c r="EC103" s="121"/>
      <c r="ED103" s="121"/>
      <c r="EE103" s="121"/>
      <c r="EF103" s="121"/>
      <c r="EG103" s="121"/>
      <c r="EH103" s="121"/>
      <c r="EI103" s="121"/>
      <c r="EJ103" s="121"/>
      <c r="EK103" s="121"/>
      <c r="EL103" s="121"/>
      <c r="EM103" s="121"/>
      <c r="EN103" s="121"/>
      <c r="EO103" s="121"/>
      <c r="EP103" s="121"/>
      <c r="EQ103" s="121"/>
      <c r="ER103" s="121"/>
      <c r="ES103" s="121"/>
      <c r="ET103" s="121"/>
      <c r="EU103" s="121"/>
      <c r="EV103" s="121"/>
      <c r="EW103" s="121"/>
      <c r="EX103" s="121"/>
      <c r="EY103" s="121"/>
      <c r="EZ103" s="121"/>
      <c r="FA103" s="121"/>
      <c r="FB103" s="121"/>
      <c r="FC103" s="121"/>
      <c r="FD103" s="121"/>
      <c r="FE103" s="121"/>
      <c r="FF103" s="121"/>
      <c r="FG103" s="121"/>
      <c r="FH103" s="121"/>
      <c r="FI103" s="121"/>
      <c r="FJ103" s="121"/>
      <c r="FK103" s="121"/>
      <c r="FL103" s="121"/>
      <c r="FM103" s="121"/>
      <c r="FN103" s="121"/>
      <c r="FO103" s="121"/>
      <c r="FP103" s="121"/>
      <c r="FQ103" s="121"/>
      <c r="FR103" s="121"/>
      <c r="FS103" s="121"/>
      <c r="FT103" s="121"/>
      <c r="FU103" s="121"/>
      <c r="FV103" s="121"/>
      <c r="FW103" s="121"/>
      <c r="FX103" s="121"/>
      <c r="FY103" s="121"/>
      <c r="FZ103" s="121"/>
      <c r="GA103" s="121"/>
      <c r="GB103" s="121"/>
      <c r="GC103" s="121"/>
      <c r="GD103" s="121"/>
      <c r="GE103" s="121"/>
      <c r="GF103" s="121"/>
      <c r="GG103" s="121"/>
      <c r="GH103" s="121"/>
      <c r="GI103" s="121"/>
      <c r="GJ103" s="121"/>
      <c r="GK103" s="121"/>
      <c r="GL103" s="121"/>
      <c r="GM103" s="121"/>
      <c r="GN103" s="121"/>
      <c r="GO103" s="121"/>
      <c r="GP103" s="121"/>
      <c r="GQ103" s="121"/>
      <c r="GR103" s="121"/>
      <c r="GS103" s="121"/>
      <c r="GT103" s="121"/>
      <c r="GU103" s="121"/>
      <c r="GV103" s="121"/>
      <c r="GW103" s="121"/>
      <c r="GX103" s="121"/>
      <c r="GY103" s="121"/>
      <c r="GZ103" s="121"/>
      <c r="HA103" s="121"/>
      <c r="HB103" s="121"/>
      <c r="HC103" s="121"/>
      <c r="HD103" s="121"/>
      <c r="HE103" s="121"/>
      <c r="HF103" s="121"/>
      <c r="HG103" s="121"/>
      <c r="HH103" s="121"/>
      <c r="HI103" s="121"/>
      <c r="HJ103" s="121"/>
      <c r="HK103" s="121"/>
      <c r="HL103" s="121"/>
      <c r="HM103" s="121"/>
      <c r="HN103" s="121"/>
      <c r="HO103" s="121"/>
      <c r="HP103" s="121"/>
      <c r="HQ103" s="121"/>
      <c r="HR103" s="121"/>
      <c r="HS103" s="121"/>
      <c r="HT103" s="121"/>
      <c r="HU103" s="121"/>
      <c r="HV103" s="121"/>
      <c r="HW103" s="121"/>
      <c r="HX103" s="121"/>
      <c r="HY103" s="121"/>
      <c r="HZ103" s="121"/>
      <c r="IA103" s="121"/>
      <c r="IB103" s="121"/>
      <c r="IC103" s="121"/>
      <c r="ID103" s="121"/>
      <c r="IE103" s="121"/>
      <c r="IF103" s="121"/>
      <c r="IG103" s="121"/>
      <c r="IH103" s="121"/>
      <c r="II103" s="121"/>
      <c r="IJ103" s="121"/>
      <c r="IK103" s="121"/>
      <c r="IL103" s="121"/>
      <c r="IM103" s="121"/>
      <c r="IN103" s="121"/>
      <c r="IO103" s="121"/>
      <c r="IP103" s="121"/>
    </row>
    <row r="104" spans="1:250" ht="22.7" customHeight="1">
      <c r="A104" s="122"/>
      <c r="B104" s="132" t="s">
        <v>63</v>
      </c>
      <c r="C104" s="120"/>
      <c r="D104" s="120"/>
      <c r="E104" s="120"/>
      <c r="F104" s="120"/>
      <c r="G104" s="120"/>
      <c r="H104" s="120"/>
      <c r="I104" s="120"/>
      <c r="J104" s="120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  <c r="AA104" s="121"/>
      <c r="AB104" s="121"/>
      <c r="AC104" s="121"/>
      <c r="AD104" s="121"/>
      <c r="AE104" s="121"/>
      <c r="AF104" s="121"/>
      <c r="AG104" s="121"/>
      <c r="AH104" s="121"/>
      <c r="AI104" s="121"/>
      <c r="AJ104" s="121"/>
      <c r="AK104" s="121"/>
      <c r="AL104" s="121"/>
      <c r="AM104" s="121"/>
      <c r="AN104" s="121"/>
      <c r="AO104" s="121"/>
      <c r="AP104" s="121"/>
      <c r="AQ104" s="121"/>
      <c r="AR104" s="121"/>
      <c r="AS104" s="121"/>
      <c r="AT104" s="121"/>
      <c r="AU104" s="121"/>
      <c r="AV104" s="121"/>
      <c r="AW104" s="121"/>
      <c r="AX104" s="121"/>
      <c r="AY104" s="121"/>
      <c r="AZ104" s="121"/>
      <c r="BA104" s="121"/>
      <c r="BB104" s="121"/>
      <c r="BC104" s="121"/>
      <c r="BD104" s="121"/>
      <c r="BE104" s="121"/>
      <c r="BF104" s="121"/>
      <c r="BG104" s="121"/>
      <c r="BH104" s="121"/>
      <c r="BI104" s="121"/>
      <c r="BJ104" s="121"/>
      <c r="BK104" s="121"/>
      <c r="BL104" s="121"/>
      <c r="BM104" s="121"/>
      <c r="BN104" s="121"/>
      <c r="BO104" s="121"/>
      <c r="BP104" s="121"/>
      <c r="BQ104" s="121"/>
      <c r="BR104" s="121"/>
      <c r="BS104" s="121"/>
      <c r="BT104" s="121"/>
      <c r="BU104" s="121"/>
      <c r="BV104" s="121"/>
      <c r="BW104" s="121"/>
      <c r="BX104" s="121"/>
      <c r="BY104" s="121"/>
      <c r="BZ104" s="121"/>
      <c r="CA104" s="121"/>
      <c r="CB104" s="121"/>
      <c r="CC104" s="121"/>
      <c r="CD104" s="121"/>
      <c r="CE104" s="121"/>
      <c r="CF104" s="121"/>
      <c r="CG104" s="121"/>
      <c r="CH104" s="121"/>
      <c r="CI104" s="121"/>
      <c r="CJ104" s="121"/>
      <c r="CK104" s="121"/>
      <c r="CL104" s="121"/>
      <c r="CM104" s="121"/>
      <c r="CN104" s="121"/>
      <c r="CO104" s="121"/>
      <c r="CP104" s="121"/>
      <c r="CQ104" s="121"/>
      <c r="CR104" s="121"/>
      <c r="CS104" s="121"/>
      <c r="CT104" s="121"/>
      <c r="CU104" s="121"/>
      <c r="CV104" s="121"/>
      <c r="CW104" s="121"/>
      <c r="CX104" s="121"/>
      <c r="CY104" s="121"/>
      <c r="CZ104" s="121"/>
      <c r="DA104" s="121"/>
      <c r="DB104" s="121"/>
      <c r="DC104" s="121"/>
      <c r="DD104" s="121"/>
      <c r="DE104" s="121"/>
      <c r="DF104" s="121"/>
      <c r="DG104" s="121"/>
      <c r="DH104" s="121"/>
      <c r="DI104" s="121"/>
      <c r="DJ104" s="121"/>
      <c r="DK104" s="121"/>
      <c r="DL104" s="121"/>
      <c r="DM104" s="121"/>
      <c r="DN104" s="121"/>
      <c r="DO104" s="121"/>
      <c r="DP104" s="121"/>
      <c r="DQ104" s="121"/>
      <c r="DR104" s="121"/>
      <c r="DS104" s="121"/>
      <c r="DT104" s="121"/>
      <c r="DU104" s="121"/>
      <c r="DV104" s="121"/>
      <c r="DW104" s="121"/>
      <c r="DX104" s="121"/>
      <c r="DY104" s="121"/>
      <c r="DZ104" s="121"/>
      <c r="EA104" s="121"/>
      <c r="EB104" s="121"/>
      <c r="EC104" s="121"/>
      <c r="ED104" s="121"/>
      <c r="EE104" s="121"/>
      <c r="EF104" s="121"/>
      <c r="EG104" s="121"/>
      <c r="EH104" s="121"/>
      <c r="EI104" s="121"/>
      <c r="EJ104" s="121"/>
      <c r="EK104" s="121"/>
      <c r="EL104" s="121"/>
      <c r="EM104" s="121"/>
      <c r="EN104" s="121"/>
      <c r="EO104" s="121"/>
      <c r="EP104" s="121"/>
      <c r="EQ104" s="121"/>
      <c r="ER104" s="121"/>
      <c r="ES104" s="121"/>
      <c r="ET104" s="121"/>
      <c r="EU104" s="121"/>
      <c r="EV104" s="121"/>
      <c r="EW104" s="121"/>
      <c r="EX104" s="121"/>
      <c r="EY104" s="121"/>
      <c r="EZ104" s="121"/>
      <c r="FA104" s="121"/>
      <c r="FB104" s="121"/>
      <c r="FC104" s="121"/>
      <c r="FD104" s="121"/>
      <c r="FE104" s="121"/>
      <c r="FF104" s="121"/>
      <c r="FG104" s="121"/>
      <c r="FH104" s="121"/>
      <c r="FI104" s="121"/>
      <c r="FJ104" s="121"/>
      <c r="FK104" s="121"/>
      <c r="FL104" s="121"/>
      <c r="FM104" s="121"/>
      <c r="FN104" s="121"/>
      <c r="FO104" s="121"/>
      <c r="FP104" s="121"/>
      <c r="FQ104" s="121"/>
      <c r="FR104" s="121"/>
      <c r="FS104" s="121"/>
      <c r="FT104" s="121"/>
      <c r="FU104" s="121"/>
      <c r="FV104" s="121"/>
      <c r="FW104" s="121"/>
      <c r="FX104" s="121"/>
      <c r="FY104" s="121"/>
      <c r="FZ104" s="121"/>
      <c r="GA104" s="121"/>
      <c r="GB104" s="121"/>
      <c r="GC104" s="121"/>
      <c r="GD104" s="121"/>
      <c r="GE104" s="121"/>
      <c r="GF104" s="121"/>
      <c r="GG104" s="121"/>
      <c r="GH104" s="121"/>
      <c r="GI104" s="121"/>
      <c r="GJ104" s="121"/>
      <c r="GK104" s="121"/>
      <c r="GL104" s="121"/>
      <c r="GM104" s="121"/>
      <c r="GN104" s="121"/>
      <c r="GO104" s="121"/>
      <c r="GP104" s="121"/>
      <c r="GQ104" s="121"/>
      <c r="GR104" s="121"/>
      <c r="GS104" s="121"/>
      <c r="GT104" s="121"/>
      <c r="GU104" s="121"/>
      <c r="GV104" s="121"/>
      <c r="GW104" s="121"/>
      <c r="GX104" s="121"/>
      <c r="GY104" s="121"/>
      <c r="GZ104" s="121"/>
      <c r="HA104" s="121"/>
      <c r="HB104" s="121"/>
      <c r="HC104" s="121"/>
      <c r="HD104" s="121"/>
      <c r="HE104" s="121"/>
      <c r="HF104" s="121"/>
      <c r="HG104" s="121"/>
      <c r="HH104" s="121"/>
      <c r="HI104" s="121"/>
      <c r="HJ104" s="121"/>
      <c r="HK104" s="121"/>
      <c r="HL104" s="121"/>
      <c r="HM104" s="121"/>
      <c r="HN104" s="121"/>
      <c r="HO104" s="121"/>
      <c r="HP104" s="121"/>
      <c r="HQ104" s="121"/>
      <c r="HR104" s="121"/>
      <c r="HS104" s="121"/>
      <c r="HT104" s="121"/>
      <c r="HU104" s="121"/>
      <c r="HV104" s="121"/>
      <c r="HW104" s="121"/>
      <c r="HX104" s="121"/>
      <c r="HY104" s="121"/>
      <c r="HZ104" s="121"/>
      <c r="IA104" s="121"/>
      <c r="IB104" s="121"/>
      <c r="IC104" s="121"/>
      <c r="ID104" s="121"/>
      <c r="IE104" s="121"/>
      <c r="IF104" s="121"/>
      <c r="IG104" s="121"/>
      <c r="IH104" s="121"/>
      <c r="II104" s="121"/>
      <c r="IJ104" s="121"/>
      <c r="IK104" s="121"/>
      <c r="IL104" s="121"/>
      <c r="IM104" s="121"/>
      <c r="IN104" s="121"/>
      <c r="IO104" s="121"/>
      <c r="IP104" s="121"/>
    </row>
    <row r="105" spans="1:250" ht="22.7" customHeight="1">
      <c r="A105" s="130"/>
      <c r="B105" s="132"/>
      <c r="C105" s="120"/>
      <c r="D105" s="120"/>
      <c r="E105" s="120"/>
      <c r="F105" s="120"/>
      <c r="G105" s="120"/>
      <c r="H105" s="120"/>
      <c r="I105" s="120"/>
      <c r="J105" s="120">
        <v>4</v>
      </c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  <c r="AB105" s="121"/>
      <c r="AC105" s="121"/>
      <c r="AD105" s="121"/>
      <c r="AE105" s="121"/>
      <c r="AF105" s="121"/>
      <c r="AG105" s="121"/>
      <c r="AH105" s="121"/>
      <c r="AI105" s="121"/>
      <c r="AJ105" s="121"/>
      <c r="AK105" s="121"/>
      <c r="AL105" s="121"/>
      <c r="AM105" s="121"/>
      <c r="AN105" s="121"/>
      <c r="AO105" s="121"/>
      <c r="AP105" s="121"/>
      <c r="AQ105" s="121"/>
      <c r="AR105" s="121"/>
      <c r="AS105" s="121"/>
      <c r="AT105" s="121"/>
      <c r="AU105" s="121"/>
      <c r="AV105" s="121"/>
      <c r="AW105" s="121"/>
      <c r="AX105" s="121"/>
      <c r="AY105" s="121"/>
      <c r="AZ105" s="121"/>
      <c r="BA105" s="121"/>
      <c r="BB105" s="121"/>
      <c r="BC105" s="121"/>
      <c r="BD105" s="121"/>
      <c r="BE105" s="121"/>
      <c r="BF105" s="121"/>
      <c r="BG105" s="121"/>
      <c r="BH105" s="121"/>
      <c r="BI105" s="121"/>
      <c r="BJ105" s="121"/>
      <c r="BK105" s="121"/>
      <c r="BL105" s="121"/>
      <c r="BM105" s="121"/>
      <c r="BN105" s="121"/>
      <c r="BO105" s="121"/>
      <c r="BP105" s="121"/>
      <c r="BQ105" s="121"/>
      <c r="BR105" s="121"/>
      <c r="BS105" s="121"/>
      <c r="BT105" s="121"/>
      <c r="BU105" s="121"/>
      <c r="BV105" s="121"/>
      <c r="BW105" s="121"/>
      <c r="BX105" s="121"/>
      <c r="BY105" s="121"/>
      <c r="BZ105" s="121"/>
      <c r="CA105" s="121"/>
      <c r="CB105" s="121"/>
      <c r="CC105" s="121"/>
      <c r="CD105" s="121"/>
      <c r="CE105" s="121"/>
      <c r="CF105" s="121"/>
      <c r="CG105" s="121"/>
      <c r="CH105" s="121"/>
      <c r="CI105" s="121"/>
      <c r="CJ105" s="121"/>
      <c r="CK105" s="121"/>
      <c r="CL105" s="121"/>
      <c r="CM105" s="121"/>
      <c r="CN105" s="121"/>
      <c r="CO105" s="121"/>
      <c r="CP105" s="121"/>
      <c r="CQ105" s="121"/>
      <c r="CR105" s="121"/>
      <c r="CS105" s="121"/>
      <c r="CT105" s="121"/>
      <c r="CU105" s="121"/>
      <c r="CV105" s="121"/>
      <c r="CW105" s="121"/>
      <c r="CX105" s="121"/>
      <c r="CY105" s="121"/>
      <c r="CZ105" s="121"/>
      <c r="DA105" s="121"/>
      <c r="DB105" s="121"/>
      <c r="DC105" s="121"/>
      <c r="DD105" s="121"/>
      <c r="DE105" s="121"/>
      <c r="DF105" s="121"/>
      <c r="DG105" s="121"/>
      <c r="DH105" s="121"/>
      <c r="DI105" s="121"/>
      <c r="DJ105" s="121"/>
      <c r="DK105" s="121"/>
      <c r="DL105" s="121"/>
      <c r="DM105" s="121"/>
      <c r="DN105" s="121"/>
      <c r="DO105" s="121"/>
      <c r="DP105" s="121"/>
      <c r="DQ105" s="121"/>
      <c r="DR105" s="121"/>
      <c r="DS105" s="121"/>
      <c r="DT105" s="121"/>
      <c r="DU105" s="121"/>
      <c r="DV105" s="121"/>
      <c r="DW105" s="121"/>
      <c r="DX105" s="121"/>
      <c r="DY105" s="121"/>
      <c r="DZ105" s="121"/>
      <c r="EA105" s="121"/>
      <c r="EB105" s="121"/>
      <c r="EC105" s="121"/>
      <c r="ED105" s="121"/>
      <c r="EE105" s="121"/>
      <c r="EF105" s="121"/>
      <c r="EG105" s="121"/>
      <c r="EH105" s="121"/>
      <c r="EI105" s="121"/>
      <c r="EJ105" s="121"/>
      <c r="EK105" s="121"/>
      <c r="EL105" s="121"/>
      <c r="EM105" s="121"/>
      <c r="EN105" s="121"/>
      <c r="EO105" s="121"/>
      <c r="EP105" s="121"/>
      <c r="EQ105" s="121"/>
      <c r="ER105" s="121"/>
      <c r="ES105" s="121"/>
      <c r="ET105" s="121"/>
      <c r="EU105" s="121"/>
      <c r="EV105" s="121"/>
      <c r="EW105" s="121"/>
      <c r="EX105" s="121"/>
      <c r="EY105" s="121"/>
      <c r="EZ105" s="121"/>
      <c r="FA105" s="121"/>
      <c r="FB105" s="121"/>
      <c r="FC105" s="121"/>
      <c r="FD105" s="121"/>
      <c r="FE105" s="121"/>
      <c r="FF105" s="121"/>
      <c r="FG105" s="121"/>
      <c r="FH105" s="121"/>
      <c r="FI105" s="121"/>
      <c r="FJ105" s="121"/>
      <c r="FK105" s="121"/>
      <c r="FL105" s="121"/>
      <c r="FM105" s="121"/>
      <c r="FN105" s="121"/>
      <c r="FO105" s="121"/>
      <c r="FP105" s="121"/>
      <c r="FQ105" s="121"/>
      <c r="FR105" s="121"/>
      <c r="FS105" s="121"/>
      <c r="FT105" s="121"/>
      <c r="FU105" s="121"/>
      <c r="FV105" s="121"/>
      <c r="FW105" s="121"/>
      <c r="FX105" s="121"/>
      <c r="FY105" s="121"/>
      <c r="FZ105" s="121"/>
      <c r="GA105" s="121"/>
      <c r="GB105" s="121"/>
      <c r="GC105" s="121"/>
      <c r="GD105" s="121"/>
      <c r="GE105" s="121"/>
      <c r="GF105" s="121"/>
      <c r="GG105" s="121"/>
      <c r="GH105" s="121"/>
      <c r="GI105" s="121"/>
      <c r="GJ105" s="121"/>
      <c r="GK105" s="121"/>
      <c r="GL105" s="121"/>
      <c r="GM105" s="121"/>
      <c r="GN105" s="121"/>
      <c r="GO105" s="121"/>
      <c r="GP105" s="121"/>
      <c r="GQ105" s="121"/>
      <c r="GR105" s="121"/>
      <c r="GS105" s="121"/>
      <c r="GT105" s="121"/>
      <c r="GU105" s="121"/>
      <c r="GV105" s="121"/>
      <c r="GW105" s="121"/>
      <c r="GX105" s="121"/>
      <c r="GY105" s="121"/>
      <c r="GZ105" s="121"/>
      <c r="HA105" s="121"/>
      <c r="HB105" s="121"/>
      <c r="HC105" s="121"/>
      <c r="HD105" s="121"/>
      <c r="HE105" s="121"/>
      <c r="HF105" s="121"/>
      <c r="HG105" s="121"/>
      <c r="HH105" s="121"/>
      <c r="HI105" s="121"/>
      <c r="HJ105" s="121"/>
      <c r="HK105" s="121"/>
      <c r="HL105" s="121"/>
      <c r="HM105" s="121"/>
      <c r="HN105" s="121"/>
      <c r="HO105" s="121"/>
      <c r="HP105" s="121"/>
      <c r="HQ105" s="121"/>
      <c r="HR105" s="121"/>
      <c r="HS105" s="121"/>
      <c r="HT105" s="121"/>
      <c r="HU105" s="121"/>
      <c r="HV105" s="121"/>
      <c r="HW105" s="121"/>
      <c r="HX105" s="121"/>
      <c r="HY105" s="121"/>
      <c r="HZ105" s="121"/>
      <c r="IA105" s="121"/>
      <c r="IB105" s="121"/>
      <c r="IC105" s="121"/>
      <c r="ID105" s="121"/>
      <c r="IE105" s="121"/>
      <c r="IF105" s="121"/>
      <c r="IG105" s="121"/>
      <c r="IH105" s="121"/>
      <c r="II105" s="121"/>
      <c r="IJ105" s="121"/>
      <c r="IK105" s="121"/>
      <c r="IL105" s="121"/>
      <c r="IM105" s="121"/>
      <c r="IN105" s="121"/>
      <c r="IO105" s="121"/>
      <c r="IP105" s="121"/>
    </row>
    <row r="106" spans="1:250" ht="22.7" customHeight="1">
      <c r="A106" s="122"/>
      <c r="B106" s="132"/>
      <c r="C106" s="120"/>
      <c r="D106" s="120"/>
      <c r="E106" s="120"/>
      <c r="F106" s="120"/>
      <c r="G106" s="120"/>
      <c r="H106" s="120"/>
      <c r="I106" s="120"/>
      <c r="J106" s="120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  <c r="X106" s="121"/>
      <c r="Y106" s="121"/>
      <c r="Z106" s="121"/>
      <c r="AA106" s="121"/>
      <c r="AB106" s="121"/>
      <c r="AC106" s="121"/>
      <c r="AD106" s="121"/>
      <c r="AE106" s="121"/>
      <c r="AF106" s="121"/>
      <c r="AG106" s="121"/>
      <c r="AH106" s="121"/>
      <c r="AI106" s="121"/>
      <c r="AJ106" s="121"/>
      <c r="AK106" s="121"/>
      <c r="AL106" s="121"/>
      <c r="AM106" s="121"/>
      <c r="AN106" s="121"/>
      <c r="AO106" s="121"/>
      <c r="AP106" s="121"/>
      <c r="AQ106" s="121"/>
      <c r="AR106" s="121"/>
      <c r="AS106" s="121"/>
      <c r="AT106" s="121"/>
      <c r="AU106" s="121"/>
      <c r="AV106" s="121"/>
      <c r="AW106" s="121"/>
      <c r="AX106" s="121"/>
      <c r="AY106" s="121"/>
      <c r="AZ106" s="121"/>
      <c r="BA106" s="121"/>
      <c r="BB106" s="121"/>
      <c r="BC106" s="121"/>
      <c r="BD106" s="121"/>
      <c r="BE106" s="121"/>
      <c r="BF106" s="121"/>
      <c r="BG106" s="121"/>
      <c r="BH106" s="121"/>
      <c r="BI106" s="121"/>
      <c r="BJ106" s="121"/>
      <c r="BK106" s="121"/>
      <c r="BL106" s="121"/>
      <c r="BM106" s="121"/>
      <c r="BN106" s="121"/>
      <c r="BO106" s="121"/>
      <c r="BP106" s="121"/>
      <c r="BQ106" s="121"/>
      <c r="BR106" s="121"/>
      <c r="BS106" s="121"/>
      <c r="BT106" s="121"/>
      <c r="BU106" s="121"/>
      <c r="BV106" s="121"/>
      <c r="BW106" s="121"/>
      <c r="BX106" s="121"/>
      <c r="BY106" s="121"/>
      <c r="BZ106" s="121"/>
      <c r="CA106" s="121"/>
      <c r="CB106" s="121"/>
      <c r="CC106" s="121"/>
      <c r="CD106" s="121"/>
      <c r="CE106" s="121"/>
      <c r="CF106" s="121"/>
      <c r="CG106" s="121"/>
      <c r="CH106" s="121"/>
      <c r="CI106" s="121"/>
      <c r="CJ106" s="121"/>
      <c r="CK106" s="121"/>
      <c r="CL106" s="121"/>
      <c r="CM106" s="121"/>
      <c r="CN106" s="121"/>
      <c r="CO106" s="121"/>
      <c r="CP106" s="121"/>
      <c r="CQ106" s="121"/>
      <c r="CR106" s="121"/>
      <c r="CS106" s="121"/>
      <c r="CT106" s="121"/>
      <c r="CU106" s="121"/>
      <c r="CV106" s="121"/>
      <c r="CW106" s="121"/>
      <c r="CX106" s="121"/>
      <c r="CY106" s="121"/>
      <c r="CZ106" s="121"/>
      <c r="DA106" s="121"/>
      <c r="DB106" s="121"/>
      <c r="DC106" s="121"/>
      <c r="DD106" s="121"/>
      <c r="DE106" s="121"/>
      <c r="DF106" s="121"/>
      <c r="DG106" s="121"/>
      <c r="DH106" s="121"/>
      <c r="DI106" s="121"/>
      <c r="DJ106" s="121"/>
      <c r="DK106" s="121"/>
      <c r="DL106" s="121"/>
      <c r="DM106" s="121"/>
      <c r="DN106" s="121"/>
      <c r="DO106" s="121"/>
      <c r="DP106" s="121"/>
      <c r="DQ106" s="121"/>
      <c r="DR106" s="121"/>
      <c r="DS106" s="121"/>
      <c r="DT106" s="121"/>
      <c r="DU106" s="121"/>
      <c r="DV106" s="121"/>
      <c r="DW106" s="121"/>
      <c r="DX106" s="121"/>
      <c r="DY106" s="121"/>
      <c r="DZ106" s="121"/>
      <c r="EA106" s="121"/>
      <c r="EB106" s="121"/>
      <c r="EC106" s="121"/>
      <c r="ED106" s="121"/>
      <c r="EE106" s="121"/>
      <c r="EF106" s="121"/>
      <c r="EG106" s="121"/>
      <c r="EH106" s="121"/>
      <c r="EI106" s="121"/>
      <c r="EJ106" s="121"/>
      <c r="EK106" s="121"/>
      <c r="EL106" s="121"/>
      <c r="EM106" s="121"/>
      <c r="EN106" s="121"/>
      <c r="EO106" s="121"/>
      <c r="EP106" s="121"/>
      <c r="EQ106" s="121"/>
      <c r="ER106" s="121"/>
      <c r="ES106" s="121"/>
      <c r="ET106" s="121"/>
      <c r="EU106" s="121"/>
      <c r="EV106" s="121"/>
      <c r="EW106" s="121"/>
      <c r="EX106" s="121"/>
      <c r="EY106" s="121"/>
      <c r="EZ106" s="121"/>
      <c r="FA106" s="121"/>
      <c r="FB106" s="121"/>
      <c r="FC106" s="121"/>
      <c r="FD106" s="121"/>
      <c r="FE106" s="121"/>
      <c r="FF106" s="121"/>
      <c r="FG106" s="121"/>
      <c r="FH106" s="121"/>
      <c r="FI106" s="121"/>
      <c r="FJ106" s="121"/>
      <c r="FK106" s="121"/>
      <c r="FL106" s="121"/>
      <c r="FM106" s="121"/>
      <c r="FN106" s="121"/>
      <c r="FO106" s="121"/>
      <c r="FP106" s="121"/>
      <c r="FQ106" s="121"/>
      <c r="FR106" s="121"/>
      <c r="FS106" s="121"/>
      <c r="FT106" s="121"/>
      <c r="FU106" s="121"/>
      <c r="FV106" s="121"/>
      <c r="FW106" s="121"/>
      <c r="FX106" s="121"/>
      <c r="FY106" s="121"/>
      <c r="FZ106" s="121"/>
      <c r="GA106" s="121"/>
      <c r="GB106" s="121"/>
      <c r="GC106" s="121"/>
      <c r="GD106" s="121"/>
      <c r="GE106" s="121"/>
      <c r="GF106" s="121"/>
      <c r="GG106" s="121"/>
      <c r="GH106" s="121"/>
      <c r="GI106" s="121"/>
      <c r="GJ106" s="121"/>
      <c r="GK106" s="121"/>
      <c r="GL106" s="121"/>
      <c r="GM106" s="121"/>
      <c r="GN106" s="121"/>
      <c r="GO106" s="121"/>
      <c r="GP106" s="121"/>
      <c r="GQ106" s="121"/>
      <c r="GR106" s="121"/>
      <c r="GS106" s="121"/>
      <c r="GT106" s="121"/>
      <c r="GU106" s="121"/>
      <c r="GV106" s="121"/>
      <c r="GW106" s="121"/>
      <c r="GX106" s="121"/>
      <c r="GY106" s="121"/>
      <c r="GZ106" s="121"/>
      <c r="HA106" s="121"/>
      <c r="HB106" s="121"/>
      <c r="HC106" s="121"/>
      <c r="HD106" s="121"/>
      <c r="HE106" s="121"/>
      <c r="HF106" s="121"/>
      <c r="HG106" s="121"/>
      <c r="HH106" s="121"/>
      <c r="HI106" s="121"/>
      <c r="HJ106" s="121"/>
      <c r="HK106" s="121"/>
      <c r="HL106" s="121"/>
      <c r="HM106" s="121"/>
      <c r="HN106" s="121"/>
      <c r="HO106" s="121"/>
      <c r="HP106" s="121"/>
      <c r="HQ106" s="121"/>
      <c r="HR106" s="121"/>
      <c r="HS106" s="121"/>
      <c r="HT106" s="121"/>
      <c r="HU106" s="121"/>
      <c r="HV106" s="121"/>
      <c r="HW106" s="121"/>
      <c r="HX106" s="121"/>
      <c r="HY106" s="121"/>
      <c r="HZ106" s="121"/>
      <c r="IA106" s="121"/>
      <c r="IB106" s="121"/>
      <c r="IC106" s="121"/>
      <c r="ID106" s="121"/>
      <c r="IE106" s="121"/>
      <c r="IF106" s="121"/>
      <c r="IG106" s="121"/>
      <c r="IH106" s="121"/>
      <c r="II106" s="121"/>
      <c r="IJ106" s="121"/>
      <c r="IK106" s="121"/>
      <c r="IL106" s="121"/>
      <c r="IM106" s="121"/>
      <c r="IN106" s="121"/>
      <c r="IO106" s="121"/>
      <c r="IP106" s="121"/>
    </row>
    <row r="107" spans="1:250" ht="22.7" customHeight="1">
      <c r="A107" s="122"/>
      <c r="B107" s="132"/>
      <c r="C107" s="120"/>
      <c r="D107" s="120"/>
      <c r="E107" s="120"/>
      <c r="F107" s="120"/>
      <c r="G107" s="120"/>
      <c r="H107" s="120"/>
      <c r="I107" s="120"/>
      <c r="J107" s="120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1"/>
      <c r="AA107" s="121"/>
      <c r="AB107" s="121"/>
      <c r="AC107" s="121"/>
      <c r="AD107" s="121"/>
      <c r="AE107" s="121"/>
      <c r="AF107" s="121"/>
      <c r="AG107" s="121"/>
      <c r="AH107" s="121"/>
      <c r="AI107" s="121"/>
      <c r="AJ107" s="121"/>
      <c r="AK107" s="121"/>
      <c r="AL107" s="121"/>
      <c r="AM107" s="121"/>
      <c r="AN107" s="121"/>
      <c r="AO107" s="121"/>
      <c r="AP107" s="121"/>
      <c r="AQ107" s="121"/>
      <c r="AR107" s="121"/>
      <c r="AS107" s="121"/>
      <c r="AT107" s="121"/>
      <c r="AU107" s="121"/>
      <c r="AV107" s="121"/>
      <c r="AW107" s="121"/>
      <c r="AX107" s="121"/>
      <c r="AY107" s="121"/>
      <c r="AZ107" s="121"/>
      <c r="BA107" s="121"/>
      <c r="BB107" s="121"/>
      <c r="BC107" s="121"/>
      <c r="BD107" s="121"/>
      <c r="BE107" s="121"/>
      <c r="BF107" s="121"/>
      <c r="BG107" s="121"/>
      <c r="BH107" s="121"/>
      <c r="BI107" s="121"/>
      <c r="BJ107" s="121"/>
      <c r="BK107" s="121"/>
      <c r="BL107" s="121"/>
      <c r="BM107" s="121"/>
      <c r="BN107" s="121"/>
      <c r="BO107" s="121"/>
      <c r="BP107" s="121"/>
      <c r="BQ107" s="121"/>
      <c r="BR107" s="121"/>
      <c r="BS107" s="121"/>
      <c r="BT107" s="121"/>
      <c r="BU107" s="121"/>
      <c r="BV107" s="121"/>
      <c r="BW107" s="121"/>
      <c r="BX107" s="121"/>
      <c r="BY107" s="121"/>
      <c r="BZ107" s="121"/>
      <c r="CA107" s="121"/>
      <c r="CB107" s="121"/>
      <c r="CC107" s="121"/>
      <c r="CD107" s="121"/>
      <c r="CE107" s="121"/>
      <c r="CF107" s="121"/>
      <c r="CG107" s="121"/>
      <c r="CH107" s="121"/>
      <c r="CI107" s="121"/>
      <c r="CJ107" s="121"/>
      <c r="CK107" s="121"/>
      <c r="CL107" s="121"/>
      <c r="CM107" s="121"/>
      <c r="CN107" s="121"/>
      <c r="CO107" s="121"/>
      <c r="CP107" s="121"/>
      <c r="CQ107" s="121"/>
      <c r="CR107" s="121"/>
      <c r="CS107" s="121"/>
      <c r="CT107" s="121"/>
      <c r="CU107" s="121"/>
      <c r="CV107" s="121"/>
      <c r="CW107" s="121"/>
      <c r="CX107" s="121"/>
      <c r="CY107" s="121"/>
      <c r="CZ107" s="121"/>
      <c r="DA107" s="121"/>
      <c r="DB107" s="121"/>
      <c r="DC107" s="121"/>
      <c r="DD107" s="121"/>
      <c r="DE107" s="121"/>
      <c r="DF107" s="121"/>
      <c r="DG107" s="121"/>
      <c r="DH107" s="121"/>
      <c r="DI107" s="121"/>
      <c r="DJ107" s="121"/>
      <c r="DK107" s="121"/>
      <c r="DL107" s="121"/>
      <c r="DM107" s="121"/>
      <c r="DN107" s="121"/>
      <c r="DO107" s="121"/>
      <c r="DP107" s="121"/>
      <c r="DQ107" s="121"/>
      <c r="DR107" s="121"/>
      <c r="DS107" s="121"/>
      <c r="DT107" s="121"/>
      <c r="DU107" s="121"/>
      <c r="DV107" s="121"/>
      <c r="DW107" s="121"/>
      <c r="DX107" s="121"/>
      <c r="DY107" s="121"/>
      <c r="DZ107" s="121"/>
      <c r="EA107" s="121"/>
      <c r="EB107" s="121"/>
      <c r="EC107" s="121"/>
      <c r="ED107" s="121"/>
      <c r="EE107" s="121"/>
      <c r="EF107" s="121"/>
      <c r="EG107" s="121"/>
      <c r="EH107" s="121"/>
      <c r="EI107" s="121"/>
      <c r="EJ107" s="121"/>
      <c r="EK107" s="121"/>
      <c r="EL107" s="121"/>
      <c r="EM107" s="121"/>
      <c r="EN107" s="121"/>
      <c r="EO107" s="121"/>
      <c r="EP107" s="121"/>
      <c r="EQ107" s="121"/>
      <c r="ER107" s="121"/>
      <c r="ES107" s="121"/>
      <c r="ET107" s="121"/>
      <c r="EU107" s="121"/>
      <c r="EV107" s="121"/>
      <c r="EW107" s="121"/>
      <c r="EX107" s="121"/>
      <c r="EY107" s="121"/>
      <c r="EZ107" s="121"/>
      <c r="FA107" s="121"/>
      <c r="FB107" s="121"/>
      <c r="FC107" s="121"/>
      <c r="FD107" s="121"/>
      <c r="FE107" s="121"/>
      <c r="FF107" s="121"/>
      <c r="FG107" s="121"/>
      <c r="FH107" s="121"/>
      <c r="FI107" s="121"/>
      <c r="FJ107" s="121"/>
      <c r="FK107" s="121"/>
      <c r="FL107" s="121"/>
      <c r="FM107" s="121"/>
      <c r="FN107" s="121"/>
      <c r="FO107" s="121"/>
      <c r="FP107" s="121"/>
      <c r="FQ107" s="121"/>
      <c r="FR107" s="121"/>
      <c r="FS107" s="121"/>
      <c r="FT107" s="121"/>
      <c r="FU107" s="121"/>
      <c r="FV107" s="121"/>
      <c r="FW107" s="121"/>
      <c r="FX107" s="121"/>
      <c r="FY107" s="121"/>
      <c r="FZ107" s="121"/>
      <c r="GA107" s="121"/>
      <c r="GB107" s="121"/>
      <c r="GC107" s="121"/>
      <c r="GD107" s="121"/>
      <c r="GE107" s="121"/>
      <c r="GF107" s="121"/>
      <c r="GG107" s="121"/>
      <c r="GH107" s="121"/>
      <c r="GI107" s="121"/>
      <c r="GJ107" s="121"/>
      <c r="GK107" s="121"/>
      <c r="GL107" s="121"/>
      <c r="GM107" s="121"/>
      <c r="GN107" s="121"/>
      <c r="GO107" s="121"/>
      <c r="GP107" s="121"/>
      <c r="GQ107" s="121"/>
      <c r="GR107" s="121"/>
      <c r="GS107" s="121"/>
      <c r="GT107" s="121"/>
      <c r="GU107" s="121"/>
      <c r="GV107" s="121"/>
      <c r="GW107" s="121"/>
      <c r="GX107" s="121"/>
      <c r="GY107" s="121"/>
      <c r="GZ107" s="121"/>
      <c r="HA107" s="121"/>
      <c r="HB107" s="121"/>
      <c r="HC107" s="121"/>
      <c r="HD107" s="121"/>
      <c r="HE107" s="121"/>
      <c r="HF107" s="121"/>
      <c r="HG107" s="121"/>
      <c r="HH107" s="121"/>
      <c r="HI107" s="121"/>
      <c r="HJ107" s="121"/>
      <c r="HK107" s="121"/>
      <c r="HL107" s="121"/>
      <c r="HM107" s="121"/>
      <c r="HN107" s="121"/>
      <c r="HO107" s="121"/>
      <c r="HP107" s="121"/>
      <c r="HQ107" s="121"/>
      <c r="HR107" s="121"/>
      <c r="HS107" s="121"/>
      <c r="HT107" s="121"/>
      <c r="HU107" s="121"/>
      <c r="HV107" s="121"/>
      <c r="HW107" s="121"/>
      <c r="HX107" s="121"/>
      <c r="HY107" s="121"/>
      <c r="HZ107" s="121"/>
      <c r="IA107" s="121"/>
      <c r="IB107" s="121"/>
      <c r="IC107" s="121"/>
      <c r="ID107" s="121"/>
      <c r="IE107" s="121"/>
      <c r="IF107" s="121"/>
      <c r="IG107" s="121"/>
      <c r="IH107" s="121"/>
      <c r="II107" s="121"/>
      <c r="IJ107" s="121"/>
      <c r="IK107" s="121"/>
      <c r="IL107" s="121"/>
      <c r="IM107" s="121"/>
      <c r="IN107" s="121"/>
      <c r="IO107" s="121"/>
      <c r="IP107" s="121"/>
    </row>
    <row r="108" spans="1:250" ht="22.7" customHeight="1">
      <c r="A108" s="122"/>
      <c r="B108" s="132"/>
      <c r="C108" s="120"/>
      <c r="D108" s="120"/>
      <c r="E108" s="120"/>
      <c r="F108" s="120"/>
      <c r="G108" s="120"/>
      <c r="H108" s="120"/>
      <c r="I108" s="120"/>
      <c r="J108" s="120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  <c r="AB108" s="121"/>
      <c r="AC108" s="121"/>
      <c r="AD108" s="121"/>
      <c r="AE108" s="121"/>
      <c r="AF108" s="121"/>
      <c r="AG108" s="121"/>
      <c r="AH108" s="121"/>
      <c r="AI108" s="121"/>
      <c r="AJ108" s="121"/>
      <c r="AK108" s="121"/>
      <c r="AL108" s="121"/>
      <c r="AM108" s="121"/>
      <c r="AN108" s="121"/>
      <c r="AO108" s="121"/>
      <c r="AP108" s="121"/>
      <c r="AQ108" s="121"/>
      <c r="AR108" s="121"/>
      <c r="AS108" s="121"/>
      <c r="AT108" s="121"/>
      <c r="AU108" s="121"/>
      <c r="AV108" s="121"/>
      <c r="AW108" s="121"/>
      <c r="AX108" s="121"/>
      <c r="AY108" s="121"/>
      <c r="AZ108" s="121"/>
      <c r="BA108" s="121"/>
      <c r="BB108" s="121"/>
      <c r="BC108" s="121"/>
      <c r="BD108" s="121"/>
      <c r="BE108" s="121"/>
      <c r="BF108" s="121"/>
      <c r="BG108" s="121"/>
      <c r="BH108" s="121"/>
      <c r="BI108" s="121"/>
      <c r="BJ108" s="121"/>
      <c r="BK108" s="121"/>
      <c r="BL108" s="121"/>
      <c r="BM108" s="121"/>
      <c r="BN108" s="121"/>
      <c r="BO108" s="121"/>
      <c r="BP108" s="121"/>
      <c r="BQ108" s="121"/>
      <c r="BR108" s="121"/>
      <c r="BS108" s="121"/>
      <c r="BT108" s="121"/>
      <c r="BU108" s="121"/>
      <c r="BV108" s="121"/>
      <c r="BW108" s="121"/>
      <c r="BX108" s="121"/>
      <c r="BY108" s="121"/>
      <c r="BZ108" s="121"/>
      <c r="CA108" s="121"/>
      <c r="CB108" s="121"/>
      <c r="CC108" s="121"/>
      <c r="CD108" s="121"/>
      <c r="CE108" s="121"/>
      <c r="CF108" s="121"/>
      <c r="CG108" s="121"/>
      <c r="CH108" s="121"/>
      <c r="CI108" s="121"/>
      <c r="CJ108" s="121"/>
      <c r="CK108" s="121"/>
      <c r="CL108" s="121"/>
      <c r="CM108" s="121"/>
      <c r="CN108" s="121"/>
      <c r="CO108" s="121"/>
      <c r="CP108" s="121"/>
      <c r="CQ108" s="121"/>
      <c r="CR108" s="121"/>
      <c r="CS108" s="121"/>
      <c r="CT108" s="121"/>
      <c r="CU108" s="121"/>
      <c r="CV108" s="121"/>
      <c r="CW108" s="121"/>
      <c r="CX108" s="121"/>
      <c r="CY108" s="121"/>
      <c r="CZ108" s="121"/>
      <c r="DA108" s="121"/>
      <c r="DB108" s="121"/>
      <c r="DC108" s="121"/>
      <c r="DD108" s="121"/>
      <c r="DE108" s="121"/>
      <c r="DF108" s="121"/>
      <c r="DG108" s="121"/>
      <c r="DH108" s="121"/>
      <c r="DI108" s="121"/>
      <c r="DJ108" s="121"/>
      <c r="DK108" s="121"/>
      <c r="DL108" s="121"/>
      <c r="DM108" s="121"/>
      <c r="DN108" s="121"/>
      <c r="DO108" s="121"/>
      <c r="DP108" s="121"/>
      <c r="DQ108" s="121"/>
      <c r="DR108" s="121"/>
      <c r="DS108" s="121"/>
      <c r="DT108" s="121"/>
      <c r="DU108" s="121"/>
      <c r="DV108" s="121"/>
      <c r="DW108" s="121"/>
      <c r="DX108" s="121"/>
      <c r="DY108" s="121"/>
      <c r="DZ108" s="121"/>
      <c r="EA108" s="121"/>
      <c r="EB108" s="121"/>
      <c r="EC108" s="121"/>
      <c r="ED108" s="121"/>
      <c r="EE108" s="121"/>
      <c r="EF108" s="121"/>
      <c r="EG108" s="121"/>
      <c r="EH108" s="121"/>
      <c r="EI108" s="121"/>
      <c r="EJ108" s="121"/>
      <c r="EK108" s="121"/>
      <c r="EL108" s="121"/>
      <c r="EM108" s="121"/>
      <c r="EN108" s="121"/>
      <c r="EO108" s="121"/>
      <c r="EP108" s="121"/>
      <c r="EQ108" s="121"/>
      <c r="ER108" s="121"/>
      <c r="ES108" s="121"/>
      <c r="ET108" s="121"/>
      <c r="EU108" s="121"/>
      <c r="EV108" s="121"/>
      <c r="EW108" s="121"/>
      <c r="EX108" s="121"/>
      <c r="EY108" s="121"/>
      <c r="EZ108" s="121"/>
      <c r="FA108" s="121"/>
      <c r="FB108" s="121"/>
      <c r="FC108" s="121"/>
      <c r="FD108" s="121"/>
      <c r="FE108" s="121"/>
      <c r="FF108" s="121"/>
      <c r="FG108" s="121"/>
      <c r="FH108" s="121"/>
      <c r="FI108" s="121"/>
      <c r="FJ108" s="121"/>
      <c r="FK108" s="121"/>
      <c r="FL108" s="121"/>
      <c r="FM108" s="121"/>
      <c r="FN108" s="121"/>
      <c r="FO108" s="121"/>
      <c r="FP108" s="121"/>
      <c r="FQ108" s="121"/>
      <c r="FR108" s="121"/>
      <c r="FS108" s="121"/>
      <c r="FT108" s="121"/>
      <c r="FU108" s="121"/>
      <c r="FV108" s="121"/>
      <c r="FW108" s="121"/>
      <c r="FX108" s="121"/>
      <c r="FY108" s="121"/>
      <c r="FZ108" s="121"/>
      <c r="GA108" s="121"/>
      <c r="GB108" s="121"/>
      <c r="GC108" s="121"/>
      <c r="GD108" s="121"/>
      <c r="GE108" s="121"/>
      <c r="GF108" s="121"/>
      <c r="GG108" s="121"/>
      <c r="GH108" s="121"/>
      <c r="GI108" s="121"/>
      <c r="GJ108" s="121"/>
      <c r="GK108" s="121"/>
      <c r="GL108" s="121"/>
      <c r="GM108" s="121"/>
      <c r="GN108" s="121"/>
      <c r="GO108" s="121"/>
      <c r="GP108" s="121"/>
      <c r="GQ108" s="121"/>
      <c r="GR108" s="121"/>
      <c r="GS108" s="121"/>
      <c r="GT108" s="121"/>
      <c r="GU108" s="121"/>
      <c r="GV108" s="121"/>
      <c r="GW108" s="121"/>
      <c r="GX108" s="121"/>
      <c r="GY108" s="121"/>
      <c r="GZ108" s="121"/>
      <c r="HA108" s="121"/>
      <c r="HB108" s="121"/>
      <c r="HC108" s="121"/>
      <c r="HD108" s="121"/>
      <c r="HE108" s="121"/>
      <c r="HF108" s="121"/>
      <c r="HG108" s="121"/>
      <c r="HH108" s="121"/>
      <c r="HI108" s="121"/>
      <c r="HJ108" s="121"/>
      <c r="HK108" s="121"/>
      <c r="HL108" s="121"/>
      <c r="HM108" s="121"/>
      <c r="HN108" s="121"/>
      <c r="HO108" s="121"/>
      <c r="HP108" s="121"/>
      <c r="HQ108" s="121"/>
      <c r="HR108" s="121"/>
      <c r="HS108" s="121"/>
      <c r="HT108" s="121"/>
      <c r="HU108" s="121"/>
      <c r="HV108" s="121"/>
      <c r="HW108" s="121"/>
      <c r="HX108" s="121"/>
      <c r="HY108" s="121"/>
      <c r="HZ108" s="121"/>
      <c r="IA108" s="121"/>
      <c r="IB108" s="121"/>
      <c r="IC108" s="121"/>
      <c r="ID108" s="121"/>
      <c r="IE108" s="121"/>
      <c r="IF108" s="121"/>
      <c r="IG108" s="121"/>
      <c r="IH108" s="121"/>
      <c r="II108" s="121"/>
      <c r="IJ108" s="121"/>
      <c r="IK108" s="121"/>
      <c r="IL108" s="121"/>
      <c r="IM108" s="121"/>
      <c r="IN108" s="121"/>
      <c r="IO108" s="121"/>
      <c r="IP108" s="121"/>
    </row>
    <row r="109" spans="1:250" ht="22.7" customHeight="1">
      <c r="A109" s="122"/>
      <c r="B109" s="132"/>
      <c r="C109" s="120"/>
      <c r="D109" s="120"/>
      <c r="E109" s="120"/>
      <c r="F109" s="120"/>
      <c r="G109" s="120"/>
      <c r="H109" s="120"/>
      <c r="I109" s="120"/>
      <c r="J109" s="120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1"/>
      <c r="Z109" s="121"/>
      <c r="AA109" s="121"/>
      <c r="AB109" s="121"/>
      <c r="AC109" s="121"/>
      <c r="AD109" s="121"/>
      <c r="AE109" s="121"/>
      <c r="AF109" s="121"/>
      <c r="AG109" s="121"/>
      <c r="AH109" s="121"/>
      <c r="AI109" s="121"/>
      <c r="AJ109" s="121"/>
      <c r="AK109" s="121"/>
      <c r="AL109" s="121"/>
      <c r="AM109" s="121"/>
      <c r="AN109" s="121"/>
      <c r="AO109" s="121"/>
      <c r="AP109" s="121"/>
      <c r="AQ109" s="121"/>
      <c r="AR109" s="121"/>
      <c r="AS109" s="121"/>
      <c r="AT109" s="121"/>
      <c r="AU109" s="121"/>
      <c r="AV109" s="121"/>
      <c r="AW109" s="121"/>
      <c r="AX109" s="121"/>
      <c r="AY109" s="121"/>
      <c r="AZ109" s="121"/>
      <c r="BA109" s="121"/>
      <c r="BB109" s="121"/>
      <c r="BC109" s="121"/>
      <c r="BD109" s="121"/>
      <c r="BE109" s="121"/>
      <c r="BF109" s="121"/>
      <c r="BG109" s="121"/>
      <c r="BH109" s="121"/>
      <c r="BI109" s="121"/>
      <c r="BJ109" s="121"/>
      <c r="BK109" s="121"/>
      <c r="BL109" s="121"/>
      <c r="BM109" s="121"/>
      <c r="BN109" s="121"/>
      <c r="BO109" s="121"/>
      <c r="BP109" s="121"/>
      <c r="BQ109" s="121"/>
      <c r="BR109" s="121"/>
      <c r="BS109" s="121"/>
      <c r="BT109" s="121"/>
      <c r="BU109" s="121"/>
      <c r="BV109" s="121"/>
      <c r="BW109" s="121"/>
      <c r="BX109" s="121"/>
      <c r="BY109" s="121"/>
      <c r="BZ109" s="121"/>
      <c r="CA109" s="121"/>
      <c r="CB109" s="121"/>
      <c r="CC109" s="121"/>
      <c r="CD109" s="121"/>
      <c r="CE109" s="121"/>
      <c r="CF109" s="121"/>
      <c r="CG109" s="121"/>
      <c r="CH109" s="121"/>
      <c r="CI109" s="121"/>
      <c r="CJ109" s="121"/>
      <c r="CK109" s="121"/>
      <c r="CL109" s="121"/>
      <c r="CM109" s="121"/>
      <c r="CN109" s="121"/>
      <c r="CO109" s="121"/>
      <c r="CP109" s="121"/>
      <c r="CQ109" s="121"/>
      <c r="CR109" s="121"/>
      <c r="CS109" s="121"/>
      <c r="CT109" s="121"/>
      <c r="CU109" s="121"/>
      <c r="CV109" s="121"/>
      <c r="CW109" s="121"/>
      <c r="CX109" s="121"/>
      <c r="CY109" s="121"/>
      <c r="CZ109" s="121"/>
      <c r="DA109" s="121"/>
      <c r="DB109" s="121"/>
      <c r="DC109" s="121"/>
      <c r="DD109" s="121"/>
      <c r="DE109" s="121"/>
      <c r="DF109" s="121"/>
      <c r="DG109" s="121"/>
      <c r="DH109" s="121"/>
      <c r="DI109" s="121"/>
      <c r="DJ109" s="121"/>
      <c r="DK109" s="121"/>
      <c r="DL109" s="121"/>
      <c r="DM109" s="121"/>
      <c r="DN109" s="121"/>
      <c r="DO109" s="121"/>
      <c r="DP109" s="121"/>
      <c r="DQ109" s="121"/>
      <c r="DR109" s="121"/>
      <c r="DS109" s="121"/>
      <c r="DT109" s="121"/>
      <c r="DU109" s="121"/>
      <c r="DV109" s="121"/>
      <c r="DW109" s="121"/>
      <c r="DX109" s="121"/>
      <c r="DY109" s="121"/>
      <c r="DZ109" s="121"/>
      <c r="EA109" s="121"/>
      <c r="EB109" s="121"/>
      <c r="EC109" s="121"/>
      <c r="ED109" s="121"/>
      <c r="EE109" s="121"/>
      <c r="EF109" s="121"/>
      <c r="EG109" s="121"/>
      <c r="EH109" s="121"/>
      <c r="EI109" s="121"/>
      <c r="EJ109" s="121"/>
      <c r="EK109" s="121"/>
      <c r="EL109" s="121"/>
      <c r="EM109" s="121"/>
      <c r="EN109" s="121"/>
      <c r="EO109" s="121"/>
      <c r="EP109" s="121"/>
      <c r="EQ109" s="121"/>
      <c r="ER109" s="121"/>
      <c r="ES109" s="121"/>
      <c r="ET109" s="121"/>
      <c r="EU109" s="121"/>
      <c r="EV109" s="121"/>
      <c r="EW109" s="121"/>
      <c r="EX109" s="121"/>
      <c r="EY109" s="121"/>
      <c r="EZ109" s="121"/>
      <c r="FA109" s="121"/>
      <c r="FB109" s="121"/>
      <c r="FC109" s="121"/>
      <c r="FD109" s="121"/>
      <c r="FE109" s="121"/>
      <c r="FF109" s="121"/>
      <c r="FG109" s="121"/>
      <c r="FH109" s="121"/>
      <c r="FI109" s="121"/>
      <c r="FJ109" s="121"/>
      <c r="FK109" s="121"/>
      <c r="FL109" s="121"/>
      <c r="FM109" s="121"/>
      <c r="FN109" s="121"/>
      <c r="FO109" s="121"/>
      <c r="FP109" s="121"/>
      <c r="FQ109" s="121"/>
      <c r="FR109" s="121"/>
      <c r="FS109" s="121"/>
      <c r="FT109" s="121"/>
      <c r="FU109" s="121"/>
      <c r="FV109" s="121"/>
      <c r="FW109" s="121"/>
      <c r="FX109" s="121"/>
      <c r="FY109" s="121"/>
      <c r="FZ109" s="121"/>
      <c r="GA109" s="121"/>
      <c r="GB109" s="121"/>
      <c r="GC109" s="121"/>
      <c r="GD109" s="121"/>
      <c r="GE109" s="121"/>
      <c r="GF109" s="121"/>
      <c r="GG109" s="121"/>
      <c r="GH109" s="121"/>
      <c r="GI109" s="121"/>
      <c r="GJ109" s="121"/>
      <c r="GK109" s="121"/>
      <c r="GL109" s="121"/>
      <c r="GM109" s="121"/>
      <c r="GN109" s="121"/>
      <c r="GO109" s="121"/>
      <c r="GP109" s="121"/>
      <c r="GQ109" s="121"/>
      <c r="GR109" s="121"/>
      <c r="GS109" s="121"/>
      <c r="GT109" s="121"/>
      <c r="GU109" s="121"/>
      <c r="GV109" s="121"/>
      <c r="GW109" s="121"/>
      <c r="GX109" s="121"/>
      <c r="GY109" s="121"/>
      <c r="GZ109" s="121"/>
      <c r="HA109" s="121"/>
      <c r="HB109" s="121"/>
      <c r="HC109" s="121"/>
      <c r="HD109" s="121"/>
      <c r="HE109" s="121"/>
      <c r="HF109" s="121"/>
      <c r="HG109" s="121"/>
      <c r="HH109" s="121"/>
      <c r="HI109" s="121"/>
      <c r="HJ109" s="121"/>
      <c r="HK109" s="121"/>
      <c r="HL109" s="121"/>
      <c r="HM109" s="121"/>
      <c r="HN109" s="121"/>
      <c r="HO109" s="121"/>
      <c r="HP109" s="121"/>
      <c r="HQ109" s="121"/>
      <c r="HR109" s="121"/>
      <c r="HS109" s="121"/>
      <c r="HT109" s="121"/>
      <c r="HU109" s="121"/>
      <c r="HV109" s="121"/>
      <c r="HW109" s="121"/>
      <c r="HX109" s="121"/>
      <c r="HY109" s="121"/>
      <c r="HZ109" s="121"/>
      <c r="IA109" s="121"/>
      <c r="IB109" s="121"/>
      <c r="IC109" s="121"/>
      <c r="ID109" s="121"/>
      <c r="IE109" s="121"/>
      <c r="IF109" s="121"/>
      <c r="IG109" s="121"/>
      <c r="IH109" s="121"/>
      <c r="II109" s="121"/>
      <c r="IJ109" s="121"/>
      <c r="IK109" s="121"/>
      <c r="IL109" s="121"/>
      <c r="IM109" s="121"/>
      <c r="IN109" s="121"/>
      <c r="IO109" s="121"/>
      <c r="IP109" s="121"/>
    </row>
    <row r="110" spans="1:250" ht="22.7" customHeight="1">
      <c r="B110" s="131"/>
      <c r="C110" s="120"/>
      <c r="D110" s="120"/>
      <c r="E110" s="120"/>
      <c r="F110" s="120"/>
      <c r="G110" s="120"/>
      <c r="H110" s="120"/>
      <c r="I110" s="120"/>
      <c r="J110" s="105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21"/>
      <c r="AA110" s="121"/>
      <c r="AB110" s="121"/>
      <c r="AC110" s="121"/>
      <c r="AD110" s="121"/>
      <c r="AE110" s="121"/>
      <c r="AF110" s="121"/>
      <c r="AG110" s="121"/>
      <c r="AH110" s="121"/>
      <c r="AI110" s="121"/>
      <c r="AJ110" s="121"/>
      <c r="AK110" s="121"/>
      <c r="AL110" s="121"/>
      <c r="AM110" s="121"/>
      <c r="AN110" s="121"/>
      <c r="AO110" s="121"/>
      <c r="AP110" s="121"/>
      <c r="AQ110" s="121"/>
      <c r="AR110" s="121"/>
      <c r="AS110" s="121"/>
      <c r="AT110" s="121"/>
      <c r="AU110" s="121"/>
      <c r="AV110" s="121"/>
      <c r="AW110" s="121"/>
      <c r="AX110" s="121"/>
      <c r="AY110" s="121"/>
      <c r="AZ110" s="121"/>
      <c r="BA110" s="121"/>
      <c r="BB110" s="121"/>
      <c r="BC110" s="121"/>
      <c r="BD110" s="121"/>
      <c r="BE110" s="121"/>
      <c r="BF110" s="121"/>
      <c r="BG110" s="121"/>
      <c r="BH110" s="121"/>
      <c r="BI110" s="121"/>
      <c r="BJ110" s="121"/>
      <c r="BK110" s="121"/>
      <c r="BL110" s="121"/>
      <c r="BM110" s="121"/>
      <c r="BN110" s="121"/>
      <c r="BO110" s="121"/>
      <c r="BP110" s="121"/>
      <c r="BQ110" s="121"/>
      <c r="BR110" s="121"/>
      <c r="BS110" s="121"/>
      <c r="BT110" s="121"/>
      <c r="BU110" s="121"/>
      <c r="BV110" s="121"/>
      <c r="BW110" s="121"/>
      <c r="BX110" s="121"/>
      <c r="BY110" s="121"/>
      <c r="BZ110" s="121"/>
      <c r="CA110" s="121"/>
      <c r="CB110" s="121"/>
      <c r="CC110" s="121"/>
      <c r="CD110" s="121"/>
      <c r="CE110" s="121"/>
      <c r="CF110" s="121"/>
      <c r="CG110" s="121"/>
      <c r="CH110" s="121"/>
      <c r="CI110" s="121"/>
      <c r="CJ110" s="121"/>
      <c r="CK110" s="121"/>
      <c r="CL110" s="121"/>
      <c r="CM110" s="121"/>
      <c r="CN110" s="121"/>
      <c r="CO110" s="121"/>
      <c r="CP110" s="121"/>
      <c r="CQ110" s="121"/>
      <c r="CR110" s="121"/>
      <c r="CS110" s="121"/>
      <c r="CT110" s="121"/>
      <c r="CU110" s="121"/>
      <c r="CV110" s="121"/>
      <c r="CW110" s="121"/>
      <c r="CX110" s="121"/>
      <c r="CY110" s="121"/>
      <c r="CZ110" s="121"/>
      <c r="DA110" s="121"/>
      <c r="DB110" s="121"/>
      <c r="DC110" s="121"/>
      <c r="DD110" s="121"/>
      <c r="DE110" s="121"/>
      <c r="DF110" s="121"/>
      <c r="DG110" s="121"/>
      <c r="DH110" s="121"/>
      <c r="DI110" s="121"/>
      <c r="DJ110" s="121"/>
      <c r="DK110" s="121"/>
      <c r="DL110" s="121"/>
      <c r="DM110" s="121"/>
      <c r="DN110" s="121"/>
      <c r="DO110" s="121"/>
      <c r="DP110" s="121"/>
      <c r="DQ110" s="121"/>
      <c r="DR110" s="121"/>
      <c r="DS110" s="121"/>
      <c r="DT110" s="121"/>
      <c r="DU110" s="121"/>
      <c r="DV110" s="121"/>
      <c r="DW110" s="121"/>
      <c r="DX110" s="121"/>
      <c r="DY110" s="121"/>
      <c r="DZ110" s="121"/>
      <c r="EA110" s="121"/>
      <c r="EB110" s="121"/>
      <c r="EC110" s="121"/>
      <c r="ED110" s="121"/>
      <c r="EE110" s="121"/>
      <c r="EF110" s="121"/>
      <c r="EG110" s="121"/>
      <c r="EH110" s="121"/>
      <c r="EI110" s="121"/>
      <c r="EJ110" s="121"/>
      <c r="EK110" s="121"/>
      <c r="EL110" s="121"/>
      <c r="EM110" s="121"/>
      <c r="EN110" s="121"/>
      <c r="EO110" s="121"/>
      <c r="EP110" s="121"/>
      <c r="EQ110" s="121"/>
      <c r="ER110" s="121"/>
      <c r="ES110" s="121"/>
      <c r="ET110" s="121"/>
      <c r="EU110" s="121"/>
      <c r="EV110" s="121"/>
      <c r="EW110" s="121"/>
      <c r="EX110" s="121"/>
      <c r="EY110" s="121"/>
      <c r="EZ110" s="121"/>
      <c r="FA110" s="121"/>
      <c r="FB110" s="121"/>
      <c r="FC110" s="121"/>
      <c r="FD110" s="121"/>
      <c r="FE110" s="121"/>
      <c r="FF110" s="121"/>
      <c r="FG110" s="121"/>
      <c r="FH110" s="121"/>
      <c r="FI110" s="121"/>
      <c r="FJ110" s="121"/>
      <c r="FK110" s="121"/>
      <c r="FL110" s="121"/>
      <c r="FM110" s="121"/>
      <c r="FN110" s="121"/>
      <c r="FO110" s="121"/>
      <c r="FP110" s="121"/>
      <c r="FQ110" s="121"/>
      <c r="FR110" s="121"/>
      <c r="FS110" s="121"/>
      <c r="FT110" s="121"/>
      <c r="FU110" s="121"/>
      <c r="FV110" s="121"/>
      <c r="FW110" s="121"/>
      <c r="FX110" s="121"/>
      <c r="FY110" s="121"/>
      <c r="FZ110" s="121"/>
      <c r="GA110" s="121"/>
      <c r="GB110" s="121"/>
      <c r="GC110" s="121"/>
      <c r="GD110" s="121"/>
      <c r="GE110" s="121"/>
      <c r="GF110" s="121"/>
      <c r="GG110" s="121"/>
      <c r="GH110" s="121"/>
      <c r="GI110" s="121"/>
      <c r="GJ110" s="121"/>
      <c r="GK110" s="121"/>
      <c r="GL110" s="121"/>
      <c r="GM110" s="121"/>
      <c r="GN110" s="121"/>
      <c r="GO110" s="121"/>
      <c r="GP110" s="121"/>
      <c r="GQ110" s="121"/>
      <c r="GR110" s="121"/>
      <c r="GS110" s="121"/>
      <c r="GT110" s="121"/>
      <c r="GU110" s="121"/>
      <c r="GV110" s="121"/>
      <c r="GW110" s="121"/>
      <c r="GX110" s="121"/>
      <c r="GY110" s="121"/>
      <c r="GZ110" s="121"/>
      <c r="HA110" s="121"/>
      <c r="HB110" s="121"/>
      <c r="HC110" s="121"/>
      <c r="HD110" s="121"/>
      <c r="HE110" s="121"/>
      <c r="HF110" s="121"/>
      <c r="HG110" s="121"/>
      <c r="HH110" s="121"/>
      <c r="HI110" s="121"/>
      <c r="HJ110" s="121"/>
      <c r="HK110" s="121"/>
      <c r="HL110" s="121"/>
      <c r="HM110" s="121"/>
      <c r="HN110" s="121"/>
      <c r="HO110" s="121"/>
      <c r="HP110" s="121"/>
      <c r="HQ110" s="121"/>
      <c r="HR110" s="121"/>
      <c r="HS110" s="121"/>
      <c r="HT110" s="121"/>
      <c r="HU110" s="121"/>
      <c r="HV110" s="121"/>
      <c r="HW110" s="121"/>
      <c r="HX110" s="121"/>
      <c r="HY110" s="121"/>
      <c r="HZ110" s="121"/>
      <c r="IA110" s="121"/>
      <c r="IB110" s="121"/>
      <c r="IC110" s="121"/>
      <c r="ID110" s="121"/>
      <c r="IE110" s="121"/>
      <c r="IF110" s="121"/>
      <c r="IG110" s="121"/>
      <c r="IH110" s="121"/>
      <c r="II110" s="121"/>
      <c r="IJ110" s="121"/>
      <c r="IK110" s="121"/>
      <c r="IL110" s="121"/>
      <c r="IM110" s="121"/>
      <c r="IN110" s="121"/>
      <c r="IO110" s="121"/>
      <c r="IP110" s="121"/>
    </row>
  </sheetData>
  <mergeCells count="4">
    <mergeCell ref="D5:F5"/>
    <mergeCell ref="H5:J5"/>
    <mergeCell ref="D57:F57"/>
    <mergeCell ref="H57:J57"/>
  </mergeCells>
  <printOptions gridLinesSet="0"/>
  <pageMargins left="0.78740157480314965" right="0.39370078740157483" top="0.78740157480314965" bottom="0.39370078740157483" header="0.19685039370078741" footer="0.19685039370078741"/>
  <pageSetup paperSize="9" scale="65" firstPageNumber="3" fitToHeight="2" orientation="portrait" r:id="rId1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E6CD1-6E16-43DB-98F3-00D138DBFA2E}">
  <dimension ref="A1:IP108"/>
  <sheetViews>
    <sheetView showGridLines="0" view="pageBreakPreview" topLeftCell="A73" zoomScale="75" zoomScaleNormal="115" zoomScaleSheetLayoutView="75" workbookViewId="0">
      <selection activeCell="A104" sqref="A104"/>
    </sheetView>
  </sheetViews>
  <sheetFormatPr defaultColWidth="6.42578125" defaultRowHeight="22.7" customHeight="1"/>
  <cols>
    <col min="1" max="1" width="58.5703125" style="105" customWidth="1"/>
    <col min="2" max="2" width="8.140625" style="105" customWidth="1"/>
    <col min="3" max="3" width="1.7109375" style="122" customWidth="1"/>
    <col min="4" max="4" width="15.7109375" style="122" customWidth="1"/>
    <col min="5" max="5" width="1.7109375" style="122" customWidth="1"/>
    <col min="6" max="6" width="15.7109375" style="122" customWidth="1"/>
    <col min="7" max="7" width="1.7109375" style="122" customWidth="1"/>
    <col min="8" max="8" width="15.7109375" style="122" customWidth="1"/>
    <col min="9" max="9" width="1.7109375" style="122" customWidth="1"/>
    <col min="10" max="10" width="15.7109375" style="122" customWidth="1"/>
    <col min="11" max="248" width="10.7109375" style="105" customWidth="1"/>
    <col min="249" max="249" width="35.7109375" style="105" customWidth="1"/>
    <col min="250" max="250" width="6.42578125" style="105"/>
    <col min="251" max="251" width="43.7109375" style="105" customWidth="1"/>
    <col min="252" max="252" width="6" style="105" customWidth="1"/>
    <col min="253" max="253" width="1.7109375" style="105" customWidth="1"/>
    <col min="254" max="254" width="13.28515625" style="105" customWidth="1"/>
    <col min="255" max="255" width="0.85546875" style="105" customWidth="1"/>
    <col min="256" max="256" width="13.28515625" style="105" customWidth="1"/>
    <col min="257" max="257" width="0.85546875" style="105" customWidth="1"/>
    <col min="258" max="258" width="13.28515625" style="105" customWidth="1"/>
    <col min="259" max="259" width="0.85546875" style="105" customWidth="1"/>
    <col min="260" max="260" width="13.28515625" style="105" customWidth="1"/>
    <col min="261" max="261" width="0.85546875" style="105" customWidth="1"/>
    <col min="262" max="262" width="13.28515625" style="105" customWidth="1"/>
    <col min="263" max="263" width="0.85546875" style="105" customWidth="1"/>
    <col min="264" max="264" width="13.28515625" style="105" customWidth="1"/>
    <col min="265" max="504" width="10.7109375" style="105" customWidth="1"/>
    <col min="505" max="505" width="35.7109375" style="105" customWidth="1"/>
    <col min="506" max="506" width="6.42578125" style="105"/>
    <col min="507" max="507" width="43.7109375" style="105" customWidth="1"/>
    <col min="508" max="508" width="6" style="105" customWidth="1"/>
    <col min="509" max="509" width="1.7109375" style="105" customWidth="1"/>
    <col min="510" max="510" width="13.28515625" style="105" customWidth="1"/>
    <col min="511" max="511" width="0.85546875" style="105" customWidth="1"/>
    <col min="512" max="512" width="13.28515625" style="105" customWidth="1"/>
    <col min="513" max="513" width="0.85546875" style="105" customWidth="1"/>
    <col min="514" max="514" width="13.28515625" style="105" customWidth="1"/>
    <col min="515" max="515" width="0.85546875" style="105" customWidth="1"/>
    <col min="516" max="516" width="13.28515625" style="105" customWidth="1"/>
    <col min="517" max="517" width="0.85546875" style="105" customWidth="1"/>
    <col min="518" max="518" width="13.28515625" style="105" customWidth="1"/>
    <col min="519" max="519" width="0.85546875" style="105" customWidth="1"/>
    <col min="520" max="520" width="13.28515625" style="105" customWidth="1"/>
    <col min="521" max="760" width="10.7109375" style="105" customWidth="1"/>
    <col min="761" max="761" width="35.7109375" style="105" customWidth="1"/>
    <col min="762" max="762" width="6.42578125" style="105"/>
    <col min="763" max="763" width="43.7109375" style="105" customWidth="1"/>
    <col min="764" max="764" width="6" style="105" customWidth="1"/>
    <col min="765" max="765" width="1.7109375" style="105" customWidth="1"/>
    <col min="766" max="766" width="13.28515625" style="105" customWidth="1"/>
    <col min="767" max="767" width="0.85546875" style="105" customWidth="1"/>
    <col min="768" max="768" width="13.28515625" style="105" customWidth="1"/>
    <col min="769" max="769" width="0.85546875" style="105" customWidth="1"/>
    <col min="770" max="770" width="13.28515625" style="105" customWidth="1"/>
    <col min="771" max="771" width="0.85546875" style="105" customWidth="1"/>
    <col min="772" max="772" width="13.28515625" style="105" customWidth="1"/>
    <col min="773" max="773" width="0.85546875" style="105" customWidth="1"/>
    <col min="774" max="774" width="13.28515625" style="105" customWidth="1"/>
    <col min="775" max="775" width="0.85546875" style="105" customWidth="1"/>
    <col min="776" max="776" width="13.28515625" style="105" customWidth="1"/>
    <col min="777" max="1016" width="10.7109375" style="105" customWidth="1"/>
    <col min="1017" max="1017" width="35.7109375" style="105" customWidth="1"/>
    <col min="1018" max="1018" width="6.42578125" style="105"/>
    <col min="1019" max="1019" width="43.7109375" style="105" customWidth="1"/>
    <col min="1020" max="1020" width="6" style="105" customWidth="1"/>
    <col min="1021" max="1021" width="1.7109375" style="105" customWidth="1"/>
    <col min="1022" max="1022" width="13.28515625" style="105" customWidth="1"/>
    <col min="1023" max="1023" width="0.85546875" style="105" customWidth="1"/>
    <col min="1024" max="1024" width="13.28515625" style="105" customWidth="1"/>
    <col min="1025" max="1025" width="0.85546875" style="105" customWidth="1"/>
    <col min="1026" max="1026" width="13.28515625" style="105" customWidth="1"/>
    <col min="1027" max="1027" width="0.85546875" style="105" customWidth="1"/>
    <col min="1028" max="1028" width="13.28515625" style="105" customWidth="1"/>
    <col min="1029" max="1029" width="0.85546875" style="105" customWidth="1"/>
    <col min="1030" max="1030" width="13.28515625" style="105" customWidth="1"/>
    <col min="1031" max="1031" width="0.85546875" style="105" customWidth="1"/>
    <col min="1032" max="1032" width="13.28515625" style="105" customWidth="1"/>
    <col min="1033" max="1272" width="10.7109375" style="105" customWidth="1"/>
    <col min="1273" max="1273" width="35.7109375" style="105" customWidth="1"/>
    <col min="1274" max="1274" width="6.42578125" style="105"/>
    <col min="1275" max="1275" width="43.7109375" style="105" customWidth="1"/>
    <col min="1276" max="1276" width="6" style="105" customWidth="1"/>
    <col min="1277" max="1277" width="1.7109375" style="105" customWidth="1"/>
    <col min="1278" max="1278" width="13.28515625" style="105" customWidth="1"/>
    <col min="1279" max="1279" width="0.85546875" style="105" customWidth="1"/>
    <col min="1280" max="1280" width="13.28515625" style="105" customWidth="1"/>
    <col min="1281" max="1281" width="0.85546875" style="105" customWidth="1"/>
    <col min="1282" max="1282" width="13.28515625" style="105" customWidth="1"/>
    <col min="1283" max="1283" width="0.85546875" style="105" customWidth="1"/>
    <col min="1284" max="1284" width="13.28515625" style="105" customWidth="1"/>
    <col min="1285" max="1285" width="0.85546875" style="105" customWidth="1"/>
    <col min="1286" max="1286" width="13.28515625" style="105" customWidth="1"/>
    <col min="1287" max="1287" width="0.85546875" style="105" customWidth="1"/>
    <col min="1288" max="1288" width="13.28515625" style="105" customWidth="1"/>
    <col min="1289" max="1528" width="10.7109375" style="105" customWidth="1"/>
    <col min="1529" max="1529" width="35.7109375" style="105" customWidth="1"/>
    <col min="1530" max="1530" width="6.42578125" style="105"/>
    <col min="1531" max="1531" width="43.7109375" style="105" customWidth="1"/>
    <col min="1532" max="1532" width="6" style="105" customWidth="1"/>
    <col min="1533" max="1533" width="1.7109375" style="105" customWidth="1"/>
    <col min="1534" max="1534" width="13.28515625" style="105" customWidth="1"/>
    <col min="1535" max="1535" width="0.85546875" style="105" customWidth="1"/>
    <col min="1536" max="1536" width="13.28515625" style="105" customWidth="1"/>
    <col min="1537" max="1537" width="0.85546875" style="105" customWidth="1"/>
    <col min="1538" max="1538" width="13.28515625" style="105" customWidth="1"/>
    <col min="1539" max="1539" width="0.85546875" style="105" customWidth="1"/>
    <col min="1540" max="1540" width="13.28515625" style="105" customWidth="1"/>
    <col min="1541" max="1541" width="0.85546875" style="105" customWidth="1"/>
    <col min="1542" max="1542" width="13.28515625" style="105" customWidth="1"/>
    <col min="1543" max="1543" width="0.85546875" style="105" customWidth="1"/>
    <col min="1544" max="1544" width="13.28515625" style="105" customWidth="1"/>
    <col min="1545" max="1784" width="10.7109375" style="105" customWidth="1"/>
    <col min="1785" max="1785" width="35.7109375" style="105" customWidth="1"/>
    <col min="1786" max="1786" width="6.42578125" style="105"/>
    <col min="1787" max="1787" width="43.7109375" style="105" customWidth="1"/>
    <col min="1788" max="1788" width="6" style="105" customWidth="1"/>
    <col min="1789" max="1789" width="1.7109375" style="105" customWidth="1"/>
    <col min="1790" max="1790" width="13.28515625" style="105" customWidth="1"/>
    <col min="1791" max="1791" width="0.85546875" style="105" customWidth="1"/>
    <col min="1792" max="1792" width="13.28515625" style="105" customWidth="1"/>
    <col min="1793" max="1793" width="0.85546875" style="105" customWidth="1"/>
    <col min="1794" max="1794" width="13.28515625" style="105" customWidth="1"/>
    <col min="1795" max="1795" width="0.85546875" style="105" customWidth="1"/>
    <col min="1796" max="1796" width="13.28515625" style="105" customWidth="1"/>
    <col min="1797" max="1797" width="0.85546875" style="105" customWidth="1"/>
    <col min="1798" max="1798" width="13.28515625" style="105" customWidth="1"/>
    <col min="1799" max="1799" width="0.85546875" style="105" customWidth="1"/>
    <col min="1800" max="1800" width="13.28515625" style="105" customWidth="1"/>
    <col min="1801" max="2040" width="10.7109375" style="105" customWidth="1"/>
    <col min="2041" max="2041" width="35.7109375" style="105" customWidth="1"/>
    <col min="2042" max="2042" width="6.42578125" style="105"/>
    <col min="2043" max="2043" width="43.7109375" style="105" customWidth="1"/>
    <col min="2044" max="2044" width="6" style="105" customWidth="1"/>
    <col min="2045" max="2045" width="1.7109375" style="105" customWidth="1"/>
    <col min="2046" max="2046" width="13.28515625" style="105" customWidth="1"/>
    <col min="2047" max="2047" width="0.85546875" style="105" customWidth="1"/>
    <col min="2048" max="2048" width="13.28515625" style="105" customWidth="1"/>
    <col min="2049" max="2049" width="0.85546875" style="105" customWidth="1"/>
    <col min="2050" max="2050" width="13.28515625" style="105" customWidth="1"/>
    <col min="2051" max="2051" width="0.85546875" style="105" customWidth="1"/>
    <col min="2052" max="2052" width="13.28515625" style="105" customWidth="1"/>
    <col min="2053" max="2053" width="0.85546875" style="105" customWidth="1"/>
    <col min="2054" max="2054" width="13.28515625" style="105" customWidth="1"/>
    <col min="2055" max="2055" width="0.85546875" style="105" customWidth="1"/>
    <col min="2056" max="2056" width="13.28515625" style="105" customWidth="1"/>
    <col min="2057" max="2296" width="10.7109375" style="105" customWidth="1"/>
    <col min="2297" max="2297" width="35.7109375" style="105" customWidth="1"/>
    <col min="2298" max="2298" width="6.42578125" style="105"/>
    <col min="2299" max="2299" width="43.7109375" style="105" customWidth="1"/>
    <col min="2300" max="2300" width="6" style="105" customWidth="1"/>
    <col min="2301" max="2301" width="1.7109375" style="105" customWidth="1"/>
    <col min="2302" max="2302" width="13.28515625" style="105" customWidth="1"/>
    <col min="2303" max="2303" width="0.85546875" style="105" customWidth="1"/>
    <col min="2304" max="2304" width="13.28515625" style="105" customWidth="1"/>
    <col min="2305" max="2305" width="0.85546875" style="105" customWidth="1"/>
    <col min="2306" max="2306" width="13.28515625" style="105" customWidth="1"/>
    <col min="2307" max="2307" width="0.85546875" style="105" customWidth="1"/>
    <col min="2308" max="2308" width="13.28515625" style="105" customWidth="1"/>
    <col min="2309" max="2309" width="0.85546875" style="105" customWidth="1"/>
    <col min="2310" max="2310" width="13.28515625" style="105" customWidth="1"/>
    <col min="2311" max="2311" width="0.85546875" style="105" customWidth="1"/>
    <col min="2312" max="2312" width="13.28515625" style="105" customWidth="1"/>
    <col min="2313" max="2552" width="10.7109375" style="105" customWidth="1"/>
    <col min="2553" max="2553" width="35.7109375" style="105" customWidth="1"/>
    <col min="2554" max="2554" width="6.42578125" style="105"/>
    <col min="2555" max="2555" width="43.7109375" style="105" customWidth="1"/>
    <col min="2556" max="2556" width="6" style="105" customWidth="1"/>
    <col min="2557" max="2557" width="1.7109375" style="105" customWidth="1"/>
    <col min="2558" max="2558" width="13.28515625" style="105" customWidth="1"/>
    <col min="2559" max="2559" width="0.85546875" style="105" customWidth="1"/>
    <col min="2560" max="2560" width="13.28515625" style="105" customWidth="1"/>
    <col min="2561" max="2561" width="0.85546875" style="105" customWidth="1"/>
    <col min="2562" max="2562" width="13.28515625" style="105" customWidth="1"/>
    <col min="2563" max="2563" width="0.85546875" style="105" customWidth="1"/>
    <col min="2564" max="2564" width="13.28515625" style="105" customWidth="1"/>
    <col min="2565" max="2565" width="0.85546875" style="105" customWidth="1"/>
    <col min="2566" max="2566" width="13.28515625" style="105" customWidth="1"/>
    <col min="2567" max="2567" width="0.85546875" style="105" customWidth="1"/>
    <col min="2568" max="2568" width="13.28515625" style="105" customWidth="1"/>
    <col min="2569" max="2808" width="10.7109375" style="105" customWidth="1"/>
    <col min="2809" max="2809" width="35.7109375" style="105" customWidth="1"/>
    <col min="2810" max="2810" width="6.42578125" style="105"/>
    <col min="2811" max="2811" width="43.7109375" style="105" customWidth="1"/>
    <col min="2812" max="2812" width="6" style="105" customWidth="1"/>
    <col min="2813" max="2813" width="1.7109375" style="105" customWidth="1"/>
    <col min="2814" max="2814" width="13.28515625" style="105" customWidth="1"/>
    <col min="2815" max="2815" width="0.85546875" style="105" customWidth="1"/>
    <col min="2816" max="2816" width="13.28515625" style="105" customWidth="1"/>
    <col min="2817" max="2817" width="0.85546875" style="105" customWidth="1"/>
    <col min="2818" max="2818" width="13.28515625" style="105" customWidth="1"/>
    <col min="2819" max="2819" width="0.85546875" style="105" customWidth="1"/>
    <col min="2820" max="2820" width="13.28515625" style="105" customWidth="1"/>
    <col min="2821" max="2821" width="0.85546875" style="105" customWidth="1"/>
    <col min="2822" max="2822" width="13.28515625" style="105" customWidth="1"/>
    <col min="2823" max="2823" width="0.85546875" style="105" customWidth="1"/>
    <col min="2824" max="2824" width="13.28515625" style="105" customWidth="1"/>
    <col min="2825" max="3064" width="10.7109375" style="105" customWidth="1"/>
    <col min="3065" max="3065" width="35.7109375" style="105" customWidth="1"/>
    <col min="3066" max="3066" width="6.42578125" style="105"/>
    <col min="3067" max="3067" width="43.7109375" style="105" customWidth="1"/>
    <col min="3068" max="3068" width="6" style="105" customWidth="1"/>
    <col min="3069" max="3069" width="1.7109375" style="105" customWidth="1"/>
    <col min="3070" max="3070" width="13.28515625" style="105" customWidth="1"/>
    <col min="3071" max="3071" width="0.85546875" style="105" customWidth="1"/>
    <col min="3072" max="3072" width="13.28515625" style="105" customWidth="1"/>
    <col min="3073" max="3073" width="0.85546875" style="105" customWidth="1"/>
    <col min="3074" max="3074" width="13.28515625" style="105" customWidth="1"/>
    <col min="3075" max="3075" width="0.85546875" style="105" customWidth="1"/>
    <col min="3076" max="3076" width="13.28515625" style="105" customWidth="1"/>
    <col min="3077" max="3077" width="0.85546875" style="105" customWidth="1"/>
    <col min="3078" max="3078" width="13.28515625" style="105" customWidth="1"/>
    <col min="3079" max="3079" width="0.85546875" style="105" customWidth="1"/>
    <col min="3080" max="3080" width="13.28515625" style="105" customWidth="1"/>
    <col min="3081" max="3320" width="10.7109375" style="105" customWidth="1"/>
    <col min="3321" max="3321" width="35.7109375" style="105" customWidth="1"/>
    <col min="3322" max="3322" width="6.42578125" style="105"/>
    <col min="3323" max="3323" width="43.7109375" style="105" customWidth="1"/>
    <col min="3324" max="3324" width="6" style="105" customWidth="1"/>
    <col min="3325" max="3325" width="1.7109375" style="105" customWidth="1"/>
    <col min="3326" max="3326" width="13.28515625" style="105" customWidth="1"/>
    <col min="3327" max="3327" width="0.85546875" style="105" customWidth="1"/>
    <col min="3328" max="3328" width="13.28515625" style="105" customWidth="1"/>
    <col min="3329" max="3329" width="0.85546875" style="105" customWidth="1"/>
    <col min="3330" max="3330" width="13.28515625" style="105" customWidth="1"/>
    <col min="3331" max="3331" width="0.85546875" style="105" customWidth="1"/>
    <col min="3332" max="3332" width="13.28515625" style="105" customWidth="1"/>
    <col min="3333" max="3333" width="0.85546875" style="105" customWidth="1"/>
    <col min="3334" max="3334" width="13.28515625" style="105" customWidth="1"/>
    <col min="3335" max="3335" width="0.85546875" style="105" customWidth="1"/>
    <col min="3336" max="3336" width="13.28515625" style="105" customWidth="1"/>
    <col min="3337" max="3576" width="10.7109375" style="105" customWidth="1"/>
    <col min="3577" max="3577" width="35.7109375" style="105" customWidth="1"/>
    <col min="3578" max="3578" width="6.42578125" style="105"/>
    <col min="3579" max="3579" width="43.7109375" style="105" customWidth="1"/>
    <col min="3580" max="3580" width="6" style="105" customWidth="1"/>
    <col min="3581" max="3581" width="1.7109375" style="105" customWidth="1"/>
    <col min="3582" max="3582" width="13.28515625" style="105" customWidth="1"/>
    <col min="3583" max="3583" width="0.85546875" style="105" customWidth="1"/>
    <col min="3584" max="3584" width="13.28515625" style="105" customWidth="1"/>
    <col min="3585" max="3585" width="0.85546875" style="105" customWidth="1"/>
    <col min="3586" max="3586" width="13.28515625" style="105" customWidth="1"/>
    <col min="3587" max="3587" width="0.85546875" style="105" customWidth="1"/>
    <col min="3588" max="3588" width="13.28515625" style="105" customWidth="1"/>
    <col min="3589" max="3589" width="0.85546875" style="105" customWidth="1"/>
    <col min="3590" max="3590" width="13.28515625" style="105" customWidth="1"/>
    <col min="3591" max="3591" width="0.85546875" style="105" customWidth="1"/>
    <col min="3592" max="3592" width="13.28515625" style="105" customWidth="1"/>
    <col min="3593" max="3832" width="10.7109375" style="105" customWidth="1"/>
    <col min="3833" max="3833" width="35.7109375" style="105" customWidth="1"/>
    <col min="3834" max="3834" width="6.42578125" style="105"/>
    <col min="3835" max="3835" width="43.7109375" style="105" customWidth="1"/>
    <col min="3836" max="3836" width="6" style="105" customWidth="1"/>
    <col min="3837" max="3837" width="1.7109375" style="105" customWidth="1"/>
    <col min="3838" max="3838" width="13.28515625" style="105" customWidth="1"/>
    <col min="3839" max="3839" width="0.85546875" style="105" customWidth="1"/>
    <col min="3840" max="3840" width="13.28515625" style="105" customWidth="1"/>
    <col min="3841" max="3841" width="0.85546875" style="105" customWidth="1"/>
    <col min="3842" max="3842" width="13.28515625" style="105" customWidth="1"/>
    <col min="3843" max="3843" width="0.85546875" style="105" customWidth="1"/>
    <col min="3844" max="3844" width="13.28515625" style="105" customWidth="1"/>
    <col min="3845" max="3845" width="0.85546875" style="105" customWidth="1"/>
    <col min="3846" max="3846" width="13.28515625" style="105" customWidth="1"/>
    <col min="3847" max="3847" width="0.85546875" style="105" customWidth="1"/>
    <col min="3848" max="3848" width="13.28515625" style="105" customWidth="1"/>
    <col min="3849" max="4088" width="10.7109375" style="105" customWidth="1"/>
    <col min="4089" max="4089" width="35.7109375" style="105" customWidth="1"/>
    <col min="4090" max="4090" width="6.42578125" style="105"/>
    <col min="4091" max="4091" width="43.7109375" style="105" customWidth="1"/>
    <col min="4092" max="4092" width="6" style="105" customWidth="1"/>
    <col min="4093" max="4093" width="1.7109375" style="105" customWidth="1"/>
    <col min="4094" max="4094" width="13.28515625" style="105" customWidth="1"/>
    <col min="4095" max="4095" width="0.85546875" style="105" customWidth="1"/>
    <col min="4096" max="4096" width="13.28515625" style="105" customWidth="1"/>
    <col min="4097" max="4097" width="0.85546875" style="105" customWidth="1"/>
    <col min="4098" max="4098" width="13.28515625" style="105" customWidth="1"/>
    <col min="4099" max="4099" width="0.85546875" style="105" customWidth="1"/>
    <col min="4100" max="4100" width="13.28515625" style="105" customWidth="1"/>
    <col min="4101" max="4101" width="0.85546875" style="105" customWidth="1"/>
    <col min="4102" max="4102" width="13.28515625" style="105" customWidth="1"/>
    <col min="4103" max="4103" width="0.85546875" style="105" customWidth="1"/>
    <col min="4104" max="4104" width="13.28515625" style="105" customWidth="1"/>
    <col min="4105" max="4344" width="10.7109375" style="105" customWidth="1"/>
    <col min="4345" max="4345" width="35.7109375" style="105" customWidth="1"/>
    <col min="4346" max="4346" width="6.42578125" style="105"/>
    <col min="4347" max="4347" width="43.7109375" style="105" customWidth="1"/>
    <col min="4348" max="4348" width="6" style="105" customWidth="1"/>
    <col min="4349" max="4349" width="1.7109375" style="105" customWidth="1"/>
    <col min="4350" max="4350" width="13.28515625" style="105" customWidth="1"/>
    <col min="4351" max="4351" width="0.85546875" style="105" customWidth="1"/>
    <col min="4352" max="4352" width="13.28515625" style="105" customWidth="1"/>
    <col min="4353" max="4353" width="0.85546875" style="105" customWidth="1"/>
    <col min="4354" max="4354" width="13.28515625" style="105" customWidth="1"/>
    <col min="4355" max="4355" width="0.85546875" style="105" customWidth="1"/>
    <col min="4356" max="4356" width="13.28515625" style="105" customWidth="1"/>
    <col min="4357" max="4357" width="0.85546875" style="105" customWidth="1"/>
    <col min="4358" max="4358" width="13.28515625" style="105" customWidth="1"/>
    <col min="4359" max="4359" width="0.85546875" style="105" customWidth="1"/>
    <col min="4360" max="4360" width="13.28515625" style="105" customWidth="1"/>
    <col min="4361" max="4600" width="10.7109375" style="105" customWidth="1"/>
    <col min="4601" max="4601" width="35.7109375" style="105" customWidth="1"/>
    <col min="4602" max="4602" width="6.42578125" style="105"/>
    <col min="4603" max="4603" width="43.7109375" style="105" customWidth="1"/>
    <col min="4604" max="4604" width="6" style="105" customWidth="1"/>
    <col min="4605" max="4605" width="1.7109375" style="105" customWidth="1"/>
    <col min="4606" max="4606" width="13.28515625" style="105" customWidth="1"/>
    <col min="4607" max="4607" width="0.85546875" style="105" customWidth="1"/>
    <col min="4608" max="4608" width="13.28515625" style="105" customWidth="1"/>
    <col min="4609" max="4609" width="0.85546875" style="105" customWidth="1"/>
    <col min="4610" max="4610" width="13.28515625" style="105" customWidth="1"/>
    <col min="4611" max="4611" width="0.85546875" style="105" customWidth="1"/>
    <col min="4612" max="4612" width="13.28515625" style="105" customWidth="1"/>
    <col min="4613" max="4613" width="0.85546875" style="105" customWidth="1"/>
    <col min="4614" max="4614" width="13.28515625" style="105" customWidth="1"/>
    <col min="4615" max="4615" width="0.85546875" style="105" customWidth="1"/>
    <col min="4616" max="4616" width="13.28515625" style="105" customWidth="1"/>
    <col min="4617" max="4856" width="10.7109375" style="105" customWidth="1"/>
    <col min="4857" max="4857" width="35.7109375" style="105" customWidth="1"/>
    <col min="4858" max="4858" width="6.42578125" style="105"/>
    <col min="4859" max="4859" width="43.7109375" style="105" customWidth="1"/>
    <col min="4860" max="4860" width="6" style="105" customWidth="1"/>
    <col min="4861" max="4861" width="1.7109375" style="105" customWidth="1"/>
    <col min="4862" max="4862" width="13.28515625" style="105" customWidth="1"/>
    <col min="4863" max="4863" width="0.85546875" style="105" customWidth="1"/>
    <col min="4864" max="4864" width="13.28515625" style="105" customWidth="1"/>
    <col min="4865" max="4865" width="0.85546875" style="105" customWidth="1"/>
    <col min="4866" max="4866" width="13.28515625" style="105" customWidth="1"/>
    <col min="4867" max="4867" width="0.85546875" style="105" customWidth="1"/>
    <col min="4868" max="4868" width="13.28515625" style="105" customWidth="1"/>
    <col min="4869" max="4869" width="0.85546875" style="105" customWidth="1"/>
    <col min="4870" max="4870" width="13.28515625" style="105" customWidth="1"/>
    <col min="4871" max="4871" width="0.85546875" style="105" customWidth="1"/>
    <col min="4872" max="4872" width="13.28515625" style="105" customWidth="1"/>
    <col min="4873" max="5112" width="10.7109375" style="105" customWidth="1"/>
    <col min="5113" max="5113" width="35.7109375" style="105" customWidth="1"/>
    <col min="5114" max="5114" width="6.42578125" style="105"/>
    <col min="5115" max="5115" width="43.7109375" style="105" customWidth="1"/>
    <col min="5116" max="5116" width="6" style="105" customWidth="1"/>
    <col min="5117" max="5117" width="1.7109375" style="105" customWidth="1"/>
    <col min="5118" max="5118" width="13.28515625" style="105" customWidth="1"/>
    <col min="5119" max="5119" width="0.85546875" style="105" customWidth="1"/>
    <col min="5120" max="5120" width="13.28515625" style="105" customWidth="1"/>
    <col min="5121" max="5121" width="0.85546875" style="105" customWidth="1"/>
    <col min="5122" max="5122" width="13.28515625" style="105" customWidth="1"/>
    <col min="5123" max="5123" width="0.85546875" style="105" customWidth="1"/>
    <col min="5124" max="5124" width="13.28515625" style="105" customWidth="1"/>
    <col min="5125" max="5125" width="0.85546875" style="105" customWidth="1"/>
    <col min="5126" max="5126" width="13.28515625" style="105" customWidth="1"/>
    <col min="5127" max="5127" width="0.85546875" style="105" customWidth="1"/>
    <col min="5128" max="5128" width="13.28515625" style="105" customWidth="1"/>
    <col min="5129" max="5368" width="10.7109375" style="105" customWidth="1"/>
    <col min="5369" max="5369" width="35.7109375" style="105" customWidth="1"/>
    <col min="5370" max="5370" width="6.42578125" style="105"/>
    <col min="5371" max="5371" width="43.7109375" style="105" customWidth="1"/>
    <col min="5372" max="5372" width="6" style="105" customWidth="1"/>
    <col min="5373" max="5373" width="1.7109375" style="105" customWidth="1"/>
    <col min="5374" max="5374" width="13.28515625" style="105" customWidth="1"/>
    <col min="5375" max="5375" width="0.85546875" style="105" customWidth="1"/>
    <col min="5376" max="5376" width="13.28515625" style="105" customWidth="1"/>
    <col min="5377" max="5377" width="0.85546875" style="105" customWidth="1"/>
    <col min="5378" max="5378" width="13.28515625" style="105" customWidth="1"/>
    <col min="5379" max="5379" width="0.85546875" style="105" customWidth="1"/>
    <col min="5380" max="5380" width="13.28515625" style="105" customWidth="1"/>
    <col min="5381" max="5381" width="0.85546875" style="105" customWidth="1"/>
    <col min="5382" max="5382" width="13.28515625" style="105" customWidth="1"/>
    <col min="5383" max="5383" width="0.85546875" style="105" customWidth="1"/>
    <col min="5384" max="5384" width="13.28515625" style="105" customWidth="1"/>
    <col min="5385" max="5624" width="10.7109375" style="105" customWidth="1"/>
    <col min="5625" max="5625" width="35.7109375" style="105" customWidth="1"/>
    <col min="5626" max="5626" width="6.42578125" style="105"/>
    <col min="5627" max="5627" width="43.7109375" style="105" customWidth="1"/>
    <col min="5628" max="5628" width="6" style="105" customWidth="1"/>
    <col min="5629" max="5629" width="1.7109375" style="105" customWidth="1"/>
    <col min="5630" max="5630" width="13.28515625" style="105" customWidth="1"/>
    <col min="5631" max="5631" width="0.85546875" style="105" customWidth="1"/>
    <col min="5632" max="5632" width="13.28515625" style="105" customWidth="1"/>
    <col min="5633" max="5633" width="0.85546875" style="105" customWidth="1"/>
    <col min="5634" max="5634" width="13.28515625" style="105" customWidth="1"/>
    <col min="5635" max="5635" width="0.85546875" style="105" customWidth="1"/>
    <col min="5636" max="5636" width="13.28515625" style="105" customWidth="1"/>
    <col min="5637" max="5637" width="0.85546875" style="105" customWidth="1"/>
    <col min="5638" max="5638" width="13.28515625" style="105" customWidth="1"/>
    <col min="5639" max="5639" width="0.85546875" style="105" customWidth="1"/>
    <col min="5640" max="5640" width="13.28515625" style="105" customWidth="1"/>
    <col min="5641" max="5880" width="10.7109375" style="105" customWidth="1"/>
    <col min="5881" max="5881" width="35.7109375" style="105" customWidth="1"/>
    <col min="5882" max="5882" width="6.42578125" style="105"/>
    <col min="5883" max="5883" width="43.7109375" style="105" customWidth="1"/>
    <col min="5884" max="5884" width="6" style="105" customWidth="1"/>
    <col min="5885" max="5885" width="1.7109375" style="105" customWidth="1"/>
    <col min="5886" max="5886" width="13.28515625" style="105" customWidth="1"/>
    <col min="5887" max="5887" width="0.85546875" style="105" customWidth="1"/>
    <col min="5888" max="5888" width="13.28515625" style="105" customWidth="1"/>
    <col min="5889" max="5889" width="0.85546875" style="105" customWidth="1"/>
    <col min="5890" max="5890" width="13.28515625" style="105" customWidth="1"/>
    <col min="5891" max="5891" width="0.85546875" style="105" customWidth="1"/>
    <col min="5892" max="5892" width="13.28515625" style="105" customWidth="1"/>
    <col min="5893" max="5893" width="0.85546875" style="105" customWidth="1"/>
    <col min="5894" max="5894" width="13.28515625" style="105" customWidth="1"/>
    <col min="5895" max="5895" width="0.85546875" style="105" customWidth="1"/>
    <col min="5896" max="5896" width="13.28515625" style="105" customWidth="1"/>
    <col min="5897" max="6136" width="10.7109375" style="105" customWidth="1"/>
    <col min="6137" max="6137" width="35.7109375" style="105" customWidth="1"/>
    <col min="6138" max="6138" width="6.42578125" style="105"/>
    <col min="6139" max="6139" width="43.7109375" style="105" customWidth="1"/>
    <col min="6140" max="6140" width="6" style="105" customWidth="1"/>
    <col min="6141" max="6141" width="1.7109375" style="105" customWidth="1"/>
    <col min="6142" max="6142" width="13.28515625" style="105" customWidth="1"/>
    <col min="6143" max="6143" width="0.85546875" style="105" customWidth="1"/>
    <col min="6144" max="6144" width="13.28515625" style="105" customWidth="1"/>
    <col min="6145" max="6145" width="0.85546875" style="105" customWidth="1"/>
    <col min="6146" max="6146" width="13.28515625" style="105" customWidth="1"/>
    <col min="6147" max="6147" width="0.85546875" style="105" customWidth="1"/>
    <col min="6148" max="6148" width="13.28515625" style="105" customWidth="1"/>
    <col min="6149" max="6149" width="0.85546875" style="105" customWidth="1"/>
    <col min="6150" max="6150" width="13.28515625" style="105" customWidth="1"/>
    <col min="6151" max="6151" width="0.85546875" style="105" customWidth="1"/>
    <col min="6152" max="6152" width="13.28515625" style="105" customWidth="1"/>
    <col min="6153" max="6392" width="10.7109375" style="105" customWidth="1"/>
    <col min="6393" max="6393" width="35.7109375" style="105" customWidth="1"/>
    <col min="6394" max="6394" width="6.42578125" style="105"/>
    <col min="6395" max="6395" width="43.7109375" style="105" customWidth="1"/>
    <col min="6396" max="6396" width="6" style="105" customWidth="1"/>
    <col min="6397" max="6397" width="1.7109375" style="105" customWidth="1"/>
    <col min="6398" max="6398" width="13.28515625" style="105" customWidth="1"/>
    <col min="6399" max="6399" width="0.85546875" style="105" customWidth="1"/>
    <col min="6400" max="6400" width="13.28515625" style="105" customWidth="1"/>
    <col min="6401" max="6401" width="0.85546875" style="105" customWidth="1"/>
    <col min="6402" max="6402" width="13.28515625" style="105" customWidth="1"/>
    <col min="6403" max="6403" width="0.85546875" style="105" customWidth="1"/>
    <col min="6404" max="6404" width="13.28515625" style="105" customWidth="1"/>
    <col min="6405" max="6405" width="0.85546875" style="105" customWidth="1"/>
    <col min="6406" max="6406" width="13.28515625" style="105" customWidth="1"/>
    <col min="6407" max="6407" width="0.85546875" style="105" customWidth="1"/>
    <col min="6408" max="6408" width="13.28515625" style="105" customWidth="1"/>
    <col min="6409" max="6648" width="10.7109375" style="105" customWidth="1"/>
    <col min="6649" max="6649" width="35.7109375" style="105" customWidth="1"/>
    <col min="6650" max="6650" width="6.42578125" style="105"/>
    <col min="6651" max="6651" width="43.7109375" style="105" customWidth="1"/>
    <col min="6652" max="6652" width="6" style="105" customWidth="1"/>
    <col min="6653" max="6653" width="1.7109375" style="105" customWidth="1"/>
    <col min="6654" max="6654" width="13.28515625" style="105" customWidth="1"/>
    <col min="6655" max="6655" width="0.85546875" style="105" customWidth="1"/>
    <col min="6656" max="6656" width="13.28515625" style="105" customWidth="1"/>
    <col min="6657" max="6657" width="0.85546875" style="105" customWidth="1"/>
    <col min="6658" max="6658" width="13.28515625" style="105" customWidth="1"/>
    <col min="6659" max="6659" width="0.85546875" style="105" customWidth="1"/>
    <col min="6660" max="6660" width="13.28515625" style="105" customWidth="1"/>
    <col min="6661" max="6661" width="0.85546875" style="105" customWidth="1"/>
    <col min="6662" max="6662" width="13.28515625" style="105" customWidth="1"/>
    <col min="6663" max="6663" width="0.85546875" style="105" customWidth="1"/>
    <col min="6664" max="6664" width="13.28515625" style="105" customWidth="1"/>
    <col min="6665" max="6904" width="10.7109375" style="105" customWidth="1"/>
    <col min="6905" max="6905" width="35.7109375" style="105" customWidth="1"/>
    <col min="6906" max="6906" width="6.42578125" style="105"/>
    <col min="6907" max="6907" width="43.7109375" style="105" customWidth="1"/>
    <col min="6908" max="6908" width="6" style="105" customWidth="1"/>
    <col min="6909" max="6909" width="1.7109375" style="105" customWidth="1"/>
    <col min="6910" max="6910" width="13.28515625" style="105" customWidth="1"/>
    <col min="6911" max="6911" width="0.85546875" style="105" customWidth="1"/>
    <col min="6912" max="6912" width="13.28515625" style="105" customWidth="1"/>
    <col min="6913" max="6913" width="0.85546875" style="105" customWidth="1"/>
    <col min="6914" max="6914" width="13.28515625" style="105" customWidth="1"/>
    <col min="6915" max="6915" width="0.85546875" style="105" customWidth="1"/>
    <col min="6916" max="6916" width="13.28515625" style="105" customWidth="1"/>
    <col min="6917" max="6917" width="0.85546875" style="105" customWidth="1"/>
    <col min="6918" max="6918" width="13.28515625" style="105" customWidth="1"/>
    <col min="6919" max="6919" width="0.85546875" style="105" customWidth="1"/>
    <col min="6920" max="6920" width="13.28515625" style="105" customWidth="1"/>
    <col min="6921" max="7160" width="10.7109375" style="105" customWidth="1"/>
    <col min="7161" max="7161" width="35.7109375" style="105" customWidth="1"/>
    <col min="7162" max="7162" width="6.42578125" style="105"/>
    <col min="7163" max="7163" width="43.7109375" style="105" customWidth="1"/>
    <col min="7164" max="7164" width="6" style="105" customWidth="1"/>
    <col min="7165" max="7165" width="1.7109375" style="105" customWidth="1"/>
    <col min="7166" max="7166" width="13.28515625" style="105" customWidth="1"/>
    <col min="7167" max="7167" width="0.85546875" style="105" customWidth="1"/>
    <col min="7168" max="7168" width="13.28515625" style="105" customWidth="1"/>
    <col min="7169" max="7169" width="0.85546875" style="105" customWidth="1"/>
    <col min="7170" max="7170" width="13.28515625" style="105" customWidth="1"/>
    <col min="7171" max="7171" width="0.85546875" style="105" customWidth="1"/>
    <col min="7172" max="7172" width="13.28515625" style="105" customWidth="1"/>
    <col min="7173" max="7173" width="0.85546875" style="105" customWidth="1"/>
    <col min="7174" max="7174" width="13.28515625" style="105" customWidth="1"/>
    <col min="7175" max="7175" width="0.85546875" style="105" customWidth="1"/>
    <col min="7176" max="7176" width="13.28515625" style="105" customWidth="1"/>
    <col min="7177" max="7416" width="10.7109375" style="105" customWidth="1"/>
    <col min="7417" max="7417" width="35.7109375" style="105" customWidth="1"/>
    <col min="7418" max="7418" width="6.42578125" style="105"/>
    <col min="7419" max="7419" width="43.7109375" style="105" customWidth="1"/>
    <col min="7420" max="7420" width="6" style="105" customWidth="1"/>
    <col min="7421" max="7421" width="1.7109375" style="105" customWidth="1"/>
    <col min="7422" max="7422" width="13.28515625" style="105" customWidth="1"/>
    <col min="7423" max="7423" width="0.85546875" style="105" customWidth="1"/>
    <col min="7424" max="7424" width="13.28515625" style="105" customWidth="1"/>
    <col min="7425" max="7425" width="0.85546875" style="105" customWidth="1"/>
    <col min="7426" max="7426" width="13.28515625" style="105" customWidth="1"/>
    <col min="7427" max="7427" width="0.85546875" style="105" customWidth="1"/>
    <col min="7428" max="7428" width="13.28515625" style="105" customWidth="1"/>
    <col min="7429" max="7429" width="0.85546875" style="105" customWidth="1"/>
    <col min="7430" max="7430" width="13.28515625" style="105" customWidth="1"/>
    <col min="7431" max="7431" width="0.85546875" style="105" customWidth="1"/>
    <col min="7432" max="7432" width="13.28515625" style="105" customWidth="1"/>
    <col min="7433" max="7672" width="10.7109375" style="105" customWidth="1"/>
    <col min="7673" max="7673" width="35.7109375" style="105" customWidth="1"/>
    <col min="7674" max="7674" width="6.42578125" style="105"/>
    <col min="7675" max="7675" width="43.7109375" style="105" customWidth="1"/>
    <col min="7676" max="7676" width="6" style="105" customWidth="1"/>
    <col min="7677" max="7677" width="1.7109375" style="105" customWidth="1"/>
    <col min="7678" max="7678" width="13.28515625" style="105" customWidth="1"/>
    <col min="7679" max="7679" width="0.85546875" style="105" customWidth="1"/>
    <col min="7680" max="7680" width="13.28515625" style="105" customWidth="1"/>
    <col min="7681" max="7681" width="0.85546875" style="105" customWidth="1"/>
    <col min="7682" max="7682" width="13.28515625" style="105" customWidth="1"/>
    <col min="7683" max="7683" width="0.85546875" style="105" customWidth="1"/>
    <col min="7684" max="7684" width="13.28515625" style="105" customWidth="1"/>
    <col min="7685" max="7685" width="0.85546875" style="105" customWidth="1"/>
    <col min="7686" max="7686" width="13.28515625" style="105" customWidth="1"/>
    <col min="7687" max="7687" width="0.85546875" style="105" customWidth="1"/>
    <col min="7688" max="7688" width="13.28515625" style="105" customWidth="1"/>
    <col min="7689" max="7928" width="10.7109375" style="105" customWidth="1"/>
    <col min="7929" max="7929" width="35.7109375" style="105" customWidth="1"/>
    <col min="7930" max="7930" width="6.42578125" style="105"/>
    <col min="7931" max="7931" width="43.7109375" style="105" customWidth="1"/>
    <col min="7932" max="7932" width="6" style="105" customWidth="1"/>
    <col min="7933" max="7933" width="1.7109375" style="105" customWidth="1"/>
    <col min="7934" max="7934" width="13.28515625" style="105" customWidth="1"/>
    <col min="7935" max="7935" width="0.85546875" style="105" customWidth="1"/>
    <col min="7936" max="7936" width="13.28515625" style="105" customWidth="1"/>
    <col min="7937" max="7937" width="0.85546875" style="105" customWidth="1"/>
    <col min="7938" max="7938" width="13.28515625" style="105" customWidth="1"/>
    <col min="7939" max="7939" width="0.85546875" style="105" customWidth="1"/>
    <col min="7940" max="7940" width="13.28515625" style="105" customWidth="1"/>
    <col min="7941" max="7941" width="0.85546875" style="105" customWidth="1"/>
    <col min="7942" max="7942" width="13.28515625" style="105" customWidth="1"/>
    <col min="7943" max="7943" width="0.85546875" style="105" customWidth="1"/>
    <col min="7944" max="7944" width="13.28515625" style="105" customWidth="1"/>
    <col min="7945" max="8184" width="10.7109375" style="105" customWidth="1"/>
    <col min="8185" max="8185" width="35.7109375" style="105" customWidth="1"/>
    <col min="8186" max="8186" width="6.42578125" style="105"/>
    <col min="8187" max="8187" width="43.7109375" style="105" customWidth="1"/>
    <col min="8188" max="8188" width="6" style="105" customWidth="1"/>
    <col min="8189" max="8189" width="1.7109375" style="105" customWidth="1"/>
    <col min="8190" max="8190" width="13.28515625" style="105" customWidth="1"/>
    <col min="8191" max="8191" width="0.85546875" style="105" customWidth="1"/>
    <col min="8192" max="8192" width="13.28515625" style="105" customWidth="1"/>
    <col min="8193" max="8193" width="0.85546875" style="105" customWidth="1"/>
    <col min="8194" max="8194" width="13.28515625" style="105" customWidth="1"/>
    <col min="8195" max="8195" width="0.85546875" style="105" customWidth="1"/>
    <col min="8196" max="8196" width="13.28515625" style="105" customWidth="1"/>
    <col min="8197" max="8197" width="0.85546875" style="105" customWidth="1"/>
    <col min="8198" max="8198" width="13.28515625" style="105" customWidth="1"/>
    <col min="8199" max="8199" width="0.85546875" style="105" customWidth="1"/>
    <col min="8200" max="8200" width="13.28515625" style="105" customWidth="1"/>
    <col min="8201" max="8440" width="10.7109375" style="105" customWidth="1"/>
    <col min="8441" max="8441" width="35.7109375" style="105" customWidth="1"/>
    <col min="8442" max="8442" width="6.42578125" style="105"/>
    <col min="8443" max="8443" width="43.7109375" style="105" customWidth="1"/>
    <col min="8444" max="8444" width="6" style="105" customWidth="1"/>
    <col min="8445" max="8445" width="1.7109375" style="105" customWidth="1"/>
    <col min="8446" max="8446" width="13.28515625" style="105" customWidth="1"/>
    <col min="8447" max="8447" width="0.85546875" style="105" customWidth="1"/>
    <col min="8448" max="8448" width="13.28515625" style="105" customWidth="1"/>
    <col min="8449" max="8449" width="0.85546875" style="105" customWidth="1"/>
    <col min="8450" max="8450" width="13.28515625" style="105" customWidth="1"/>
    <col min="8451" max="8451" width="0.85546875" style="105" customWidth="1"/>
    <col min="8452" max="8452" width="13.28515625" style="105" customWidth="1"/>
    <col min="8453" max="8453" width="0.85546875" style="105" customWidth="1"/>
    <col min="8454" max="8454" width="13.28515625" style="105" customWidth="1"/>
    <col min="8455" max="8455" width="0.85546875" style="105" customWidth="1"/>
    <col min="8456" max="8456" width="13.28515625" style="105" customWidth="1"/>
    <col min="8457" max="8696" width="10.7109375" style="105" customWidth="1"/>
    <col min="8697" max="8697" width="35.7109375" style="105" customWidth="1"/>
    <col min="8698" max="8698" width="6.42578125" style="105"/>
    <col min="8699" max="8699" width="43.7109375" style="105" customWidth="1"/>
    <col min="8700" max="8700" width="6" style="105" customWidth="1"/>
    <col min="8701" max="8701" width="1.7109375" style="105" customWidth="1"/>
    <col min="8702" max="8702" width="13.28515625" style="105" customWidth="1"/>
    <col min="8703" max="8703" width="0.85546875" style="105" customWidth="1"/>
    <col min="8704" max="8704" width="13.28515625" style="105" customWidth="1"/>
    <col min="8705" max="8705" width="0.85546875" style="105" customWidth="1"/>
    <col min="8706" max="8706" width="13.28515625" style="105" customWidth="1"/>
    <col min="8707" max="8707" width="0.85546875" style="105" customWidth="1"/>
    <col min="8708" max="8708" width="13.28515625" style="105" customWidth="1"/>
    <col min="8709" max="8709" width="0.85546875" style="105" customWidth="1"/>
    <col min="8710" max="8710" width="13.28515625" style="105" customWidth="1"/>
    <col min="8711" max="8711" width="0.85546875" style="105" customWidth="1"/>
    <col min="8712" max="8712" width="13.28515625" style="105" customWidth="1"/>
    <col min="8713" max="8952" width="10.7109375" style="105" customWidth="1"/>
    <col min="8953" max="8953" width="35.7109375" style="105" customWidth="1"/>
    <col min="8954" max="8954" width="6.42578125" style="105"/>
    <col min="8955" max="8955" width="43.7109375" style="105" customWidth="1"/>
    <col min="8956" max="8956" width="6" style="105" customWidth="1"/>
    <col min="8957" max="8957" width="1.7109375" style="105" customWidth="1"/>
    <col min="8958" max="8958" width="13.28515625" style="105" customWidth="1"/>
    <col min="8959" max="8959" width="0.85546875" style="105" customWidth="1"/>
    <col min="8960" max="8960" width="13.28515625" style="105" customWidth="1"/>
    <col min="8961" max="8961" width="0.85546875" style="105" customWidth="1"/>
    <col min="8962" max="8962" width="13.28515625" style="105" customWidth="1"/>
    <col min="8963" max="8963" width="0.85546875" style="105" customWidth="1"/>
    <col min="8964" max="8964" width="13.28515625" style="105" customWidth="1"/>
    <col min="8965" max="8965" width="0.85546875" style="105" customWidth="1"/>
    <col min="8966" max="8966" width="13.28515625" style="105" customWidth="1"/>
    <col min="8967" max="8967" width="0.85546875" style="105" customWidth="1"/>
    <col min="8968" max="8968" width="13.28515625" style="105" customWidth="1"/>
    <col min="8969" max="9208" width="10.7109375" style="105" customWidth="1"/>
    <col min="9209" max="9209" width="35.7109375" style="105" customWidth="1"/>
    <col min="9210" max="9210" width="6.42578125" style="105"/>
    <col min="9211" max="9211" width="43.7109375" style="105" customWidth="1"/>
    <col min="9212" max="9212" width="6" style="105" customWidth="1"/>
    <col min="9213" max="9213" width="1.7109375" style="105" customWidth="1"/>
    <col min="9214" max="9214" width="13.28515625" style="105" customWidth="1"/>
    <col min="9215" max="9215" width="0.85546875" style="105" customWidth="1"/>
    <col min="9216" max="9216" width="13.28515625" style="105" customWidth="1"/>
    <col min="9217" max="9217" width="0.85546875" style="105" customWidth="1"/>
    <col min="9218" max="9218" width="13.28515625" style="105" customWidth="1"/>
    <col min="9219" max="9219" width="0.85546875" style="105" customWidth="1"/>
    <col min="9220" max="9220" width="13.28515625" style="105" customWidth="1"/>
    <col min="9221" max="9221" width="0.85546875" style="105" customWidth="1"/>
    <col min="9222" max="9222" width="13.28515625" style="105" customWidth="1"/>
    <col min="9223" max="9223" width="0.85546875" style="105" customWidth="1"/>
    <col min="9224" max="9224" width="13.28515625" style="105" customWidth="1"/>
    <col min="9225" max="9464" width="10.7109375" style="105" customWidth="1"/>
    <col min="9465" max="9465" width="35.7109375" style="105" customWidth="1"/>
    <col min="9466" max="9466" width="6.42578125" style="105"/>
    <col min="9467" max="9467" width="43.7109375" style="105" customWidth="1"/>
    <col min="9468" max="9468" width="6" style="105" customWidth="1"/>
    <col min="9469" max="9469" width="1.7109375" style="105" customWidth="1"/>
    <col min="9470" max="9470" width="13.28515625" style="105" customWidth="1"/>
    <col min="9471" max="9471" width="0.85546875" style="105" customWidth="1"/>
    <col min="9472" max="9472" width="13.28515625" style="105" customWidth="1"/>
    <col min="9473" max="9473" width="0.85546875" style="105" customWidth="1"/>
    <col min="9474" max="9474" width="13.28515625" style="105" customWidth="1"/>
    <col min="9475" max="9475" width="0.85546875" style="105" customWidth="1"/>
    <col min="9476" max="9476" width="13.28515625" style="105" customWidth="1"/>
    <col min="9477" max="9477" width="0.85546875" style="105" customWidth="1"/>
    <col min="9478" max="9478" width="13.28515625" style="105" customWidth="1"/>
    <col min="9479" max="9479" width="0.85546875" style="105" customWidth="1"/>
    <col min="9480" max="9480" width="13.28515625" style="105" customWidth="1"/>
    <col min="9481" max="9720" width="10.7109375" style="105" customWidth="1"/>
    <col min="9721" max="9721" width="35.7109375" style="105" customWidth="1"/>
    <col min="9722" max="9722" width="6.42578125" style="105"/>
    <col min="9723" max="9723" width="43.7109375" style="105" customWidth="1"/>
    <col min="9724" max="9724" width="6" style="105" customWidth="1"/>
    <col min="9725" max="9725" width="1.7109375" style="105" customWidth="1"/>
    <col min="9726" max="9726" width="13.28515625" style="105" customWidth="1"/>
    <col min="9727" max="9727" width="0.85546875" style="105" customWidth="1"/>
    <col min="9728" max="9728" width="13.28515625" style="105" customWidth="1"/>
    <col min="9729" max="9729" width="0.85546875" style="105" customWidth="1"/>
    <col min="9730" max="9730" width="13.28515625" style="105" customWidth="1"/>
    <col min="9731" max="9731" width="0.85546875" style="105" customWidth="1"/>
    <col min="9732" max="9732" width="13.28515625" style="105" customWidth="1"/>
    <col min="9733" max="9733" width="0.85546875" style="105" customWidth="1"/>
    <col min="9734" max="9734" width="13.28515625" style="105" customWidth="1"/>
    <col min="9735" max="9735" width="0.85546875" style="105" customWidth="1"/>
    <col min="9736" max="9736" width="13.28515625" style="105" customWidth="1"/>
    <col min="9737" max="9976" width="10.7109375" style="105" customWidth="1"/>
    <col min="9977" max="9977" width="35.7109375" style="105" customWidth="1"/>
    <col min="9978" max="9978" width="6.42578125" style="105"/>
    <col min="9979" max="9979" width="43.7109375" style="105" customWidth="1"/>
    <col min="9980" max="9980" width="6" style="105" customWidth="1"/>
    <col min="9981" max="9981" width="1.7109375" style="105" customWidth="1"/>
    <col min="9982" max="9982" width="13.28515625" style="105" customWidth="1"/>
    <col min="9983" max="9983" width="0.85546875" style="105" customWidth="1"/>
    <col min="9984" max="9984" width="13.28515625" style="105" customWidth="1"/>
    <col min="9985" max="9985" width="0.85546875" style="105" customWidth="1"/>
    <col min="9986" max="9986" width="13.28515625" style="105" customWidth="1"/>
    <col min="9987" max="9987" width="0.85546875" style="105" customWidth="1"/>
    <col min="9988" max="9988" width="13.28515625" style="105" customWidth="1"/>
    <col min="9989" max="9989" width="0.85546875" style="105" customWidth="1"/>
    <col min="9990" max="9990" width="13.28515625" style="105" customWidth="1"/>
    <col min="9991" max="9991" width="0.85546875" style="105" customWidth="1"/>
    <col min="9992" max="9992" width="13.28515625" style="105" customWidth="1"/>
    <col min="9993" max="10232" width="10.7109375" style="105" customWidth="1"/>
    <col min="10233" max="10233" width="35.7109375" style="105" customWidth="1"/>
    <col min="10234" max="10234" width="6.42578125" style="105"/>
    <col min="10235" max="10235" width="43.7109375" style="105" customWidth="1"/>
    <col min="10236" max="10236" width="6" style="105" customWidth="1"/>
    <col min="10237" max="10237" width="1.7109375" style="105" customWidth="1"/>
    <col min="10238" max="10238" width="13.28515625" style="105" customWidth="1"/>
    <col min="10239" max="10239" width="0.85546875" style="105" customWidth="1"/>
    <col min="10240" max="10240" width="13.28515625" style="105" customWidth="1"/>
    <col min="10241" max="10241" width="0.85546875" style="105" customWidth="1"/>
    <col min="10242" max="10242" width="13.28515625" style="105" customWidth="1"/>
    <col min="10243" max="10243" width="0.85546875" style="105" customWidth="1"/>
    <col min="10244" max="10244" width="13.28515625" style="105" customWidth="1"/>
    <col min="10245" max="10245" width="0.85546875" style="105" customWidth="1"/>
    <col min="10246" max="10246" width="13.28515625" style="105" customWidth="1"/>
    <col min="10247" max="10247" width="0.85546875" style="105" customWidth="1"/>
    <col min="10248" max="10248" width="13.28515625" style="105" customWidth="1"/>
    <col min="10249" max="10488" width="10.7109375" style="105" customWidth="1"/>
    <col min="10489" max="10489" width="35.7109375" style="105" customWidth="1"/>
    <col min="10490" max="10490" width="6.42578125" style="105"/>
    <col min="10491" max="10491" width="43.7109375" style="105" customWidth="1"/>
    <col min="10492" max="10492" width="6" style="105" customWidth="1"/>
    <col min="10493" max="10493" width="1.7109375" style="105" customWidth="1"/>
    <col min="10494" max="10494" width="13.28515625" style="105" customWidth="1"/>
    <col min="10495" max="10495" width="0.85546875" style="105" customWidth="1"/>
    <col min="10496" max="10496" width="13.28515625" style="105" customWidth="1"/>
    <col min="10497" max="10497" width="0.85546875" style="105" customWidth="1"/>
    <col min="10498" max="10498" width="13.28515625" style="105" customWidth="1"/>
    <col min="10499" max="10499" width="0.85546875" style="105" customWidth="1"/>
    <col min="10500" max="10500" width="13.28515625" style="105" customWidth="1"/>
    <col min="10501" max="10501" width="0.85546875" style="105" customWidth="1"/>
    <col min="10502" max="10502" width="13.28515625" style="105" customWidth="1"/>
    <col min="10503" max="10503" width="0.85546875" style="105" customWidth="1"/>
    <col min="10504" max="10504" width="13.28515625" style="105" customWidth="1"/>
    <col min="10505" max="10744" width="10.7109375" style="105" customWidth="1"/>
    <col min="10745" max="10745" width="35.7109375" style="105" customWidth="1"/>
    <col min="10746" max="10746" width="6.42578125" style="105"/>
    <col min="10747" max="10747" width="43.7109375" style="105" customWidth="1"/>
    <col min="10748" max="10748" width="6" style="105" customWidth="1"/>
    <col min="10749" max="10749" width="1.7109375" style="105" customWidth="1"/>
    <col min="10750" max="10750" width="13.28515625" style="105" customWidth="1"/>
    <col min="10751" max="10751" width="0.85546875" style="105" customWidth="1"/>
    <col min="10752" max="10752" width="13.28515625" style="105" customWidth="1"/>
    <col min="10753" max="10753" width="0.85546875" style="105" customWidth="1"/>
    <col min="10754" max="10754" width="13.28515625" style="105" customWidth="1"/>
    <col min="10755" max="10755" width="0.85546875" style="105" customWidth="1"/>
    <col min="10756" max="10756" width="13.28515625" style="105" customWidth="1"/>
    <col min="10757" max="10757" width="0.85546875" style="105" customWidth="1"/>
    <col min="10758" max="10758" width="13.28515625" style="105" customWidth="1"/>
    <col min="10759" max="10759" width="0.85546875" style="105" customWidth="1"/>
    <col min="10760" max="10760" width="13.28515625" style="105" customWidth="1"/>
    <col min="10761" max="11000" width="10.7109375" style="105" customWidth="1"/>
    <col min="11001" max="11001" width="35.7109375" style="105" customWidth="1"/>
    <col min="11002" max="11002" width="6.42578125" style="105"/>
    <col min="11003" max="11003" width="43.7109375" style="105" customWidth="1"/>
    <col min="11004" max="11004" width="6" style="105" customWidth="1"/>
    <col min="11005" max="11005" width="1.7109375" style="105" customWidth="1"/>
    <col min="11006" max="11006" width="13.28515625" style="105" customWidth="1"/>
    <col min="11007" max="11007" width="0.85546875" style="105" customWidth="1"/>
    <col min="11008" max="11008" width="13.28515625" style="105" customWidth="1"/>
    <col min="11009" max="11009" width="0.85546875" style="105" customWidth="1"/>
    <col min="11010" max="11010" width="13.28515625" style="105" customWidth="1"/>
    <col min="11011" max="11011" width="0.85546875" style="105" customWidth="1"/>
    <col min="11012" max="11012" width="13.28515625" style="105" customWidth="1"/>
    <col min="11013" max="11013" width="0.85546875" style="105" customWidth="1"/>
    <col min="11014" max="11014" width="13.28515625" style="105" customWidth="1"/>
    <col min="11015" max="11015" width="0.85546875" style="105" customWidth="1"/>
    <col min="11016" max="11016" width="13.28515625" style="105" customWidth="1"/>
    <col min="11017" max="11256" width="10.7109375" style="105" customWidth="1"/>
    <col min="11257" max="11257" width="35.7109375" style="105" customWidth="1"/>
    <col min="11258" max="11258" width="6.42578125" style="105"/>
    <col min="11259" max="11259" width="43.7109375" style="105" customWidth="1"/>
    <col min="11260" max="11260" width="6" style="105" customWidth="1"/>
    <col min="11261" max="11261" width="1.7109375" style="105" customWidth="1"/>
    <col min="11262" max="11262" width="13.28515625" style="105" customWidth="1"/>
    <col min="11263" max="11263" width="0.85546875" style="105" customWidth="1"/>
    <col min="11264" max="11264" width="13.28515625" style="105" customWidth="1"/>
    <col min="11265" max="11265" width="0.85546875" style="105" customWidth="1"/>
    <col min="11266" max="11266" width="13.28515625" style="105" customWidth="1"/>
    <col min="11267" max="11267" width="0.85546875" style="105" customWidth="1"/>
    <col min="11268" max="11268" width="13.28515625" style="105" customWidth="1"/>
    <col min="11269" max="11269" width="0.85546875" style="105" customWidth="1"/>
    <col min="11270" max="11270" width="13.28515625" style="105" customWidth="1"/>
    <col min="11271" max="11271" width="0.85546875" style="105" customWidth="1"/>
    <col min="11272" max="11272" width="13.28515625" style="105" customWidth="1"/>
    <col min="11273" max="11512" width="10.7109375" style="105" customWidth="1"/>
    <col min="11513" max="11513" width="35.7109375" style="105" customWidth="1"/>
    <col min="11514" max="11514" width="6.42578125" style="105"/>
    <col min="11515" max="11515" width="43.7109375" style="105" customWidth="1"/>
    <col min="11516" max="11516" width="6" style="105" customWidth="1"/>
    <col min="11517" max="11517" width="1.7109375" style="105" customWidth="1"/>
    <col min="11518" max="11518" width="13.28515625" style="105" customWidth="1"/>
    <col min="11519" max="11519" width="0.85546875" style="105" customWidth="1"/>
    <col min="11520" max="11520" width="13.28515625" style="105" customWidth="1"/>
    <col min="11521" max="11521" width="0.85546875" style="105" customWidth="1"/>
    <col min="11522" max="11522" width="13.28515625" style="105" customWidth="1"/>
    <col min="11523" max="11523" width="0.85546875" style="105" customWidth="1"/>
    <col min="11524" max="11524" width="13.28515625" style="105" customWidth="1"/>
    <col min="11525" max="11525" width="0.85546875" style="105" customWidth="1"/>
    <col min="11526" max="11526" width="13.28515625" style="105" customWidth="1"/>
    <col min="11527" max="11527" width="0.85546875" style="105" customWidth="1"/>
    <col min="11528" max="11528" width="13.28515625" style="105" customWidth="1"/>
    <col min="11529" max="11768" width="10.7109375" style="105" customWidth="1"/>
    <col min="11769" max="11769" width="35.7109375" style="105" customWidth="1"/>
    <col min="11770" max="11770" width="6.42578125" style="105"/>
    <col min="11771" max="11771" width="43.7109375" style="105" customWidth="1"/>
    <col min="11772" max="11772" width="6" style="105" customWidth="1"/>
    <col min="11773" max="11773" width="1.7109375" style="105" customWidth="1"/>
    <col min="11774" max="11774" width="13.28515625" style="105" customWidth="1"/>
    <col min="11775" max="11775" width="0.85546875" style="105" customWidth="1"/>
    <col min="11776" max="11776" width="13.28515625" style="105" customWidth="1"/>
    <col min="11777" max="11777" width="0.85546875" style="105" customWidth="1"/>
    <col min="11778" max="11778" width="13.28515625" style="105" customWidth="1"/>
    <col min="11779" max="11779" width="0.85546875" style="105" customWidth="1"/>
    <col min="11780" max="11780" width="13.28515625" style="105" customWidth="1"/>
    <col min="11781" max="11781" width="0.85546875" style="105" customWidth="1"/>
    <col min="11782" max="11782" width="13.28515625" style="105" customWidth="1"/>
    <col min="11783" max="11783" width="0.85546875" style="105" customWidth="1"/>
    <col min="11784" max="11784" width="13.28515625" style="105" customWidth="1"/>
    <col min="11785" max="12024" width="10.7109375" style="105" customWidth="1"/>
    <col min="12025" max="12025" width="35.7109375" style="105" customWidth="1"/>
    <col min="12026" max="12026" width="6.42578125" style="105"/>
    <col min="12027" max="12027" width="43.7109375" style="105" customWidth="1"/>
    <col min="12028" max="12028" width="6" style="105" customWidth="1"/>
    <col min="12029" max="12029" width="1.7109375" style="105" customWidth="1"/>
    <col min="12030" max="12030" width="13.28515625" style="105" customWidth="1"/>
    <col min="12031" max="12031" width="0.85546875" style="105" customWidth="1"/>
    <col min="12032" max="12032" width="13.28515625" style="105" customWidth="1"/>
    <col min="12033" max="12033" width="0.85546875" style="105" customWidth="1"/>
    <col min="12034" max="12034" width="13.28515625" style="105" customWidth="1"/>
    <col min="12035" max="12035" width="0.85546875" style="105" customWidth="1"/>
    <col min="12036" max="12036" width="13.28515625" style="105" customWidth="1"/>
    <col min="12037" max="12037" width="0.85546875" style="105" customWidth="1"/>
    <col min="12038" max="12038" width="13.28515625" style="105" customWidth="1"/>
    <col min="12039" max="12039" width="0.85546875" style="105" customWidth="1"/>
    <col min="12040" max="12040" width="13.28515625" style="105" customWidth="1"/>
    <col min="12041" max="12280" width="10.7109375" style="105" customWidth="1"/>
    <col min="12281" max="12281" width="35.7109375" style="105" customWidth="1"/>
    <col min="12282" max="12282" width="6.42578125" style="105"/>
    <col min="12283" max="12283" width="43.7109375" style="105" customWidth="1"/>
    <col min="12284" max="12284" width="6" style="105" customWidth="1"/>
    <col min="12285" max="12285" width="1.7109375" style="105" customWidth="1"/>
    <col min="12286" max="12286" width="13.28515625" style="105" customWidth="1"/>
    <col min="12287" max="12287" width="0.85546875" style="105" customWidth="1"/>
    <col min="12288" max="12288" width="13.28515625" style="105" customWidth="1"/>
    <col min="12289" max="12289" width="0.85546875" style="105" customWidth="1"/>
    <col min="12290" max="12290" width="13.28515625" style="105" customWidth="1"/>
    <col min="12291" max="12291" width="0.85546875" style="105" customWidth="1"/>
    <col min="12292" max="12292" width="13.28515625" style="105" customWidth="1"/>
    <col min="12293" max="12293" width="0.85546875" style="105" customWidth="1"/>
    <col min="12294" max="12294" width="13.28515625" style="105" customWidth="1"/>
    <col min="12295" max="12295" width="0.85546875" style="105" customWidth="1"/>
    <col min="12296" max="12296" width="13.28515625" style="105" customWidth="1"/>
    <col min="12297" max="12536" width="10.7109375" style="105" customWidth="1"/>
    <col min="12537" max="12537" width="35.7109375" style="105" customWidth="1"/>
    <col min="12538" max="12538" width="6.42578125" style="105"/>
    <col min="12539" max="12539" width="43.7109375" style="105" customWidth="1"/>
    <col min="12540" max="12540" width="6" style="105" customWidth="1"/>
    <col min="12541" max="12541" width="1.7109375" style="105" customWidth="1"/>
    <col min="12542" max="12542" width="13.28515625" style="105" customWidth="1"/>
    <col min="12543" max="12543" width="0.85546875" style="105" customWidth="1"/>
    <col min="12544" max="12544" width="13.28515625" style="105" customWidth="1"/>
    <col min="12545" max="12545" width="0.85546875" style="105" customWidth="1"/>
    <col min="12546" max="12546" width="13.28515625" style="105" customWidth="1"/>
    <col min="12547" max="12547" width="0.85546875" style="105" customWidth="1"/>
    <col min="12548" max="12548" width="13.28515625" style="105" customWidth="1"/>
    <col min="12549" max="12549" width="0.85546875" style="105" customWidth="1"/>
    <col min="12550" max="12550" width="13.28515625" style="105" customWidth="1"/>
    <col min="12551" max="12551" width="0.85546875" style="105" customWidth="1"/>
    <col min="12552" max="12552" width="13.28515625" style="105" customWidth="1"/>
    <col min="12553" max="12792" width="10.7109375" style="105" customWidth="1"/>
    <col min="12793" max="12793" width="35.7109375" style="105" customWidth="1"/>
    <col min="12794" max="12794" width="6.42578125" style="105"/>
    <col min="12795" max="12795" width="43.7109375" style="105" customWidth="1"/>
    <col min="12796" max="12796" width="6" style="105" customWidth="1"/>
    <col min="12797" max="12797" width="1.7109375" style="105" customWidth="1"/>
    <col min="12798" max="12798" width="13.28515625" style="105" customWidth="1"/>
    <col min="12799" max="12799" width="0.85546875" style="105" customWidth="1"/>
    <col min="12800" max="12800" width="13.28515625" style="105" customWidth="1"/>
    <col min="12801" max="12801" width="0.85546875" style="105" customWidth="1"/>
    <col min="12802" max="12802" width="13.28515625" style="105" customWidth="1"/>
    <col min="12803" max="12803" width="0.85546875" style="105" customWidth="1"/>
    <col min="12804" max="12804" width="13.28515625" style="105" customWidth="1"/>
    <col min="12805" max="12805" width="0.85546875" style="105" customWidth="1"/>
    <col min="12806" max="12806" width="13.28515625" style="105" customWidth="1"/>
    <col min="12807" max="12807" width="0.85546875" style="105" customWidth="1"/>
    <col min="12808" max="12808" width="13.28515625" style="105" customWidth="1"/>
    <col min="12809" max="13048" width="10.7109375" style="105" customWidth="1"/>
    <col min="13049" max="13049" width="35.7109375" style="105" customWidth="1"/>
    <col min="13050" max="13050" width="6.42578125" style="105"/>
    <col min="13051" max="13051" width="43.7109375" style="105" customWidth="1"/>
    <col min="13052" max="13052" width="6" style="105" customWidth="1"/>
    <col min="13053" max="13053" width="1.7109375" style="105" customWidth="1"/>
    <col min="13054" max="13054" width="13.28515625" style="105" customWidth="1"/>
    <col min="13055" max="13055" width="0.85546875" style="105" customWidth="1"/>
    <col min="13056" max="13056" width="13.28515625" style="105" customWidth="1"/>
    <col min="13057" max="13057" width="0.85546875" style="105" customWidth="1"/>
    <col min="13058" max="13058" width="13.28515625" style="105" customWidth="1"/>
    <col min="13059" max="13059" width="0.85546875" style="105" customWidth="1"/>
    <col min="13060" max="13060" width="13.28515625" style="105" customWidth="1"/>
    <col min="13061" max="13061" width="0.85546875" style="105" customWidth="1"/>
    <col min="13062" max="13062" width="13.28515625" style="105" customWidth="1"/>
    <col min="13063" max="13063" width="0.85546875" style="105" customWidth="1"/>
    <col min="13064" max="13064" width="13.28515625" style="105" customWidth="1"/>
    <col min="13065" max="13304" width="10.7109375" style="105" customWidth="1"/>
    <col min="13305" max="13305" width="35.7109375" style="105" customWidth="1"/>
    <col min="13306" max="13306" width="6.42578125" style="105"/>
    <col min="13307" max="13307" width="43.7109375" style="105" customWidth="1"/>
    <col min="13308" max="13308" width="6" style="105" customWidth="1"/>
    <col min="13309" max="13309" width="1.7109375" style="105" customWidth="1"/>
    <col min="13310" max="13310" width="13.28515625" style="105" customWidth="1"/>
    <col min="13311" max="13311" width="0.85546875" style="105" customWidth="1"/>
    <col min="13312" max="13312" width="13.28515625" style="105" customWidth="1"/>
    <col min="13313" max="13313" width="0.85546875" style="105" customWidth="1"/>
    <col min="13314" max="13314" width="13.28515625" style="105" customWidth="1"/>
    <col min="13315" max="13315" width="0.85546875" style="105" customWidth="1"/>
    <col min="13316" max="13316" width="13.28515625" style="105" customWidth="1"/>
    <col min="13317" max="13317" width="0.85546875" style="105" customWidth="1"/>
    <col min="13318" max="13318" width="13.28515625" style="105" customWidth="1"/>
    <col min="13319" max="13319" width="0.85546875" style="105" customWidth="1"/>
    <col min="13320" max="13320" width="13.28515625" style="105" customWidth="1"/>
    <col min="13321" max="13560" width="10.7109375" style="105" customWidth="1"/>
    <col min="13561" max="13561" width="35.7109375" style="105" customWidth="1"/>
    <col min="13562" max="13562" width="6.42578125" style="105"/>
    <col min="13563" max="13563" width="43.7109375" style="105" customWidth="1"/>
    <col min="13564" max="13564" width="6" style="105" customWidth="1"/>
    <col min="13565" max="13565" width="1.7109375" style="105" customWidth="1"/>
    <col min="13566" max="13566" width="13.28515625" style="105" customWidth="1"/>
    <col min="13567" max="13567" width="0.85546875" style="105" customWidth="1"/>
    <col min="13568" max="13568" width="13.28515625" style="105" customWidth="1"/>
    <col min="13569" max="13569" width="0.85546875" style="105" customWidth="1"/>
    <col min="13570" max="13570" width="13.28515625" style="105" customWidth="1"/>
    <col min="13571" max="13571" width="0.85546875" style="105" customWidth="1"/>
    <col min="13572" max="13572" width="13.28515625" style="105" customWidth="1"/>
    <col min="13573" max="13573" width="0.85546875" style="105" customWidth="1"/>
    <col min="13574" max="13574" width="13.28515625" style="105" customWidth="1"/>
    <col min="13575" max="13575" width="0.85546875" style="105" customWidth="1"/>
    <col min="13576" max="13576" width="13.28515625" style="105" customWidth="1"/>
    <col min="13577" max="13816" width="10.7109375" style="105" customWidth="1"/>
    <col min="13817" max="13817" width="35.7109375" style="105" customWidth="1"/>
    <col min="13818" max="13818" width="6.42578125" style="105"/>
    <col min="13819" max="13819" width="43.7109375" style="105" customWidth="1"/>
    <col min="13820" max="13820" width="6" style="105" customWidth="1"/>
    <col min="13821" max="13821" width="1.7109375" style="105" customWidth="1"/>
    <col min="13822" max="13822" width="13.28515625" style="105" customWidth="1"/>
    <col min="13823" max="13823" width="0.85546875" style="105" customWidth="1"/>
    <col min="13824" max="13824" width="13.28515625" style="105" customWidth="1"/>
    <col min="13825" max="13825" width="0.85546875" style="105" customWidth="1"/>
    <col min="13826" max="13826" width="13.28515625" style="105" customWidth="1"/>
    <col min="13827" max="13827" width="0.85546875" style="105" customWidth="1"/>
    <col min="13828" max="13828" width="13.28515625" style="105" customWidth="1"/>
    <col min="13829" max="13829" width="0.85546875" style="105" customWidth="1"/>
    <col min="13830" max="13830" width="13.28515625" style="105" customWidth="1"/>
    <col min="13831" max="13831" width="0.85546875" style="105" customWidth="1"/>
    <col min="13832" max="13832" width="13.28515625" style="105" customWidth="1"/>
    <col min="13833" max="14072" width="10.7109375" style="105" customWidth="1"/>
    <col min="14073" max="14073" width="35.7109375" style="105" customWidth="1"/>
    <col min="14074" max="14074" width="6.42578125" style="105"/>
    <col min="14075" max="14075" width="43.7109375" style="105" customWidth="1"/>
    <col min="14076" max="14076" width="6" style="105" customWidth="1"/>
    <col min="14077" max="14077" width="1.7109375" style="105" customWidth="1"/>
    <col min="14078" max="14078" width="13.28515625" style="105" customWidth="1"/>
    <col min="14079" max="14079" width="0.85546875" style="105" customWidth="1"/>
    <col min="14080" max="14080" width="13.28515625" style="105" customWidth="1"/>
    <col min="14081" max="14081" width="0.85546875" style="105" customWidth="1"/>
    <col min="14082" max="14082" width="13.28515625" style="105" customWidth="1"/>
    <col min="14083" max="14083" width="0.85546875" style="105" customWidth="1"/>
    <col min="14084" max="14084" width="13.28515625" style="105" customWidth="1"/>
    <col min="14085" max="14085" width="0.85546875" style="105" customWidth="1"/>
    <col min="14086" max="14086" width="13.28515625" style="105" customWidth="1"/>
    <col min="14087" max="14087" width="0.85546875" style="105" customWidth="1"/>
    <col min="14088" max="14088" width="13.28515625" style="105" customWidth="1"/>
    <col min="14089" max="14328" width="10.7109375" style="105" customWidth="1"/>
    <col min="14329" max="14329" width="35.7109375" style="105" customWidth="1"/>
    <col min="14330" max="14330" width="6.42578125" style="105"/>
    <col min="14331" max="14331" width="43.7109375" style="105" customWidth="1"/>
    <col min="14332" max="14332" width="6" style="105" customWidth="1"/>
    <col min="14333" max="14333" width="1.7109375" style="105" customWidth="1"/>
    <col min="14334" max="14334" width="13.28515625" style="105" customWidth="1"/>
    <col min="14335" max="14335" width="0.85546875" style="105" customWidth="1"/>
    <col min="14336" max="14336" width="13.28515625" style="105" customWidth="1"/>
    <col min="14337" max="14337" width="0.85546875" style="105" customWidth="1"/>
    <col min="14338" max="14338" width="13.28515625" style="105" customWidth="1"/>
    <col min="14339" max="14339" width="0.85546875" style="105" customWidth="1"/>
    <col min="14340" max="14340" width="13.28515625" style="105" customWidth="1"/>
    <col min="14341" max="14341" width="0.85546875" style="105" customWidth="1"/>
    <col min="14342" max="14342" width="13.28515625" style="105" customWidth="1"/>
    <col min="14343" max="14343" width="0.85546875" style="105" customWidth="1"/>
    <col min="14344" max="14344" width="13.28515625" style="105" customWidth="1"/>
    <col min="14345" max="14584" width="10.7109375" style="105" customWidth="1"/>
    <col min="14585" max="14585" width="35.7109375" style="105" customWidth="1"/>
    <col min="14586" max="14586" width="6.42578125" style="105"/>
    <col min="14587" max="14587" width="43.7109375" style="105" customWidth="1"/>
    <col min="14588" max="14588" width="6" style="105" customWidth="1"/>
    <col min="14589" max="14589" width="1.7109375" style="105" customWidth="1"/>
    <col min="14590" max="14590" width="13.28515625" style="105" customWidth="1"/>
    <col min="14591" max="14591" width="0.85546875" style="105" customWidth="1"/>
    <col min="14592" max="14592" width="13.28515625" style="105" customWidth="1"/>
    <col min="14593" max="14593" width="0.85546875" style="105" customWidth="1"/>
    <col min="14594" max="14594" width="13.28515625" style="105" customWidth="1"/>
    <col min="14595" max="14595" width="0.85546875" style="105" customWidth="1"/>
    <col min="14596" max="14596" width="13.28515625" style="105" customWidth="1"/>
    <col min="14597" max="14597" width="0.85546875" style="105" customWidth="1"/>
    <col min="14598" max="14598" width="13.28515625" style="105" customWidth="1"/>
    <col min="14599" max="14599" width="0.85546875" style="105" customWidth="1"/>
    <col min="14600" max="14600" width="13.28515625" style="105" customWidth="1"/>
    <col min="14601" max="14840" width="10.7109375" style="105" customWidth="1"/>
    <col min="14841" max="14841" width="35.7109375" style="105" customWidth="1"/>
    <col min="14842" max="14842" width="6.42578125" style="105"/>
    <col min="14843" max="14843" width="43.7109375" style="105" customWidth="1"/>
    <col min="14844" max="14844" width="6" style="105" customWidth="1"/>
    <col min="14845" max="14845" width="1.7109375" style="105" customWidth="1"/>
    <col min="14846" max="14846" width="13.28515625" style="105" customWidth="1"/>
    <col min="14847" max="14847" width="0.85546875" style="105" customWidth="1"/>
    <col min="14848" max="14848" width="13.28515625" style="105" customWidth="1"/>
    <col min="14849" max="14849" width="0.85546875" style="105" customWidth="1"/>
    <col min="14850" max="14850" width="13.28515625" style="105" customWidth="1"/>
    <col min="14851" max="14851" width="0.85546875" style="105" customWidth="1"/>
    <col min="14852" max="14852" width="13.28515625" style="105" customWidth="1"/>
    <col min="14853" max="14853" width="0.85546875" style="105" customWidth="1"/>
    <col min="14854" max="14854" width="13.28515625" style="105" customWidth="1"/>
    <col min="14855" max="14855" width="0.85546875" style="105" customWidth="1"/>
    <col min="14856" max="14856" width="13.28515625" style="105" customWidth="1"/>
    <col min="14857" max="15096" width="10.7109375" style="105" customWidth="1"/>
    <col min="15097" max="15097" width="35.7109375" style="105" customWidth="1"/>
    <col min="15098" max="15098" width="6.42578125" style="105"/>
    <col min="15099" max="15099" width="43.7109375" style="105" customWidth="1"/>
    <col min="15100" max="15100" width="6" style="105" customWidth="1"/>
    <col min="15101" max="15101" width="1.7109375" style="105" customWidth="1"/>
    <col min="15102" max="15102" width="13.28515625" style="105" customWidth="1"/>
    <col min="15103" max="15103" width="0.85546875" style="105" customWidth="1"/>
    <col min="15104" max="15104" width="13.28515625" style="105" customWidth="1"/>
    <col min="15105" max="15105" width="0.85546875" style="105" customWidth="1"/>
    <col min="15106" max="15106" width="13.28515625" style="105" customWidth="1"/>
    <col min="15107" max="15107" width="0.85546875" style="105" customWidth="1"/>
    <col min="15108" max="15108" width="13.28515625" style="105" customWidth="1"/>
    <col min="15109" max="15109" width="0.85546875" style="105" customWidth="1"/>
    <col min="15110" max="15110" width="13.28515625" style="105" customWidth="1"/>
    <col min="15111" max="15111" width="0.85546875" style="105" customWidth="1"/>
    <col min="15112" max="15112" width="13.28515625" style="105" customWidth="1"/>
    <col min="15113" max="15352" width="10.7109375" style="105" customWidth="1"/>
    <col min="15353" max="15353" width="35.7109375" style="105" customWidth="1"/>
    <col min="15354" max="15354" width="6.42578125" style="105"/>
    <col min="15355" max="15355" width="43.7109375" style="105" customWidth="1"/>
    <col min="15356" max="15356" width="6" style="105" customWidth="1"/>
    <col min="15357" max="15357" width="1.7109375" style="105" customWidth="1"/>
    <col min="15358" max="15358" width="13.28515625" style="105" customWidth="1"/>
    <col min="15359" max="15359" width="0.85546875" style="105" customWidth="1"/>
    <col min="15360" max="15360" width="13.28515625" style="105" customWidth="1"/>
    <col min="15361" max="15361" width="0.85546875" style="105" customWidth="1"/>
    <col min="15362" max="15362" width="13.28515625" style="105" customWidth="1"/>
    <col min="15363" max="15363" width="0.85546875" style="105" customWidth="1"/>
    <col min="15364" max="15364" width="13.28515625" style="105" customWidth="1"/>
    <col min="15365" max="15365" width="0.85546875" style="105" customWidth="1"/>
    <col min="15366" max="15366" width="13.28515625" style="105" customWidth="1"/>
    <col min="15367" max="15367" width="0.85546875" style="105" customWidth="1"/>
    <col min="15368" max="15368" width="13.28515625" style="105" customWidth="1"/>
    <col min="15369" max="15608" width="10.7109375" style="105" customWidth="1"/>
    <col min="15609" max="15609" width="35.7109375" style="105" customWidth="1"/>
    <col min="15610" max="15610" width="6.42578125" style="105"/>
    <col min="15611" max="15611" width="43.7109375" style="105" customWidth="1"/>
    <col min="15612" max="15612" width="6" style="105" customWidth="1"/>
    <col min="15613" max="15613" width="1.7109375" style="105" customWidth="1"/>
    <col min="15614" max="15614" width="13.28515625" style="105" customWidth="1"/>
    <col min="15615" max="15615" width="0.85546875" style="105" customWidth="1"/>
    <col min="15616" max="15616" width="13.28515625" style="105" customWidth="1"/>
    <col min="15617" max="15617" width="0.85546875" style="105" customWidth="1"/>
    <col min="15618" max="15618" width="13.28515625" style="105" customWidth="1"/>
    <col min="15619" max="15619" width="0.85546875" style="105" customWidth="1"/>
    <col min="15620" max="15620" width="13.28515625" style="105" customWidth="1"/>
    <col min="15621" max="15621" width="0.85546875" style="105" customWidth="1"/>
    <col min="15622" max="15622" width="13.28515625" style="105" customWidth="1"/>
    <col min="15623" max="15623" width="0.85546875" style="105" customWidth="1"/>
    <col min="15624" max="15624" width="13.28515625" style="105" customWidth="1"/>
    <col min="15625" max="15864" width="10.7109375" style="105" customWidth="1"/>
    <col min="15865" max="15865" width="35.7109375" style="105" customWidth="1"/>
    <col min="15866" max="15866" width="6.42578125" style="105"/>
    <col min="15867" max="15867" width="43.7109375" style="105" customWidth="1"/>
    <col min="15868" max="15868" width="6" style="105" customWidth="1"/>
    <col min="15869" max="15869" width="1.7109375" style="105" customWidth="1"/>
    <col min="15870" max="15870" width="13.28515625" style="105" customWidth="1"/>
    <col min="15871" max="15871" width="0.85546875" style="105" customWidth="1"/>
    <col min="15872" max="15872" width="13.28515625" style="105" customWidth="1"/>
    <col min="15873" max="15873" width="0.85546875" style="105" customWidth="1"/>
    <col min="15874" max="15874" width="13.28515625" style="105" customWidth="1"/>
    <col min="15875" max="15875" width="0.85546875" style="105" customWidth="1"/>
    <col min="15876" max="15876" width="13.28515625" style="105" customWidth="1"/>
    <col min="15877" max="15877" width="0.85546875" style="105" customWidth="1"/>
    <col min="15878" max="15878" width="13.28515625" style="105" customWidth="1"/>
    <col min="15879" max="15879" width="0.85546875" style="105" customWidth="1"/>
    <col min="15880" max="15880" width="13.28515625" style="105" customWidth="1"/>
    <col min="15881" max="16120" width="10.7109375" style="105" customWidth="1"/>
    <col min="16121" max="16121" width="35.7109375" style="105" customWidth="1"/>
    <col min="16122" max="16122" width="6.42578125" style="105"/>
    <col min="16123" max="16123" width="43.7109375" style="105" customWidth="1"/>
    <col min="16124" max="16124" width="6" style="105" customWidth="1"/>
    <col min="16125" max="16125" width="1.7109375" style="105" customWidth="1"/>
    <col min="16126" max="16126" width="13.28515625" style="105" customWidth="1"/>
    <col min="16127" max="16127" width="0.85546875" style="105" customWidth="1"/>
    <col min="16128" max="16128" width="13.28515625" style="105" customWidth="1"/>
    <col min="16129" max="16129" width="0.85546875" style="105" customWidth="1"/>
    <col min="16130" max="16130" width="13.28515625" style="105" customWidth="1"/>
    <col min="16131" max="16131" width="0.85546875" style="105" customWidth="1"/>
    <col min="16132" max="16132" width="13.28515625" style="105" customWidth="1"/>
    <col min="16133" max="16133" width="0.85546875" style="105" customWidth="1"/>
    <col min="16134" max="16134" width="13.28515625" style="105" customWidth="1"/>
    <col min="16135" max="16135" width="0.85546875" style="105" customWidth="1"/>
    <col min="16136" max="16136" width="13.28515625" style="105" customWidth="1"/>
    <col min="16137" max="16376" width="10.7109375" style="105" customWidth="1"/>
    <col min="16377" max="16377" width="35.7109375" style="105" customWidth="1"/>
    <col min="16378" max="16384" width="6.42578125" style="105"/>
  </cols>
  <sheetData>
    <row r="1" spans="1:250" ht="22.7" customHeight="1">
      <c r="A1" s="102" t="s">
        <v>0</v>
      </c>
      <c r="B1" s="103"/>
      <c r="C1" s="104"/>
      <c r="D1" s="104"/>
      <c r="E1" s="104"/>
      <c r="F1" s="104"/>
      <c r="G1" s="104"/>
      <c r="H1" s="104"/>
      <c r="I1" s="104"/>
      <c r="J1" s="104"/>
    </row>
    <row r="2" spans="1:250" ht="22.7" customHeight="1">
      <c r="A2" s="106" t="s">
        <v>1</v>
      </c>
      <c r="B2" s="107"/>
      <c r="C2" s="108"/>
      <c r="D2" s="108"/>
      <c r="E2" s="108"/>
      <c r="F2" s="108"/>
      <c r="G2" s="108"/>
      <c r="H2" s="108"/>
      <c r="I2" s="108"/>
      <c r="J2" s="108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09"/>
      <c r="EP2" s="109"/>
      <c r="EQ2" s="109"/>
      <c r="ER2" s="109"/>
      <c r="ES2" s="109"/>
      <c r="ET2" s="109"/>
      <c r="EU2" s="109"/>
      <c r="EV2" s="109"/>
      <c r="EW2" s="109"/>
      <c r="EX2" s="109"/>
      <c r="EY2" s="109"/>
      <c r="EZ2" s="109"/>
      <c r="FA2" s="109"/>
      <c r="FB2" s="109"/>
      <c r="FC2" s="109"/>
      <c r="FD2" s="109"/>
      <c r="FE2" s="109"/>
      <c r="FF2" s="109"/>
      <c r="FG2" s="109"/>
      <c r="FH2" s="109"/>
      <c r="FI2" s="109"/>
      <c r="FJ2" s="109"/>
      <c r="FK2" s="109"/>
      <c r="FL2" s="109"/>
      <c r="FM2" s="109"/>
      <c r="FN2" s="109"/>
      <c r="FO2" s="109"/>
      <c r="FP2" s="109"/>
      <c r="FQ2" s="109"/>
      <c r="FR2" s="109"/>
      <c r="FS2" s="109"/>
      <c r="FT2" s="109"/>
      <c r="FU2" s="109"/>
      <c r="FV2" s="109"/>
      <c r="FW2" s="109"/>
      <c r="FX2" s="109"/>
      <c r="FY2" s="109"/>
      <c r="FZ2" s="109"/>
      <c r="GA2" s="109"/>
      <c r="GB2" s="109"/>
      <c r="GC2" s="109"/>
      <c r="GD2" s="109"/>
      <c r="GE2" s="109"/>
      <c r="GF2" s="109"/>
      <c r="GG2" s="109"/>
      <c r="GH2" s="109"/>
      <c r="GI2" s="109"/>
      <c r="GJ2" s="109"/>
      <c r="GK2" s="109"/>
      <c r="GL2" s="109"/>
      <c r="GM2" s="109"/>
      <c r="GN2" s="109"/>
      <c r="GO2" s="109"/>
      <c r="GP2" s="109"/>
      <c r="GQ2" s="109"/>
      <c r="GR2" s="109"/>
      <c r="GS2" s="109"/>
      <c r="GT2" s="109"/>
      <c r="GU2" s="109"/>
      <c r="GV2" s="109"/>
      <c r="GW2" s="109"/>
      <c r="GX2" s="109"/>
      <c r="GY2" s="109"/>
      <c r="GZ2" s="109"/>
      <c r="HA2" s="109"/>
      <c r="HB2" s="109"/>
      <c r="HC2" s="109"/>
      <c r="HD2" s="109"/>
      <c r="HE2" s="109"/>
      <c r="HF2" s="109"/>
      <c r="HG2" s="109"/>
      <c r="HH2" s="109"/>
      <c r="HI2" s="109"/>
      <c r="HJ2" s="109"/>
      <c r="HK2" s="109"/>
      <c r="HL2" s="109"/>
      <c r="HM2" s="109"/>
      <c r="HN2" s="109"/>
      <c r="HO2" s="109"/>
      <c r="HP2" s="109"/>
      <c r="HQ2" s="109"/>
      <c r="HR2" s="109"/>
      <c r="HS2" s="109"/>
      <c r="HT2" s="109"/>
      <c r="HU2" s="109"/>
      <c r="HV2" s="109"/>
      <c r="HW2" s="109"/>
      <c r="HX2" s="109"/>
      <c r="HY2" s="109"/>
      <c r="HZ2" s="109"/>
      <c r="IA2" s="109"/>
      <c r="IB2" s="109"/>
      <c r="IC2" s="109"/>
      <c r="ID2" s="109"/>
      <c r="IE2" s="109"/>
      <c r="IF2" s="109"/>
      <c r="IG2" s="109"/>
      <c r="IH2" s="109"/>
      <c r="II2" s="109"/>
      <c r="IJ2" s="109"/>
      <c r="IK2" s="109"/>
      <c r="IL2" s="109"/>
      <c r="IM2" s="109"/>
      <c r="IN2" s="109"/>
      <c r="IO2" s="109"/>
      <c r="IP2" s="109"/>
    </row>
    <row r="3" spans="1:250" ht="22.7" customHeight="1">
      <c r="A3" s="106" t="s">
        <v>232</v>
      </c>
      <c r="B3" s="107"/>
      <c r="C3" s="108"/>
      <c r="D3" s="108"/>
      <c r="E3" s="108"/>
      <c r="F3" s="108"/>
      <c r="G3" s="108"/>
      <c r="H3" s="108"/>
      <c r="I3" s="108"/>
      <c r="J3" s="108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09"/>
      <c r="BU3" s="109"/>
      <c r="BV3" s="109"/>
      <c r="BW3" s="109"/>
      <c r="BX3" s="109"/>
      <c r="BY3" s="109"/>
      <c r="BZ3" s="109"/>
      <c r="CA3" s="109"/>
      <c r="CB3" s="109"/>
      <c r="CC3" s="109"/>
      <c r="CD3" s="109"/>
      <c r="CE3" s="109"/>
      <c r="CF3" s="109"/>
      <c r="CG3" s="109"/>
      <c r="CH3" s="109"/>
      <c r="CI3" s="109"/>
      <c r="CJ3" s="109"/>
      <c r="CK3" s="109"/>
      <c r="CL3" s="109"/>
      <c r="CM3" s="109"/>
      <c r="CN3" s="109"/>
      <c r="CO3" s="109"/>
      <c r="CP3" s="109"/>
      <c r="CQ3" s="109"/>
      <c r="CR3" s="109"/>
      <c r="CS3" s="109"/>
      <c r="CT3" s="109"/>
      <c r="CU3" s="109"/>
      <c r="CV3" s="109"/>
      <c r="CW3" s="109"/>
      <c r="CX3" s="109"/>
      <c r="CY3" s="109"/>
      <c r="CZ3" s="109"/>
      <c r="DA3" s="109"/>
      <c r="DB3" s="109"/>
      <c r="DC3" s="109"/>
      <c r="DD3" s="109"/>
      <c r="DE3" s="109"/>
      <c r="DF3" s="109"/>
      <c r="DG3" s="109"/>
      <c r="DH3" s="109"/>
      <c r="DI3" s="109"/>
      <c r="DJ3" s="109"/>
      <c r="DK3" s="109"/>
      <c r="DL3" s="109"/>
      <c r="DM3" s="109"/>
      <c r="DN3" s="109"/>
      <c r="DO3" s="109"/>
      <c r="DP3" s="109"/>
      <c r="DQ3" s="109"/>
      <c r="DR3" s="109"/>
      <c r="DS3" s="109"/>
      <c r="DT3" s="109"/>
      <c r="DU3" s="109"/>
      <c r="DV3" s="109"/>
      <c r="DW3" s="109"/>
      <c r="DX3" s="109"/>
      <c r="DY3" s="109"/>
      <c r="DZ3" s="109"/>
      <c r="EA3" s="109"/>
      <c r="EB3" s="109"/>
      <c r="EC3" s="109"/>
      <c r="ED3" s="109"/>
      <c r="EE3" s="109"/>
      <c r="EF3" s="109"/>
      <c r="EG3" s="109"/>
      <c r="EH3" s="109"/>
      <c r="EI3" s="109"/>
      <c r="EJ3" s="109"/>
      <c r="EK3" s="109"/>
      <c r="EL3" s="109"/>
      <c r="EM3" s="109"/>
      <c r="EN3" s="109"/>
      <c r="EO3" s="109"/>
      <c r="EP3" s="109"/>
      <c r="EQ3" s="109"/>
      <c r="ER3" s="109"/>
      <c r="ES3" s="109"/>
      <c r="ET3" s="109"/>
      <c r="EU3" s="109"/>
      <c r="EV3" s="109"/>
      <c r="EW3" s="109"/>
      <c r="EX3" s="109"/>
      <c r="EY3" s="109"/>
      <c r="EZ3" s="109"/>
      <c r="FA3" s="109"/>
      <c r="FB3" s="109"/>
      <c r="FC3" s="109"/>
      <c r="FD3" s="109"/>
      <c r="FE3" s="109"/>
      <c r="FF3" s="109"/>
      <c r="FG3" s="109"/>
      <c r="FH3" s="109"/>
      <c r="FI3" s="109"/>
      <c r="FJ3" s="109"/>
      <c r="FK3" s="109"/>
      <c r="FL3" s="109"/>
      <c r="FM3" s="109"/>
      <c r="FN3" s="109"/>
      <c r="FO3" s="109"/>
      <c r="FP3" s="109"/>
      <c r="FQ3" s="109"/>
      <c r="FR3" s="109"/>
      <c r="FS3" s="109"/>
      <c r="FT3" s="109"/>
      <c r="FU3" s="109"/>
      <c r="FV3" s="109"/>
      <c r="FW3" s="109"/>
      <c r="FX3" s="109"/>
      <c r="FY3" s="109"/>
      <c r="FZ3" s="109"/>
      <c r="GA3" s="109"/>
      <c r="GB3" s="109"/>
      <c r="GC3" s="109"/>
      <c r="GD3" s="109"/>
      <c r="GE3" s="109"/>
      <c r="GF3" s="109"/>
      <c r="GG3" s="109"/>
      <c r="GH3" s="109"/>
      <c r="GI3" s="109"/>
      <c r="GJ3" s="109"/>
      <c r="GK3" s="109"/>
      <c r="GL3" s="109"/>
      <c r="GM3" s="109"/>
      <c r="GN3" s="109"/>
      <c r="GO3" s="109"/>
      <c r="GP3" s="109"/>
      <c r="GQ3" s="109"/>
      <c r="GR3" s="109"/>
      <c r="GS3" s="109"/>
      <c r="GT3" s="109"/>
      <c r="GU3" s="109"/>
      <c r="GV3" s="109"/>
      <c r="GW3" s="109"/>
      <c r="GX3" s="109"/>
      <c r="GY3" s="109"/>
      <c r="GZ3" s="109"/>
      <c r="HA3" s="109"/>
      <c r="HB3" s="109"/>
      <c r="HC3" s="109"/>
      <c r="HD3" s="109"/>
      <c r="HE3" s="109"/>
      <c r="HF3" s="109"/>
      <c r="HG3" s="109"/>
      <c r="HH3" s="109"/>
      <c r="HI3" s="109"/>
      <c r="HJ3" s="109"/>
      <c r="HK3" s="109"/>
      <c r="HL3" s="109"/>
      <c r="HM3" s="109"/>
      <c r="HN3" s="109"/>
      <c r="HO3" s="109"/>
      <c r="HP3" s="109"/>
      <c r="HQ3" s="109"/>
      <c r="HR3" s="109"/>
      <c r="HS3" s="109"/>
      <c r="HT3" s="109"/>
      <c r="HU3" s="109"/>
      <c r="HV3" s="109"/>
      <c r="HW3" s="109"/>
      <c r="HX3" s="109"/>
      <c r="HY3" s="109"/>
      <c r="HZ3" s="109"/>
      <c r="IA3" s="109"/>
      <c r="IB3" s="109"/>
      <c r="IC3" s="109"/>
      <c r="ID3" s="109"/>
      <c r="IE3" s="109"/>
      <c r="IF3" s="109"/>
      <c r="IG3" s="109"/>
      <c r="IH3" s="109"/>
      <c r="II3" s="109"/>
      <c r="IJ3" s="109"/>
      <c r="IK3" s="109"/>
      <c r="IL3" s="109"/>
      <c r="IM3" s="109"/>
      <c r="IN3" s="109"/>
      <c r="IO3" s="109"/>
      <c r="IP3" s="109"/>
    </row>
    <row r="4" spans="1:250" ht="22.7" customHeight="1">
      <c r="A4" s="109"/>
      <c r="B4" s="110"/>
      <c r="C4" s="111"/>
      <c r="D4" s="169"/>
      <c r="E4" s="169"/>
      <c r="F4" s="170" t="s">
        <v>2</v>
      </c>
      <c r="G4" s="111"/>
      <c r="H4" s="169"/>
      <c r="I4" s="169"/>
      <c r="J4" s="170" t="s">
        <v>3</v>
      </c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09"/>
      <c r="CN4" s="109"/>
      <c r="CO4" s="109"/>
      <c r="CP4" s="109"/>
      <c r="CQ4" s="109"/>
      <c r="CR4" s="109"/>
      <c r="CS4" s="109"/>
      <c r="CT4" s="109"/>
      <c r="CU4" s="109"/>
      <c r="CV4" s="109"/>
      <c r="CW4" s="109"/>
      <c r="CX4" s="109"/>
      <c r="CY4" s="109"/>
      <c r="CZ4" s="109"/>
      <c r="DA4" s="109"/>
      <c r="DB4" s="109"/>
      <c r="DC4" s="109"/>
      <c r="DD4" s="109"/>
      <c r="DE4" s="109"/>
      <c r="DF4" s="109"/>
      <c r="DG4" s="109"/>
      <c r="DH4" s="109"/>
      <c r="DI4" s="109"/>
      <c r="DJ4" s="109"/>
      <c r="DK4" s="109"/>
      <c r="DL4" s="109"/>
      <c r="DM4" s="109"/>
      <c r="DN4" s="109"/>
      <c r="DO4" s="109"/>
      <c r="DP4" s="109"/>
      <c r="DQ4" s="109"/>
      <c r="DR4" s="109"/>
      <c r="DS4" s="109"/>
      <c r="DT4" s="109"/>
      <c r="DU4" s="109"/>
      <c r="DV4" s="109"/>
      <c r="DW4" s="109"/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09"/>
      <c r="EL4" s="109"/>
      <c r="EM4" s="109"/>
      <c r="EN4" s="109"/>
      <c r="EO4" s="109"/>
      <c r="EP4" s="109"/>
      <c r="EQ4" s="109"/>
      <c r="ER4" s="109"/>
      <c r="ES4" s="109"/>
      <c r="ET4" s="109"/>
      <c r="EU4" s="109"/>
      <c r="EV4" s="109"/>
      <c r="EW4" s="109"/>
      <c r="EX4" s="109"/>
      <c r="EY4" s="109"/>
      <c r="EZ4" s="109"/>
      <c r="FA4" s="109"/>
      <c r="FB4" s="109"/>
      <c r="FC4" s="109"/>
      <c r="FD4" s="109"/>
      <c r="FE4" s="109"/>
      <c r="FF4" s="109"/>
      <c r="FG4" s="109"/>
      <c r="FH4" s="109"/>
      <c r="FI4" s="109"/>
      <c r="FJ4" s="109"/>
      <c r="FK4" s="109"/>
      <c r="FL4" s="109"/>
      <c r="FM4" s="109"/>
      <c r="FN4" s="109"/>
      <c r="FO4" s="109"/>
      <c r="FP4" s="109"/>
      <c r="FQ4" s="109"/>
      <c r="FR4" s="109"/>
      <c r="FS4" s="109"/>
      <c r="FT4" s="109"/>
      <c r="FU4" s="109"/>
      <c r="FV4" s="109"/>
      <c r="FW4" s="109"/>
      <c r="FX4" s="109"/>
      <c r="FY4" s="109"/>
      <c r="FZ4" s="109"/>
      <c r="GA4" s="109"/>
      <c r="GB4" s="109"/>
      <c r="GC4" s="109"/>
      <c r="GD4" s="109"/>
      <c r="GE4" s="109"/>
      <c r="GF4" s="109"/>
      <c r="GG4" s="109"/>
      <c r="GH4" s="109"/>
      <c r="GI4" s="109"/>
      <c r="GJ4" s="109"/>
      <c r="GK4" s="109"/>
      <c r="GL4" s="109"/>
      <c r="GM4" s="109"/>
      <c r="GN4" s="109"/>
      <c r="GO4" s="109"/>
      <c r="GP4" s="109"/>
      <c r="GQ4" s="109"/>
      <c r="GR4" s="109"/>
      <c r="GS4" s="109"/>
      <c r="GT4" s="109"/>
      <c r="GU4" s="109"/>
      <c r="GV4" s="109"/>
      <c r="GW4" s="109"/>
      <c r="GX4" s="109"/>
      <c r="GY4" s="109"/>
      <c r="GZ4" s="109"/>
      <c r="HA4" s="109"/>
      <c r="HB4" s="109"/>
      <c r="HC4" s="109"/>
      <c r="HD4" s="109"/>
      <c r="HE4" s="109"/>
      <c r="HF4" s="109"/>
      <c r="HG4" s="109"/>
      <c r="HH4" s="109"/>
      <c r="HI4" s="109"/>
      <c r="HJ4" s="109"/>
      <c r="HK4" s="109"/>
      <c r="HL4" s="109"/>
      <c r="HM4" s="109"/>
      <c r="HN4" s="109"/>
      <c r="HO4" s="109"/>
      <c r="HP4" s="109"/>
      <c r="HQ4" s="109"/>
      <c r="HR4" s="109"/>
      <c r="HS4" s="109"/>
      <c r="HT4" s="109"/>
      <c r="HU4" s="109"/>
      <c r="HV4" s="109"/>
      <c r="HW4" s="109"/>
      <c r="HX4" s="109"/>
      <c r="HY4" s="109"/>
      <c r="HZ4" s="109"/>
      <c r="IA4" s="109"/>
      <c r="IB4" s="109"/>
      <c r="IC4" s="109"/>
      <c r="ID4" s="109"/>
      <c r="IE4" s="109"/>
      <c r="IF4" s="109"/>
      <c r="IG4" s="109"/>
      <c r="IH4" s="109"/>
      <c r="II4" s="109"/>
      <c r="IJ4" s="109"/>
      <c r="IK4" s="109"/>
      <c r="IL4" s="109"/>
      <c r="IM4" s="109"/>
      <c r="IN4" s="109"/>
      <c r="IO4" s="109"/>
      <c r="IP4" s="109"/>
    </row>
    <row r="5" spans="1:250" ht="22.7" customHeight="1">
      <c r="A5" s="113"/>
      <c r="B5" s="114"/>
      <c r="C5" s="115"/>
      <c r="D5" s="178" t="s">
        <v>115</v>
      </c>
      <c r="E5" s="178"/>
      <c r="F5" s="178"/>
      <c r="G5" s="115"/>
      <c r="H5" s="178" t="s">
        <v>115</v>
      </c>
      <c r="I5" s="178"/>
      <c r="J5" s="178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3"/>
      <c r="DY5" s="113"/>
      <c r="DZ5" s="113"/>
      <c r="EA5" s="113"/>
      <c r="EB5" s="113"/>
      <c r="EC5" s="113"/>
      <c r="ED5" s="113"/>
      <c r="EE5" s="113"/>
      <c r="EF5" s="113"/>
      <c r="EG5" s="113"/>
      <c r="EH5" s="113"/>
      <c r="EI5" s="113"/>
      <c r="EJ5" s="113"/>
      <c r="EK5" s="113"/>
      <c r="EL5" s="113"/>
      <c r="EM5" s="113"/>
      <c r="EN5" s="113"/>
      <c r="EO5" s="113"/>
      <c r="EP5" s="113"/>
      <c r="EQ5" s="113"/>
      <c r="ER5" s="113"/>
      <c r="ES5" s="113"/>
      <c r="ET5" s="113"/>
      <c r="EU5" s="113"/>
      <c r="EV5" s="113"/>
      <c r="EW5" s="113"/>
      <c r="EX5" s="113"/>
      <c r="EY5" s="113"/>
      <c r="EZ5" s="113"/>
      <c r="FA5" s="113"/>
      <c r="FB5" s="113"/>
      <c r="FC5" s="113"/>
      <c r="FD5" s="113"/>
      <c r="FE5" s="113"/>
      <c r="FF5" s="113"/>
      <c r="FG5" s="113"/>
      <c r="FH5" s="113"/>
      <c r="FI5" s="113"/>
      <c r="FJ5" s="113"/>
      <c r="FK5" s="113"/>
      <c r="FL5" s="113"/>
      <c r="FM5" s="113"/>
      <c r="FN5" s="113"/>
      <c r="FO5" s="113"/>
      <c r="FP5" s="113"/>
      <c r="FQ5" s="113"/>
      <c r="FR5" s="113"/>
      <c r="FS5" s="113"/>
      <c r="FT5" s="113"/>
      <c r="FU5" s="113"/>
      <c r="FV5" s="113"/>
      <c r="FW5" s="113"/>
      <c r="FX5" s="113"/>
      <c r="FY5" s="113"/>
      <c r="FZ5" s="113"/>
      <c r="GA5" s="113"/>
      <c r="GB5" s="113"/>
      <c r="GC5" s="113"/>
      <c r="GD5" s="113"/>
      <c r="GE5" s="113"/>
      <c r="GF5" s="113"/>
      <c r="GG5" s="113"/>
      <c r="GH5" s="113"/>
      <c r="GI5" s="113"/>
      <c r="GJ5" s="113"/>
      <c r="GK5" s="113"/>
      <c r="GL5" s="113"/>
      <c r="GM5" s="113"/>
      <c r="GN5" s="113"/>
      <c r="GO5" s="113"/>
      <c r="GP5" s="113"/>
      <c r="GQ5" s="113"/>
      <c r="GR5" s="113"/>
      <c r="GS5" s="113"/>
      <c r="GT5" s="113"/>
      <c r="GU5" s="113"/>
      <c r="GV5" s="113"/>
      <c r="GW5" s="113"/>
      <c r="GX5" s="113"/>
      <c r="GY5" s="113"/>
      <c r="GZ5" s="113"/>
      <c r="HA5" s="113"/>
      <c r="HB5" s="113"/>
      <c r="HC5" s="113"/>
      <c r="HD5" s="113"/>
      <c r="HE5" s="113"/>
      <c r="HF5" s="113"/>
      <c r="HG5" s="113"/>
      <c r="HH5" s="113"/>
      <c r="HI5" s="113"/>
      <c r="HJ5" s="113"/>
      <c r="HK5" s="113"/>
      <c r="HL5" s="113"/>
      <c r="HM5" s="113"/>
      <c r="HN5" s="113"/>
      <c r="HO5" s="113"/>
      <c r="HP5" s="113"/>
      <c r="HQ5" s="113"/>
      <c r="HR5" s="113"/>
      <c r="HS5" s="113"/>
      <c r="HT5" s="113"/>
      <c r="HU5" s="113"/>
      <c r="HV5" s="113"/>
      <c r="HW5" s="113"/>
      <c r="HX5" s="113"/>
      <c r="HY5" s="113"/>
      <c r="HZ5" s="113"/>
      <c r="IA5" s="113"/>
      <c r="IB5" s="113"/>
      <c r="IC5" s="113"/>
      <c r="ID5" s="113"/>
      <c r="IE5" s="113"/>
      <c r="IF5" s="113"/>
      <c r="IG5" s="113"/>
      <c r="IH5" s="113"/>
      <c r="II5" s="113"/>
      <c r="IJ5" s="113"/>
      <c r="IK5" s="113"/>
      <c r="IL5" s="113"/>
      <c r="IM5" s="113"/>
      <c r="IN5" s="113"/>
      <c r="IO5" s="113"/>
      <c r="IP5" s="113"/>
    </row>
    <row r="6" spans="1:250" ht="22.7" customHeight="1">
      <c r="A6" s="109"/>
      <c r="B6" s="116" t="s">
        <v>5</v>
      </c>
      <c r="C6" s="111"/>
      <c r="D6" s="117" t="s">
        <v>233</v>
      </c>
      <c r="E6" s="111"/>
      <c r="F6" s="117" t="s">
        <v>234</v>
      </c>
      <c r="G6" s="111"/>
      <c r="H6" s="117" t="s">
        <v>233</v>
      </c>
      <c r="I6" s="111"/>
      <c r="J6" s="117" t="s">
        <v>234</v>
      </c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09"/>
      <c r="BN6" s="109"/>
      <c r="BO6" s="109"/>
      <c r="BP6" s="109"/>
      <c r="BQ6" s="109"/>
      <c r="BR6" s="109"/>
      <c r="BS6" s="109"/>
      <c r="BT6" s="109"/>
      <c r="BU6" s="109"/>
      <c r="BV6" s="109"/>
      <c r="BW6" s="109"/>
      <c r="BX6" s="109"/>
      <c r="BY6" s="109"/>
      <c r="BZ6" s="109"/>
      <c r="CA6" s="109"/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09"/>
      <c r="CX6" s="109"/>
      <c r="CY6" s="109"/>
      <c r="CZ6" s="109"/>
      <c r="DA6" s="109"/>
      <c r="DB6" s="109"/>
      <c r="DC6" s="109"/>
      <c r="DD6" s="109"/>
      <c r="DE6" s="109"/>
      <c r="DF6" s="109"/>
      <c r="DG6" s="109"/>
      <c r="DH6" s="109"/>
      <c r="DI6" s="109"/>
      <c r="DJ6" s="109"/>
      <c r="DK6" s="109"/>
      <c r="DL6" s="109"/>
      <c r="DM6" s="109"/>
      <c r="DN6" s="109"/>
      <c r="DO6" s="109"/>
      <c r="DP6" s="109"/>
      <c r="DQ6" s="109"/>
      <c r="DR6" s="109"/>
      <c r="DS6" s="109"/>
      <c r="DT6" s="109"/>
      <c r="DU6" s="109"/>
      <c r="DV6" s="109"/>
      <c r="DW6" s="109"/>
      <c r="DX6" s="109"/>
      <c r="DY6" s="109"/>
      <c r="DZ6" s="109"/>
      <c r="EA6" s="109"/>
      <c r="EB6" s="109"/>
      <c r="EC6" s="109"/>
      <c r="ED6" s="109"/>
      <c r="EE6" s="109"/>
      <c r="EF6" s="109"/>
      <c r="EG6" s="109"/>
      <c r="EH6" s="109"/>
      <c r="EI6" s="109"/>
      <c r="EJ6" s="109"/>
      <c r="EK6" s="109"/>
      <c r="EL6" s="109"/>
      <c r="EM6" s="109"/>
      <c r="EN6" s="109"/>
      <c r="EO6" s="109"/>
      <c r="EP6" s="109"/>
      <c r="EQ6" s="109"/>
      <c r="ER6" s="109"/>
      <c r="ES6" s="109"/>
      <c r="ET6" s="109"/>
      <c r="EU6" s="109"/>
      <c r="EV6" s="109"/>
      <c r="EW6" s="109"/>
      <c r="EX6" s="109"/>
      <c r="EY6" s="109"/>
      <c r="EZ6" s="109"/>
      <c r="FA6" s="109"/>
      <c r="FB6" s="109"/>
      <c r="FC6" s="109"/>
      <c r="FD6" s="109"/>
      <c r="FE6" s="109"/>
      <c r="FF6" s="109"/>
      <c r="FG6" s="109"/>
      <c r="FH6" s="109"/>
      <c r="FI6" s="109"/>
      <c r="FJ6" s="109"/>
      <c r="FK6" s="109"/>
      <c r="FL6" s="109"/>
      <c r="FM6" s="109"/>
      <c r="FN6" s="109"/>
      <c r="FO6" s="109"/>
      <c r="FP6" s="109"/>
      <c r="FQ6" s="109"/>
      <c r="FR6" s="109"/>
      <c r="FS6" s="109"/>
      <c r="FT6" s="109"/>
      <c r="FU6" s="109"/>
      <c r="FV6" s="109"/>
      <c r="FW6" s="109"/>
      <c r="FX6" s="109"/>
      <c r="FY6" s="109"/>
      <c r="FZ6" s="109"/>
      <c r="GA6" s="109"/>
      <c r="GB6" s="109"/>
      <c r="GC6" s="109"/>
      <c r="GD6" s="109"/>
      <c r="GE6" s="109"/>
      <c r="GF6" s="109"/>
      <c r="GG6" s="109"/>
      <c r="GH6" s="109"/>
      <c r="GI6" s="109"/>
      <c r="GJ6" s="109"/>
      <c r="GK6" s="109"/>
      <c r="GL6" s="109"/>
      <c r="GM6" s="109"/>
      <c r="GN6" s="109"/>
      <c r="GO6" s="109"/>
      <c r="GP6" s="109"/>
      <c r="GQ6" s="109"/>
      <c r="GR6" s="109"/>
      <c r="GS6" s="109"/>
      <c r="GT6" s="109"/>
      <c r="GU6" s="109"/>
      <c r="GV6" s="109"/>
      <c r="GW6" s="109"/>
      <c r="GX6" s="109"/>
      <c r="GY6" s="109"/>
      <c r="GZ6" s="109"/>
      <c r="HA6" s="109"/>
      <c r="HB6" s="109"/>
      <c r="HC6" s="109"/>
      <c r="HD6" s="109"/>
      <c r="HE6" s="109"/>
      <c r="HF6" s="109"/>
      <c r="HG6" s="109"/>
      <c r="HH6" s="109"/>
      <c r="HI6" s="109"/>
      <c r="HJ6" s="109"/>
      <c r="HK6" s="109"/>
      <c r="HL6" s="109"/>
      <c r="HM6" s="109"/>
      <c r="HN6" s="109"/>
      <c r="HO6" s="109"/>
      <c r="HP6" s="109"/>
      <c r="HQ6" s="109"/>
      <c r="HR6" s="109"/>
      <c r="HS6" s="109"/>
      <c r="HT6" s="109"/>
      <c r="HU6" s="109"/>
      <c r="HV6" s="109"/>
      <c r="HW6" s="109"/>
      <c r="HX6" s="109"/>
      <c r="HY6" s="109"/>
      <c r="HZ6" s="109"/>
      <c r="IA6" s="109"/>
      <c r="IB6" s="109"/>
      <c r="IC6" s="109"/>
      <c r="ID6" s="109"/>
      <c r="IE6" s="109"/>
      <c r="IF6" s="109"/>
      <c r="IG6" s="109"/>
      <c r="IH6" s="109"/>
      <c r="II6" s="109"/>
      <c r="IJ6" s="109"/>
      <c r="IK6" s="109"/>
      <c r="IL6" s="109"/>
      <c r="IM6" s="109"/>
      <c r="IN6" s="109"/>
      <c r="IO6" s="109"/>
      <c r="IP6" s="109"/>
    </row>
    <row r="7" spans="1:250" ht="22.7" customHeight="1">
      <c r="A7" s="109"/>
      <c r="B7" s="118"/>
      <c r="C7" s="111"/>
      <c r="D7" s="119" t="s">
        <v>226</v>
      </c>
      <c r="E7" s="111"/>
      <c r="F7" s="119" t="s">
        <v>228</v>
      </c>
      <c r="G7" s="111"/>
      <c r="H7" s="119" t="s">
        <v>226</v>
      </c>
      <c r="I7" s="111"/>
      <c r="J7" s="119" t="s">
        <v>228</v>
      </c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N7" s="109"/>
      <c r="BO7" s="109"/>
      <c r="BP7" s="109"/>
      <c r="BQ7" s="109"/>
      <c r="BR7" s="109"/>
      <c r="BS7" s="109"/>
      <c r="BT7" s="109"/>
      <c r="BU7" s="109"/>
      <c r="BV7" s="109"/>
      <c r="BW7" s="109"/>
      <c r="BX7" s="109"/>
      <c r="BY7" s="109"/>
      <c r="BZ7" s="109"/>
      <c r="CA7" s="109"/>
      <c r="CB7" s="109"/>
      <c r="CC7" s="109"/>
      <c r="CD7" s="109"/>
      <c r="CE7" s="109"/>
      <c r="CF7" s="109"/>
      <c r="CG7" s="109"/>
      <c r="CH7" s="109"/>
      <c r="CI7" s="109"/>
      <c r="CJ7" s="109"/>
      <c r="CK7" s="109"/>
      <c r="CL7" s="109"/>
      <c r="CM7" s="109"/>
      <c r="CN7" s="109"/>
      <c r="CO7" s="109"/>
      <c r="CP7" s="109"/>
      <c r="CQ7" s="109"/>
      <c r="CR7" s="109"/>
      <c r="CS7" s="109"/>
      <c r="CT7" s="109"/>
      <c r="CU7" s="109"/>
      <c r="CV7" s="109"/>
      <c r="CW7" s="109"/>
      <c r="CX7" s="109"/>
      <c r="CY7" s="109"/>
      <c r="CZ7" s="109"/>
      <c r="DA7" s="109"/>
      <c r="DB7" s="109"/>
      <c r="DC7" s="109"/>
      <c r="DD7" s="109"/>
      <c r="DE7" s="109"/>
      <c r="DF7" s="109"/>
      <c r="DG7" s="109"/>
      <c r="DH7" s="109"/>
      <c r="DI7" s="109"/>
      <c r="DJ7" s="109"/>
      <c r="DK7" s="109"/>
      <c r="DL7" s="109"/>
      <c r="DM7" s="109"/>
      <c r="DN7" s="109"/>
      <c r="DO7" s="109"/>
      <c r="DP7" s="109"/>
      <c r="DQ7" s="109"/>
      <c r="DR7" s="109"/>
      <c r="DS7" s="109"/>
      <c r="DT7" s="109"/>
      <c r="DU7" s="109"/>
      <c r="DV7" s="109"/>
      <c r="DW7" s="109"/>
      <c r="DX7" s="109"/>
      <c r="DY7" s="109"/>
      <c r="DZ7" s="109"/>
      <c r="EA7" s="109"/>
      <c r="EB7" s="109"/>
      <c r="EC7" s="109"/>
      <c r="ED7" s="109"/>
      <c r="EE7" s="109"/>
      <c r="EF7" s="109"/>
      <c r="EG7" s="109"/>
      <c r="EH7" s="109"/>
      <c r="EI7" s="109"/>
      <c r="EJ7" s="109"/>
      <c r="EK7" s="109"/>
      <c r="EL7" s="109"/>
      <c r="EM7" s="109"/>
      <c r="EN7" s="109"/>
      <c r="EO7" s="109"/>
      <c r="EP7" s="109"/>
      <c r="EQ7" s="109"/>
      <c r="ER7" s="109"/>
      <c r="ES7" s="109"/>
      <c r="ET7" s="109"/>
      <c r="EU7" s="109"/>
      <c r="EV7" s="109"/>
      <c r="EW7" s="109"/>
      <c r="EX7" s="109"/>
      <c r="EY7" s="109"/>
      <c r="EZ7" s="109"/>
      <c r="FA7" s="109"/>
      <c r="FB7" s="109"/>
      <c r="FC7" s="109"/>
      <c r="FD7" s="109"/>
      <c r="FE7" s="109"/>
      <c r="FF7" s="109"/>
      <c r="FG7" s="109"/>
      <c r="FH7" s="109"/>
      <c r="FI7" s="109"/>
      <c r="FJ7" s="109"/>
      <c r="FK7" s="109"/>
      <c r="FL7" s="109"/>
      <c r="FM7" s="109"/>
      <c r="FN7" s="109"/>
      <c r="FO7" s="109"/>
      <c r="FP7" s="109"/>
      <c r="FQ7" s="109"/>
      <c r="FR7" s="109"/>
      <c r="FS7" s="109"/>
      <c r="FT7" s="109"/>
      <c r="FU7" s="109"/>
      <c r="FV7" s="109"/>
      <c r="FW7" s="109"/>
      <c r="FX7" s="109"/>
      <c r="FY7" s="109"/>
      <c r="FZ7" s="109"/>
      <c r="GA7" s="109"/>
      <c r="GB7" s="109"/>
      <c r="GC7" s="109"/>
      <c r="GD7" s="109"/>
      <c r="GE7" s="109"/>
      <c r="GF7" s="109"/>
      <c r="GG7" s="109"/>
      <c r="GH7" s="109"/>
      <c r="GI7" s="109"/>
      <c r="GJ7" s="109"/>
      <c r="GK7" s="109"/>
      <c r="GL7" s="109"/>
      <c r="GM7" s="109"/>
      <c r="GN7" s="109"/>
      <c r="GO7" s="109"/>
      <c r="GP7" s="109"/>
      <c r="GQ7" s="109"/>
      <c r="GR7" s="109"/>
      <c r="GS7" s="109"/>
      <c r="GT7" s="109"/>
      <c r="GU7" s="109"/>
      <c r="GV7" s="109"/>
      <c r="GW7" s="109"/>
      <c r="GX7" s="109"/>
      <c r="GY7" s="109"/>
      <c r="GZ7" s="109"/>
      <c r="HA7" s="109"/>
      <c r="HB7" s="109"/>
      <c r="HC7" s="109"/>
      <c r="HD7" s="109"/>
      <c r="HE7" s="109"/>
      <c r="HF7" s="109"/>
      <c r="HG7" s="109"/>
      <c r="HH7" s="109"/>
      <c r="HI7" s="109"/>
      <c r="HJ7" s="109"/>
      <c r="HK7" s="109"/>
      <c r="HL7" s="109"/>
      <c r="HM7" s="109"/>
      <c r="HN7" s="109"/>
      <c r="HO7" s="109"/>
      <c r="HP7" s="109"/>
      <c r="HQ7" s="109"/>
      <c r="HR7" s="109"/>
      <c r="HS7" s="109"/>
      <c r="HT7" s="109"/>
      <c r="HU7" s="109"/>
      <c r="HV7" s="109"/>
      <c r="HW7" s="109"/>
      <c r="HX7" s="109"/>
      <c r="HY7" s="109"/>
      <c r="HZ7" s="109"/>
      <c r="IA7" s="109"/>
      <c r="IB7" s="109"/>
      <c r="IC7" s="109"/>
      <c r="ID7" s="109"/>
      <c r="IE7" s="109"/>
      <c r="IF7" s="109"/>
      <c r="IG7" s="109"/>
      <c r="IH7" s="109"/>
      <c r="II7" s="109"/>
      <c r="IJ7" s="109"/>
      <c r="IK7" s="109"/>
      <c r="IL7" s="109"/>
      <c r="IM7" s="109"/>
      <c r="IN7" s="109"/>
      <c r="IO7" s="109"/>
      <c r="IP7" s="109"/>
    </row>
    <row r="8" spans="1:250" ht="22.7" customHeight="1">
      <c r="A8" s="109"/>
      <c r="B8" s="118"/>
      <c r="C8" s="111"/>
      <c r="D8" s="119" t="s">
        <v>227</v>
      </c>
      <c r="E8" s="111"/>
      <c r="F8" s="119"/>
      <c r="G8" s="111"/>
      <c r="H8" s="119" t="s">
        <v>227</v>
      </c>
      <c r="I8" s="111"/>
      <c r="J8" s="11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9"/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/>
      <c r="BZ8" s="109"/>
      <c r="CA8" s="109"/>
      <c r="CB8" s="109"/>
      <c r="CC8" s="109"/>
      <c r="CD8" s="109"/>
      <c r="CE8" s="109"/>
      <c r="CF8" s="109"/>
      <c r="CG8" s="109"/>
      <c r="CH8" s="109"/>
      <c r="CI8" s="109"/>
      <c r="CJ8" s="109"/>
      <c r="CK8" s="109"/>
      <c r="CL8" s="109"/>
      <c r="CM8" s="109"/>
      <c r="CN8" s="109"/>
      <c r="CO8" s="109"/>
      <c r="CP8" s="109"/>
      <c r="CQ8" s="109"/>
      <c r="CR8" s="109"/>
      <c r="CS8" s="109"/>
      <c r="CT8" s="109"/>
      <c r="CU8" s="109"/>
      <c r="CV8" s="109"/>
      <c r="CW8" s="109"/>
      <c r="CX8" s="109"/>
      <c r="CY8" s="109"/>
      <c r="CZ8" s="109"/>
      <c r="DA8" s="109"/>
      <c r="DB8" s="109"/>
      <c r="DC8" s="109"/>
      <c r="DD8" s="109"/>
      <c r="DE8" s="109"/>
      <c r="DF8" s="109"/>
      <c r="DG8" s="109"/>
      <c r="DH8" s="109"/>
      <c r="DI8" s="109"/>
      <c r="DJ8" s="109"/>
      <c r="DK8" s="109"/>
      <c r="DL8" s="109"/>
      <c r="DM8" s="109"/>
      <c r="DN8" s="109"/>
      <c r="DO8" s="109"/>
      <c r="DP8" s="109"/>
      <c r="DQ8" s="109"/>
      <c r="DR8" s="109"/>
      <c r="DS8" s="109"/>
      <c r="DT8" s="109"/>
      <c r="DU8" s="109"/>
      <c r="DV8" s="109"/>
      <c r="DW8" s="109"/>
      <c r="DX8" s="109"/>
      <c r="DY8" s="109"/>
      <c r="DZ8" s="109"/>
      <c r="EA8" s="109"/>
      <c r="EB8" s="109"/>
      <c r="EC8" s="109"/>
      <c r="ED8" s="109"/>
      <c r="EE8" s="109"/>
      <c r="EF8" s="109"/>
      <c r="EG8" s="109"/>
      <c r="EH8" s="109"/>
      <c r="EI8" s="109"/>
      <c r="EJ8" s="109"/>
      <c r="EK8" s="109"/>
      <c r="EL8" s="109"/>
      <c r="EM8" s="109"/>
      <c r="EN8" s="109"/>
      <c r="EO8" s="109"/>
      <c r="EP8" s="109"/>
      <c r="EQ8" s="109"/>
      <c r="ER8" s="109"/>
      <c r="ES8" s="109"/>
      <c r="ET8" s="109"/>
      <c r="EU8" s="109"/>
      <c r="EV8" s="109"/>
      <c r="EW8" s="109"/>
      <c r="EX8" s="109"/>
      <c r="EY8" s="109"/>
      <c r="EZ8" s="109"/>
      <c r="FA8" s="109"/>
      <c r="FB8" s="109"/>
      <c r="FC8" s="109"/>
      <c r="FD8" s="109"/>
      <c r="FE8" s="109"/>
      <c r="FF8" s="109"/>
      <c r="FG8" s="109"/>
      <c r="FH8" s="109"/>
      <c r="FI8" s="109"/>
      <c r="FJ8" s="109"/>
      <c r="FK8" s="109"/>
      <c r="FL8" s="109"/>
      <c r="FM8" s="109"/>
      <c r="FN8" s="109"/>
      <c r="FO8" s="109"/>
      <c r="FP8" s="109"/>
      <c r="FQ8" s="109"/>
      <c r="FR8" s="109"/>
      <c r="FS8" s="109"/>
      <c r="FT8" s="109"/>
      <c r="FU8" s="109"/>
      <c r="FV8" s="109"/>
      <c r="FW8" s="109"/>
      <c r="FX8" s="109"/>
      <c r="FY8" s="109"/>
      <c r="FZ8" s="109"/>
      <c r="GA8" s="109"/>
      <c r="GB8" s="109"/>
      <c r="GC8" s="109"/>
      <c r="GD8" s="109"/>
      <c r="GE8" s="109"/>
      <c r="GF8" s="109"/>
      <c r="GG8" s="109"/>
      <c r="GH8" s="109"/>
      <c r="GI8" s="109"/>
      <c r="GJ8" s="109"/>
      <c r="GK8" s="109"/>
      <c r="GL8" s="109"/>
      <c r="GM8" s="109"/>
      <c r="GN8" s="109"/>
      <c r="GO8" s="109"/>
      <c r="GP8" s="109"/>
      <c r="GQ8" s="109"/>
      <c r="GR8" s="109"/>
      <c r="GS8" s="109"/>
      <c r="GT8" s="109"/>
      <c r="GU8" s="109"/>
      <c r="GV8" s="109"/>
      <c r="GW8" s="109"/>
      <c r="GX8" s="109"/>
      <c r="GY8" s="109"/>
      <c r="GZ8" s="109"/>
      <c r="HA8" s="109"/>
      <c r="HB8" s="109"/>
      <c r="HC8" s="109"/>
      <c r="HD8" s="109"/>
      <c r="HE8" s="109"/>
      <c r="HF8" s="109"/>
      <c r="HG8" s="109"/>
      <c r="HH8" s="109"/>
      <c r="HI8" s="109"/>
      <c r="HJ8" s="109"/>
      <c r="HK8" s="109"/>
      <c r="HL8" s="109"/>
      <c r="HM8" s="109"/>
      <c r="HN8" s="109"/>
      <c r="HO8" s="109"/>
      <c r="HP8" s="109"/>
      <c r="HQ8" s="109"/>
      <c r="HR8" s="109"/>
      <c r="HS8" s="109"/>
      <c r="HT8" s="109"/>
      <c r="HU8" s="109"/>
      <c r="HV8" s="109"/>
      <c r="HW8" s="109"/>
      <c r="HX8" s="109"/>
      <c r="HY8" s="109"/>
      <c r="HZ8" s="109"/>
      <c r="IA8" s="109"/>
      <c r="IB8" s="109"/>
      <c r="IC8" s="109"/>
      <c r="ID8" s="109"/>
      <c r="IE8" s="109"/>
      <c r="IF8" s="109"/>
      <c r="IG8" s="109"/>
      <c r="IH8" s="109"/>
      <c r="II8" s="109"/>
      <c r="IJ8" s="109"/>
      <c r="IK8" s="109"/>
      <c r="IL8" s="109"/>
      <c r="IM8" s="109"/>
      <c r="IN8" s="109"/>
      <c r="IO8" s="109"/>
      <c r="IP8" s="109"/>
    </row>
    <row r="9" spans="1:250" s="5" customFormat="1" ht="22.5" customHeight="1">
      <c r="A9" s="146" t="s">
        <v>6</v>
      </c>
      <c r="B9" s="147"/>
      <c r="C9" s="147"/>
      <c r="D9" s="147"/>
      <c r="E9" s="147"/>
      <c r="F9" s="147"/>
      <c r="G9" s="147"/>
      <c r="H9" s="147"/>
      <c r="I9" s="147"/>
      <c r="J9" s="147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</row>
    <row r="10" spans="1:250" s="148" customFormat="1" ht="22.5" customHeight="1">
      <c r="A10" s="146" t="s">
        <v>7</v>
      </c>
      <c r="B10" s="147"/>
      <c r="C10" s="147"/>
      <c r="D10" s="147"/>
      <c r="E10" s="147"/>
      <c r="F10" s="147"/>
      <c r="G10" s="147"/>
      <c r="H10" s="147"/>
      <c r="I10" s="147"/>
      <c r="J10" s="147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</row>
    <row r="11" spans="1:250" s="148" customFormat="1" ht="22.5" customHeight="1">
      <c r="A11" s="9" t="s">
        <v>8</v>
      </c>
      <c r="B11" s="149"/>
      <c r="C11" s="150"/>
      <c r="D11" s="151">
        <v>12845</v>
      </c>
      <c r="E11" s="151"/>
      <c r="F11" s="151">
        <v>16640</v>
      </c>
      <c r="G11" s="151"/>
      <c r="H11" s="151">
        <v>438006</v>
      </c>
      <c r="I11" s="151"/>
      <c r="J11" s="151">
        <v>575129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</row>
    <row r="12" spans="1:250" s="148" customFormat="1" ht="22.5" customHeight="1">
      <c r="A12" s="9" t="s">
        <v>9</v>
      </c>
      <c r="B12" s="149" t="s">
        <v>244</v>
      </c>
      <c r="C12" s="150"/>
      <c r="D12" s="152">
        <v>778426</v>
      </c>
      <c r="E12" s="151"/>
      <c r="F12" s="152">
        <v>794097</v>
      </c>
      <c r="G12" s="151"/>
      <c r="H12" s="152">
        <v>26543380</v>
      </c>
      <c r="I12" s="151"/>
      <c r="J12" s="152">
        <v>27445913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</row>
    <row r="13" spans="1:250" s="148" customFormat="1" ht="22.5" customHeight="1">
      <c r="A13" s="9" t="s">
        <v>10</v>
      </c>
      <c r="B13" s="149"/>
      <c r="C13" s="150"/>
      <c r="D13" s="151">
        <v>421276</v>
      </c>
      <c r="E13" s="151"/>
      <c r="F13" s="151">
        <v>431721</v>
      </c>
      <c r="G13" s="151"/>
      <c r="H13" s="151">
        <v>14364999</v>
      </c>
      <c r="I13" s="151"/>
      <c r="J13" s="151">
        <v>14921327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</row>
    <row r="14" spans="1:250" s="148" customFormat="1" ht="22.5" customHeight="1">
      <c r="A14" s="9" t="s">
        <v>11</v>
      </c>
      <c r="B14" s="149"/>
      <c r="C14" s="150"/>
      <c r="D14" s="151">
        <v>49914</v>
      </c>
      <c r="E14" s="151"/>
      <c r="F14" s="151">
        <v>50602</v>
      </c>
      <c r="G14" s="151"/>
      <c r="H14" s="151">
        <v>1702015</v>
      </c>
      <c r="I14" s="151"/>
      <c r="J14" s="151">
        <v>1748910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</row>
    <row r="15" spans="1:250" s="148" customFormat="1" ht="22.5" customHeight="1">
      <c r="A15" s="9" t="s">
        <v>237</v>
      </c>
      <c r="C15" s="150"/>
      <c r="D15" s="151"/>
      <c r="E15" s="151"/>
      <c r="F15" s="151"/>
      <c r="G15" s="151"/>
      <c r="H15" s="151"/>
      <c r="I15" s="151"/>
      <c r="J15" s="151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</row>
    <row r="16" spans="1:250" s="148" customFormat="1" ht="22.5" customHeight="1">
      <c r="A16" s="9" t="s">
        <v>238</v>
      </c>
      <c r="B16" s="149">
        <v>2</v>
      </c>
      <c r="C16" s="150"/>
      <c r="D16" s="151">
        <v>7462</v>
      </c>
      <c r="E16" s="151"/>
      <c r="F16" s="151">
        <v>7462</v>
      </c>
      <c r="G16" s="151"/>
      <c r="H16" s="151">
        <v>254441</v>
      </c>
      <c r="I16" s="151"/>
      <c r="J16" s="151">
        <v>257900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</row>
    <row r="17" spans="1:250" s="148" customFormat="1" ht="22.5" customHeight="1">
      <c r="A17" s="9" t="s">
        <v>13</v>
      </c>
      <c r="B17" s="149"/>
      <c r="C17" s="150"/>
      <c r="D17" s="153">
        <v>72414</v>
      </c>
      <c r="E17" s="151"/>
      <c r="F17" s="153">
        <v>73139</v>
      </c>
      <c r="G17" s="151"/>
      <c r="H17" s="153">
        <v>2469272</v>
      </c>
      <c r="I17" s="151"/>
      <c r="J17" s="153">
        <v>2527845</v>
      </c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</row>
    <row r="18" spans="1:250" s="155" customFormat="1" ht="22.5" customHeight="1">
      <c r="A18" s="146" t="s">
        <v>15</v>
      </c>
      <c r="B18" s="149"/>
      <c r="C18" s="150"/>
      <c r="D18" s="154">
        <f>SUM(D11:D17)</f>
        <v>1342337</v>
      </c>
      <c r="E18" s="151"/>
      <c r="F18" s="154">
        <f>SUM(F11:F17)</f>
        <v>1373661</v>
      </c>
      <c r="G18" s="151"/>
      <c r="H18" s="154">
        <f>SUM(H11:H17)</f>
        <v>45772113</v>
      </c>
      <c r="I18" s="151"/>
      <c r="J18" s="154">
        <f>SUM(J11:J17)</f>
        <v>47477024</v>
      </c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</row>
    <row r="19" spans="1:250" s="8" customFormat="1" ht="22.5" customHeight="1">
      <c r="A19" s="146" t="s">
        <v>16</v>
      </c>
      <c r="B19" s="149"/>
      <c r="C19" s="150"/>
      <c r="D19" s="151"/>
      <c r="E19" s="151"/>
      <c r="F19" s="151"/>
      <c r="G19" s="151"/>
      <c r="H19" s="151"/>
      <c r="I19" s="151"/>
      <c r="J19" s="151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</row>
    <row r="20" spans="1:250" s="148" customFormat="1" ht="22.5" customHeight="1">
      <c r="A20" s="9" t="s">
        <v>19</v>
      </c>
      <c r="B20" s="156">
        <v>5.0999999999999996</v>
      </c>
      <c r="C20" s="150"/>
      <c r="D20" s="152">
        <v>55797</v>
      </c>
      <c r="E20" s="151"/>
      <c r="F20" s="152">
        <v>55183</v>
      </c>
      <c r="G20" s="151"/>
      <c r="H20" s="152">
        <v>1902604</v>
      </c>
      <c r="I20" s="151"/>
      <c r="J20" s="152">
        <v>1907263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</row>
    <row r="21" spans="1:250" s="148" customFormat="1" ht="22.5" customHeight="1">
      <c r="A21" s="9" t="s">
        <v>64</v>
      </c>
      <c r="B21" s="156">
        <v>6.1</v>
      </c>
      <c r="C21" s="150"/>
      <c r="D21" s="167">
        <v>481491</v>
      </c>
      <c r="E21" s="151"/>
      <c r="F21" s="167">
        <v>491231</v>
      </c>
      <c r="G21" s="151"/>
      <c r="H21" s="167">
        <v>16418278</v>
      </c>
      <c r="I21" s="151"/>
      <c r="J21" s="167">
        <v>16978128</v>
      </c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</row>
    <row r="22" spans="1:250" s="148" customFormat="1" ht="22.5" customHeight="1">
      <c r="A22" s="9" t="s">
        <v>65</v>
      </c>
      <c r="B22" s="149">
        <v>2</v>
      </c>
      <c r="C22" s="168"/>
      <c r="D22" s="152">
        <v>18388</v>
      </c>
      <c r="E22" s="151"/>
      <c r="F22" s="152">
        <v>18388</v>
      </c>
      <c r="G22" s="151"/>
      <c r="H22" s="152">
        <v>627003</v>
      </c>
      <c r="I22" s="151"/>
      <c r="J22" s="152">
        <v>635527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</row>
    <row r="23" spans="1:250" s="148" customFormat="1" ht="22.5" customHeight="1">
      <c r="A23" s="9" t="s">
        <v>20</v>
      </c>
      <c r="B23" s="149">
        <v>7</v>
      </c>
      <c r="C23" s="150"/>
      <c r="D23" s="151">
        <v>364439</v>
      </c>
      <c r="E23" s="151"/>
      <c r="F23" s="151">
        <v>357537</v>
      </c>
      <c r="G23" s="151"/>
      <c r="H23" s="151">
        <v>12426916</v>
      </c>
      <c r="I23" s="151"/>
      <c r="J23" s="151">
        <v>12357343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</row>
    <row r="24" spans="1:250" s="148" customFormat="1" ht="22.5" customHeight="1">
      <c r="A24" s="9" t="s">
        <v>21</v>
      </c>
      <c r="B24" s="156"/>
      <c r="C24" s="150"/>
      <c r="D24" s="151">
        <v>540</v>
      </c>
      <c r="E24" s="151"/>
      <c r="F24" s="151">
        <v>3</v>
      </c>
      <c r="G24" s="151"/>
      <c r="H24" s="151">
        <v>18415</v>
      </c>
      <c r="I24" s="151"/>
      <c r="J24" s="151">
        <v>120</v>
      </c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</row>
    <row r="25" spans="1:250" s="148" customFormat="1" ht="22.5" customHeight="1">
      <c r="A25" s="9" t="s">
        <v>22</v>
      </c>
      <c r="B25" s="149"/>
      <c r="C25" s="150"/>
      <c r="D25" s="152">
        <v>1109</v>
      </c>
      <c r="E25" s="151"/>
      <c r="F25" s="152">
        <v>1032</v>
      </c>
      <c r="G25" s="151"/>
      <c r="H25" s="152">
        <v>37830</v>
      </c>
      <c r="I25" s="151"/>
      <c r="J25" s="152">
        <v>35659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</row>
    <row r="26" spans="1:250" s="148" customFormat="1" ht="22.5" customHeight="1">
      <c r="A26" s="9" t="s">
        <v>24</v>
      </c>
      <c r="B26" s="157"/>
      <c r="C26" s="150"/>
      <c r="D26" s="158">
        <v>25</v>
      </c>
      <c r="E26" s="151"/>
      <c r="F26" s="158">
        <v>25</v>
      </c>
      <c r="G26" s="151"/>
      <c r="H26" s="158">
        <v>835</v>
      </c>
      <c r="I26" s="151"/>
      <c r="J26" s="158">
        <v>835</v>
      </c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</row>
    <row r="27" spans="1:250" s="148" customFormat="1" ht="22.5" customHeight="1">
      <c r="A27" s="146" t="s">
        <v>25</v>
      </c>
      <c r="B27" s="157"/>
      <c r="C27" s="150"/>
      <c r="D27" s="151">
        <f>SUM(D20:D26)</f>
        <v>921789</v>
      </c>
      <c r="E27" s="151"/>
      <c r="F27" s="151">
        <f>SUM(F20:F26)</f>
        <v>923399</v>
      </c>
      <c r="G27" s="151"/>
      <c r="H27" s="151">
        <f>SUM(H20:H26)</f>
        <v>31431881</v>
      </c>
      <c r="I27" s="151"/>
      <c r="J27" s="151">
        <f>SUM(J20:J26)</f>
        <v>31914875</v>
      </c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</row>
    <row r="28" spans="1:250" s="155" customFormat="1" ht="22.5" customHeight="1" thickBot="1">
      <c r="A28" s="146" t="s">
        <v>26</v>
      </c>
      <c r="B28" s="157"/>
      <c r="C28" s="150"/>
      <c r="D28" s="159">
        <f>SUM(D18,D27)</f>
        <v>2264126</v>
      </c>
      <c r="E28" s="151"/>
      <c r="F28" s="159">
        <f>SUM(F18,F27)</f>
        <v>2297060</v>
      </c>
      <c r="G28" s="151"/>
      <c r="H28" s="159">
        <f>SUM(H18,H27)</f>
        <v>77203994</v>
      </c>
      <c r="I28" s="151"/>
      <c r="J28" s="159">
        <f>SUM(J18,J27)</f>
        <v>79391899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</row>
    <row r="29" spans="1:250" ht="22.7" customHeight="1" thickTop="1">
      <c r="B29" s="124"/>
      <c r="D29" s="125"/>
      <c r="F29" s="125"/>
      <c r="H29" s="125"/>
      <c r="J29" s="123"/>
    </row>
    <row r="30" spans="1:250" ht="22.7" customHeight="1">
      <c r="A30" s="9" t="s">
        <v>99</v>
      </c>
      <c r="B30" s="124"/>
      <c r="D30" s="125"/>
      <c r="F30" s="125"/>
      <c r="H30" s="125"/>
      <c r="J30" s="123"/>
    </row>
    <row r="31" spans="1:250" ht="22.7" customHeight="1">
      <c r="B31" s="124"/>
      <c r="D31" s="125"/>
      <c r="F31" s="125"/>
      <c r="H31" s="125"/>
      <c r="J31" s="123"/>
    </row>
    <row r="32" spans="1:250" ht="22.7" customHeight="1">
      <c r="B32" s="124"/>
      <c r="D32" s="125"/>
      <c r="F32" s="125"/>
      <c r="H32" s="125"/>
      <c r="J32" s="123"/>
    </row>
    <row r="33" spans="2:10" ht="22.7" customHeight="1">
      <c r="B33" s="124"/>
      <c r="D33" s="125"/>
      <c r="F33" s="125"/>
      <c r="H33" s="125"/>
      <c r="J33" s="123"/>
    </row>
    <row r="34" spans="2:10" ht="22.7" customHeight="1">
      <c r="B34" s="124"/>
      <c r="D34" s="125"/>
      <c r="F34" s="125"/>
      <c r="H34" s="125"/>
      <c r="J34" s="123"/>
    </row>
    <row r="35" spans="2:10" ht="22.7" customHeight="1">
      <c r="B35" s="124"/>
      <c r="D35" s="125"/>
      <c r="F35" s="125"/>
      <c r="H35" s="125"/>
      <c r="J35" s="123"/>
    </row>
    <row r="36" spans="2:10" ht="22.7" customHeight="1">
      <c r="B36" s="124"/>
      <c r="D36" s="125"/>
      <c r="F36" s="125"/>
      <c r="H36" s="125"/>
      <c r="J36" s="123"/>
    </row>
    <row r="37" spans="2:10" ht="22.7" customHeight="1">
      <c r="B37" s="124"/>
      <c r="D37" s="125"/>
      <c r="F37" s="125"/>
      <c r="H37" s="125"/>
      <c r="J37" s="123"/>
    </row>
    <row r="38" spans="2:10" ht="22.7" customHeight="1">
      <c r="B38" s="124"/>
      <c r="D38" s="125"/>
      <c r="F38" s="125"/>
      <c r="H38" s="125"/>
      <c r="J38" s="123"/>
    </row>
    <row r="39" spans="2:10" ht="22.7" customHeight="1">
      <c r="B39" s="124"/>
      <c r="D39" s="125"/>
      <c r="F39" s="125"/>
      <c r="H39" s="125"/>
      <c r="J39" s="123"/>
    </row>
    <row r="40" spans="2:10" ht="22.7" customHeight="1">
      <c r="B40" s="124"/>
      <c r="D40" s="125"/>
      <c r="F40" s="125"/>
      <c r="H40" s="125"/>
      <c r="J40" s="123"/>
    </row>
    <row r="41" spans="2:10" ht="22.7" customHeight="1">
      <c r="B41" s="124"/>
      <c r="D41" s="125"/>
      <c r="F41" s="125"/>
      <c r="H41" s="125"/>
      <c r="J41" s="123"/>
    </row>
    <row r="42" spans="2:10" ht="22.7" customHeight="1">
      <c r="B42" s="124"/>
      <c r="D42" s="125"/>
      <c r="F42" s="125"/>
      <c r="H42" s="125"/>
      <c r="J42" s="123"/>
    </row>
    <row r="43" spans="2:10" ht="22.7" customHeight="1">
      <c r="B43" s="124"/>
      <c r="D43" s="125"/>
      <c r="F43" s="125"/>
      <c r="H43" s="125"/>
      <c r="J43" s="123"/>
    </row>
    <row r="44" spans="2:10" ht="22.7" customHeight="1">
      <c r="B44" s="124"/>
      <c r="D44" s="125"/>
      <c r="F44" s="125"/>
      <c r="H44" s="125"/>
      <c r="J44" s="123"/>
    </row>
    <row r="45" spans="2:10" ht="22.7" customHeight="1">
      <c r="B45" s="124"/>
      <c r="D45" s="125"/>
      <c r="F45" s="125"/>
      <c r="H45" s="125"/>
      <c r="J45" s="123"/>
    </row>
    <row r="46" spans="2:10" ht="22.7" customHeight="1">
      <c r="B46" s="124"/>
      <c r="D46" s="125"/>
      <c r="F46" s="125"/>
      <c r="H46" s="125"/>
      <c r="J46" s="123"/>
    </row>
    <row r="47" spans="2:10" ht="22.7" customHeight="1">
      <c r="B47" s="124"/>
      <c r="D47" s="125"/>
      <c r="F47" s="125"/>
      <c r="H47" s="125"/>
      <c r="J47" s="123"/>
    </row>
    <row r="48" spans="2:10" ht="22.7" customHeight="1">
      <c r="B48" s="124"/>
      <c r="D48" s="125"/>
      <c r="F48" s="125"/>
      <c r="H48" s="125"/>
      <c r="J48" s="123"/>
    </row>
    <row r="49" spans="1:250" ht="22.7" customHeight="1">
      <c r="B49" s="124"/>
      <c r="D49" s="125"/>
      <c r="F49" s="125"/>
      <c r="H49" s="125"/>
      <c r="J49" s="123"/>
    </row>
    <row r="50" spans="1:250" ht="22.7" customHeight="1">
      <c r="B50" s="124"/>
      <c r="D50" s="125"/>
      <c r="F50" s="125"/>
      <c r="H50" s="125"/>
      <c r="J50" s="123"/>
    </row>
    <row r="51" spans="1:250" ht="22.7" customHeight="1">
      <c r="B51" s="124"/>
      <c r="D51" s="125"/>
      <c r="F51" s="125"/>
      <c r="H51" s="125"/>
      <c r="J51" s="123"/>
    </row>
    <row r="52" spans="1:250" ht="22.7" customHeight="1">
      <c r="B52" s="126"/>
      <c r="C52" s="120"/>
      <c r="D52" s="120"/>
      <c r="E52" s="120"/>
      <c r="F52" s="120"/>
      <c r="G52" s="120"/>
      <c r="H52" s="120"/>
      <c r="I52" s="120"/>
      <c r="J52" s="120">
        <v>5</v>
      </c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  <c r="BR52" s="121"/>
      <c r="BS52" s="121"/>
      <c r="BT52" s="121"/>
      <c r="BU52" s="121"/>
      <c r="BV52" s="121"/>
      <c r="BW52" s="121"/>
      <c r="BX52" s="121"/>
      <c r="BY52" s="121"/>
      <c r="BZ52" s="121"/>
      <c r="CA52" s="121"/>
      <c r="CB52" s="121"/>
      <c r="CC52" s="121"/>
      <c r="CD52" s="121"/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1"/>
      <c r="CS52" s="121"/>
      <c r="CT52" s="121"/>
      <c r="CU52" s="121"/>
      <c r="CV52" s="121"/>
      <c r="CW52" s="121"/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1"/>
      <c r="DI52" s="121"/>
      <c r="DJ52" s="121"/>
      <c r="DK52" s="121"/>
      <c r="DL52" s="121"/>
      <c r="DM52" s="121"/>
      <c r="DN52" s="121"/>
      <c r="DO52" s="121"/>
      <c r="DP52" s="121"/>
      <c r="DQ52" s="121"/>
      <c r="DR52" s="121"/>
      <c r="DS52" s="121"/>
      <c r="DT52" s="121"/>
      <c r="DU52" s="121"/>
      <c r="DV52" s="121"/>
      <c r="DW52" s="121"/>
      <c r="DX52" s="121"/>
      <c r="DY52" s="121"/>
      <c r="DZ52" s="121"/>
      <c r="EA52" s="121"/>
      <c r="EB52" s="121"/>
      <c r="EC52" s="121"/>
      <c r="ED52" s="121"/>
      <c r="EE52" s="121"/>
      <c r="EF52" s="121"/>
      <c r="EG52" s="121"/>
      <c r="EH52" s="121"/>
      <c r="EI52" s="121"/>
      <c r="EJ52" s="121"/>
      <c r="EK52" s="121"/>
      <c r="EL52" s="121"/>
      <c r="EM52" s="121"/>
      <c r="EN52" s="121"/>
      <c r="EO52" s="121"/>
      <c r="EP52" s="121"/>
      <c r="EQ52" s="121"/>
      <c r="ER52" s="121"/>
      <c r="ES52" s="121"/>
      <c r="ET52" s="121"/>
      <c r="EU52" s="121"/>
      <c r="EV52" s="121"/>
      <c r="EW52" s="121"/>
      <c r="EX52" s="121"/>
      <c r="EY52" s="121"/>
      <c r="EZ52" s="121"/>
      <c r="FA52" s="121"/>
      <c r="FB52" s="121"/>
      <c r="FC52" s="121"/>
      <c r="FD52" s="121"/>
      <c r="FE52" s="121"/>
      <c r="FF52" s="121"/>
      <c r="FG52" s="121"/>
      <c r="FH52" s="121"/>
      <c r="FI52" s="121"/>
      <c r="FJ52" s="121"/>
      <c r="FK52" s="121"/>
      <c r="FL52" s="121"/>
      <c r="FM52" s="121"/>
      <c r="FN52" s="121"/>
      <c r="FO52" s="121"/>
      <c r="FP52" s="121"/>
      <c r="FQ52" s="121"/>
      <c r="FR52" s="121"/>
      <c r="FS52" s="121"/>
      <c r="FT52" s="121"/>
      <c r="FU52" s="121"/>
      <c r="FV52" s="121"/>
      <c r="FW52" s="121"/>
      <c r="FX52" s="121"/>
      <c r="FY52" s="121"/>
      <c r="FZ52" s="121"/>
      <c r="GA52" s="121"/>
      <c r="GB52" s="121"/>
      <c r="GC52" s="121"/>
      <c r="GD52" s="121"/>
      <c r="GE52" s="121"/>
      <c r="GF52" s="121"/>
      <c r="GG52" s="121"/>
      <c r="GH52" s="121"/>
      <c r="GI52" s="121"/>
      <c r="GJ52" s="121"/>
      <c r="GK52" s="121"/>
      <c r="GL52" s="121"/>
      <c r="GM52" s="121"/>
      <c r="GN52" s="121"/>
      <c r="GO52" s="121"/>
      <c r="GP52" s="121"/>
      <c r="GQ52" s="121"/>
      <c r="GR52" s="121"/>
      <c r="GS52" s="121"/>
      <c r="GT52" s="121"/>
      <c r="GU52" s="121"/>
      <c r="GV52" s="121"/>
      <c r="GW52" s="121"/>
      <c r="GX52" s="121"/>
      <c r="GY52" s="121"/>
      <c r="GZ52" s="121"/>
      <c r="HA52" s="121"/>
      <c r="HB52" s="121"/>
      <c r="HC52" s="121"/>
      <c r="HD52" s="121"/>
      <c r="HE52" s="121"/>
      <c r="HF52" s="121"/>
      <c r="HG52" s="121"/>
      <c r="HH52" s="121"/>
      <c r="HI52" s="121"/>
      <c r="HJ52" s="121"/>
      <c r="HK52" s="121"/>
      <c r="HL52" s="121"/>
      <c r="HM52" s="121"/>
      <c r="HN52" s="121"/>
      <c r="HO52" s="121"/>
      <c r="HP52" s="121"/>
      <c r="HQ52" s="121"/>
      <c r="HR52" s="121"/>
      <c r="HS52" s="121"/>
      <c r="HT52" s="121"/>
      <c r="HU52" s="121"/>
      <c r="HV52" s="121"/>
      <c r="HW52" s="121"/>
      <c r="HX52" s="121"/>
      <c r="HY52" s="121"/>
      <c r="HZ52" s="121"/>
      <c r="IA52" s="121"/>
      <c r="IB52" s="121"/>
      <c r="IC52" s="121"/>
      <c r="ID52" s="121"/>
      <c r="IE52" s="121"/>
      <c r="IF52" s="121"/>
      <c r="IG52" s="121"/>
      <c r="IH52" s="121"/>
      <c r="II52" s="121"/>
      <c r="IJ52" s="121"/>
      <c r="IK52" s="121"/>
      <c r="IL52" s="121"/>
      <c r="IM52" s="121"/>
      <c r="IN52" s="121"/>
      <c r="IO52" s="121"/>
      <c r="IP52" s="121"/>
    </row>
    <row r="53" spans="1:250" ht="22.7" customHeight="1">
      <c r="A53" s="127" t="s">
        <v>0</v>
      </c>
      <c r="B53" s="128"/>
      <c r="C53" s="129"/>
      <c r="D53" s="129"/>
      <c r="E53" s="129"/>
      <c r="F53" s="129"/>
      <c r="G53" s="129"/>
      <c r="H53" s="129"/>
      <c r="I53" s="129"/>
      <c r="J53" s="129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/>
      <c r="BH53" s="121"/>
      <c r="BI53" s="121"/>
      <c r="BJ53" s="121"/>
      <c r="BK53" s="121"/>
      <c r="BL53" s="121"/>
      <c r="BM53" s="121"/>
      <c r="BN53" s="121"/>
      <c r="BO53" s="121"/>
      <c r="BP53" s="121"/>
      <c r="BQ53" s="121"/>
      <c r="BR53" s="121"/>
      <c r="BS53" s="121"/>
      <c r="BT53" s="121"/>
      <c r="BU53" s="121"/>
      <c r="BV53" s="121"/>
      <c r="BW53" s="121"/>
      <c r="BX53" s="121"/>
      <c r="BY53" s="121"/>
      <c r="BZ53" s="121"/>
      <c r="CA53" s="121"/>
      <c r="CB53" s="121"/>
      <c r="CC53" s="121"/>
      <c r="CD53" s="121"/>
      <c r="CE53" s="121"/>
      <c r="CF53" s="121"/>
      <c r="CG53" s="121"/>
      <c r="CH53" s="121"/>
      <c r="CI53" s="121"/>
      <c r="CJ53" s="121"/>
      <c r="CK53" s="121"/>
      <c r="CL53" s="121"/>
      <c r="CM53" s="121"/>
      <c r="CN53" s="121"/>
      <c r="CO53" s="121"/>
      <c r="CP53" s="121"/>
      <c r="CQ53" s="121"/>
      <c r="CR53" s="121"/>
      <c r="CS53" s="121"/>
      <c r="CT53" s="121"/>
      <c r="CU53" s="121"/>
      <c r="CV53" s="121"/>
      <c r="CW53" s="121"/>
      <c r="CX53" s="121"/>
      <c r="CY53" s="121"/>
      <c r="CZ53" s="121"/>
      <c r="DA53" s="121"/>
      <c r="DB53" s="121"/>
      <c r="DC53" s="121"/>
      <c r="DD53" s="121"/>
      <c r="DE53" s="121"/>
      <c r="DF53" s="121"/>
      <c r="DG53" s="121"/>
      <c r="DH53" s="121"/>
      <c r="DI53" s="121"/>
      <c r="DJ53" s="121"/>
      <c r="DK53" s="121"/>
      <c r="DL53" s="121"/>
      <c r="DM53" s="121"/>
      <c r="DN53" s="121"/>
      <c r="DO53" s="121"/>
      <c r="DP53" s="121"/>
      <c r="DQ53" s="121"/>
      <c r="DR53" s="121"/>
      <c r="DS53" s="121"/>
      <c r="DT53" s="121"/>
      <c r="DU53" s="121"/>
      <c r="DV53" s="121"/>
      <c r="DW53" s="121"/>
      <c r="DX53" s="121"/>
      <c r="DY53" s="121"/>
      <c r="DZ53" s="121"/>
      <c r="EA53" s="121"/>
      <c r="EB53" s="121"/>
      <c r="EC53" s="121"/>
      <c r="ED53" s="121"/>
      <c r="EE53" s="121"/>
      <c r="EF53" s="121"/>
      <c r="EG53" s="121"/>
      <c r="EH53" s="121"/>
      <c r="EI53" s="121"/>
      <c r="EJ53" s="121"/>
      <c r="EK53" s="121"/>
      <c r="EL53" s="121"/>
      <c r="EM53" s="121"/>
      <c r="EN53" s="121"/>
      <c r="EO53" s="121"/>
      <c r="EP53" s="121"/>
      <c r="EQ53" s="121"/>
      <c r="ER53" s="121"/>
      <c r="ES53" s="121"/>
      <c r="ET53" s="121"/>
      <c r="EU53" s="121"/>
      <c r="EV53" s="121"/>
      <c r="EW53" s="121"/>
      <c r="EX53" s="121"/>
      <c r="EY53" s="121"/>
      <c r="EZ53" s="121"/>
      <c r="FA53" s="121"/>
      <c r="FB53" s="121"/>
      <c r="FC53" s="121"/>
      <c r="FD53" s="121"/>
      <c r="FE53" s="121"/>
      <c r="FF53" s="121"/>
      <c r="FG53" s="121"/>
      <c r="FH53" s="121"/>
      <c r="FI53" s="121"/>
      <c r="FJ53" s="121"/>
      <c r="FK53" s="121"/>
      <c r="FL53" s="121"/>
      <c r="FM53" s="121"/>
      <c r="FN53" s="121"/>
      <c r="FO53" s="121"/>
      <c r="FP53" s="121"/>
      <c r="FQ53" s="121"/>
      <c r="FR53" s="121"/>
      <c r="FS53" s="121"/>
      <c r="FT53" s="121"/>
      <c r="FU53" s="121"/>
      <c r="FV53" s="121"/>
      <c r="FW53" s="121"/>
      <c r="FX53" s="121"/>
      <c r="FY53" s="121"/>
      <c r="FZ53" s="121"/>
      <c r="GA53" s="121"/>
      <c r="GB53" s="121"/>
      <c r="GC53" s="121"/>
      <c r="GD53" s="121"/>
      <c r="GE53" s="121"/>
      <c r="GF53" s="121"/>
      <c r="GG53" s="121"/>
      <c r="GH53" s="121"/>
      <c r="GI53" s="121"/>
      <c r="GJ53" s="121"/>
      <c r="GK53" s="121"/>
      <c r="GL53" s="121"/>
      <c r="GM53" s="121"/>
      <c r="GN53" s="121"/>
      <c r="GO53" s="121"/>
      <c r="GP53" s="121"/>
      <c r="GQ53" s="121"/>
      <c r="GR53" s="121"/>
      <c r="GS53" s="121"/>
      <c r="GT53" s="121"/>
      <c r="GU53" s="121"/>
      <c r="GV53" s="121"/>
      <c r="GW53" s="121"/>
      <c r="GX53" s="121"/>
      <c r="GY53" s="121"/>
      <c r="GZ53" s="121"/>
      <c r="HA53" s="121"/>
      <c r="HB53" s="121"/>
      <c r="HC53" s="121"/>
      <c r="HD53" s="121"/>
      <c r="HE53" s="121"/>
      <c r="HF53" s="121"/>
      <c r="HG53" s="121"/>
      <c r="HH53" s="121"/>
      <c r="HI53" s="121"/>
      <c r="HJ53" s="121"/>
      <c r="HK53" s="121"/>
      <c r="HL53" s="121"/>
      <c r="HM53" s="121"/>
      <c r="HN53" s="121"/>
      <c r="HO53" s="121"/>
      <c r="HP53" s="121"/>
      <c r="HQ53" s="121"/>
      <c r="HR53" s="121"/>
      <c r="HS53" s="121"/>
      <c r="HT53" s="121"/>
      <c r="HU53" s="121"/>
      <c r="HV53" s="121"/>
      <c r="HW53" s="121"/>
      <c r="HX53" s="121"/>
      <c r="HY53" s="121"/>
      <c r="HZ53" s="121"/>
      <c r="IA53" s="121"/>
      <c r="IB53" s="121"/>
      <c r="IC53" s="121"/>
      <c r="ID53" s="121"/>
      <c r="IE53" s="121"/>
      <c r="IF53" s="121"/>
      <c r="IG53" s="121"/>
      <c r="IH53" s="121"/>
      <c r="II53" s="121"/>
      <c r="IJ53" s="121"/>
      <c r="IK53" s="121"/>
      <c r="IL53" s="121"/>
      <c r="IM53" s="121"/>
      <c r="IN53" s="121"/>
      <c r="IO53" s="121"/>
      <c r="IP53" s="121"/>
    </row>
    <row r="54" spans="1:250" ht="22.7" customHeight="1">
      <c r="A54" s="106" t="s">
        <v>27</v>
      </c>
      <c r="B54" s="107"/>
      <c r="C54" s="108"/>
      <c r="D54" s="108"/>
      <c r="E54" s="108"/>
      <c r="F54" s="108"/>
      <c r="G54" s="108"/>
      <c r="H54" s="108"/>
      <c r="I54" s="108"/>
      <c r="J54" s="108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  <c r="BI54" s="109"/>
      <c r="BJ54" s="109"/>
      <c r="BK54" s="109"/>
      <c r="BL54" s="109"/>
      <c r="BM54" s="109"/>
      <c r="BN54" s="109"/>
      <c r="BO54" s="109"/>
      <c r="BP54" s="109"/>
      <c r="BQ54" s="109"/>
      <c r="BR54" s="109"/>
      <c r="BS54" s="109"/>
      <c r="BT54" s="109"/>
      <c r="BU54" s="109"/>
      <c r="BV54" s="109"/>
      <c r="BW54" s="109"/>
      <c r="BX54" s="109"/>
      <c r="BY54" s="109"/>
      <c r="BZ54" s="109"/>
      <c r="CA54" s="109"/>
      <c r="CB54" s="109"/>
      <c r="CC54" s="109"/>
      <c r="CD54" s="109"/>
      <c r="CE54" s="109"/>
      <c r="CF54" s="109"/>
      <c r="CG54" s="109"/>
      <c r="CH54" s="109"/>
      <c r="CI54" s="109"/>
      <c r="CJ54" s="109"/>
      <c r="CK54" s="109"/>
      <c r="CL54" s="109"/>
      <c r="CM54" s="109"/>
      <c r="CN54" s="109"/>
      <c r="CO54" s="109"/>
      <c r="CP54" s="109"/>
      <c r="CQ54" s="109"/>
      <c r="CR54" s="109"/>
      <c r="CS54" s="109"/>
      <c r="CT54" s="109"/>
      <c r="CU54" s="109"/>
      <c r="CV54" s="109"/>
      <c r="CW54" s="109"/>
      <c r="CX54" s="109"/>
      <c r="CY54" s="109"/>
      <c r="CZ54" s="109"/>
      <c r="DA54" s="109"/>
      <c r="DB54" s="109"/>
      <c r="DC54" s="109"/>
      <c r="DD54" s="109"/>
      <c r="DE54" s="109"/>
      <c r="DF54" s="109"/>
      <c r="DG54" s="109"/>
      <c r="DH54" s="109"/>
      <c r="DI54" s="109"/>
      <c r="DJ54" s="109"/>
      <c r="DK54" s="109"/>
      <c r="DL54" s="109"/>
      <c r="DM54" s="109"/>
      <c r="DN54" s="109"/>
      <c r="DO54" s="109"/>
      <c r="DP54" s="109"/>
      <c r="DQ54" s="109"/>
      <c r="DR54" s="109"/>
      <c r="DS54" s="109"/>
      <c r="DT54" s="109"/>
      <c r="DU54" s="109"/>
      <c r="DV54" s="109"/>
      <c r="DW54" s="109"/>
      <c r="DX54" s="109"/>
      <c r="DY54" s="109"/>
      <c r="DZ54" s="109"/>
      <c r="EA54" s="109"/>
      <c r="EB54" s="109"/>
      <c r="EC54" s="109"/>
      <c r="ED54" s="109"/>
      <c r="EE54" s="109"/>
      <c r="EF54" s="109"/>
      <c r="EG54" s="109"/>
      <c r="EH54" s="109"/>
      <c r="EI54" s="109"/>
      <c r="EJ54" s="109"/>
      <c r="EK54" s="109"/>
      <c r="EL54" s="109"/>
      <c r="EM54" s="109"/>
      <c r="EN54" s="109"/>
      <c r="EO54" s="109"/>
      <c r="EP54" s="109"/>
      <c r="EQ54" s="109"/>
      <c r="ER54" s="109"/>
      <c r="ES54" s="109"/>
      <c r="ET54" s="109"/>
      <c r="EU54" s="109"/>
      <c r="EV54" s="109"/>
      <c r="EW54" s="109"/>
      <c r="EX54" s="109"/>
      <c r="EY54" s="109"/>
      <c r="EZ54" s="109"/>
      <c r="FA54" s="109"/>
      <c r="FB54" s="109"/>
      <c r="FC54" s="109"/>
      <c r="FD54" s="109"/>
      <c r="FE54" s="109"/>
      <c r="FF54" s="109"/>
      <c r="FG54" s="109"/>
      <c r="FH54" s="109"/>
      <c r="FI54" s="109"/>
      <c r="FJ54" s="109"/>
      <c r="FK54" s="109"/>
      <c r="FL54" s="109"/>
      <c r="FM54" s="109"/>
      <c r="FN54" s="109"/>
      <c r="FO54" s="109"/>
      <c r="FP54" s="109"/>
      <c r="FQ54" s="109"/>
      <c r="FR54" s="109"/>
      <c r="FS54" s="109"/>
      <c r="FT54" s="109"/>
      <c r="FU54" s="109"/>
      <c r="FV54" s="109"/>
      <c r="FW54" s="109"/>
      <c r="FX54" s="109"/>
      <c r="FY54" s="109"/>
      <c r="FZ54" s="109"/>
      <c r="GA54" s="109"/>
      <c r="GB54" s="109"/>
      <c r="GC54" s="109"/>
      <c r="GD54" s="109"/>
      <c r="GE54" s="109"/>
      <c r="GF54" s="109"/>
      <c r="GG54" s="109"/>
      <c r="GH54" s="109"/>
      <c r="GI54" s="109"/>
      <c r="GJ54" s="109"/>
      <c r="GK54" s="109"/>
      <c r="GL54" s="109"/>
      <c r="GM54" s="109"/>
      <c r="GN54" s="109"/>
      <c r="GO54" s="109"/>
      <c r="GP54" s="109"/>
      <c r="GQ54" s="109"/>
      <c r="GR54" s="109"/>
      <c r="GS54" s="109"/>
      <c r="GT54" s="109"/>
      <c r="GU54" s="109"/>
      <c r="GV54" s="109"/>
      <c r="GW54" s="109"/>
      <c r="GX54" s="109"/>
      <c r="GY54" s="109"/>
      <c r="GZ54" s="109"/>
      <c r="HA54" s="109"/>
      <c r="HB54" s="109"/>
      <c r="HC54" s="109"/>
      <c r="HD54" s="109"/>
      <c r="HE54" s="109"/>
      <c r="HF54" s="109"/>
      <c r="HG54" s="109"/>
      <c r="HH54" s="109"/>
      <c r="HI54" s="109"/>
      <c r="HJ54" s="109"/>
      <c r="HK54" s="109"/>
      <c r="HL54" s="109"/>
      <c r="HM54" s="109"/>
      <c r="HN54" s="109"/>
      <c r="HO54" s="109"/>
      <c r="HP54" s="109"/>
      <c r="HQ54" s="109"/>
      <c r="HR54" s="109"/>
      <c r="HS54" s="109"/>
      <c r="HT54" s="109"/>
      <c r="HU54" s="109"/>
      <c r="HV54" s="109"/>
      <c r="HW54" s="109"/>
      <c r="HX54" s="109"/>
      <c r="HY54" s="109"/>
      <c r="HZ54" s="109"/>
      <c r="IA54" s="109"/>
      <c r="IB54" s="109"/>
      <c r="IC54" s="109"/>
      <c r="ID54" s="109"/>
      <c r="IE54" s="109"/>
      <c r="IF54" s="109"/>
      <c r="IG54" s="109"/>
      <c r="IH54" s="109"/>
      <c r="II54" s="109"/>
      <c r="IJ54" s="109"/>
      <c r="IK54" s="109"/>
      <c r="IL54" s="109"/>
      <c r="IM54" s="109"/>
      <c r="IN54" s="109"/>
      <c r="IO54" s="109"/>
      <c r="IP54" s="109"/>
    </row>
    <row r="55" spans="1:250" ht="22.7" customHeight="1">
      <c r="A55" s="106" t="s">
        <v>232</v>
      </c>
      <c r="B55" s="107"/>
      <c r="C55" s="108"/>
      <c r="D55" s="108"/>
      <c r="E55" s="108"/>
      <c r="F55" s="108"/>
      <c r="G55" s="108"/>
      <c r="H55" s="108"/>
      <c r="I55" s="108"/>
      <c r="J55" s="108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09"/>
      <c r="CO55" s="109"/>
      <c r="CP55" s="109"/>
      <c r="CQ55" s="109"/>
      <c r="CR55" s="109"/>
      <c r="CS55" s="109"/>
      <c r="CT55" s="109"/>
      <c r="CU55" s="109"/>
      <c r="CV55" s="109"/>
      <c r="CW55" s="109"/>
      <c r="CX55" s="109"/>
      <c r="CY55" s="109"/>
      <c r="CZ55" s="109"/>
      <c r="DA55" s="109"/>
      <c r="DB55" s="109"/>
      <c r="DC55" s="109"/>
      <c r="DD55" s="109"/>
      <c r="DE55" s="109"/>
      <c r="DF55" s="109"/>
      <c r="DG55" s="109"/>
      <c r="DH55" s="109"/>
      <c r="DI55" s="109"/>
      <c r="DJ55" s="109"/>
      <c r="DK55" s="109"/>
      <c r="DL55" s="109"/>
      <c r="DM55" s="109"/>
      <c r="DN55" s="109"/>
      <c r="DO55" s="109"/>
      <c r="DP55" s="109"/>
      <c r="DQ55" s="109"/>
      <c r="DR55" s="109"/>
      <c r="DS55" s="109"/>
      <c r="DT55" s="109"/>
      <c r="DU55" s="109"/>
      <c r="DV55" s="109"/>
      <c r="DW55" s="109"/>
      <c r="DX55" s="109"/>
      <c r="DY55" s="109"/>
      <c r="DZ55" s="109"/>
      <c r="EA55" s="109"/>
      <c r="EB55" s="109"/>
      <c r="EC55" s="109"/>
      <c r="ED55" s="109"/>
      <c r="EE55" s="109"/>
      <c r="EF55" s="109"/>
      <c r="EG55" s="109"/>
      <c r="EH55" s="109"/>
      <c r="EI55" s="109"/>
      <c r="EJ55" s="109"/>
      <c r="EK55" s="109"/>
      <c r="EL55" s="109"/>
      <c r="EM55" s="109"/>
      <c r="EN55" s="109"/>
      <c r="EO55" s="109"/>
      <c r="EP55" s="109"/>
      <c r="EQ55" s="109"/>
      <c r="ER55" s="109"/>
      <c r="ES55" s="109"/>
      <c r="ET55" s="109"/>
      <c r="EU55" s="109"/>
      <c r="EV55" s="109"/>
      <c r="EW55" s="109"/>
      <c r="EX55" s="109"/>
      <c r="EY55" s="109"/>
      <c r="EZ55" s="109"/>
      <c r="FA55" s="109"/>
      <c r="FB55" s="109"/>
      <c r="FC55" s="109"/>
      <c r="FD55" s="109"/>
      <c r="FE55" s="109"/>
      <c r="FF55" s="109"/>
      <c r="FG55" s="109"/>
      <c r="FH55" s="109"/>
      <c r="FI55" s="109"/>
      <c r="FJ55" s="109"/>
      <c r="FK55" s="109"/>
      <c r="FL55" s="109"/>
      <c r="FM55" s="109"/>
      <c r="FN55" s="109"/>
      <c r="FO55" s="109"/>
      <c r="FP55" s="109"/>
      <c r="FQ55" s="109"/>
      <c r="FR55" s="109"/>
      <c r="FS55" s="109"/>
      <c r="FT55" s="109"/>
      <c r="FU55" s="109"/>
      <c r="FV55" s="109"/>
      <c r="FW55" s="109"/>
      <c r="FX55" s="109"/>
      <c r="FY55" s="109"/>
      <c r="FZ55" s="109"/>
      <c r="GA55" s="109"/>
      <c r="GB55" s="109"/>
      <c r="GC55" s="109"/>
      <c r="GD55" s="109"/>
      <c r="GE55" s="109"/>
      <c r="GF55" s="109"/>
      <c r="GG55" s="109"/>
      <c r="GH55" s="109"/>
      <c r="GI55" s="109"/>
      <c r="GJ55" s="109"/>
      <c r="GK55" s="109"/>
      <c r="GL55" s="109"/>
      <c r="GM55" s="109"/>
      <c r="GN55" s="109"/>
      <c r="GO55" s="109"/>
      <c r="GP55" s="109"/>
      <c r="GQ55" s="109"/>
      <c r="GR55" s="109"/>
      <c r="GS55" s="109"/>
      <c r="GT55" s="109"/>
      <c r="GU55" s="109"/>
      <c r="GV55" s="109"/>
      <c r="GW55" s="109"/>
      <c r="GX55" s="109"/>
      <c r="GY55" s="109"/>
      <c r="GZ55" s="109"/>
      <c r="HA55" s="109"/>
      <c r="HB55" s="109"/>
      <c r="HC55" s="109"/>
      <c r="HD55" s="109"/>
      <c r="HE55" s="109"/>
      <c r="HF55" s="109"/>
      <c r="HG55" s="109"/>
      <c r="HH55" s="109"/>
      <c r="HI55" s="109"/>
      <c r="HJ55" s="109"/>
      <c r="HK55" s="109"/>
      <c r="HL55" s="109"/>
      <c r="HM55" s="109"/>
      <c r="HN55" s="109"/>
      <c r="HO55" s="109"/>
      <c r="HP55" s="109"/>
      <c r="HQ55" s="109"/>
      <c r="HR55" s="109"/>
      <c r="HS55" s="109"/>
      <c r="HT55" s="109"/>
      <c r="HU55" s="109"/>
      <c r="HV55" s="109"/>
      <c r="HW55" s="109"/>
      <c r="HX55" s="109"/>
      <c r="HY55" s="109"/>
      <c r="HZ55" s="109"/>
      <c r="IA55" s="109"/>
      <c r="IB55" s="109"/>
      <c r="IC55" s="109"/>
      <c r="ID55" s="109"/>
      <c r="IE55" s="109"/>
      <c r="IF55" s="109"/>
      <c r="IG55" s="109"/>
      <c r="IH55" s="109"/>
      <c r="II55" s="109"/>
      <c r="IJ55" s="109"/>
      <c r="IK55" s="109"/>
      <c r="IL55" s="109"/>
      <c r="IM55" s="109"/>
      <c r="IN55" s="109"/>
      <c r="IO55" s="109"/>
      <c r="IP55" s="109"/>
    </row>
    <row r="56" spans="1:250" ht="22.7" customHeight="1">
      <c r="A56" s="109"/>
      <c r="B56" s="110"/>
      <c r="C56" s="111"/>
      <c r="D56" s="169"/>
      <c r="E56" s="169"/>
      <c r="F56" s="170" t="s">
        <v>2</v>
      </c>
      <c r="G56" s="111"/>
      <c r="H56" s="169"/>
      <c r="I56" s="169"/>
      <c r="J56" s="170" t="s">
        <v>3</v>
      </c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  <c r="BQ56" s="109"/>
      <c r="BR56" s="109"/>
      <c r="BS56" s="109"/>
      <c r="BT56" s="109"/>
      <c r="BU56" s="109"/>
      <c r="BV56" s="109"/>
      <c r="BW56" s="109"/>
      <c r="BX56" s="109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09"/>
      <c r="CM56" s="109"/>
      <c r="CN56" s="109"/>
      <c r="CO56" s="109"/>
      <c r="CP56" s="109"/>
      <c r="CQ56" s="109"/>
      <c r="CR56" s="109"/>
      <c r="CS56" s="109"/>
      <c r="CT56" s="109"/>
      <c r="CU56" s="109"/>
      <c r="CV56" s="109"/>
      <c r="CW56" s="109"/>
      <c r="CX56" s="109"/>
      <c r="CY56" s="109"/>
      <c r="CZ56" s="109"/>
      <c r="DA56" s="109"/>
      <c r="DB56" s="109"/>
      <c r="DC56" s="109"/>
      <c r="DD56" s="109"/>
      <c r="DE56" s="109"/>
      <c r="DF56" s="109"/>
      <c r="DG56" s="109"/>
      <c r="DH56" s="109"/>
      <c r="DI56" s="109"/>
      <c r="DJ56" s="109"/>
      <c r="DK56" s="109"/>
      <c r="DL56" s="109"/>
      <c r="DM56" s="109"/>
      <c r="DN56" s="109"/>
      <c r="DO56" s="109"/>
      <c r="DP56" s="109"/>
      <c r="DQ56" s="109"/>
      <c r="DR56" s="109"/>
      <c r="DS56" s="109"/>
      <c r="DT56" s="109"/>
      <c r="DU56" s="109"/>
      <c r="DV56" s="109"/>
      <c r="DW56" s="109"/>
      <c r="DX56" s="109"/>
      <c r="DY56" s="109"/>
      <c r="DZ56" s="109"/>
      <c r="EA56" s="109"/>
      <c r="EB56" s="109"/>
      <c r="EC56" s="109"/>
      <c r="ED56" s="109"/>
      <c r="EE56" s="109"/>
      <c r="EF56" s="109"/>
      <c r="EG56" s="109"/>
      <c r="EH56" s="109"/>
      <c r="EI56" s="109"/>
      <c r="EJ56" s="109"/>
      <c r="EK56" s="109"/>
      <c r="EL56" s="109"/>
      <c r="EM56" s="109"/>
      <c r="EN56" s="109"/>
      <c r="EO56" s="109"/>
      <c r="EP56" s="109"/>
      <c r="EQ56" s="109"/>
      <c r="ER56" s="109"/>
      <c r="ES56" s="109"/>
      <c r="ET56" s="109"/>
      <c r="EU56" s="109"/>
      <c r="EV56" s="109"/>
      <c r="EW56" s="109"/>
      <c r="EX56" s="109"/>
      <c r="EY56" s="109"/>
      <c r="EZ56" s="109"/>
      <c r="FA56" s="109"/>
      <c r="FB56" s="109"/>
      <c r="FC56" s="109"/>
      <c r="FD56" s="109"/>
      <c r="FE56" s="109"/>
      <c r="FF56" s="109"/>
      <c r="FG56" s="109"/>
      <c r="FH56" s="109"/>
      <c r="FI56" s="109"/>
      <c r="FJ56" s="109"/>
      <c r="FK56" s="109"/>
      <c r="FL56" s="109"/>
      <c r="FM56" s="109"/>
      <c r="FN56" s="109"/>
      <c r="FO56" s="109"/>
      <c r="FP56" s="109"/>
      <c r="FQ56" s="109"/>
      <c r="FR56" s="109"/>
      <c r="FS56" s="109"/>
      <c r="FT56" s="109"/>
      <c r="FU56" s="109"/>
      <c r="FV56" s="109"/>
      <c r="FW56" s="109"/>
      <c r="FX56" s="109"/>
      <c r="FY56" s="109"/>
      <c r="FZ56" s="109"/>
      <c r="GA56" s="109"/>
      <c r="GB56" s="109"/>
      <c r="GC56" s="109"/>
      <c r="GD56" s="109"/>
      <c r="GE56" s="109"/>
      <c r="GF56" s="109"/>
      <c r="GG56" s="109"/>
      <c r="GH56" s="109"/>
      <c r="GI56" s="109"/>
      <c r="GJ56" s="109"/>
      <c r="GK56" s="109"/>
      <c r="GL56" s="109"/>
      <c r="GM56" s="109"/>
      <c r="GN56" s="109"/>
      <c r="GO56" s="109"/>
      <c r="GP56" s="109"/>
      <c r="GQ56" s="109"/>
      <c r="GR56" s="109"/>
      <c r="GS56" s="109"/>
      <c r="GT56" s="109"/>
      <c r="GU56" s="109"/>
      <c r="GV56" s="109"/>
      <c r="GW56" s="109"/>
      <c r="GX56" s="109"/>
      <c r="GY56" s="109"/>
      <c r="GZ56" s="109"/>
      <c r="HA56" s="109"/>
      <c r="HB56" s="109"/>
      <c r="HC56" s="109"/>
      <c r="HD56" s="109"/>
      <c r="HE56" s="109"/>
      <c r="HF56" s="109"/>
      <c r="HG56" s="109"/>
      <c r="HH56" s="109"/>
      <c r="HI56" s="109"/>
      <c r="HJ56" s="109"/>
      <c r="HK56" s="109"/>
      <c r="HL56" s="109"/>
      <c r="HM56" s="109"/>
      <c r="HN56" s="109"/>
      <c r="HO56" s="109"/>
      <c r="HP56" s="109"/>
      <c r="HQ56" s="109"/>
      <c r="HR56" s="109"/>
      <c r="HS56" s="109"/>
      <c r="HT56" s="109"/>
      <c r="HU56" s="109"/>
      <c r="HV56" s="109"/>
      <c r="HW56" s="109"/>
      <c r="HX56" s="109"/>
      <c r="HY56" s="109"/>
      <c r="HZ56" s="109"/>
      <c r="IA56" s="109"/>
      <c r="IB56" s="109"/>
      <c r="IC56" s="109"/>
      <c r="ID56" s="109"/>
      <c r="IE56" s="109"/>
      <c r="IF56" s="109"/>
      <c r="IG56" s="109"/>
      <c r="IH56" s="109"/>
      <c r="II56" s="109"/>
      <c r="IJ56" s="109"/>
      <c r="IK56" s="109"/>
      <c r="IL56" s="109"/>
      <c r="IM56" s="109"/>
      <c r="IN56" s="109"/>
      <c r="IO56" s="109"/>
      <c r="IP56" s="109"/>
    </row>
    <row r="57" spans="1:250" ht="22.7" customHeight="1">
      <c r="A57" s="113"/>
      <c r="B57" s="114"/>
      <c r="C57" s="115"/>
      <c r="D57" s="178" t="s">
        <v>115</v>
      </c>
      <c r="E57" s="178"/>
      <c r="F57" s="178"/>
      <c r="G57" s="115"/>
      <c r="H57" s="178" t="s">
        <v>115</v>
      </c>
      <c r="I57" s="178"/>
      <c r="J57" s="178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113"/>
      <c r="BF57" s="113"/>
      <c r="BG57" s="113"/>
      <c r="BH57" s="113"/>
      <c r="BI57" s="113"/>
      <c r="BJ57" s="113"/>
      <c r="BK57" s="113"/>
      <c r="BL57" s="113"/>
      <c r="BM57" s="113"/>
      <c r="BN57" s="113"/>
      <c r="BO57" s="113"/>
      <c r="BP57" s="113"/>
      <c r="BQ57" s="113"/>
      <c r="BR57" s="113"/>
      <c r="BS57" s="113"/>
      <c r="BT57" s="113"/>
      <c r="BU57" s="113"/>
      <c r="BV57" s="113"/>
      <c r="BW57" s="113"/>
      <c r="BX57" s="113"/>
      <c r="BY57" s="113"/>
      <c r="BZ57" s="113"/>
      <c r="CA57" s="113"/>
      <c r="CB57" s="113"/>
      <c r="CC57" s="113"/>
      <c r="CD57" s="113"/>
      <c r="CE57" s="113"/>
      <c r="CF57" s="113"/>
      <c r="CG57" s="113"/>
      <c r="CH57" s="113"/>
      <c r="CI57" s="113"/>
      <c r="CJ57" s="113"/>
      <c r="CK57" s="113"/>
      <c r="CL57" s="113"/>
      <c r="CM57" s="113"/>
      <c r="CN57" s="113"/>
      <c r="CO57" s="113"/>
      <c r="CP57" s="113"/>
      <c r="CQ57" s="113"/>
      <c r="CR57" s="113"/>
      <c r="CS57" s="113"/>
      <c r="CT57" s="113"/>
      <c r="CU57" s="113"/>
      <c r="CV57" s="113"/>
      <c r="CW57" s="113"/>
      <c r="CX57" s="113"/>
      <c r="CY57" s="113"/>
      <c r="CZ57" s="113"/>
      <c r="DA57" s="113"/>
      <c r="DB57" s="113"/>
      <c r="DC57" s="113"/>
      <c r="DD57" s="113"/>
      <c r="DE57" s="113"/>
      <c r="DF57" s="113"/>
      <c r="DG57" s="113"/>
      <c r="DH57" s="113"/>
      <c r="DI57" s="113"/>
      <c r="DJ57" s="113"/>
      <c r="DK57" s="113"/>
      <c r="DL57" s="113"/>
      <c r="DM57" s="113"/>
      <c r="DN57" s="113"/>
      <c r="DO57" s="113"/>
      <c r="DP57" s="113"/>
      <c r="DQ57" s="113"/>
      <c r="DR57" s="113"/>
      <c r="DS57" s="113"/>
      <c r="DT57" s="113"/>
      <c r="DU57" s="113"/>
      <c r="DV57" s="113"/>
      <c r="DW57" s="113"/>
      <c r="DX57" s="113"/>
      <c r="DY57" s="113"/>
      <c r="DZ57" s="113"/>
      <c r="EA57" s="113"/>
      <c r="EB57" s="113"/>
      <c r="EC57" s="113"/>
      <c r="ED57" s="113"/>
      <c r="EE57" s="113"/>
      <c r="EF57" s="113"/>
      <c r="EG57" s="113"/>
      <c r="EH57" s="113"/>
      <c r="EI57" s="113"/>
      <c r="EJ57" s="113"/>
      <c r="EK57" s="113"/>
      <c r="EL57" s="113"/>
      <c r="EM57" s="113"/>
      <c r="EN57" s="113"/>
      <c r="EO57" s="113"/>
      <c r="EP57" s="113"/>
      <c r="EQ57" s="113"/>
      <c r="ER57" s="113"/>
      <c r="ES57" s="113"/>
      <c r="ET57" s="113"/>
      <c r="EU57" s="113"/>
      <c r="EV57" s="113"/>
      <c r="EW57" s="113"/>
      <c r="EX57" s="113"/>
      <c r="EY57" s="113"/>
      <c r="EZ57" s="113"/>
      <c r="FA57" s="113"/>
      <c r="FB57" s="113"/>
      <c r="FC57" s="113"/>
      <c r="FD57" s="113"/>
      <c r="FE57" s="113"/>
      <c r="FF57" s="113"/>
      <c r="FG57" s="113"/>
      <c r="FH57" s="113"/>
      <c r="FI57" s="113"/>
      <c r="FJ57" s="113"/>
      <c r="FK57" s="113"/>
      <c r="FL57" s="113"/>
      <c r="FM57" s="113"/>
      <c r="FN57" s="113"/>
      <c r="FO57" s="113"/>
      <c r="FP57" s="113"/>
      <c r="FQ57" s="113"/>
      <c r="FR57" s="113"/>
      <c r="FS57" s="113"/>
      <c r="FT57" s="113"/>
      <c r="FU57" s="113"/>
      <c r="FV57" s="113"/>
      <c r="FW57" s="113"/>
      <c r="FX57" s="113"/>
      <c r="FY57" s="113"/>
      <c r="FZ57" s="113"/>
      <c r="GA57" s="113"/>
      <c r="GB57" s="113"/>
      <c r="GC57" s="113"/>
      <c r="GD57" s="113"/>
      <c r="GE57" s="113"/>
      <c r="GF57" s="113"/>
      <c r="GG57" s="113"/>
      <c r="GH57" s="113"/>
      <c r="GI57" s="113"/>
      <c r="GJ57" s="113"/>
      <c r="GK57" s="113"/>
      <c r="GL57" s="113"/>
      <c r="GM57" s="113"/>
      <c r="GN57" s="113"/>
      <c r="GO57" s="113"/>
      <c r="GP57" s="113"/>
      <c r="GQ57" s="113"/>
      <c r="GR57" s="113"/>
      <c r="GS57" s="113"/>
      <c r="GT57" s="113"/>
      <c r="GU57" s="113"/>
      <c r="GV57" s="113"/>
      <c r="GW57" s="113"/>
      <c r="GX57" s="113"/>
      <c r="GY57" s="113"/>
      <c r="GZ57" s="113"/>
      <c r="HA57" s="113"/>
      <c r="HB57" s="113"/>
      <c r="HC57" s="113"/>
      <c r="HD57" s="113"/>
      <c r="HE57" s="113"/>
      <c r="HF57" s="113"/>
      <c r="HG57" s="113"/>
      <c r="HH57" s="113"/>
      <c r="HI57" s="113"/>
      <c r="HJ57" s="113"/>
      <c r="HK57" s="113"/>
      <c r="HL57" s="113"/>
      <c r="HM57" s="113"/>
      <c r="HN57" s="113"/>
      <c r="HO57" s="113"/>
      <c r="HP57" s="113"/>
      <c r="HQ57" s="113"/>
      <c r="HR57" s="113"/>
      <c r="HS57" s="113"/>
      <c r="HT57" s="113"/>
      <c r="HU57" s="113"/>
      <c r="HV57" s="113"/>
      <c r="HW57" s="113"/>
      <c r="HX57" s="113"/>
      <c r="HY57" s="113"/>
      <c r="HZ57" s="113"/>
      <c r="IA57" s="113"/>
      <c r="IB57" s="113"/>
      <c r="IC57" s="113"/>
      <c r="ID57" s="113"/>
      <c r="IE57" s="113"/>
      <c r="IF57" s="113"/>
      <c r="IG57" s="113"/>
      <c r="IH57" s="113"/>
      <c r="II57" s="113"/>
      <c r="IJ57" s="113"/>
      <c r="IK57" s="113"/>
      <c r="IL57" s="113"/>
      <c r="IM57" s="113"/>
      <c r="IN57" s="113"/>
      <c r="IO57" s="113"/>
      <c r="IP57" s="113"/>
    </row>
    <row r="58" spans="1:250" ht="22.7" customHeight="1">
      <c r="A58" s="109"/>
      <c r="B58" s="116" t="s">
        <v>5</v>
      </c>
      <c r="C58" s="111"/>
      <c r="D58" s="117" t="s">
        <v>233</v>
      </c>
      <c r="E58" s="111"/>
      <c r="F58" s="117" t="s">
        <v>234</v>
      </c>
      <c r="G58" s="111"/>
      <c r="H58" s="117" t="s">
        <v>233</v>
      </c>
      <c r="I58" s="111"/>
      <c r="J58" s="117" t="s">
        <v>234</v>
      </c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  <c r="BI58" s="109"/>
      <c r="BJ58" s="109"/>
      <c r="BK58" s="109"/>
      <c r="BL58" s="109"/>
      <c r="BM58" s="109"/>
      <c r="BN58" s="109"/>
      <c r="BO58" s="109"/>
      <c r="BP58" s="109"/>
      <c r="BQ58" s="109"/>
      <c r="BR58" s="109"/>
      <c r="BS58" s="109"/>
      <c r="BT58" s="109"/>
      <c r="BU58" s="109"/>
      <c r="BV58" s="109"/>
      <c r="BW58" s="109"/>
      <c r="BX58" s="109"/>
      <c r="BY58" s="109"/>
      <c r="BZ58" s="109"/>
      <c r="CA58" s="109"/>
      <c r="CB58" s="109"/>
      <c r="CC58" s="109"/>
      <c r="CD58" s="109"/>
      <c r="CE58" s="109"/>
      <c r="CF58" s="109"/>
      <c r="CG58" s="109"/>
      <c r="CH58" s="109"/>
      <c r="CI58" s="109"/>
      <c r="CJ58" s="109"/>
      <c r="CK58" s="109"/>
      <c r="CL58" s="109"/>
      <c r="CM58" s="109"/>
      <c r="CN58" s="109"/>
      <c r="CO58" s="109"/>
      <c r="CP58" s="109"/>
      <c r="CQ58" s="109"/>
      <c r="CR58" s="109"/>
      <c r="CS58" s="109"/>
      <c r="CT58" s="109"/>
      <c r="CU58" s="109"/>
      <c r="CV58" s="109"/>
      <c r="CW58" s="109"/>
      <c r="CX58" s="109"/>
      <c r="CY58" s="109"/>
      <c r="CZ58" s="109"/>
      <c r="DA58" s="109"/>
      <c r="DB58" s="109"/>
      <c r="DC58" s="109"/>
      <c r="DD58" s="109"/>
      <c r="DE58" s="109"/>
      <c r="DF58" s="109"/>
      <c r="DG58" s="109"/>
      <c r="DH58" s="109"/>
      <c r="DI58" s="109"/>
      <c r="DJ58" s="109"/>
      <c r="DK58" s="109"/>
      <c r="DL58" s="109"/>
      <c r="DM58" s="109"/>
      <c r="DN58" s="109"/>
      <c r="DO58" s="109"/>
      <c r="DP58" s="109"/>
      <c r="DQ58" s="109"/>
      <c r="DR58" s="109"/>
      <c r="DS58" s="109"/>
      <c r="DT58" s="109"/>
      <c r="DU58" s="109"/>
      <c r="DV58" s="109"/>
      <c r="DW58" s="109"/>
      <c r="DX58" s="109"/>
      <c r="DY58" s="109"/>
      <c r="DZ58" s="109"/>
      <c r="EA58" s="109"/>
      <c r="EB58" s="109"/>
      <c r="EC58" s="109"/>
      <c r="ED58" s="109"/>
      <c r="EE58" s="109"/>
      <c r="EF58" s="109"/>
      <c r="EG58" s="109"/>
      <c r="EH58" s="109"/>
      <c r="EI58" s="109"/>
      <c r="EJ58" s="109"/>
      <c r="EK58" s="109"/>
      <c r="EL58" s="109"/>
      <c r="EM58" s="109"/>
      <c r="EN58" s="109"/>
      <c r="EO58" s="109"/>
      <c r="EP58" s="109"/>
      <c r="EQ58" s="109"/>
      <c r="ER58" s="109"/>
      <c r="ES58" s="109"/>
      <c r="ET58" s="109"/>
      <c r="EU58" s="109"/>
      <c r="EV58" s="109"/>
      <c r="EW58" s="109"/>
      <c r="EX58" s="109"/>
      <c r="EY58" s="109"/>
      <c r="EZ58" s="109"/>
      <c r="FA58" s="109"/>
      <c r="FB58" s="109"/>
      <c r="FC58" s="109"/>
      <c r="FD58" s="109"/>
      <c r="FE58" s="109"/>
      <c r="FF58" s="109"/>
      <c r="FG58" s="109"/>
      <c r="FH58" s="109"/>
      <c r="FI58" s="109"/>
      <c r="FJ58" s="109"/>
      <c r="FK58" s="109"/>
      <c r="FL58" s="109"/>
      <c r="FM58" s="109"/>
      <c r="FN58" s="109"/>
      <c r="FO58" s="109"/>
      <c r="FP58" s="109"/>
      <c r="FQ58" s="109"/>
      <c r="FR58" s="109"/>
      <c r="FS58" s="109"/>
      <c r="FT58" s="109"/>
      <c r="FU58" s="109"/>
      <c r="FV58" s="109"/>
      <c r="FW58" s="109"/>
      <c r="FX58" s="109"/>
      <c r="FY58" s="109"/>
      <c r="FZ58" s="109"/>
      <c r="GA58" s="109"/>
      <c r="GB58" s="109"/>
      <c r="GC58" s="109"/>
      <c r="GD58" s="109"/>
      <c r="GE58" s="109"/>
      <c r="GF58" s="109"/>
      <c r="GG58" s="109"/>
      <c r="GH58" s="109"/>
      <c r="GI58" s="109"/>
      <c r="GJ58" s="109"/>
      <c r="GK58" s="109"/>
      <c r="GL58" s="109"/>
      <c r="GM58" s="109"/>
      <c r="GN58" s="109"/>
      <c r="GO58" s="109"/>
      <c r="GP58" s="109"/>
      <c r="GQ58" s="109"/>
      <c r="GR58" s="109"/>
      <c r="GS58" s="109"/>
      <c r="GT58" s="109"/>
      <c r="GU58" s="109"/>
      <c r="GV58" s="109"/>
      <c r="GW58" s="109"/>
      <c r="GX58" s="109"/>
      <c r="GY58" s="109"/>
      <c r="GZ58" s="109"/>
      <c r="HA58" s="109"/>
      <c r="HB58" s="109"/>
      <c r="HC58" s="109"/>
      <c r="HD58" s="109"/>
      <c r="HE58" s="109"/>
      <c r="HF58" s="109"/>
      <c r="HG58" s="109"/>
      <c r="HH58" s="109"/>
      <c r="HI58" s="109"/>
      <c r="HJ58" s="109"/>
      <c r="HK58" s="109"/>
      <c r="HL58" s="109"/>
      <c r="HM58" s="109"/>
      <c r="HN58" s="109"/>
      <c r="HO58" s="109"/>
      <c r="HP58" s="109"/>
      <c r="HQ58" s="109"/>
      <c r="HR58" s="109"/>
      <c r="HS58" s="109"/>
      <c r="HT58" s="109"/>
      <c r="HU58" s="109"/>
      <c r="HV58" s="109"/>
      <c r="HW58" s="109"/>
      <c r="HX58" s="109"/>
      <c r="HY58" s="109"/>
      <c r="HZ58" s="109"/>
      <c r="IA58" s="109"/>
      <c r="IB58" s="109"/>
      <c r="IC58" s="109"/>
      <c r="ID58" s="109"/>
      <c r="IE58" s="109"/>
      <c r="IF58" s="109"/>
      <c r="IG58" s="109"/>
      <c r="IH58" s="109"/>
      <c r="II58" s="109"/>
      <c r="IJ58" s="109"/>
      <c r="IK58" s="109"/>
      <c r="IL58" s="109"/>
      <c r="IM58" s="109"/>
      <c r="IN58" s="109"/>
      <c r="IO58" s="109"/>
      <c r="IP58" s="109"/>
    </row>
    <row r="59" spans="1:250" ht="22.7" customHeight="1">
      <c r="A59" s="109"/>
      <c r="B59" s="118"/>
      <c r="C59" s="111"/>
      <c r="D59" s="119" t="s">
        <v>226</v>
      </c>
      <c r="E59" s="111"/>
      <c r="F59" s="119" t="s">
        <v>228</v>
      </c>
      <c r="G59" s="111"/>
      <c r="H59" s="119" t="s">
        <v>226</v>
      </c>
      <c r="I59" s="111"/>
      <c r="J59" s="119" t="s">
        <v>228</v>
      </c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  <c r="BI59" s="109"/>
      <c r="BJ59" s="109"/>
      <c r="BK59" s="109"/>
      <c r="BL59" s="109"/>
      <c r="BM59" s="109"/>
      <c r="BN59" s="109"/>
      <c r="BO59" s="109"/>
      <c r="BP59" s="109"/>
      <c r="BQ59" s="109"/>
      <c r="BR59" s="109"/>
      <c r="BS59" s="109"/>
      <c r="BT59" s="109"/>
      <c r="BU59" s="109"/>
      <c r="BV59" s="109"/>
      <c r="BW59" s="109"/>
      <c r="BX59" s="109"/>
      <c r="BY59" s="109"/>
      <c r="BZ59" s="109"/>
      <c r="CA59" s="109"/>
      <c r="CB59" s="109"/>
      <c r="CC59" s="109"/>
      <c r="CD59" s="109"/>
      <c r="CE59" s="109"/>
      <c r="CF59" s="109"/>
      <c r="CG59" s="109"/>
      <c r="CH59" s="109"/>
      <c r="CI59" s="109"/>
      <c r="CJ59" s="109"/>
      <c r="CK59" s="109"/>
      <c r="CL59" s="109"/>
      <c r="CM59" s="109"/>
      <c r="CN59" s="109"/>
      <c r="CO59" s="109"/>
      <c r="CP59" s="109"/>
      <c r="CQ59" s="109"/>
      <c r="CR59" s="109"/>
      <c r="CS59" s="109"/>
      <c r="CT59" s="109"/>
      <c r="CU59" s="109"/>
      <c r="CV59" s="109"/>
      <c r="CW59" s="109"/>
      <c r="CX59" s="109"/>
      <c r="CY59" s="109"/>
      <c r="CZ59" s="109"/>
      <c r="DA59" s="109"/>
      <c r="DB59" s="109"/>
      <c r="DC59" s="109"/>
      <c r="DD59" s="109"/>
      <c r="DE59" s="109"/>
      <c r="DF59" s="109"/>
      <c r="DG59" s="109"/>
      <c r="DH59" s="109"/>
      <c r="DI59" s="109"/>
      <c r="DJ59" s="109"/>
      <c r="DK59" s="109"/>
      <c r="DL59" s="109"/>
      <c r="DM59" s="109"/>
      <c r="DN59" s="109"/>
      <c r="DO59" s="109"/>
      <c r="DP59" s="109"/>
      <c r="DQ59" s="109"/>
      <c r="DR59" s="109"/>
      <c r="DS59" s="109"/>
      <c r="DT59" s="109"/>
      <c r="DU59" s="109"/>
      <c r="DV59" s="109"/>
      <c r="DW59" s="109"/>
      <c r="DX59" s="109"/>
      <c r="DY59" s="109"/>
      <c r="DZ59" s="109"/>
      <c r="EA59" s="109"/>
      <c r="EB59" s="109"/>
      <c r="EC59" s="109"/>
      <c r="ED59" s="109"/>
      <c r="EE59" s="109"/>
      <c r="EF59" s="109"/>
      <c r="EG59" s="109"/>
      <c r="EH59" s="109"/>
      <c r="EI59" s="109"/>
      <c r="EJ59" s="109"/>
      <c r="EK59" s="109"/>
      <c r="EL59" s="109"/>
      <c r="EM59" s="109"/>
      <c r="EN59" s="109"/>
      <c r="EO59" s="109"/>
      <c r="EP59" s="109"/>
      <c r="EQ59" s="109"/>
      <c r="ER59" s="109"/>
      <c r="ES59" s="109"/>
      <c r="ET59" s="109"/>
      <c r="EU59" s="109"/>
      <c r="EV59" s="109"/>
      <c r="EW59" s="109"/>
      <c r="EX59" s="109"/>
      <c r="EY59" s="109"/>
      <c r="EZ59" s="109"/>
      <c r="FA59" s="109"/>
      <c r="FB59" s="109"/>
      <c r="FC59" s="109"/>
      <c r="FD59" s="109"/>
      <c r="FE59" s="109"/>
      <c r="FF59" s="109"/>
      <c r="FG59" s="109"/>
      <c r="FH59" s="109"/>
      <c r="FI59" s="109"/>
      <c r="FJ59" s="109"/>
      <c r="FK59" s="109"/>
      <c r="FL59" s="109"/>
      <c r="FM59" s="109"/>
      <c r="FN59" s="109"/>
      <c r="FO59" s="109"/>
      <c r="FP59" s="109"/>
      <c r="FQ59" s="109"/>
      <c r="FR59" s="109"/>
      <c r="FS59" s="109"/>
      <c r="FT59" s="109"/>
      <c r="FU59" s="109"/>
      <c r="FV59" s="109"/>
      <c r="FW59" s="109"/>
      <c r="FX59" s="109"/>
      <c r="FY59" s="109"/>
      <c r="FZ59" s="109"/>
      <c r="GA59" s="109"/>
      <c r="GB59" s="109"/>
      <c r="GC59" s="109"/>
      <c r="GD59" s="109"/>
      <c r="GE59" s="109"/>
      <c r="GF59" s="109"/>
      <c r="GG59" s="109"/>
      <c r="GH59" s="109"/>
      <c r="GI59" s="109"/>
      <c r="GJ59" s="109"/>
      <c r="GK59" s="109"/>
      <c r="GL59" s="109"/>
      <c r="GM59" s="109"/>
      <c r="GN59" s="109"/>
      <c r="GO59" s="109"/>
      <c r="GP59" s="109"/>
      <c r="GQ59" s="109"/>
      <c r="GR59" s="109"/>
      <c r="GS59" s="109"/>
      <c r="GT59" s="109"/>
      <c r="GU59" s="109"/>
      <c r="GV59" s="109"/>
      <c r="GW59" s="109"/>
      <c r="GX59" s="109"/>
      <c r="GY59" s="109"/>
      <c r="GZ59" s="109"/>
      <c r="HA59" s="109"/>
      <c r="HB59" s="109"/>
      <c r="HC59" s="109"/>
      <c r="HD59" s="109"/>
      <c r="HE59" s="109"/>
      <c r="HF59" s="109"/>
      <c r="HG59" s="109"/>
      <c r="HH59" s="109"/>
      <c r="HI59" s="109"/>
      <c r="HJ59" s="109"/>
      <c r="HK59" s="109"/>
      <c r="HL59" s="109"/>
      <c r="HM59" s="109"/>
      <c r="HN59" s="109"/>
      <c r="HO59" s="109"/>
      <c r="HP59" s="109"/>
      <c r="HQ59" s="109"/>
      <c r="HR59" s="109"/>
      <c r="HS59" s="109"/>
      <c r="HT59" s="109"/>
      <c r="HU59" s="109"/>
      <c r="HV59" s="109"/>
      <c r="HW59" s="109"/>
      <c r="HX59" s="109"/>
      <c r="HY59" s="109"/>
      <c r="HZ59" s="109"/>
      <c r="IA59" s="109"/>
      <c r="IB59" s="109"/>
      <c r="IC59" s="109"/>
      <c r="ID59" s="109"/>
      <c r="IE59" s="109"/>
      <c r="IF59" s="109"/>
      <c r="IG59" s="109"/>
      <c r="IH59" s="109"/>
      <c r="II59" s="109"/>
      <c r="IJ59" s="109"/>
      <c r="IK59" s="109"/>
      <c r="IL59" s="109"/>
      <c r="IM59" s="109"/>
      <c r="IN59" s="109"/>
      <c r="IO59" s="109"/>
      <c r="IP59" s="109"/>
    </row>
    <row r="60" spans="1:250" ht="22.7" customHeight="1">
      <c r="A60" s="109"/>
      <c r="B60" s="118"/>
      <c r="C60" s="111"/>
      <c r="D60" s="119" t="s">
        <v>227</v>
      </c>
      <c r="E60" s="111"/>
      <c r="F60" s="119"/>
      <c r="G60" s="111"/>
      <c r="H60" s="119" t="s">
        <v>227</v>
      </c>
      <c r="I60" s="111"/>
      <c r="J60" s="11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  <c r="BI60" s="109"/>
      <c r="BJ60" s="109"/>
      <c r="BK60" s="109"/>
      <c r="BL60" s="109"/>
      <c r="BM60" s="109"/>
      <c r="BN60" s="109"/>
      <c r="BO60" s="109"/>
      <c r="BP60" s="109"/>
      <c r="BQ60" s="109"/>
      <c r="BR60" s="109"/>
      <c r="BS60" s="109"/>
      <c r="BT60" s="109"/>
      <c r="BU60" s="109"/>
      <c r="BV60" s="109"/>
      <c r="BW60" s="109"/>
      <c r="BX60" s="109"/>
      <c r="BY60" s="109"/>
      <c r="BZ60" s="109"/>
      <c r="CA60" s="109"/>
      <c r="CB60" s="109"/>
      <c r="CC60" s="109"/>
      <c r="CD60" s="109"/>
      <c r="CE60" s="109"/>
      <c r="CF60" s="109"/>
      <c r="CG60" s="109"/>
      <c r="CH60" s="109"/>
      <c r="CI60" s="109"/>
      <c r="CJ60" s="109"/>
      <c r="CK60" s="109"/>
      <c r="CL60" s="109"/>
      <c r="CM60" s="109"/>
      <c r="CN60" s="109"/>
      <c r="CO60" s="109"/>
      <c r="CP60" s="109"/>
      <c r="CQ60" s="109"/>
      <c r="CR60" s="109"/>
      <c r="CS60" s="109"/>
      <c r="CT60" s="109"/>
      <c r="CU60" s="109"/>
      <c r="CV60" s="109"/>
      <c r="CW60" s="109"/>
      <c r="CX60" s="109"/>
      <c r="CY60" s="109"/>
      <c r="CZ60" s="109"/>
      <c r="DA60" s="109"/>
      <c r="DB60" s="109"/>
      <c r="DC60" s="109"/>
      <c r="DD60" s="109"/>
      <c r="DE60" s="109"/>
      <c r="DF60" s="109"/>
      <c r="DG60" s="109"/>
      <c r="DH60" s="109"/>
      <c r="DI60" s="109"/>
      <c r="DJ60" s="109"/>
      <c r="DK60" s="109"/>
      <c r="DL60" s="109"/>
      <c r="DM60" s="109"/>
      <c r="DN60" s="109"/>
      <c r="DO60" s="109"/>
      <c r="DP60" s="109"/>
      <c r="DQ60" s="109"/>
      <c r="DR60" s="109"/>
      <c r="DS60" s="109"/>
      <c r="DT60" s="109"/>
      <c r="DU60" s="109"/>
      <c r="DV60" s="109"/>
      <c r="DW60" s="109"/>
      <c r="DX60" s="109"/>
      <c r="DY60" s="109"/>
      <c r="DZ60" s="109"/>
      <c r="EA60" s="109"/>
      <c r="EB60" s="109"/>
      <c r="EC60" s="109"/>
      <c r="ED60" s="109"/>
      <c r="EE60" s="109"/>
      <c r="EF60" s="109"/>
      <c r="EG60" s="109"/>
      <c r="EH60" s="109"/>
      <c r="EI60" s="109"/>
      <c r="EJ60" s="109"/>
      <c r="EK60" s="109"/>
      <c r="EL60" s="109"/>
      <c r="EM60" s="109"/>
      <c r="EN60" s="109"/>
      <c r="EO60" s="109"/>
      <c r="EP60" s="109"/>
      <c r="EQ60" s="109"/>
      <c r="ER60" s="109"/>
      <c r="ES60" s="109"/>
      <c r="ET60" s="109"/>
      <c r="EU60" s="109"/>
      <c r="EV60" s="109"/>
      <c r="EW60" s="109"/>
      <c r="EX60" s="109"/>
      <c r="EY60" s="109"/>
      <c r="EZ60" s="109"/>
      <c r="FA60" s="109"/>
      <c r="FB60" s="109"/>
      <c r="FC60" s="109"/>
      <c r="FD60" s="109"/>
      <c r="FE60" s="109"/>
      <c r="FF60" s="109"/>
      <c r="FG60" s="109"/>
      <c r="FH60" s="109"/>
      <c r="FI60" s="109"/>
      <c r="FJ60" s="109"/>
      <c r="FK60" s="109"/>
      <c r="FL60" s="109"/>
      <c r="FM60" s="109"/>
      <c r="FN60" s="109"/>
      <c r="FO60" s="109"/>
      <c r="FP60" s="109"/>
      <c r="FQ60" s="109"/>
      <c r="FR60" s="109"/>
      <c r="FS60" s="109"/>
      <c r="FT60" s="109"/>
      <c r="FU60" s="109"/>
      <c r="FV60" s="109"/>
      <c r="FW60" s="109"/>
      <c r="FX60" s="109"/>
      <c r="FY60" s="109"/>
      <c r="FZ60" s="109"/>
      <c r="GA60" s="109"/>
      <c r="GB60" s="109"/>
      <c r="GC60" s="109"/>
      <c r="GD60" s="109"/>
      <c r="GE60" s="109"/>
      <c r="GF60" s="109"/>
      <c r="GG60" s="109"/>
      <c r="GH60" s="109"/>
      <c r="GI60" s="109"/>
      <c r="GJ60" s="109"/>
      <c r="GK60" s="109"/>
      <c r="GL60" s="109"/>
      <c r="GM60" s="109"/>
      <c r="GN60" s="109"/>
      <c r="GO60" s="109"/>
      <c r="GP60" s="109"/>
      <c r="GQ60" s="109"/>
      <c r="GR60" s="109"/>
      <c r="GS60" s="109"/>
      <c r="GT60" s="109"/>
      <c r="GU60" s="109"/>
      <c r="GV60" s="109"/>
      <c r="GW60" s="109"/>
      <c r="GX60" s="109"/>
      <c r="GY60" s="109"/>
      <c r="GZ60" s="109"/>
      <c r="HA60" s="109"/>
      <c r="HB60" s="109"/>
      <c r="HC60" s="109"/>
      <c r="HD60" s="109"/>
      <c r="HE60" s="109"/>
      <c r="HF60" s="109"/>
      <c r="HG60" s="109"/>
      <c r="HH60" s="109"/>
      <c r="HI60" s="109"/>
      <c r="HJ60" s="109"/>
      <c r="HK60" s="109"/>
      <c r="HL60" s="109"/>
      <c r="HM60" s="109"/>
      <c r="HN60" s="109"/>
      <c r="HO60" s="109"/>
      <c r="HP60" s="109"/>
      <c r="HQ60" s="109"/>
      <c r="HR60" s="109"/>
      <c r="HS60" s="109"/>
      <c r="HT60" s="109"/>
      <c r="HU60" s="109"/>
      <c r="HV60" s="109"/>
      <c r="HW60" s="109"/>
      <c r="HX60" s="109"/>
      <c r="HY60" s="109"/>
      <c r="HZ60" s="109"/>
      <c r="IA60" s="109"/>
      <c r="IB60" s="109"/>
      <c r="IC60" s="109"/>
      <c r="ID60" s="109"/>
      <c r="IE60" s="109"/>
      <c r="IF60" s="109"/>
      <c r="IG60" s="109"/>
      <c r="IH60" s="109"/>
      <c r="II60" s="109"/>
      <c r="IJ60" s="109"/>
      <c r="IK60" s="109"/>
      <c r="IL60" s="109"/>
      <c r="IM60" s="109"/>
      <c r="IN60" s="109"/>
      <c r="IO60" s="109"/>
      <c r="IP60" s="109"/>
    </row>
    <row r="61" spans="1:250" s="155" customFormat="1" ht="22.5" customHeight="1">
      <c r="A61" s="146" t="s">
        <v>28</v>
      </c>
      <c r="B61" s="160"/>
      <c r="C61" s="147"/>
      <c r="D61" s="147"/>
      <c r="E61" s="147"/>
      <c r="F61" s="147"/>
      <c r="G61" s="147"/>
      <c r="H61" s="161"/>
      <c r="I61" s="162"/>
      <c r="J61" s="163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</row>
    <row r="62" spans="1:250" s="155" customFormat="1" ht="22.5" customHeight="1">
      <c r="A62" s="146" t="s">
        <v>29</v>
      </c>
      <c r="B62" s="164"/>
      <c r="C62" s="147"/>
      <c r="D62" s="147"/>
      <c r="E62" s="147"/>
      <c r="F62" s="147"/>
      <c r="G62" s="147"/>
      <c r="H62" s="147"/>
      <c r="I62" s="147"/>
      <c r="J62" s="147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</row>
    <row r="63" spans="1:250" s="155" customFormat="1" ht="22.5" customHeight="1">
      <c r="A63" s="9" t="s">
        <v>30</v>
      </c>
      <c r="B63" s="149">
        <v>8</v>
      </c>
      <c r="C63" s="150"/>
      <c r="D63" s="151">
        <v>442153</v>
      </c>
      <c r="E63" s="151"/>
      <c r="F63" s="151">
        <v>492921</v>
      </c>
      <c r="G63" s="151"/>
      <c r="H63" s="151">
        <v>15076879</v>
      </c>
      <c r="I63" s="151"/>
      <c r="J63" s="151">
        <v>17036550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</row>
    <row r="64" spans="1:250" s="155" customFormat="1" ht="22.5" customHeight="1">
      <c r="A64" s="9" t="s">
        <v>31</v>
      </c>
      <c r="B64" s="149" t="s">
        <v>245</v>
      </c>
      <c r="C64" s="150"/>
      <c r="D64" s="152">
        <v>631791</v>
      </c>
      <c r="E64" s="151"/>
      <c r="F64" s="152">
        <v>613198</v>
      </c>
      <c r="G64" s="151"/>
      <c r="H64" s="152">
        <v>21543330</v>
      </c>
      <c r="I64" s="151"/>
      <c r="J64" s="152">
        <v>21193611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</row>
    <row r="65" spans="1:250" s="155" customFormat="1" ht="22.5" customHeight="1">
      <c r="A65" s="9" t="s">
        <v>32</v>
      </c>
      <c r="B65" s="156"/>
      <c r="C65" s="150"/>
      <c r="D65" s="152">
        <v>309</v>
      </c>
      <c r="E65" s="151"/>
      <c r="F65" s="152">
        <v>4</v>
      </c>
      <c r="G65" s="151"/>
      <c r="H65" s="152">
        <v>10522</v>
      </c>
      <c r="I65" s="151"/>
      <c r="J65" s="152">
        <v>123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</row>
    <row r="66" spans="1:250" s="155" customFormat="1" ht="22.5" customHeight="1">
      <c r="A66" s="9" t="s">
        <v>33</v>
      </c>
      <c r="B66" s="149"/>
      <c r="C66" s="150"/>
      <c r="D66" s="152">
        <v>285</v>
      </c>
      <c r="E66" s="151"/>
      <c r="F66" s="152">
        <v>285</v>
      </c>
      <c r="G66" s="151"/>
      <c r="H66" s="152">
        <v>9735</v>
      </c>
      <c r="I66" s="151"/>
      <c r="J66" s="152">
        <v>9840</v>
      </c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</row>
    <row r="67" spans="1:250" s="155" customFormat="1" ht="22.5" customHeight="1">
      <c r="A67" s="9" t="s">
        <v>34</v>
      </c>
      <c r="B67" s="149"/>
      <c r="C67" s="150"/>
      <c r="D67" s="152">
        <v>0</v>
      </c>
      <c r="E67" s="151"/>
      <c r="F67" s="152">
        <v>3</v>
      </c>
      <c r="G67" s="151"/>
      <c r="H67" s="152">
        <v>0</v>
      </c>
      <c r="I67" s="151"/>
      <c r="J67" s="152">
        <v>93</v>
      </c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</row>
    <row r="68" spans="1:250" s="155" customFormat="1" ht="22.5" customHeight="1">
      <c r="A68" s="9" t="s">
        <v>35</v>
      </c>
      <c r="B68" s="149"/>
      <c r="C68" s="150"/>
      <c r="D68" s="153">
        <v>4829</v>
      </c>
      <c r="E68" s="151"/>
      <c r="F68" s="153">
        <v>4453</v>
      </c>
      <c r="G68" s="151"/>
      <c r="H68" s="153">
        <v>164658</v>
      </c>
      <c r="I68" s="151"/>
      <c r="J68" s="153">
        <v>153890</v>
      </c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</row>
    <row r="69" spans="1:250" s="155" customFormat="1" ht="22.5" customHeight="1">
      <c r="A69" s="146" t="s">
        <v>36</v>
      </c>
      <c r="B69" s="149"/>
      <c r="C69" s="150"/>
      <c r="D69" s="158">
        <f>SUM(D63:D68)</f>
        <v>1079367</v>
      </c>
      <c r="E69" s="151"/>
      <c r="F69" s="158">
        <f>SUM(F63:F68)</f>
        <v>1110864</v>
      </c>
      <c r="G69" s="151"/>
      <c r="H69" s="158">
        <f>SUM(H63:H68)</f>
        <v>36805124</v>
      </c>
      <c r="I69" s="151"/>
      <c r="J69" s="158">
        <f>SUM(J63:J68)</f>
        <v>38394107</v>
      </c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</row>
    <row r="70" spans="1:250" s="155" customFormat="1" ht="22.5" customHeight="1">
      <c r="A70" s="146" t="s">
        <v>37</v>
      </c>
      <c r="B70" s="149"/>
      <c r="C70" s="150"/>
      <c r="D70" s="151"/>
      <c r="E70" s="151"/>
      <c r="F70" s="151"/>
      <c r="G70" s="151"/>
      <c r="H70" s="151"/>
      <c r="I70" s="151"/>
      <c r="J70" s="151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</row>
    <row r="71" spans="1:250" s="155" customFormat="1" ht="22.5" customHeight="1">
      <c r="A71" s="9" t="s">
        <v>38</v>
      </c>
      <c r="B71" s="149">
        <v>10</v>
      </c>
      <c r="C71" s="150"/>
      <c r="D71" s="152">
        <v>419392</v>
      </c>
      <c r="E71" s="151"/>
      <c r="F71" s="152">
        <v>419350</v>
      </c>
      <c r="G71" s="151"/>
      <c r="H71" s="152">
        <v>14300773</v>
      </c>
      <c r="I71" s="151"/>
      <c r="J71" s="152">
        <v>14493738</v>
      </c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</row>
    <row r="72" spans="1:250" s="155" customFormat="1" ht="22.5" customHeight="1">
      <c r="A72" s="9" t="s">
        <v>39</v>
      </c>
      <c r="B72" s="156"/>
      <c r="C72" s="150"/>
      <c r="D72" s="152">
        <v>231</v>
      </c>
      <c r="E72" s="151"/>
      <c r="F72" s="152">
        <v>0</v>
      </c>
      <c r="G72" s="151"/>
      <c r="H72" s="152">
        <v>7875</v>
      </c>
      <c r="I72" s="151"/>
      <c r="J72" s="152">
        <v>0</v>
      </c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</row>
    <row r="73" spans="1:250" s="155" customFormat="1" ht="22.5" customHeight="1">
      <c r="A73" s="9" t="s">
        <v>40</v>
      </c>
      <c r="B73" s="149"/>
      <c r="C73" s="150"/>
      <c r="D73" s="151">
        <v>11407</v>
      </c>
      <c r="E73" s="151"/>
      <c r="F73" s="151">
        <v>11041</v>
      </c>
      <c r="G73" s="151"/>
      <c r="H73" s="151">
        <v>388953</v>
      </c>
      <c r="I73" s="151"/>
      <c r="J73" s="151">
        <v>381596</v>
      </c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</row>
    <row r="74" spans="1:250" s="155" customFormat="1" ht="22.5" customHeight="1">
      <c r="A74" s="9" t="s">
        <v>43</v>
      </c>
      <c r="B74" s="149"/>
      <c r="C74" s="150"/>
      <c r="D74" s="151"/>
      <c r="E74" s="151"/>
      <c r="F74" s="151"/>
      <c r="G74" s="151"/>
      <c r="H74" s="151"/>
      <c r="I74" s="151"/>
      <c r="J74" s="151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</row>
    <row r="75" spans="1:250" s="155" customFormat="1" ht="22.5" customHeight="1">
      <c r="A75" s="9" t="s">
        <v>44</v>
      </c>
      <c r="B75" s="156">
        <v>5.0999999999999996</v>
      </c>
      <c r="C75" s="150"/>
      <c r="D75" s="151">
        <v>18176</v>
      </c>
      <c r="E75" s="151"/>
      <c r="F75" s="151">
        <v>16577</v>
      </c>
      <c r="G75" s="151"/>
      <c r="H75" s="151">
        <v>619783</v>
      </c>
      <c r="I75" s="151"/>
      <c r="J75" s="151">
        <v>572940</v>
      </c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</row>
    <row r="76" spans="1:250" s="155" customFormat="1" ht="22.5" customHeight="1">
      <c r="A76" s="9" t="s">
        <v>66</v>
      </c>
      <c r="B76" s="156"/>
      <c r="C76" s="150"/>
      <c r="D76" s="151"/>
      <c r="E76" s="151"/>
      <c r="F76" s="151"/>
      <c r="G76" s="151"/>
      <c r="H76" s="151"/>
      <c r="I76" s="151"/>
      <c r="J76" s="151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</row>
    <row r="77" spans="1:250" s="155" customFormat="1" ht="22.5" customHeight="1">
      <c r="A77" s="9" t="s">
        <v>44</v>
      </c>
      <c r="B77" s="156">
        <v>6.1</v>
      </c>
      <c r="C77" s="150"/>
      <c r="D77" s="158">
        <v>183793</v>
      </c>
      <c r="E77" s="151"/>
      <c r="F77" s="158">
        <v>203519</v>
      </c>
      <c r="G77" s="151"/>
      <c r="H77" s="158">
        <v>6267110</v>
      </c>
      <c r="I77" s="151"/>
      <c r="J77" s="158">
        <v>7034105</v>
      </c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</row>
    <row r="78" spans="1:250" s="155" customFormat="1" ht="22.5" customHeight="1">
      <c r="A78" s="146" t="s">
        <v>45</v>
      </c>
      <c r="B78" s="149"/>
      <c r="C78" s="150"/>
      <c r="D78" s="158">
        <f>SUM(D71:D77)</f>
        <v>632999</v>
      </c>
      <c r="E78" s="151"/>
      <c r="F78" s="158">
        <f>SUM(F71:F77)</f>
        <v>650487</v>
      </c>
      <c r="G78" s="151"/>
      <c r="H78" s="158">
        <f>SUM(H71:H77)</f>
        <v>21584494</v>
      </c>
      <c r="I78" s="151"/>
      <c r="J78" s="158">
        <f>SUM(J71:J77)</f>
        <v>22482379</v>
      </c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</row>
    <row r="79" spans="1:250" s="155" customFormat="1" ht="22.5" customHeight="1">
      <c r="A79" s="146" t="s">
        <v>46</v>
      </c>
      <c r="B79" s="149"/>
      <c r="C79" s="150"/>
      <c r="D79" s="158">
        <f>SUM(D69,D78)</f>
        <v>1712366</v>
      </c>
      <c r="E79" s="151"/>
      <c r="F79" s="158">
        <f>SUM(F69,F78)</f>
        <v>1761351</v>
      </c>
      <c r="G79" s="151"/>
      <c r="H79" s="158">
        <f>SUM(H69,H78)</f>
        <v>58389618</v>
      </c>
      <c r="I79" s="151"/>
      <c r="J79" s="158">
        <f>SUM(J69,J78)</f>
        <v>60876486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</row>
    <row r="80" spans="1:250" s="155" customFormat="1" ht="22.5" customHeight="1">
      <c r="A80" s="146" t="s">
        <v>47</v>
      </c>
      <c r="B80" s="165"/>
      <c r="C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</row>
    <row r="81" spans="1:250" s="155" customFormat="1" ht="22.5" customHeight="1">
      <c r="A81" s="9" t="s">
        <v>48</v>
      </c>
      <c r="B81" s="149" t="s">
        <v>246</v>
      </c>
      <c r="C81" s="147"/>
      <c r="D81" s="150"/>
      <c r="E81" s="150"/>
      <c r="F81" s="150"/>
      <c r="G81" s="150"/>
      <c r="H81" s="150"/>
      <c r="I81" s="150"/>
      <c r="J81" s="150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</row>
    <row r="82" spans="1:250" s="155" customFormat="1" ht="22.5" customHeight="1">
      <c r="A82" s="9" t="s">
        <v>49</v>
      </c>
      <c r="B82" s="9"/>
      <c r="C82" s="147"/>
      <c r="D82" s="150"/>
      <c r="E82" s="150"/>
      <c r="F82" s="150"/>
      <c r="G82" s="150"/>
      <c r="H82" s="150"/>
      <c r="I82" s="150"/>
      <c r="J82" s="150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</row>
    <row r="83" spans="1:250" s="155" customFormat="1" ht="22.5" customHeight="1" thickBot="1">
      <c r="A83" s="9" t="s">
        <v>236</v>
      </c>
      <c r="C83" s="150"/>
      <c r="D83" s="166">
        <v>172858</v>
      </c>
      <c r="E83" s="151"/>
      <c r="F83" s="166">
        <v>172858</v>
      </c>
      <c r="G83" s="151"/>
      <c r="H83" s="166">
        <v>5625921</v>
      </c>
      <c r="I83" s="151"/>
      <c r="J83" s="166">
        <v>5625921</v>
      </c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</row>
    <row r="84" spans="1:250" s="155" customFormat="1" ht="22.5" customHeight="1" thickTop="1">
      <c r="A84" s="9" t="s">
        <v>50</v>
      </c>
      <c r="B84" s="149"/>
      <c r="C84" s="150"/>
      <c r="D84" s="151"/>
      <c r="E84" s="151"/>
      <c r="F84" s="151"/>
      <c r="G84" s="151"/>
      <c r="H84" s="151"/>
      <c r="I84" s="151"/>
      <c r="J84" s="151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</row>
    <row r="85" spans="1:250" s="155" customFormat="1" ht="22.5" customHeight="1">
      <c r="A85" s="9" t="s">
        <v>247</v>
      </c>
      <c r="B85" s="149"/>
      <c r="C85" s="150"/>
      <c r="D85" s="151"/>
      <c r="E85" s="151"/>
      <c r="F85" s="151"/>
      <c r="G85" s="151"/>
      <c r="H85" s="151"/>
      <c r="I85" s="151"/>
      <c r="J85" s="151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</row>
    <row r="86" spans="1:250" s="155" customFormat="1" ht="22.5" customHeight="1">
      <c r="A86" s="9" t="s">
        <v>248</v>
      </c>
      <c r="B86" s="149"/>
      <c r="C86" s="150"/>
      <c r="D86" s="151">
        <v>166388</v>
      </c>
      <c r="E86" s="151"/>
      <c r="F86" s="151">
        <v>165971</v>
      </c>
      <c r="G86" s="151"/>
      <c r="H86" s="151">
        <v>5400006</v>
      </c>
      <c r="I86" s="151"/>
      <c r="J86" s="151">
        <v>5386344</v>
      </c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</row>
    <row r="87" spans="1:250" s="155" customFormat="1" ht="22.5" customHeight="1">
      <c r="A87" s="9" t="s">
        <v>51</v>
      </c>
      <c r="B87" s="149"/>
      <c r="D87" s="151">
        <v>106189</v>
      </c>
      <c r="E87" s="151"/>
      <c r="F87" s="151">
        <v>105754</v>
      </c>
      <c r="G87" s="151"/>
      <c r="H87" s="151">
        <v>3445765</v>
      </c>
      <c r="I87" s="151"/>
      <c r="J87" s="151">
        <v>3431481</v>
      </c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</row>
    <row r="88" spans="1:250" s="155" customFormat="1" ht="22.5" customHeight="1">
      <c r="A88" s="9" t="s">
        <v>52</v>
      </c>
      <c r="B88" s="149"/>
      <c r="D88" s="151">
        <v>10339</v>
      </c>
      <c r="E88" s="151"/>
      <c r="F88" s="151">
        <v>10392</v>
      </c>
      <c r="G88" s="151"/>
      <c r="H88" s="151">
        <v>331108</v>
      </c>
      <c r="I88" s="151"/>
      <c r="J88" s="151">
        <v>332818</v>
      </c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</row>
    <row r="89" spans="1:250" s="155" customFormat="1" ht="22.5" customHeight="1">
      <c r="A89" s="9" t="s">
        <v>53</v>
      </c>
      <c r="B89" s="149"/>
      <c r="D89" s="151">
        <v>2431</v>
      </c>
      <c r="E89" s="151"/>
      <c r="F89" s="151">
        <v>2431</v>
      </c>
      <c r="G89" s="151"/>
      <c r="H89" s="151">
        <v>78898</v>
      </c>
      <c r="I89" s="151"/>
      <c r="J89" s="151">
        <v>78898</v>
      </c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</row>
    <row r="90" spans="1:250" s="155" customFormat="1" ht="22.5" customHeight="1">
      <c r="A90" s="9" t="s">
        <v>54</v>
      </c>
      <c r="B90" s="149"/>
      <c r="D90" s="151"/>
      <c r="E90" s="151"/>
      <c r="F90" s="151"/>
      <c r="G90" s="151"/>
      <c r="H90" s="151"/>
      <c r="I90" s="151"/>
      <c r="J90" s="151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</row>
    <row r="91" spans="1:250" s="155" customFormat="1" ht="22.5" customHeight="1">
      <c r="A91" s="9" t="s">
        <v>55</v>
      </c>
      <c r="B91" s="149"/>
      <c r="D91" s="151">
        <v>17231</v>
      </c>
      <c r="E91" s="151"/>
      <c r="F91" s="151">
        <v>17231</v>
      </c>
      <c r="G91" s="151"/>
      <c r="H91" s="151">
        <v>562592</v>
      </c>
      <c r="I91" s="151"/>
      <c r="J91" s="151">
        <v>562592</v>
      </c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</row>
    <row r="92" spans="1:250" s="155" customFormat="1" ht="22.5" customHeight="1">
      <c r="A92" s="9" t="s">
        <v>56</v>
      </c>
      <c r="C92" s="150"/>
      <c r="D92" s="151">
        <v>329222</v>
      </c>
      <c r="E92" s="151"/>
      <c r="F92" s="151">
        <v>321184</v>
      </c>
      <c r="G92" s="151"/>
      <c r="H92" s="151">
        <v>10752650</v>
      </c>
      <c r="I92" s="151"/>
      <c r="J92" s="151">
        <v>10479267</v>
      </c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</row>
    <row r="93" spans="1:250" s="155" customFormat="1" ht="22.5" customHeight="1">
      <c r="A93" s="9" t="s">
        <v>57</v>
      </c>
      <c r="B93" s="149"/>
      <c r="C93" s="150"/>
      <c r="D93" s="158">
        <v>-80040</v>
      </c>
      <c r="E93" s="151"/>
      <c r="F93" s="158">
        <v>-87254</v>
      </c>
      <c r="G93" s="151"/>
      <c r="H93" s="158">
        <v>-1756643</v>
      </c>
      <c r="I93" s="151"/>
      <c r="J93" s="158">
        <v>-1755987</v>
      </c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</row>
    <row r="94" spans="1:250" s="155" customFormat="1" ht="22.5" customHeight="1">
      <c r="A94" s="146" t="s">
        <v>60</v>
      </c>
      <c r="B94" s="149"/>
      <c r="C94" s="150"/>
      <c r="D94" s="154">
        <f>SUM(D86:D93)</f>
        <v>551760</v>
      </c>
      <c r="E94" s="151"/>
      <c r="F94" s="154">
        <f>SUM(F86:F93)</f>
        <v>535709</v>
      </c>
      <c r="G94" s="151"/>
      <c r="H94" s="154">
        <f>SUM(H86:H93)</f>
        <v>18814376</v>
      </c>
      <c r="I94" s="151"/>
      <c r="J94" s="154">
        <f>SUM(J86:J93)</f>
        <v>18515413</v>
      </c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</row>
    <row r="95" spans="1:250" s="155" customFormat="1" ht="24" customHeight="1" thickBot="1">
      <c r="A95" s="146" t="s">
        <v>61</v>
      </c>
      <c r="B95" s="149"/>
      <c r="C95" s="150"/>
      <c r="D95" s="166">
        <f>SUM(D94,D79)</f>
        <v>2264126</v>
      </c>
      <c r="E95" s="151"/>
      <c r="F95" s="166">
        <f>SUM(F94,F79)</f>
        <v>2297060</v>
      </c>
      <c r="G95" s="151"/>
      <c r="H95" s="166">
        <f>SUM(H94,H79)</f>
        <v>77203994</v>
      </c>
      <c r="I95" s="151"/>
      <c r="J95" s="166">
        <f>SUM(J94,J79)</f>
        <v>79391899</v>
      </c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</row>
    <row r="96" spans="1:250" s="155" customFormat="1" ht="24" thickTop="1">
      <c r="A96" s="9"/>
      <c r="B96" s="149"/>
      <c r="C96" s="150"/>
      <c r="D96" s="151">
        <f>D95-D28</f>
        <v>0</v>
      </c>
      <c r="E96" s="151" t="s">
        <v>62</v>
      </c>
      <c r="F96" s="151">
        <f>F95-F28</f>
        <v>0</v>
      </c>
      <c r="G96" s="151"/>
      <c r="H96" s="151">
        <f>H95-H28</f>
        <v>0</v>
      </c>
      <c r="I96" s="151"/>
      <c r="J96" s="151">
        <f>J95-J28</f>
        <v>0</v>
      </c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</row>
    <row r="97" spans="1:250" s="155" customFormat="1" ht="24" customHeight="1">
      <c r="A97" s="9" t="s">
        <v>99</v>
      </c>
      <c r="B97" s="149"/>
      <c r="C97" s="150"/>
      <c r="D97" s="151"/>
      <c r="E97" s="151"/>
      <c r="F97" s="151"/>
      <c r="G97" s="151"/>
      <c r="H97" s="151"/>
      <c r="I97" s="151"/>
      <c r="J97" s="151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</row>
    <row r="98" spans="1:250" s="155" customFormat="1" ht="21" customHeight="1">
      <c r="A98" s="9"/>
      <c r="B98" s="149"/>
      <c r="C98" s="150"/>
      <c r="D98" s="151"/>
      <c r="E98" s="151"/>
      <c r="F98" s="151"/>
      <c r="G98" s="151"/>
      <c r="H98" s="151"/>
      <c r="I98" s="151"/>
      <c r="J98" s="151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</row>
    <row r="99" spans="1:250" ht="22.7" customHeight="1">
      <c r="A99" s="130"/>
      <c r="B99" s="131"/>
      <c r="C99" s="120"/>
      <c r="D99" s="120"/>
      <c r="E99" s="120"/>
      <c r="F99" s="120"/>
      <c r="G99" s="120"/>
      <c r="H99" s="120"/>
      <c r="I99" s="120"/>
      <c r="J99" s="120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  <c r="AB99" s="121"/>
      <c r="AC99" s="121"/>
      <c r="AD99" s="121"/>
      <c r="AE99" s="121"/>
      <c r="AF99" s="121"/>
      <c r="AG99" s="121"/>
      <c r="AH99" s="121"/>
      <c r="AI99" s="121"/>
      <c r="AJ99" s="121"/>
      <c r="AK99" s="121"/>
      <c r="AL99" s="121"/>
      <c r="AM99" s="121"/>
      <c r="AN99" s="121"/>
      <c r="AO99" s="121"/>
      <c r="AP99" s="121"/>
      <c r="AQ99" s="121"/>
      <c r="AR99" s="121"/>
      <c r="AS99" s="121"/>
      <c r="AT99" s="121"/>
      <c r="AU99" s="121"/>
      <c r="AV99" s="121"/>
      <c r="AW99" s="121"/>
      <c r="AX99" s="121"/>
      <c r="AY99" s="121"/>
      <c r="AZ99" s="121"/>
      <c r="BA99" s="121"/>
      <c r="BB99" s="121"/>
      <c r="BC99" s="121"/>
      <c r="BD99" s="121"/>
      <c r="BE99" s="121"/>
      <c r="BF99" s="121"/>
      <c r="BG99" s="121"/>
      <c r="BH99" s="121"/>
      <c r="BI99" s="121"/>
      <c r="BJ99" s="121"/>
      <c r="BK99" s="121"/>
      <c r="BL99" s="121"/>
      <c r="BM99" s="121"/>
      <c r="BN99" s="121"/>
      <c r="BO99" s="121"/>
      <c r="BP99" s="121"/>
      <c r="BQ99" s="121"/>
      <c r="BR99" s="121"/>
      <c r="BS99" s="121"/>
      <c r="BT99" s="121"/>
      <c r="BU99" s="121"/>
      <c r="BV99" s="121"/>
      <c r="BW99" s="121"/>
      <c r="BX99" s="121"/>
      <c r="BY99" s="121"/>
      <c r="BZ99" s="121"/>
      <c r="CA99" s="121"/>
      <c r="CB99" s="121"/>
      <c r="CC99" s="121"/>
      <c r="CD99" s="121"/>
      <c r="CE99" s="121"/>
      <c r="CF99" s="121"/>
      <c r="CG99" s="121"/>
      <c r="CH99" s="121"/>
      <c r="CI99" s="121"/>
      <c r="CJ99" s="121"/>
      <c r="CK99" s="121"/>
      <c r="CL99" s="121"/>
      <c r="CM99" s="121"/>
      <c r="CN99" s="121"/>
      <c r="CO99" s="121"/>
      <c r="CP99" s="121"/>
      <c r="CQ99" s="121"/>
      <c r="CR99" s="121"/>
      <c r="CS99" s="121"/>
      <c r="CT99" s="121"/>
      <c r="CU99" s="121"/>
      <c r="CV99" s="121"/>
      <c r="CW99" s="121"/>
      <c r="CX99" s="121"/>
      <c r="CY99" s="121"/>
      <c r="CZ99" s="121"/>
      <c r="DA99" s="121"/>
      <c r="DB99" s="121"/>
      <c r="DC99" s="121"/>
      <c r="DD99" s="121"/>
      <c r="DE99" s="121"/>
      <c r="DF99" s="121"/>
      <c r="DG99" s="121"/>
      <c r="DH99" s="121"/>
      <c r="DI99" s="121"/>
      <c r="DJ99" s="121"/>
      <c r="DK99" s="121"/>
      <c r="DL99" s="121"/>
      <c r="DM99" s="121"/>
      <c r="DN99" s="121"/>
      <c r="DO99" s="121"/>
      <c r="DP99" s="121"/>
      <c r="DQ99" s="121"/>
      <c r="DR99" s="121"/>
      <c r="DS99" s="121"/>
      <c r="DT99" s="121"/>
      <c r="DU99" s="121"/>
      <c r="DV99" s="121"/>
      <c r="DW99" s="121"/>
      <c r="DX99" s="121"/>
      <c r="DY99" s="121"/>
      <c r="DZ99" s="121"/>
      <c r="EA99" s="121"/>
      <c r="EB99" s="121"/>
      <c r="EC99" s="121"/>
      <c r="ED99" s="121"/>
      <c r="EE99" s="121"/>
      <c r="EF99" s="121"/>
      <c r="EG99" s="121"/>
      <c r="EH99" s="121"/>
      <c r="EI99" s="121"/>
      <c r="EJ99" s="121"/>
      <c r="EK99" s="121"/>
      <c r="EL99" s="121"/>
      <c r="EM99" s="121"/>
      <c r="EN99" s="121"/>
      <c r="EO99" s="121"/>
      <c r="EP99" s="121"/>
      <c r="EQ99" s="121"/>
      <c r="ER99" s="121"/>
      <c r="ES99" s="121"/>
      <c r="ET99" s="121"/>
      <c r="EU99" s="121"/>
      <c r="EV99" s="121"/>
      <c r="EW99" s="121"/>
      <c r="EX99" s="121"/>
      <c r="EY99" s="121"/>
      <c r="EZ99" s="121"/>
      <c r="FA99" s="121"/>
      <c r="FB99" s="121"/>
      <c r="FC99" s="121"/>
      <c r="FD99" s="121"/>
      <c r="FE99" s="121"/>
      <c r="FF99" s="121"/>
      <c r="FG99" s="121"/>
      <c r="FH99" s="121"/>
      <c r="FI99" s="121"/>
      <c r="FJ99" s="121"/>
      <c r="FK99" s="121"/>
      <c r="FL99" s="121"/>
      <c r="FM99" s="121"/>
      <c r="FN99" s="121"/>
      <c r="FO99" s="121"/>
      <c r="FP99" s="121"/>
      <c r="FQ99" s="121"/>
      <c r="FR99" s="121"/>
      <c r="FS99" s="121"/>
      <c r="FT99" s="121"/>
      <c r="FU99" s="121"/>
      <c r="FV99" s="121"/>
      <c r="FW99" s="121"/>
      <c r="FX99" s="121"/>
      <c r="FY99" s="121"/>
      <c r="FZ99" s="121"/>
      <c r="GA99" s="121"/>
      <c r="GB99" s="121"/>
      <c r="GC99" s="121"/>
      <c r="GD99" s="121"/>
      <c r="GE99" s="121"/>
      <c r="GF99" s="121"/>
      <c r="GG99" s="121"/>
      <c r="GH99" s="121"/>
      <c r="GI99" s="121"/>
      <c r="GJ99" s="121"/>
      <c r="GK99" s="121"/>
      <c r="GL99" s="121"/>
      <c r="GM99" s="121"/>
      <c r="GN99" s="121"/>
      <c r="GO99" s="121"/>
      <c r="GP99" s="121"/>
      <c r="GQ99" s="121"/>
      <c r="GR99" s="121"/>
      <c r="GS99" s="121"/>
      <c r="GT99" s="121"/>
      <c r="GU99" s="121"/>
      <c r="GV99" s="121"/>
      <c r="GW99" s="121"/>
      <c r="GX99" s="121"/>
      <c r="GY99" s="121"/>
      <c r="GZ99" s="121"/>
      <c r="HA99" s="121"/>
      <c r="HB99" s="121"/>
      <c r="HC99" s="121"/>
      <c r="HD99" s="121"/>
      <c r="HE99" s="121"/>
      <c r="HF99" s="121"/>
      <c r="HG99" s="121"/>
      <c r="HH99" s="121"/>
      <c r="HI99" s="121"/>
      <c r="HJ99" s="121"/>
      <c r="HK99" s="121"/>
      <c r="HL99" s="121"/>
      <c r="HM99" s="121"/>
      <c r="HN99" s="121"/>
      <c r="HO99" s="121"/>
      <c r="HP99" s="121"/>
      <c r="HQ99" s="121"/>
      <c r="HR99" s="121"/>
      <c r="HS99" s="121"/>
      <c r="HT99" s="121"/>
      <c r="HU99" s="121"/>
      <c r="HV99" s="121"/>
      <c r="HW99" s="121"/>
      <c r="HX99" s="121"/>
      <c r="HY99" s="121"/>
      <c r="HZ99" s="121"/>
      <c r="IA99" s="121"/>
      <c r="IB99" s="121"/>
      <c r="IC99" s="121"/>
      <c r="ID99" s="121"/>
      <c r="IE99" s="121"/>
      <c r="IF99" s="121"/>
      <c r="IG99" s="121"/>
      <c r="IH99" s="121"/>
      <c r="II99" s="121"/>
      <c r="IJ99" s="121"/>
      <c r="IK99" s="121"/>
      <c r="IL99" s="121"/>
      <c r="IM99" s="121"/>
      <c r="IN99" s="121"/>
      <c r="IO99" s="121"/>
      <c r="IP99" s="121"/>
    </row>
    <row r="100" spans="1:250" ht="22.9" customHeight="1">
      <c r="A100" s="122"/>
      <c r="B100" s="131"/>
      <c r="C100" s="120"/>
      <c r="D100" s="120"/>
      <c r="E100" s="120"/>
      <c r="F100" s="120"/>
      <c r="G100" s="120"/>
      <c r="H100" s="120"/>
      <c r="I100" s="120"/>
      <c r="J100" s="120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121"/>
      <c r="AD100" s="121"/>
      <c r="AE100" s="121"/>
      <c r="AF100" s="121"/>
      <c r="AG100" s="121"/>
      <c r="AH100" s="121"/>
      <c r="AI100" s="121"/>
      <c r="AJ100" s="121"/>
      <c r="AK100" s="121"/>
      <c r="AL100" s="121"/>
      <c r="AM100" s="121"/>
      <c r="AN100" s="121"/>
      <c r="AO100" s="121"/>
      <c r="AP100" s="121"/>
      <c r="AQ100" s="121"/>
      <c r="AR100" s="121"/>
      <c r="AS100" s="121"/>
      <c r="AT100" s="121"/>
      <c r="AU100" s="121"/>
      <c r="AV100" s="121"/>
      <c r="AW100" s="121"/>
      <c r="AX100" s="121"/>
      <c r="AY100" s="121"/>
      <c r="AZ100" s="121"/>
      <c r="BA100" s="121"/>
      <c r="BB100" s="121"/>
      <c r="BC100" s="121"/>
      <c r="BD100" s="121"/>
      <c r="BE100" s="121"/>
      <c r="BF100" s="121"/>
      <c r="BG100" s="121"/>
      <c r="BH100" s="121"/>
      <c r="BI100" s="121"/>
      <c r="BJ100" s="121"/>
      <c r="BK100" s="121"/>
      <c r="BL100" s="121"/>
      <c r="BM100" s="121"/>
      <c r="BN100" s="121"/>
      <c r="BO100" s="121"/>
      <c r="BP100" s="121"/>
      <c r="BQ100" s="121"/>
      <c r="BR100" s="121"/>
      <c r="BS100" s="121"/>
      <c r="BT100" s="121"/>
      <c r="BU100" s="121"/>
      <c r="BV100" s="121"/>
      <c r="BW100" s="121"/>
      <c r="BX100" s="121"/>
      <c r="BY100" s="121"/>
      <c r="BZ100" s="121"/>
      <c r="CA100" s="121"/>
      <c r="CB100" s="121"/>
      <c r="CC100" s="121"/>
      <c r="CD100" s="121"/>
      <c r="CE100" s="121"/>
      <c r="CF100" s="121"/>
      <c r="CG100" s="121"/>
      <c r="CH100" s="121"/>
      <c r="CI100" s="121"/>
      <c r="CJ100" s="121"/>
      <c r="CK100" s="121"/>
      <c r="CL100" s="121"/>
      <c r="CM100" s="121"/>
      <c r="CN100" s="121"/>
      <c r="CO100" s="121"/>
      <c r="CP100" s="121"/>
      <c r="CQ100" s="121"/>
      <c r="CR100" s="121"/>
      <c r="CS100" s="121"/>
      <c r="CT100" s="121"/>
      <c r="CU100" s="121"/>
      <c r="CV100" s="121"/>
      <c r="CW100" s="121"/>
      <c r="CX100" s="121"/>
      <c r="CY100" s="121"/>
      <c r="CZ100" s="121"/>
      <c r="DA100" s="121"/>
      <c r="DB100" s="121"/>
      <c r="DC100" s="121"/>
      <c r="DD100" s="121"/>
      <c r="DE100" s="121"/>
      <c r="DF100" s="121"/>
      <c r="DG100" s="121"/>
      <c r="DH100" s="121"/>
      <c r="DI100" s="121"/>
      <c r="DJ100" s="121"/>
      <c r="DK100" s="121"/>
      <c r="DL100" s="121"/>
      <c r="DM100" s="121"/>
      <c r="DN100" s="121"/>
      <c r="DO100" s="121"/>
      <c r="DP100" s="121"/>
      <c r="DQ100" s="121"/>
      <c r="DR100" s="121"/>
      <c r="DS100" s="121"/>
      <c r="DT100" s="121"/>
      <c r="DU100" s="121"/>
      <c r="DV100" s="121"/>
      <c r="DW100" s="121"/>
      <c r="DX100" s="121"/>
      <c r="DY100" s="121"/>
      <c r="DZ100" s="121"/>
      <c r="EA100" s="121"/>
      <c r="EB100" s="121"/>
      <c r="EC100" s="121"/>
      <c r="ED100" s="121"/>
      <c r="EE100" s="121"/>
      <c r="EF100" s="121"/>
      <c r="EG100" s="121"/>
      <c r="EH100" s="121"/>
      <c r="EI100" s="121"/>
      <c r="EJ100" s="121"/>
      <c r="EK100" s="121"/>
      <c r="EL100" s="121"/>
      <c r="EM100" s="121"/>
      <c r="EN100" s="121"/>
      <c r="EO100" s="121"/>
      <c r="EP100" s="121"/>
      <c r="EQ100" s="121"/>
      <c r="ER100" s="121"/>
      <c r="ES100" s="121"/>
      <c r="ET100" s="121"/>
      <c r="EU100" s="121"/>
      <c r="EV100" s="121"/>
      <c r="EW100" s="121"/>
      <c r="EX100" s="121"/>
      <c r="EY100" s="121"/>
      <c r="EZ100" s="121"/>
      <c r="FA100" s="121"/>
      <c r="FB100" s="121"/>
      <c r="FC100" s="121"/>
      <c r="FD100" s="121"/>
      <c r="FE100" s="121"/>
      <c r="FF100" s="121"/>
      <c r="FG100" s="121"/>
      <c r="FH100" s="121"/>
      <c r="FI100" s="121"/>
      <c r="FJ100" s="121"/>
      <c r="FK100" s="121"/>
      <c r="FL100" s="121"/>
      <c r="FM100" s="121"/>
      <c r="FN100" s="121"/>
      <c r="FO100" s="121"/>
      <c r="FP100" s="121"/>
      <c r="FQ100" s="121"/>
      <c r="FR100" s="121"/>
      <c r="FS100" s="121"/>
      <c r="FT100" s="121"/>
      <c r="FU100" s="121"/>
      <c r="FV100" s="121"/>
      <c r="FW100" s="121"/>
      <c r="FX100" s="121"/>
      <c r="FY100" s="121"/>
      <c r="FZ100" s="121"/>
      <c r="GA100" s="121"/>
      <c r="GB100" s="121"/>
      <c r="GC100" s="121"/>
      <c r="GD100" s="121"/>
      <c r="GE100" s="121"/>
      <c r="GF100" s="121"/>
      <c r="GG100" s="121"/>
      <c r="GH100" s="121"/>
      <c r="GI100" s="121"/>
      <c r="GJ100" s="121"/>
      <c r="GK100" s="121"/>
      <c r="GL100" s="121"/>
      <c r="GM100" s="121"/>
      <c r="GN100" s="121"/>
      <c r="GO100" s="121"/>
      <c r="GP100" s="121"/>
      <c r="GQ100" s="121"/>
      <c r="GR100" s="121"/>
      <c r="GS100" s="121"/>
      <c r="GT100" s="121"/>
      <c r="GU100" s="121"/>
      <c r="GV100" s="121"/>
      <c r="GW100" s="121"/>
      <c r="GX100" s="121"/>
      <c r="GY100" s="121"/>
      <c r="GZ100" s="121"/>
      <c r="HA100" s="121"/>
      <c r="HB100" s="121"/>
      <c r="HC100" s="121"/>
      <c r="HD100" s="121"/>
      <c r="HE100" s="121"/>
      <c r="HF100" s="121"/>
      <c r="HG100" s="121"/>
      <c r="HH100" s="121"/>
      <c r="HI100" s="121"/>
      <c r="HJ100" s="121"/>
      <c r="HK100" s="121"/>
      <c r="HL100" s="121"/>
      <c r="HM100" s="121"/>
      <c r="HN100" s="121"/>
      <c r="HO100" s="121"/>
      <c r="HP100" s="121"/>
      <c r="HQ100" s="121"/>
      <c r="HR100" s="121"/>
      <c r="HS100" s="121"/>
      <c r="HT100" s="121"/>
      <c r="HU100" s="121"/>
      <c r="HV100" s="121"/>
      <c r="HW100" s="121"/>
      <c r="HX100" s="121"/>
      <c r="HY100" s="121"/>
      <c r="HZ100" s="121"/>
      <c r="IA100" s="121"/>
      <c r="IB100" s="121"/>
      <c r="IC100" s="121"/>
      <c r="ID100" s="121"/>
      <c r="IE100" s="121"/>
      <c r="IF100" s="121"/>
      <c r="IG100" s="121"/>
      <c r="IH100" s="121"/>
      <c r="II100" s="121"/>
      <c r="IJ100" s="121"/>
      <c r="IK100" s="121"/>
      <c r="IL100" s="121"/>
      <c r="IM100" s="121"/>
      <c r="IN100" s="121"/>
      <c r="IO100" s="121"/>
      <c r="IP100" s="121"/>
    </row>
    <row r="101" spans="1:250" ht="22.7" customHeight="1">
      <c r="A101" s="122"/>
      <c r="B101" s="132" t="s">
        <v>63</v>
      </c>
      <c r="C101" s="120"/>
      <c r="D101" s="120"/>
      <c r="E101" s="120"/>
      <c r="F101" s="120"/>
      <c r="G101" s="120"/>
      <c r="H101" s="120"/>
      <c r="I101" s="120"/>
      <c r="J101" s="120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  <c r="AA101" s="121"/>
      <c r="AB101" s="121"/>
      <c r="AC101" s="121"/>
      <c r="AD101" s="121"/>
      <c r="AE101" s="121"/>
      <c r="AF101" s="121"/>
      <c r="AG101" s="121"/>
      <c r="AH101" s="121"/>
      <c r="AI101" s="121"/>
      <c r="AJ101" s="121"/>
      <c r="AK101" s="121"/>
      <c r="AL101" s="121"/>
      <c r="AM101" s="121"/>
      <c r="AN101" s="121"/>
      <c r="AO101" s="121"/>
      <c r="AP101" s="121"/>
      <c r="AQ101" s="121"/>
      <c r="AR101" s="121"/>
      <c r="AS101" s="121"/>
      <c r="AT101" s="121"/>
      <c r="AU101" s="121"/>
      <c r="AV101" s="121"/>
      <c r="AW101" s="121"/>
      <c r="AX101" s="121"/>
      <c r="AY101" s="121"/>
      <c r="AZ101" s="121"/>
      <c r="BA101" s="121"/>
      <c r="BB101" s="121"/>
      <c r="BC101" s="121"/>
      <c r="BD101" s="121"/>
      <c r="BE101" s="121"/>
      <c r="BF101" s="121"/>
      <c r="BG101" s="121"/>
      <c r="BH101" s="121"/>
      <c r="BI101" s="121"/>
      <c r="BJ101" s="121"/>
      <c r="BK101" s="121"/>
      <c r="BL101" s="121"/>
      <c r="BM101" s="121"/>
      <c r="BN101" s="121"/>
      <c r="BO101" s="121"/>
      <c r="BP101" s="121"/>
      <c r="BQ101" s="121"/>
      <c r="BR101" s="121"/>
      <c r="BS101" s="121"/>
      <c r="BT101" s="121"/>
      <c r="BU101" s="121"/>
      <c r="BV101" s="121"/>
      <c r="BW101" s="121"/>
      <c r="BX101" s="121"/>
      <c r="BY101" s="121"/>
      <c r="BZ101" s="121"/>
      <c r="CA101" s="121"/>
      <c r="CB101" s="121"/>
      <c r="CC101" s="121"/>
      <c r="CD101" s="121"/>
      <c r="CE101" s="121"/>
      <c r="CF101" s="121"/>
      <c r="CG101" s="121"/>
      <c r="CH101" s="121"/>
      <c r="CI101" s="121"/>
      <c r="CJ101" s="121"/>
      <c r="CK101" s="121"/>
      <c r="CL101" s="121"/>
      <c r="CM101" s="121"/>
      <c r="CN101" s="121"/>
      <c r="CO101" s="121"/>
      <c r="CP101" s="121"/>
      <c r="CQ101" s="121"/>
      <c r="CR101" s="121"/>
      <c r="CS101" s="121"/>
      <c r="CT101" s="121"/>
      <c r="CU101" s="121"/>
      <c r="CV101" s="121"/>
      <c r="CW101" s="121"/>
      <c r="CX101" s="121"/>
      <c r="CY101" s="121"/>
      <c r="CZ101" s="121"/>
      <c r="DA101" s="121"/>
      <c r="DB101" s="121"/>
      <c r="DC101" s="121"/>
      <c r="DD101" s="121"/>
      <c r="DE101" s="121"/>
      <c r="DF101" s="121"/>
      <c r="DG101" s="121"/>
      <c r="DH101" s="121"/>
      <c r="DI101" s="121"/>
      <c r="DJ101" s="121"/>
      <c r="DK101" s="121"/>
      <c r="DL101" s="121"/>
      <c r="DM101" s="121"/>
      <c r="DN101" s="121"/>
      <c r="DO101" s="121"/>
      <c r="DP101" s="121"/>
      <c r="DQ101" s="121"/>
      <c r="DR101" s="121"/>
      <c r="DS101" s="121"/>
      <c r="DT101" s="121"/>
      <c r="DU101" s="121"/>
      <c r="DV101" s="121"/>
      <c r="DW101" s="121"/>
      <c r="DX101" s="121"/>
      <c r="DY101" s="121"/>
      <c r="DZ101" s="121"/>
      <c r="EA101" s="121"/>
      <c r="EB101" s="121"/>
      <c r="EC101" s="121"/>
      <c r="ED101" s="121"/>
      <c r="EE101" s="121"/>
      <c r="EF101" s="121"/>
      <c r="EG101" s="121"/>
      <c r="EH101" s="121"/>
      <c r="EI101" s="121"/>
      <c r="EJ101" s="121"/>
      <c r="EK101" s="121"/>
      <c r="EL101" s="121"/>
      <c r="EM101" s="121"/>
      <c r="EN101" s="121"/>
      <c r="EO101" s="121"/>
      <c r="EP101" s="121"/>
      <c r="EQ101" s="121"/>
      <c r="ER101" s="121"/>
      <c r="ES101" s="121"/>
      <c r="ET101" s="121"/>
      <c r="EU101" s="121"/>
      <c r="EV101" s="121"/>
      <c r="EW101" s="121"/>
      <c r="EX101" s="121"/>
      <c r="EY101" s="121"/>
      <c r="EZ101" s="121"/>
      <c r="FA101" s="121"/>
      <c r="FB101" s="121"/>
      <c r="FC101" s="121"/>
      <c r="FD101" s="121"/>
      <c r="FE101" s="121"/>
      <c r="FF101" s="121"/>
      <c r="FG101" s="121"/>
      <c r="FH101" s="121"/>
      <c r="FI101" s="121"/>
      <c r="FJ101" s="121"/>
      <c r="FK101" s="121"/>
      <c r="FL101" s="121"/>
      <c r="FM101" s="121"/>
      <c r="FN101" s="121"/>
      <c r="FO101" s="121"/>
      <c r="FP101" s="121"/>
      <c r="FQ101" s="121"/>
      <c r="FR101" s="121"/>
      <c r="FS101" s="121"/>
      <c r="FT101" s="121"/>
      <c r="FU101" s="121"/>
      <c r="FV101" s="121"/>
      <c r="FW101" s="121"/>
      <c r="FX101" s="121"/>
      <c r="FY101" s="121"/>
      <c r="FZ101" s="121"/>
      <c r="GA101" s="121"/>
      <c r="GB101" s="121"/>
      <c r="GC101" s="121"/>
      <c r="GD101" s="121"/>
      <c r="GE101" s="121"/>
      <c r="GF101" s="121"/>
      <c r="GG101" s="121"/>
      <c r="GH101" s="121"/>
      <c r="GI101" s="121"/>
      <c r="GJ101" s="121"/>
      <c r="GK101" s="121"/>
      <c r="GL101" s="121"/>
      <c r="GM101" s="121"/>
      <c r="GN101" s="121"/>
      <c r="GO101" s="121"/>
      <c r="GP101" s="121"/>
      <c r="GQ101" s="121"/>
      <c r="GR101" s="121"/>
      <c r="GS101" s="121"/>
      <c r="GT101" s="121"/>
      <c r="GU101" s="121"/>
      <c r="GV101" s="121"/>
      <c r="GW101" s="121"/>
      <c r="GX101" s="121"/>
      <c r="GY101" s="121"/>
      <c r="GZ101" s="121"/>
      <c r="HA101" s="121"/>
      <c r="HB101" s="121"/>
      <c r="HC101" s="121"/>
      <c r="HD101" s="121"/>
      <c r="HE101" s="121"/>
      <c r="HF101" s="121"/>
      <c r="HG101" s="121"/>
      <c r="HH101" s="121"/>
      <c r="HI101" s="121"/>
      <c r="HJ101" s="121"/>
      <c r="HK101" s="121"/>
      <c r="HL101" s="121"/>
      <c r="HM101" s="121"/>
      <c r="HN101" s="121"/>
      <c r="HO101" s="121"/>
      <c r="HP101" s="121"/>
      <c r="HQ101" s="121"/>
      <c r="HR101" s="121"/>
      <c r="HS101" s="121"/>
      <c r="HT101" s="121"/>
      <c r="HU101" s="121"/>
      <c r="HV101" s="121"/>
      <c r="HW101" s="121"/>
      <c r="HX101" s="121"/>
      <c r="HY101" s="121"/>
      <c r="HZ101" s="121"/>
      <c r="IA101" s="121"/>
      <c r="IB101" s="121"/>
      <c r="IC101" s="121"/>
      <c r="ID101" s="121"/>
      <c r="IE101" s="121"/>
      <c r="IF101" s="121"/>
      <c r="IG101" s="121"/>
      <c r="IH101" s="121"/>
      <c r="II101" s="121"/>
      <c r="IJ101" s="121"/>
      <c r="IK101" s="121"/>
      <c r="IL101" s="121"/>
      <c r="IM101" s="121"/>
      <c r="IN101" s="121"/>
      <c r="IO101" s="121"/>
      <c r="IP101" s="121"/>
    </row>
    <row r="102" spans="1:250" ht="22.7" customHeight="1">
      <c r="A102" s="130"/>
      <c r="B102" s="132"/>
      <c r="C102" s="120"/>
      <c r="D102" s="120"/>
      <c r="E102" s="120"/>
      <c r="F102" s="120"/>
      <c r="G102" s="120"/>
      <c r="H102" s="120"/>
      <c r="I102" s="120"/>
      <c r="J102" s="120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121"/>
      <c r="AD102" s="121"/>
      <c r="AE102" s="121"/>
      <c r="AF102" s="121"/>
      <c r="AG102" s="121"/>
      <c r="AH102" s="121"/>
      <c r="AI102" s="121"/>
      <c r="AJ102" s="121"/>
      <c r="AK102" s="121"/>
      <c r="AL102" s="121"/>
      <c r="AM102" s="121"/>
      <c r="AN102" s="121"/>
      <c r="AO102" s="121"/>
      <c r="AP102" s="121"/>
      <c r="AQ102" s="121"/>
      <c r="AR102" s="121"/>
      <c r="AS102" s="121"/>
      <c r="AT102" s="121"/>
      <c r="AU102" s="121"/>
      <c r="AV102" s="121"/>
      <c r="AW102" s="121"/>
      <c r="AX102" s="121"/>
      <c r="AY102" s="121"/>
      <c r="AZ102" s="121"/>
      <c r="BA102" s="121"/>
      <c r="BB102" s="121"/>
      <c r="BC102" s="121"/>
      <c r="BD102" s="121"/>
      <c r="BE102" s="121"/>
      <c r="BF102" s="121"/>
      <c r="BG102" s="121"/>
      <c r="BH102" s="121"/>
      <c r="BI102" s="121"/>
      <c r="BJ102" s="121"/>
      <c r="BK102" s="121"/>
      <c r="BL102" s="121"/>
      <c r="BM102" s="121"/>
      <c r="BN102" s="121"/>
      <c r="BO102" s="121"/>
      <c r="BP102" s="121"/>
      <c r="BQ102" s="121"/>
      <c r="BR102" s="121"/>
      <c r="BS102" s="121"/>
      <c r="BT102" s="121"/>
      <c r="BU102" s="121"/>
      <c r="BV102" s="121"/>
      <c r="BW102" s="121"/>
      <c r="BX102" s="121"/>
      <c r="BY102" s="121"/>
      <c r="BZ102" s="121"/>
      <c r="CA102" s="121"/>
      <c r="CB102" s="121"/>
      <c r="CC102" s="121"/>
      <c r="CD102" s="121"/>
      <c r="CE102" s="121"/>
      <c r="CF102" s="121"/>
      <c r="CG102" s="121"/>
      <c r="CH102" s="121"/>
      <c r="CI102" s="121"/>
      <c r="CJ102" s="121"/>
      <c r="CK102" s="121"/>
      <c r="CL102" s="121"/>
      <c r="CM102" s="121"/>
      <c r="CN102" s="121"/>
      <c r="CO102" s="121"/>
      <c r="CP102" s="121"/>
      <c r="CQ102" s="121"/>
      <c r="CR102" s="121"/>
      <c r="CS102" s="121"/>
      <c r="CT102" s="121"/>
      <c r="CU102" s="121"/>
      <c r="CV102" s="121"/>
      <c r="CW102" s="121"/>
      <c r="CX102" s="121"/>
      <c r="CY102" s="121"/>
      <c r="CZ102" s="121"/>
      <c r="DA102" s="121"/>
      <c r="DB102" s="121"/>
      <c r="DC102" s="121"/>
      <c r="DD102" s="121"/>
      <c r="DE102" s="121"/>
      <c r="DF102" s="121"/>
      <c r="DG102" s="121"/>
      <c r="DH102" s="121"/>
      <c r="DI102" s="121"/>
      <c r="DJ102" s="121"/>
      <c r="DK102" s="121"/>
      <c r="DL102" s="121"/>
      <c r="DM102" s="121"/>
      <c r="DN102" s="121"/>
      <c r="DO102" s="121"/>
      <c r="DP102" s="121"/>
      <c r="DQ102" s="121"/>
      <c r="DR102" s="121"/>
      <c r="DS102" s="121"/>
      <c r="DT102" s="121"/>
      <c r="DU102" s="121"/>
      <c r="DV102" s="121"/>
      <c r="DW102" s="121"/>
      <c r="DX102" s="121"/>
      <c r="DY102" s="121"/>
      <c r="DZ102" s="121"/>
      <c r="EA102" s="121"/>
      <c r="EB102" s="121"/>
      <c r="EC102" s="121"/>
      <c r="ED102" s="121"/>
      <c r="EE102" s="121"/>
      <c r="EF102" s="121"/>
      <c r="EG102" s="121"/>
      <c r="EH102" s="121"/>
      <c r="EI102" s="121"/>
      <c r="EJ102" s="121"/>
      <c r="EK102" s="121"/>
      <c r="EL102" s="121"/>
      <c r="EM102" s="121"/>
      <c r="EN102" s="121"/>
      <c r="EO102" s="121"/>
      <c r="EP102" s="121"/>
      <c r="EQ102" s="121"/>
      <c r="ER102" s="121"/>
      <c r="ES102" s="121"/>
      <c r="ET102" s="121"/>
      <c r="EU102" s="121"/>
      <c r="EV102" s="121"/>
      <c r="EW102" s="121"/>
      <c r="EX102" s="121"/>
      <c r="EY102" s="121"/>
      <c r="EZ102" s="121"/>
      <c r="FA102" s="121"/>
      <c r="FB102" s="121"/>
      <c r="FC102" s="121"/>
      <c r="FD102" s="121"/>
      <c r="FE102" s="121"/>
      <c r="FF102" s="121"/>
      <c r="FG102" s="121"/>
      <c r="FH102" s="121"/>
      <c r="FI102" s="121"/>
      <c r="FJ102" s="121"/>
      <c r="FK102" s="121"/>
      <c r="FL102" s="121"/>
      <c r="FM102" s="121"/>
      <c r="FN102" s="121"/>
      <c r="FO102" s="121"/>
      <c r="FP102" s="121"/>
      <c r="FQ102" s="121"/>
      <c r="FR102" s="121"/>
      <c r="FS102" s="121"/>
      <c r="FT102" s="121"/>
      <c r="FU102" s="121"/>
      <c r="FV102" s="121"/>
      <c r="FW102" s="121"/>
      <c r="FX102" s="121"/>
      <c r="FY102" s="121"/>
      <c r="FZ102" s="121"/>
      <c r="GA102" s="121"/>
      <c r="GB102" s="121"/>
      <c r="GC102" s="121"/>
      <c r="GD102" s="121"/>
      <c r="GE102" s="121"/>
      <c r="GF102" s="121"/>
      <c r="GG102" s="121"/>
      <c r="GH102" s="121"/>
      <c r="GI102" s="121"/>
      <c r="GJ102" s="121"/>
      <c r="GK102" s="121"/>
      <c r="GL102" s="121"/>
      <c r="GM102" s="121"/>
      <c r="GN102" s="121"/>
      <c r="GO102" s="121"/>
      <c r="GP102" s="121"/>
      <c r="GQ102" s="121"/>
      <c r="GR102" s="121"/>
      <c r="GS102" s="121"/>
      <c r="GT102" s="121"/>
      <c r="GU102" s="121"/>
      <c r="GV102" s="121"/>
      <c r="GW102" s="121"/>
      <c r="GX102" s="121"/>
      <c r="GY102" s="121"/>
      <c r="GZ102" s="121"/>
      <c r="HA102" s="121"/>
      <c r="HB102" s="121"/>
      <c r="HC102" s="121"/>
      <c r="HD102" s="121"/>
      <c r="HE102" s="121"/>
      <c r="HF102" s="121"/>
      <c r="HG102" s="121"/>
      <c r="HH102" s="121"/>
      <c r="HI102" s="121"/>
      <c r="HJ102" s="121"/>
      <c r="HK102" s="121"/>
      <c r="HL102" s="121"/>
      <c r="HM102" s="121"/>
      <c r="HN102" s="121"/>
      <c r="HO102" s="121"/>
      <c r="HP102" s="121"/>
      <c r="HQ102" s="121"/>
      <c r="HR102" s="121"/>
      <c r="HS102" s="121"/>
      <c r="HT102" s="121"/>
      <c r="HU102" s="121"/>
      <c r="HV102" s="121"/>
      <c r="HW102" s="121"/>
      <c r="HX102" s="121"/>
      <c r="HY102" s="121"/>
      <c r="HZ102" s="121"/>
      <c r="IA102" s="121"/>
      <c r="IB102" s="121"/>
      <c r="IC102" s="121"/>
      <c r="ID102" s="121"/>
      <c r="IE102" s="121"/>
      <c r="IF102" s="121"/>
      <c r="IG102" s="121"/>
      <c r="IH102" s="121"/>
      <c r="II102" s="121"/>
      <c r="IJ102" s="121"/>
      <c r="IK102" s="121"/>
      <c r="IL102" s="121"/>
      <c r="IM102" s="121"/>
      <c r="IN102" s="121"/>
      <c r="IO102" s="121"/>
      <c r="IP102" s="121"/>
    </row>
    <row r="103" spans="1:250" ht="22.7" customHeight="1">
      <c r="A103" s="133"/>
      <c r="B103" s="132"/>
      <c r="C103" s="120"/>
      <c r="D103" s="120"/>
      <c r="E103" s="120"/>
      <c r="F103" s="120"/>
      <c r="G103" s="120"/>
      <c r="H103" s="120"/>
      <c r="I103" s="120"/>
      <c r="J103" s="120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  <c r="AA103" s="121"/>
      <c r="AB103" s="121"/>
      <c r="AC103" s="121"/>
      <c r="AD103" s="121"/>
      <c r="AE103" s="121"/>
      <c r="AF103" s="121"/>
      <c r="AG103" s="121"/>
      <c r="AH103" s="121"/>
      <c r="AI103" s="121"/>
      <c r="AJ103" s="121"/>
      <c r="AK103" s="121"/>
      <c r="AL103" s="121"/>
      <c r="AM103" s="121"/>
      <c r="AN103" s="121"/>
      <c r="AO103" s="121"/>
      <c r="AP103" s="121"/>
      <c r="AQ103" s="121"/>
      <c r="AR103" s="121"/>
      <c r="AS103" s="121"/>
      <c r="AT103" s="121"/>
      <c r="AU103" s="121"/>
      <c r="AV103" s="121"/>
      <c r="AW103" s="121"/>
      <c r="AX103" s="121"/>
      <c r="AY103" s="121"/>
      <c r="AZ103" s="121"/>
      <c r="BA103" s="121"/>
      <c r="BB103" s="121"/>
      <c r="BC103" s="121"/>
      <c r="BD103" s="121"/>
      <c r="BE103" s="121"/>
      <c r="BF103" s="121"/>
      <c r="BG103" s="121"/>
      <c r="BH103" s="121"/>
      <c r="BI103" s="121"/>
      <c r="BJ103" s="121"/>
      <c r="BK103" s="121"/>
      <c r="BL103" s="121"/>
      <c r="BM103" s="121"/>
      <c r="BN103" s="121"/>
      <c r="BO103" s="121"/>
      <c r="BP103" s="121"/>
      <c r="BQ103" s="121"/>
      <c r="BR103" s="121"/>
      <c r="BS103" s="121"/>
      <c r="BT103" s="121"/>
      <c r="BU103" s="121"/>
      <c r="BV103" s="121"/>
      <c r="BW103" s="121"/>
      <c r="BX103" s="121"/>
      <c r="BY103" s="121"/>
      <c r="BZ103" s="121"/>
      <c r="CA103" s="121"/>
      <c r="CB103" s="121"/>
      <c r="CC103" s="121"/>
      <c r="CD103" s="121"/>
      <c r="CE103" s="121"/>
      <c r="CF103" s="121"/>
      <c r="CG103" s="121"/>
      <c r="CH103" s="121"/>
      <c r="CI103" s="121"/>
      <c r="CJ103" s="121"/>
      <c r="CK103" s="121"/>
      <c r="CL103" s="121"/>
      <c r="CM103" s="121"/>
      <c r="CN103" s="121"/>
      <c r="CO103" s="121"/>
      <c r="CP103" s="121"/>
      <c r="CQ103" s="121"/>
      <c r="CR103" s="121"/>
      <c r="CS103" s="121"/>
      <c r="CT103" s="121"/>
      <c r="CU103" s="121"/>
      <c r="CV103" s="121"/>
      <c r="CW103" s="121"/>
      <c r="CX103" s="121"/>
      <c r="CY103" s="121"/>
      <c r="CZ103" s="121"/>
      <c r="DA103" s="121"/>
      <c r="DB103" s="121"/>
      <c r="DC103" s="121"/>
      <c r="DD103" s="121"/>
      <c r="DE103" s="121"/>
      <c r="DF103" s="121"/>
      <c r="DG103" s="121"/>
      <c r="DH103" s="121"/>
      <c r="DI103" s="121"/>
      <c r="DJ103" s="121"/>
      <c r="DK103" s="121"/>
      <c r="DL103" s="121"/>
      <c r="DM103" s="121"/>
      <c r="DN103" s="121"/>
      <c r="DO103" s="121"/>
      <c r="DP103" s="121"/>
      <c r="DQ103" s="121"/>
      <c r="DR103" s="121"/>
      <c r="DS103" s="121"/>
      <c r="DT103" s="121"/>
      <c r="DU103" s="121"/>
      <c r="DV103" s="121"/>
      <c r="DW103" s="121"/>
      <c r="DX103" s="121"/>
      <c r="DY103" s="121"/>
      <c r="DZ103" s="121"/>
      <c r="EA103" s="121"/>
      <c r="EB103" s="121"/>
      <c r="EC103" s="121"/>
      <c r="ED103" s="121"/>
      <c r="EE103" s="121"/>
      <c r="EF103" s="121"/>
      <c r="EG103" s="121"/>
      <c r="EH103" s="121"/>
      <c r="EI103" s="121"/>
      <c r="EJ103" s="121"/>
      <c r="EK103" s="121"/>
      <c r="EL103" s="121"/>
      <c r="EM103" s="121"/>
      <c r="EN103" s="121"/>
      <c r="EO103" s="121"/>
      <c r="EP103" s="121"/>
      <c r="EQ103" s="121"/>
      <c r="ER103" s="121"/>
      <c r="ES103" s="121"/>
      <c r="ET103" s="121"/>
      <c r="EU103" s="121"/>
      <c r="EV103" s="121"/>
      <c r="EW103" s="121"/>
      <c r="EX103" s="121"/>
      <c r="EY103" s="121"/>
      <c r="EZ103" s="121"/>
      <c r="FA103" s="121"/>
      <c r="FB103" s="121"/>
      <c r="FC103" s="121"/>
      <c r="FD103" s="121"/>
      <c r="FE103" s="121"/>
      <c r="FF103" s="121"/>
      <c r="FG103" s="121"/>
      <c r="FH103" s="121"/>
      <c r="FI103" s="121"/>
      <c r="FJ103" s="121"/>
      <c r="FK103" s="121"/>
      <c r="FL103" s="121"/>
      <c r="FM103" s="121"/>
      <c r="FN103" s="121"/>
      <c r="FO103" s="121"/>
      <c r="FP103" s="121"/>
      <c r="FQ103" s="121"/>
      <c r="FR103" s="121"/>
      <c r="FS103" s="121"/>
      <c r="FT103" s="121"/>
      <c r="FU103" s="121"/>
      <c r="FV103" s="121"/>
      <c r="FW103" s="121"/>
      <c r="FX103" s="121"/>
      <c r="FY103" s="121"/>
      <c r="FZ103" s="121"/>
      <c r="GA103" s="121"/>
      <c r="GB103" s="121"/>
      <c r="GC103" s="121"/>
      <c r="GD103" s="121"/>
      <c r="GE103" s="121"/>
      <c r="GF103" s="121"/>
      <c r="GG103" s="121"/>
      <c r="GH103" s="121"/>
      <c r="GI103" s="121"/>
      <c r="GJ103" s="121"/>
      <c r="GK103" s="121"/>
      <c r="GL103" s="121"/>
      <c r="GM103" s="121"/>
      <c r="GN103" s="121"/>
      <c r="GO103" s="121"/>
      <c r="GP103" s="121"/>
      <c r="GQ103" s="121"/>
      <c r="GR103" s="121"/>
      <c r="GS103" s="121"/>
      <c r="GT103" s="121"/>
      <c r="GU103" s="121"/>
      <c r="GV103" s="121"/>
      <c r="GW103" s="121"/>
      <c r="GX103" s="121"/>
      <c r="GY103" s="121"/>
      <c r="GZ103" s="121"/>
      <c r="HA103" s="121"/>
      <c r="HB103" s="121"/>
      <c r="HC103" s="121"/>
      <c r="HD103" s="121"/>
      <c r="HE103" s="121"/>
      <c r="HF103" s="121"/>
      <c r="HG103" s="121"/>
      <c r="HH103" s="121"/>
      <c r="HI103" s="121"/>
      <c r="HJ103" s="121"/>
      <c r="HK103" s="121"/>
      <c r="HL103" s="121"/>
      <c r="HM103" s="121"/>
      <c r="HN103" s="121"/>
      <c r="HO103" s="121"/>
      <c r="HP103" s="121"/>
      <c r="HQ103" s="121"/>
      <c r="HR103" s="121"/>
      <c r="HS103" s="121"/>
      <c r="HT103" s="121"/>
      <c r="HU103" s="121"/>
      <c r="HV103" s="121"/>
      <c r="HW103" s="121"/>
      <c r="HX103" s="121"/>
      <c r="HY103" s="121"/>
      <c r="HZ103" s="121"/>
      <c r="IA103" s="121"/>
      <c r="IB103" s="121"/>
      <c r="IC103" s="121"/>
      <c r="ID103" s="121"/>
      <c r="IE103" s="121"/>
      <c r="IF103" s="121"/>
      <c r="IG103" s="121"/>
      <c r="IH103" s="121"/>
      <c r="II103" s="121"/>
      <c r="IJ103" s="121"/>
      <c r="IK103" s="121"/>
      <c r="IL103" s="121"/>
      <c r="IM103" s="121"/>
      <c r="IN103" s="121"/>
      <c r="IO103" s="121"/>
      <c r="IP103" s="121"/>
    </row>
    <row r="104" spans="1:250" ht="22.7" customHeight="1">
      <c r="B104" s="132"/>
      <c r="C104" s="120"/>
      <c r="D104" s="120"/>
      <c r="E104" s="120"/>
      <c r="F104" s="120"/>
      <c r="G104" s="120"/>
      <c r="H104" s="120"/>
      <c r="I104" s="120"/>
      <c r="J104" s="120">
        <v>6</v>
      </c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  <c r="AA104" s="121"/>
      <c r="AB104" s="121"/>
      <c r="AC104" s="121"/>
      <c r="AD104" s="121"/>
      <c r="AE104" s="121"/>
      <c r="AF104" s="121"/>
      <c r="AG104" s="121"/>
      <c r="AH104" s="121"/>
      <c r="AI104" s="121"/>
      <c r="AJ104" s="121"/>
      <c r="AK104" s="121"/>
      <c r="AL104" s="121"/>
      <c r="AM104" s="121"/>
      <c r="AN104" s="121"/>
      <c r="AO104" s="121"/>
      <c r="AP104" s="121"/>
      <c r="AQ104" s="121"/>
      <c r="AR104" s="121"/>
      <c r="AS104" s="121"/>
      <c r="AT104" s="121"/>
      <c r="AU104" s="121"/>
      <c r="AV104" s="121"/>
      <c r="AW104" s="121"/>
      <c r="AX104" s="121"/>
      <c r="AY104" s="121"/>
      <c r="AZ104" s="121"/>
      <c r="BA104" s="121"/>
      <c r="BB104" s="121"/>
      <c r="BC104" s="121"/>
      <c r="BD104" s="121"/>
      <c r="BE104" s="121"/>
      <c r="BF104" s="121"/>
      <c r="BG104" s="121"/>
      <c r="BH104" s="121"/>
      <c r="BI104" s="121"/>
      <c r="BJ104" s="121"/>
      <c r="BK104" s="121"/>
      <c r="BL104" s="121"/>
      <c r="BM104" s="121"/>
      <c r="BN104" s="121"/>
      <c r="BO104" s="121"/>
      <c r="BP104" s="121"/>
      <c r="BQ104" s="121"/>
      <c r="BR104" s="121"/>
      <c r="BS104" s="121"/>
      <c r="BT104" s="121"/>
      <c r="BU104" s="121"/>
      <c r="BV104" s="121"/>
      <c r="BW104" s="121"/>
      <c r="BX104" s="121"/>
      <c r="BY104" s="121"/>
      <c r="BZ104" s="121"/>
      <c r="CA104" s="121"/>
      <c r="CB104" s="121"/>
      <c r="CC104" s="121"/>
      <c r="CD104" s="121"/>
      <c r="CE104" s="121"/>
      <c r="CF104" s="121"/>
      <c r="CG104" s="121"/>
      <c r="CH104" s="121"/>
      <c r="CI104" s="121"/>
      <c r="CJ104" s="121"/>
      <c r="CK104" s="121"/>
      <c r="CL104" s="121"/>
      <c r="CM104" s="121"/>
      <c r="CN104" s="121"/>
      <c r="CO104" s="121"/>
      <c r="CP104" s="121"/>
      <c r="CQ104" s="121"/>
      <c r="CR104" s="121"/>
      <c r="CS104" s="121"/>
      <c r="CT104" s="121"/>
      <c r="CU104" s="121"/>
      <c r="CV104" s="121"/>
      <c r="CW104" s="121"/>
      <c r="CX104" s="121"/>
      <c r="CY104" s="121"/>
      <c r="CZ104" s="121"/>
      <c r="DA104" s="121"/>
      <c r="DB104" s="121"/>
      <c r="DC104" s="121"/>
      <c r="DD104" s="121"/>
      <c r="DE104" s="121"/>
      <c r="DF104" s="121"/>
      <c r="DG104" s="121"/>
      <c r="DH104" s="121"/>
      <c r="DI104" s="121"/>
      <c r="DJ104" s="121"/>
      <c r="DK104" s="121"/>
      <c r="DL104" s="121"/>
      <c r="DM104" s="121"/>
      <c r="DN104" s="121"/>
      <c r="DO104" s="121"/>
      <c r="DP104" s="121"/>
      <c r="DQ104" s="121"/>
      <c r="DR104" s="121"/>
      <c r="DS104" s="121"/>
      <c r="DT104" s="121"/>
      <c r="DU104" s="121"/>
      <c r="DV104" s="121"/>
      <c r="DW104" s="121"/>
      <c r="DX104" s="121"/>
      <c r="DY104" s="121"/>
      <c r="DZ104" s="121"/>
      <c r="EA104" s="121"/>
      <c r="EB104" s="121"/>
      <c r="EC104" s="121"/>
      <c r="ED104" s="121"/>
      <c r="EE104" s="121"/>
      <c r="EF104" s="121"/>
      <c r="EG104" s="121"/>
      <c r="EH104" s="121"/>
      <c r="EI104" s="121"/>
      <c r="EJ104" s="121"/>
      <c r="EK104" s="121"/>
      <c r="EL104" s="121"/>
      <c r="EM104" s="121"/>
      <c r="EN104" s="121"/>
      <c r="EO104" s="121"/>
      <c r="EP104" s="121"/>
      <c r="EQ104" s="121"/>
      <c r="ER104" s="121"/>
      <c r="ES104" s="121"/>
      <c r="ET104" s="121"/>
      <c r="EU104" s="121"/>
      <c r="EV104" s="121"/>
      <c r="EW104" s="121"/>
      <c r="EX104" s="121"/>
      <c r="EY104" s="121"/>
      <c r="EZ104" s="121"/>
      <c r="FA104" s="121"/>
      <c r="FB104" s="121"/>
      <c r="FC104" s="121"/>
      <c r="FD104" s="121"/>
      <c r="FE104" s="121"/>
      <c r="FF104" s="121"/>
      <c r="FG104" s="121"/>
      <c r="FH104" s="121"/>
      <c r="FI104" s="121"/>
      <c r="FJ104" s="121"/>
      <c r="FK104" s="121"/>
      <c r="FL104" s="121"/>
      <c r="FM104" s="121"/>
      <c r="FN104" s="121"/>
      <c r="FO104" s="121"/>
      <c r="FP104" s="121"/>
      <c r="FQ104" s="121"/>
      <c r="FR104" s="121"/>
      <c r="FS104" s="121"/>
      <c r="FT104" s="121"/>
      <c r="FU104" s="121"/>
      <c r="FV104" s="121"/>
      <c r="FW104" s="121"/>
      <c r="FX104" s="121"/>
      <c r="FY104" s="121"/>
      <c r="FZ104" s="121"/>
      <c r="GA104" s="121"/>
      <c r="GB104" s="121"/>
      <c r="GC104" s="121"/>
      <c r="GD104" s="121"/>
      <c r="GE104" s="121"/>
      <c r="GF104" s="121"/>
      <c r="GG104" s="121"/>
      <c r="GH104" s="121"/>
      <c r="GI104" s="121"/>
      <c r="GJ104" s="121"/>
      <c r="GK104" s="121"/>
      <c r="GL104" s="121"/>
      <c r="GM104" s="121"/>
      <c r="GN104" s="121"/>
      <c r="GO104" s="121"/>
      <c r="GP104" s="121"/>
      <c r="GQ104" s="121"/>
      <c r="GR104" s="121"/>
      <c r="GS104" s="121"/>
      <c r="GT104" s="121"/>
      <c r="GU104" s="121"/>
      <c r="GV104" s="121"/>
      <c r="GW104" s="121"/>
      <c r="GX104" s="121"/>
      <c r="GY104" s="121"/>
      <c r="GZ104" s="121"/>
      <c r="HA104" s="121"/>
      <c r="HB104" s="121"/>
      <c r="HC104" s="121"/>
      <c r="HD104" s="121"/>
      <c r="HE104" s="121"/>
      <c r="HF104" s="121"/>
      <c r="HG104" s="121"/>
      <c r="HH104" s="121"/>
      <c r="HI104" s="121"/>
      <c r="HJ104" s="121"/>
      <c r="HK104" s="121"/>
      <c r="HL104" s="121"/>
      <c r="HM104" s="121"/>
      <c r="HN104" s="121"/>
      <c r="HO104" s="121"/>
      <c r="HP104" s="121"/>
      <c r="HQ104" s="121"/>
      <c r="HR104" s="121"/>
      <c r="HS104" s="121"/>
      <c r="HT104" s="121"/>
      <c r="HU104" s="121"/>
      <c r="HV104" s="121"/>
      <c r="HW104" s="121"/>
      <c r="HX104" s="121"/>
      <c r="HY104" s="121"/>
      <c r="HZ104" s="121"/>
      <c r="IA104" s="121"/>
      <c r="IB104" s="121"/>
      <c r="IC104" s="121"/>
      <c r="ID104" s="121"/>
      <c r="IE104" s="121"/>
      <c r="IF104" s="121"/>
      <c r="IG104" s="121"/>
      <c r="IH104" s="121"/>
      <c r="II104" s="121"/>
      <c r="IJ104" s="121"/>
      <c r="IK104" s="121"/>
      <c r="IL104" s="121"/>
      <c r="IM104" s="121"/>
      <c r="IN104" s="121"/>
      <c r="IO104" s="121"/>
      <c r="IP104" s="121"/>
    </row>
    <row r="105" spans="1:250" ht="22.7" customHeight="1">
      <c r="A105" s="122"/>
      <c r="B105" s="132"/>
      <c r="C105" s="120"/>
      <c r="D105" s="120"/>
      <c r="E105" s="120"/>
      <c r="F105" s="120"/>
      <c r="G105" s="120"/>
      <c r="H105" s="120"/>
      <c r="I105" s="120"/>
      <c r="J105" s="120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  <c r="AB105" s="121"/>
      <c r="AC105" s="121"/>
      <c r="AD105" s="121"/>
      <c r="AE105" s="121"/>
      <c r="AF105" s="121"/>
      <c r="AG105" s="121"/>
      <c r="AH105" s="121"/>
      <c r="AI105" s="121"/>
      <c r="AJ105" s="121"/>
      <c r="AK105" s="121"/>
      <c r="AL105" s="121"/>
      <c r="AM105" s="121"/>
      <c r="AN105" s="121"/>
      <c r="AO105" s="121"/>
      <c r="AP105" s="121"/>
      <c r="AQ105" s="121"/>
      <c r="AR105" s="121"/>
      <c r="AS105" s="121"/>
      <c r="AT105" s="121"/>
      <c r="AU105" s="121"/>
      <c r="AV105" s="121"/>
      <c r="AW105" s="121"/>
      <c r="AX105" s="121"/>
      <c r="AY105" s="121"/>
      <c r="AZ105" s="121"/>
      <c r="BA105" s="121"/>
      <c r="BB105" s="121"/>
      <c r="BC105" s="121"/>
      <c r="BD105" s="121"/>
      <c r="BE105" s="121"/>
      <c r="BF105" s="121"/>
      <c r="BG105" s="121"/>
      <c r="BH105" s="121"/>
      <c r="BI105" s="121"/>
      <c r="BJ105" s="121"/>
      <c r="BK105" s="121"/>
      <c r="BL105" s="121"/>
      <c r="BM105" s="121"/>
      <c r="BN105" s="121"/>
      <c r="BO105" s="121"/>
      <c r="BP105" s="121"/>
      <c r="BQ105" s="121"/>
      <c r="BR105" s="121"/>
      <c r="BS105" s="121"/>
      <c r="BT105" s="121"/>
      <c r="BU105" s="121"/>
      <c r="BV105" s="121"/>
      <c r="BW105" s="121"/>
      <c r="BX105" s="121"/>
      <c r="BY105" s="121"/>
      <c r="BZ105" s="121"/>
      <c r="CA105" s="121"/>
      <c r="CB105" s="121"/>
      <c r="CC105" s="121"/>
      <c r="CD105" s="121"/>
      <c r="CE105" s="121"/>
      <c r="CF105" s="121"/>
      <c r="CG105" s="121"/>
      <c r="CH105" s="121"/>
      <c r="CI105" s="121"/>
      <c r="CJ105" s="121"/>
      <c r="CK105" s="121"/>
      <c r="CL105" s="121"/>
      <c r="CM105" s="121"/>
      <c r="CN105" s="121"/>
      <c r="CO105" s="121"/>
      <c r="CP105" s="121"/>
      <c r="CQ105" s="121"/>
      <c r="CR105" s="121"/>
      <c r="CS105" s="121"/>
      <c r="CT105" s="121"/>
      <c r="CU105" s="121"/>
      <c r="CV105" s="121"/>
      <c r="CW105" s="121"/>
      <c r="CX105" s="121"/>
      <c r="CY105" s="121"/>
      <c r="CZ105" s="121"/>
      <c r="DA105" s="121"/>
      <c r="DB105" s="121"/>
      <c r="DC105" s="121"/>
      <c r="DD105" s="121"/>
      <c r="DE105" s="121"/>
      <c r="DF105" s="121"/>
      <c r="DG105" s="121"/>
      <c r="DH105" s="121"/>
      <c r="DI105" s="121"/>
      <c r="DJ105" s="121"/>
      <c r="DK105" s="121"/>
      <c r="DL105" s="121"/>
      <c r="DM105" s="121"/>
      <c r="DN105" s="121"/>
      <c r="DO105" s="121"/>
      <c r="DP105" s="121"/>
      <c r="DQ105" s="121"/>
      <c r="DR105" s="121"/>
      <c r="DS105" s="121"/>
      <c r="DT105" s="121"/>
      <c r="DU105" s="121"/>
      <c r="DV105" s="121"/>
      <c r="DW105" s="121"/>
      <c r="DX105" s="121"/>
      <c r="DY105" s="121"/>
      <c r="DZ105" s="121"/>
      <c r="EA105" s="121"/>
      <c r="EB105" s="121"/>
      <c r="EC105" s="121"/>
      <c r="ED105" s="121"/>
      <c r="EE105" s="121"/>
      <c r="EF105" s="121"/>
      <c r="EG105" s="121"/>
      <c r="EH105" s="121"/>
      <c r="EI105" s="121"/>
      <c r="EJ105" s="121"/>
      <c r="EK105" s="121"/>
      <c r="EL105" s="121"/>
      <c r="EM105" s="121"/>
      <c r="EN105" s="121"/>
      <c r="EO105" s="121"/>
      <c r="EP105" s="121"/>
      <c r="EQ105" s="121"/>
      <c r="ER105" s="121"/>
      <c r="ES105" s="121"/>
      <c r="ET105" s="121"/>
      <c r="EU105" s="121"/>
      <c r="EV105" s="121"/>
      <c r="EW105" s="121"/>
      <c r="EX105" s="121"/>
      <c r="EY105" s="121"/>
      <c r="EZ105" s="121"/>
      <c r="FA105" s="121"/>
      <c r="FB105" s="121"/>
      <c r="FC105" s="121"/>
      <c r="FD105" s="121"/>
      <c r="FE105" s="121"/>
      <c r="FF105" s="121"/>
      <c r="FG105" s="121"/>
      <c r="FH105" s="121"/>
      <c r="FI105" s="121"/>
      <c r="FJ105" s="121"/>
      <c r="FK105" s="121"/>
      <c r="FL105" s="121"/>
      <c r="FM105" s="121"/>
      <c r="FN105" s="121"/>
      <c r="FO105" s="121"/>
      <c r="FP105" s="121"/>
      <c r="FQ105" s="121"/>
      <c r="FR105" s="121"/>
      <c r="FS105" s="121"/>
      <c r="FT105" s="121"/>
      <c r="FU105" s="121"/>
      <c r="FV105" s="121"/>
      <c r="FW105" s="121"/>
      <c r="FX105" s="121"/>
      <c r="FY105" s="121"/>
      <c r="FZ105" s="121"/>
      <c r="GA105" s="121"/>
      <c r="GB105" s="121"/>
      <c r="GC105" s="121"/>
      <c r="GD105" s="121"/>
      <c r="GE105" s="121"/>
      <c r="GF105" s="121"/>
      <c r="GG105" s="121"/>
      <c r="GH105" s="121"/>
      <c r="GI105" s="121"/>
      <c r="GJ105" s="121"/>
      <c r="GK105" s="121"/>
      <c r="GL105" s="121"/>
      <c r="GM105" s="121"/>
      <c r="GN105" s="121"/>
      <c r="GO105" s="121"/>
      <c r="GP105" s="121"/>
      <c r="GQ105" s="121"/>
      <c r="GR105" s="121"/>
      <c r="GS105" s="121"/>
      <c r="GT105" s="121"/>
      <c r="GU105" s="121"/>
      <c r="GV105" s="121"/>
      <c r="GW105" s="121"/>
      <c r="GX105" s="121"/>
      <c r="GY105" s="121"/>
      <c r="GZ105" s="121"/>
      <c r="HA105" s="121"/>
      <c r="HB105" s="121"/>
      <c r="HC105" s="121"/>
      <c r="HD105" s="121"/>
      <c r="HE105" s="121"/>
      <c r="HF105" s="121"/>
      <c r="HG105" s="121"/>
      <c r="HH105" s="121"/>
      <c r="HI105" s="121"/>
      <c r="HJ105" s="121"/>
      <c r="HK105" s="121"/>
      <c r="HL105" s="121"/>
      <c r="HM105" s="121"/>
      <c r="HN105" s="121"/>
      <c r="HO105" s="121"/>
      <c r="HP105" s="121"/>
      <c r="HQ105" s="121"/>
      <c r="HR105" s="121"/>
      <c r="HS105" s="121"/>
      <c r="HT105" s="121"/>
      <c r="HU105" s="121"/>
      <c r="HV105" s="121"/>
      <c r="HW105" s="121"/>
      <c r="HX105" s="121"/>
      <c r="HY105" s="121"/>
      <c r="HZ105" s="121"/>
      <c r="IA105" s="121"/>
      <c r="IB105" s="121"/>
      <c r="IC105" s="121"/>
      <c r="ID105" s="121"/>
      <c r="IE105" s="121"/>
      <c r="IF105" s="121"/>
      <c r="IG105" s="121"/>
      <c r="IH105" s="121"/>
      <c r="II105" s="121"/>
      <c r="IJ105" s="121"/>
      <c r="IK105" s="121"/>
      <c r="IL105" s="121"/>
      <c r="IM105" s="121"/>
      <c r="IN105" s="121"/>
      <c r="IO105" s="121"/>
      <c r="IP105" s="121"/>
    </row>
    <row r="106" spans="1:250" ht="22.7" customHeight="1">
      <c r="A106" s="122"/>
      <c r="B106" s="132"/>
      <c r="C106" s="120"/>
      <c r="D106" s="120"/>
      <c r="E106" s="120"/>
      <c r="F106" s="120"/>
      <c r="G106" s="120"/>
      <c r="H106" s="120"/>
      <c r="I106" s="120"/>
      <c r="J106" s="120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  <c r="X106" s="121"/>
      <c r="Y106" s="121"/>
      <c r="Z106" s="121"/>
      <c r="AA106" s="121"/>
      <c r="AB106" s="121"/>
      <c r="AC106" s="121"/>
      <c r="AD106" s="121"/>
      <c r="AE106" s="121"/>
      <c r="AF106" s="121"/>
      <c r="AG106" s="121"/>
      <c r="AH106" s="121"/>
      <c r="AI106" s="121"/>
      <c r="AJ106" s="121"/>
      <c r="AK106" s="121"/>
      <c r="AL106" s="121"/>
      <c r="AM106" s="121"/>
      <c r="AN106" s="121"/>
      <c r="AO106" s="121"/>
      <c r="AP106" s="121"/>
      <c r="AQ106" s="121"/>
      <c r="AR106" s="121"/>
      <c r="AS106" s="121"/>
      <c r="AT106" s="121"/>
      <c r="AU106" s="121"/>
      <c r="AV106" s="121"/>
      <c r="AW106" s="121"/>
      <c r="AX106" s="121"/>
      <c r="AY106" s="121"/>
      <c r="AZ106" s="121"/>
      <c r="BA106" s="121"/>
      <c r="BB106" s="121"/>
      <c r="BC106" s="121"/>
      <c r="BD106" s="121"/>
      <c r="BE106" s="121"/>
      <c r="BF106" s="121"/>
      <c r="BG106" s="121"/>
      <c r="BH106" s="121"/>
      <c r="BI106" s="121"/>
      <c r="BJ106" s="121"/>
      <c r="BK106" s="121"/>
      <c r="BL106" s="121"/>
      <c r="BM106" s="121"/>
      <c r="BN106" s="121"/>
      <c r="BO106" s="121"/>
      <c r="BP106" s="121"/>
      <c r="BQ106" s="121"/>
      <c r="BR106" s="121"/>
      <c r="BS106" s="121"/>
      <c r="BT106" s="121"/>
      <c r="BU106" s="121"/>
      <c r="BV106" s="121"/>
      <c r="BW106" s="121"/>
      <c r="BX106" s="121"/>
      <c r="BY106" s="121"/>
      <c r="BZ106" s="121"/>
      <c r="CA106" s="121"/>
      <c r="CB106" s="121"/>
      <c r="CC106" s="121"/>
      <c r="CD106" s="121"/>
      <c r="CE106" s="121"/>
      <c r="CF106" s="121"/>
      <c r="CG106" s="121"/>
      <c r="CH106" s="121"/>
      <c r="CI106" s="121"/>
      <c r="CJ106" s="121"/>
      <c r="CK106" s="121"/>
      <c r="CL106" s="121"/>
      <c r="CM106" s="121"/>
      <c r="CN106" s="121"/>
      <c r="CO106" s="121"/>
      <c r="CP106" s="121"/>
      <c r="CQ106" s="121"/>
      <c r="CR106" s="121"/>
      <c r="CS106" s="121"/>
      <c r="CT106" s="121"/>
      <c r="CU106" s="121"/>
      <c r="CV106" s="121"/>
      <c r="CW106" s="121"/>
      <c r="CX106" s="121"/>
      <c r="CY106" s="121"/>
      <c r="CZ106" s="121"/>
      <c r="DA106" s="121"/>
      <c r="DB106" s="121"/>
      <c r="DC106" s="121"/>
      <c r="DD106" s="121"/>
      <c r="DE106" s="121"/>
      <c r="DF106" s="121"/>
      <c r="DG106" s="121"/>
      <c r="DH106" s="121"/>
      <c r="DI106" s="121"/>
      <c r="DJ106" s="121"/>
      <c r="DK106" s="121"/>
      <c r="DL106" s="121"/>
      <c r="DM106" s="121"/>
      <c r="DN106" s="121"/>
      <c r="DO106" s="121"/>
      <c r="DP106" s="121"/>
      <c r="DQ106" s="121"/>
      <c r="DR106" s="121"/>
      <c r="DS106" s="121"/>
      <c r="DT106" s="121"/>
      <c r="DU106" s="121"/>
      <c r="DV106" s="121"/>
      <c r="DW106" s="121"/>
      <c r="DX106" s="121"/>
      <c r="DY106" s="121"/>
      <c r="DZ106" s="121"/>
      <c r="EA106" s="121"/>
      <c r="EB106" s="121"/>
      <c r="EC106" s="121"/>
      <c r="ED106" s="121"/>
      <c r="EE106" s="121"/>
      <c r="EF106" s="121"/>
      <c r="EG106" s="121"/>
      <c r="EH106" s="121"/>
      <c r="EI106" s="121"/>
      <c r="EJ106" s="121"/>
      <c r="EK106" s="121"/>
      <c r="EL106" s="121"/>
      <c r="EM106" s="121"/>
      <c r="EN106" s="121"/>
      <c r="EO106" s="121"/>
      <c r="EP106" s="121"/>
      <c r="EQ106" s="121"/>
      <c r="ER106" s="121"/>
      <c r="ES106" s="121"/>
      <c r="ET106" s="121"/>
      <c r="EU106" s="121"/>
      <c r="EV106" s="121"/>
      <c r="EW106" s="121"/>
      <c r="EX106" s="121"/>
      <c r="EY106" s="121"/>
      <c r="EZ106" s="121"/>
      <c r="FA106" s="121"/>
      <c r="FB106" s="121"/>
      <c r="FC106" s="121"/>
      <c r="FD106" s="121"/>
      <c r="FE106" s="121"/>
      <c r="FF106" s="121"/>
      <c r="FG106" s="121"/>
      <c r="FH106" s="121"/>
      <c r="FI106" s="121"/>
      <c r="FJ106" s="121"/>
      <c r="FK106" s="121"/>
      <c r="FL106" s="121"/>
      <c r="FM106" s="121"/>
      <c r="FN106" s="121"/>
      <c r="FO106" s="121"/>
      <c r="FP106" s="121"/>
      <c r="FQ106" s="121"/>
      <c r="FR106" s="121"/>
      <c r="FS106" s="121"/>
      <c r="FT106" s="121"/>
      <c r="FU106" s="121"/>
      <c r="FV106" s="121"/>
      <c r="FW106" s="121"/>
      <c r="FX106" s="121"/>
      <c r="FY106" s="121"/>
      <c r="FZ106" s="121"/>
      <c r="GA106" s="121"/>
      <c r="GB106" s="121"/>
      <c r="GC106" s="121"/>
      <c r="GD106" s="121"/>
      <c r="GE106" s="121"/>
      <c r="GF106" s="121"/>
      <c r="GG106" s="121"/>
      <c r="GH106" s="121"/>
      <c r="GI106" s="121"/>
      <c r="GJ106" s="121"/>
      <c r="GK106" s="121"/>
      <c r="GL106" s="121"/>
      <c r="GM106" s="121"/>
      <c r="GN106" s="121"/>
      <c r="GO106" s="121"/>
      <c r="GP106" s="121"/>
      <c r="GQ106" s="121"/>
      <c r="GR106" s="121"/>
      <c r="GS106" s="121"/>
      <c r="GT106" s="121"/>
      <c r="GU106" s="121"/>
      <c r="GV106" s="121"/>
      <c r="GW106" s="121"/>
      <c r="GX106" s="121"/>
      <c r="GY106" s="121"/>
      <c r="GZ106" s="121"/>
      <c r="HA106" s="121"/>
      <c r="HB106" s="121"/>
      <c r="HC106" s="121"/>
      <c r="HD106" s="121"/>
      <c r="HE106" s="121"/>
      <c r="HF106" s="121"/>
      <c r="HG106" s="121"/>
      <c r="HH106" s="121"/>
      <c r="HI106" s="121"/>
      <c r="HJ106" s="121"/>
      <c r="HK106" s="121"/>
      <c r="HL106" s="121"/>
      <c r="HM106" s="121"/>
      <c r="HN106" s="121"/>
      <c r="HO106" s="121"/>
      <c r="HP106" s="121"/>
      <c r="HQ106" s="121"/>
      <c r="HR106" s="121"/>
      <c r="HS106" s="121"/>
      <c r="HT106" s="121"/>
      <c r="HU106" s="121"/>
      <c r="HV106" s="121"/>
      <c r="HW106" s="121"/>
      <c r="HX106" s="121"/>
      <c r="HY106" s="121"/>
      <c r="HZ106" s="121"/>
      <c r="IA106" s="121"/>
      <c r="IB106" s="121"/>
      <c r="IC106" s="121"/>
      <c r="ID106" s="121"/>
      <c r="IE106" s="121"/>
      <c r="IF106" s="121"/>
      <c r="IG106" s="121"/>
      <c r="IH106" s="121"/>
      <c r="II106" s="121"/>
      <c r="IJ106" s="121"/>
      <c r="IK106" s="121"/>
      <c r="IL106" s="121"/>
      <c r="IM106" s="121"/>
      <c r="IN106" s="121"/>
      <c r="IO106" s="121"/>
      <c r="IP106" s="121"/>
    </row>
    <row r="107" spans="1:250" ht="22.7" customHeight="1">
      <c r="A107" s="122"/>
      <c r="B107" s="132"/>
      <c r="C107" s="120"/>
      <c r="D107" s="120"/>
      <c r="E107" s="120"/>
      <c r="F107" s="120"/>
      <c r="G107" s="120"/>
      <c r="H107" s="120"/>
      <c r="I107" s="120"/>
      <c r="J107" s="120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1"/>
      <c r="AA107" s="121"/>
      <c r="AB107" s="121"/>
      <c r="AC107" s="121"/>
      <c r="AD107" s="121"/>
      <c r="AE107" s="121"/>
      <c r="AF107" s="121"/>
      <c r="AG107" s="121"/>
      <c r="AH107" s="121"/>
      <c r="AI107" s="121"/>
      <c r="AJ107" s="121"/>
      <c r="AK107" s="121"/>
      <c r="AL107" s="121"/>
      <c r="AM107" s="121"/>
      <c r="AN107" s="121"/>
      <c r="AO107" s="121"/>
      <c r="AP107" s="121"/>
      <c r="AQ107" s="121"/>
      <c r="AR107" s="121"/>
      <c r="AS107" s="121"/>
      <c r="AT107" s="121"/>
      <c r="AU107" s="121"/>
      <c r="AV107" s="121"/>
      <c r="AW107" s="121"/>
      <c r="AX107" s="121"/>
      <c r="AY107" s="121"/>
      <c r="AZ107" s="121"/>
      <c r="BA107" s="121"/>
      <c r="BB107" s="121"/>
      <c r="BC107" s="121"/>
      <c r="BD107" s="121"/>
      <c r="BE107" s="121"/>
      <c r="BF107" s="121"/>
      <c r="BG107" s="121"/>
      <c r="BH107" s="121"/>
      <c r="BI107" s="121"/>
      <c r="BJ107" s="121"/>
      <c r="BK107" s="121"/>
      <c r="BL107" s="121"/>
      <c r="BM107" s="121"/>
      <c r="BN107" s="121"/>
      <c r="BO107" s="121"/>
      <c r="BP107" s="121"/>
      <c r="BQ107" s="121"/>
      <c r="BR107" s="121"/>
      <c r="BS107" s="121"/>
      <c r="BT107" s="121"/>
      <c r="BU107" s="121"/>
      <c r="BV107" s="121"/>
      <c r="BW107" s="121"/>
      <c r="BX107" s="121"/>
      <c r="BY107" s="121"/>
      <c r="BZ107" s="121"/>
      <c r="CA107" s="121"/>
      <c r="CB107" s="121"/>
      <c r="CC107" s="121"/>
      <c r="CD107" s="121"/>
      <c r="CE107" s="121"/>
      <c r="CF107" s="121"/>
      <c r="CG107" s="121"/>
      <c r="CH107" s="121"/>
      <c r="CI107" s="121"/>
      <c r="CJ107" s="121"/>
      <c r="CK107" s="121"/>
      <c r="CL107" s="121"/>
      <c r="CM107" s="121"/>
      <c r="CN107" s="121"/>
      <c r="CO107" s="121"/>
      <c r="CP107" s="121"/>
      <c r="CQ107" s="121"/>
      <c r="CR107" s="121"/>
      <c r="CS107" s="121"/>
      <c r="CT107" s="121"/>
      <c r="CU107" s="121"/>
      <c r="CV107" s="121"/>
      <c r="CW107" s="121"/>
      <c r="CX107" s="121"/>
      <c r="CY107" s="121"/>
      <c r="CZ107" s="121"/>
      <c r="DA107" s="121"/>
      <c r="DB107" s="121"/>
      <c r="DC107" s="121"/>
      <c r="DD107" s="121"/>
      <c r="DE107" s="121"/>
      <c r="DF107" s="121"/>
      <c r="DG107" s="121"/>
      <c r="DH107" s="121"/>
      <c r="DI107" s="121"/>
      <c r="DJ107" s="121"/>
      <c r="DK107" s="121"/>
      <c r="DL107" s="121"/>
      <c r="DM107" s="121"/>
      <c r="DN107" s="121"/>
      <c r="DO107" s="121"/>
      <c r="DP107" s="121"/>
      <c r="DQ107" s="121"/>
      <c r="DR107" s="121"/>
      <c r="DS107" s="121"/>
      <c r="DT107" s="121"/>
      <c r="DU107" s="121"/>
      <c r="DV107" s="121"/>
      <c r="DW107" s="121"/>
      <c r="DX107" s="121"/>
      <c r="DY107" s="121"/>
      <c r="DZ107" s="121"/>
      <c r="EA107" s="121"/>
      <c r="EB107" s="121"/>
      <c r="EC107" s="121"/>
      <c r="ED107" s="121"/>
      <c r="EE107" s="121"/>
      <c r="EF107" s="121"/>
      <c r="EG107" s="121"/>
      <c r="EH107" s="121"/>
      <c r="EI107" s="121"/>
      <c r="EJ107" s="121"/>
      <c r="EK107" s="121"/>
      <c r="EL107" s="121"/>
      <c r="EM107" s="121"/>
      <c r="EN107" s="121"/>
      <c r="EO107" s="121"/>
      <c r="EP107" s="121"/>
      <c r="EQ107" s="121"/>
      <c r="ER107" s="121"/>
      <c r="ES107" s="121"/>
      <c r="ET107" s="121"/>
      <c r="EU107" s="121"/>
      <c r="EV107" s="121"/>
      <c r="EW107" s="121"/>
      <c r="EX107" s="121"/>
      <c r="EY107" s="121"/>
      <c r="EZ107" s="121"/>
      <c r="FA107" s="121"/>
      <c r="FB107" s="121"/>
      <c r="FC107" s="121"/>
      <c r="FD107" s="121"/>
      <c r="FE107" s="121"/>
      <c r="FF107" s="121"/>
      <c r="FG107" s="121"/>
      <c r="FH107" s="121"/>
      <c r="FI107" s="121"/>
      <c r="FJ107" s="121"/>
      <c r="FK107" s="121"/>
      <c r="FL107" s="121"/>
      <c r="FM107" s="121"/>
      <c r="FN107" s="121"/>
      <c r="FO107" s="121"/>
      <c r="FP107" s="121"/>
      <c r="FQ107" s="121"/>
      <c r="FR107" s="121"/>
      <c r="FS107" s="121"/>
      <c r="FT107" s="121"/>
      <c r="FU107" s="121"/>
      <c r="FV107" s="121"/>
      <c r="FW107" s="121"/>
      <c r="FX107" s="121"/>
      <c r="FY107" s="121"/>
      <c r="FZ107" s="121"/>
      <c r="GA107" s="121"/>
      <c r="GB107" s="121"/>
      <c r="GC107" s="121"/>
      <c r="GD107" s="121"/>
      <c r="GE107" s="121"/>
      <c r="GF107" s="121"/>
      <c r="GG107" s="121"/>
      <c r="GH107" s="121"/>
      <c r="GI107" s="121"/>
      <c r="GJ107" s="121"/>
      <c r="GK107" s="121"/>
      <c r="GL107" s="121"/>
      <c r="GM107" s="121"/>
      <c r="GN107" s="121"/>
      <c r="GO107" s="121"/>
      <c r="GP107" s="121"/>
      <c r="GQ107" s="121"/>
      <c r="GR107" s="121"/>
      <c r="GS107" s="121"/>
      <c r="GT107" s="121"/>
      <c r="GU107" s="121"/>
      <c r="GV107" s="121"/>
      <c r="GW107" s="121"/>
      <c r="GX107" s="121"/>
      <c r="GY107" s="121"/>
      <c r="GZ107" s="121"/>
      <c r="HA107" s="121"/>
      <c r="HB107" s="121"/>
      <c r="HC107" s="121"/>
      <c r="HD107" s="121"/>
      <c r="HE107" s="121"/>
      <c r="HF107" s="121"/>
      <c r="HG107" s="121"/>
      <c r="HH107" s="121"/>
      <c r="HI107" s="121"/>
      <c r="HJ107" s="121"/>
      <c r="HK107" s="121"/>
      <c r="HL107" s="121"/>
      <c r="HM107" s="121"/>
      <c r="HN107" s="121"/>
      <c r="HO107" s="121"/>
      <c r="HP107" s="121"/>
      <c r="HQ107" s="121"/>
      <c r="HR107" s="121"/>
      <c r="HS107" s="121"/>
      <c r="HT107" s="121"/>
      <c r="HU107" s="121"/>
      <c r="HV107" s="121"/>
      <c r="HW107" s="121"/>
      <c r="HX107" s="121"/>
      <c r="HY107" s="121"/>
      <c r="HZ107" s="121"/>
      <c r="IA107" s="121"/>
      <c r="IB107" s="121"/>
      <c r="IC107" s="121"/>
      <c r="ID107" s="121"/>
      <c r="IE107" s="121"/>
      <c r="IF107" s="121"/>
      <c r="IG107" s="121"/>
      <c r="IH107" s="121"/>
      <c r="II107" s="121"/>
      <c r="IJ107" s="121"/>
      <c r="IK107" s="121"/>
      <c r="IL107" s="121"/>
      <c r="IM107" s="121"/>
      <c r="IN107" s="121"/>
      <c r="IO107" s="121"/>
      <c r="IP107" s="121"/>
    </row>
    <row r="108" spans="1:250" ht="22.7" customHeight="1">
      <c r="B108" s="131"/>
      <c r="C108" s="120"/>
      <c r="D108" s="120"/>
      <c r="E108" s="120"/>
      <c r="F108" s="120"/>
      <c r="G108" s="120"/>
      <c r="H108" s="120"/>
      <c r="I108" s="120"/>
      <c r="J108" s="120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  <c r="AB108" s="121"/>
      <c r="AC108" s="121"/>
      <c r="AD108" s="121"/>
      <c r="AE108" s="121"/>
      <c r="AF108" s="121"/>
      <c r="AG108" s="121"/>
      <c r="AH108" s="121"/>
      <c r="AI108" s="121"/>
      <c r="AJ108" s="121"/>
      <c r="AK108" s="121"/>
      <c r="AL108" s="121"/>
      <c r="AM108" s="121"/>
      <c r="AN108" s="121"/>
      <c r="AO108" s="121"/>
      <c r="AP108" s="121"/>
      <c r="AQ108" s="121"/>
      <c r="AR108" s="121"/>
      <c r="AS108" s="121"/>
      <c r="AT108" s="121"/>
      <c r="AU108" s="121"/>
      <c r="AV108" s="121"/>
      <c r="AW108" s="121"/>
      <c r="AX108" s="121"/>
      <c r="AY108" s="121"/>
      <c r="AZ108" s="121"/>
      <c r="BA108" s="121"/>
      <c r="BB108" s="121"/>
      <c r="BC108" s="121"/>
      <c r="BD108" s="121"/>
      <c r="BE108" s="121"/>
      <c r="BF108" s="121"/>
      <c r="BG108" s="121"/>
      <c r="BH108" s="121"/>
      <c r="BI108" s="121"/>
      <c r="BJ108" s="121"/>
      <c r="BK108" s="121"/>
      <c r="BL108" s="121"/>
      <c r="BM108" s="121"/>
      <c r="BN108" s="121"/>
      <c r="BO108" s="121"/>
      <c r="BP108" s="121"/>
      <c r="BQ108" s="121"/>
      <c r="BR108" s="121"/>
      <c r="BS108" s="121"/>
      <c r="BT108" s="121"/>
      <c r="BU108" s="121"/>
      <c r="BV108" s="121"/>
      <c r="BW108" s="121"/>
      <c r="BX108" s="121"/>
      <c r="BY108" s="121"/>
      <c r="BZ108" s="121"/>
      <c r="CA108" s="121"/>
      <c r="CB108" s="121"/>
      <c r="CC108" s="121"/>
      <c r="CD108" s="121"/>
      <c r="CE108" s="121"/>
      <c r="CF108" s="121"/>
      <c r="CG108" s="121"/>
      <c r="CH108" s="121"/>
      <c r="CI108" s="121"/>
      <c r="CJ108" s="121"/>
      <c r="CK108" s="121"/>
      <c r="CL108" s="121"/>
      <c r="CM108" s="121"/>
      <c r="CN108" s="121"/>
      <c r="CO108" s="121"/>
      <c r="CP108" s="121"/>
      <c r="CQ108" s="121"/>
      <c r="CR108" s="121"/>
      <c r="CS108" s="121"/>
      <c r="CT108" s="121"/>
      <c r="CU108" s="121"/>
      <c r="CV108" s="121"/>
      <c r="CW108" s="121"/>
      <c r="CX108" s="121"/>
      <c r="CY108" s="121"/>
      <c r="CZ108" s="121"/>
      <c r="DA108" s="121"/>
      <c r="DB108" s="121"/>
      <c r="DC108" s="121"/>
      <c r="DD108" s="121"/>
      <c r="DE108" s="121"/>
      <c r="DF108" s="121"/>
      <c r="DG108" s="121"/>
      <c r="DH108" s="121"/>
      <c r="DI108" s="121"/>
      <c r="DJ108" s="121"/>
      <c r="DK108" s="121"/>
      <c r="DL108" s="121"/>
      <c r="DM108" s="121"/>
      <c r="DN108" s="121"/>
      <c r="DO108" s="121"/>
      <c r="DP108" s="121"/>
      <c r="DQ108" s="121"/>
      <c r="DR108" s="121"/>
      <c r="DS108" s="121"/>
      <c r="DT108" s="121"/>
      <c r="DU108" s="121"/>
      <c r="DV108" s="121"/>
      <c r="DW108" s="121"/>
      <c r="DX108" s="121"/>
      <c r="DY108" s="121"/>
      <c r="DZ108" s="121"/>
      <c r="EA108" s="121"/>
      <c r="EB108" s="121"/>
      <c r="EC108" s="121"/>
      <c r="ED108" s="121"/>
      <c r="EE108" s="121"/>
      <c r="EF108" s="121"/>
      <c r="EG108" s="121"/>
      <c r="EH108" s="121"/>
      <c r="EI108" s="121"/>
      <c r="EJ108" s="121"/>
      <c r="EK108" s="121"/>
      <c r="EL108" s="121"/>
      <c r="EM108" s="121"/>
      <c r="EN108" s="121"/>
      <c r="EO108" s="121"/>
      <c r="EP108" s="121"/>
      <c r="EQ108" s="121"/>
      <c r="ER108" s="121"/>
      <c r="ES108" s="121"/>
      <c r="ET108" s="121"/>
      <c r="EU108" s="121"/>
      <c r="EV108" s="121"/>
      <c r="EW108" s="121"/>
      <c r="EX108" s="121"/>
      <c r="EY108" s="121"/>
      <c r="EZ108" s="121"/>
      <c r="FA108" s="121"/>
      <c r="FB108" s="121"/>
      <c r="FC108" s="121"/>
      <c r="FD108" s="121"/>
      <c r="FE108" s="121"/>
      <c r="FF108" s="121"/>
      <c r="FG108" s="121"/>
      <c r="FH108" s="121"/>
      <c r="FI108" s="121"/>
      <c r="FJ108" s="121"/>
      <c r="FK108" s="121"/>
      <c r="FL108" s="121"/>
      <c r="FM108" s="121"/>
      <c r="FN108" s="121"/>
      <c r="FO108" s="121"/>
      <c r="FP108" s="121"/>
      <c r="FQ108" s="121"/>
      <c r="FR108" s="121"/>
      <c r="FS108" s="121"/>
      <c r="FT108" s="121"/>
      <c r="FU108" s="121"/>
      <c r="FV108" s="121"/>
      <c r="FW108" s="121"/>
      <c r="FX108" s="121"/>
      <c r="FY108" s="121"/>
      <c r="FZ108" s="121"/>
      <c r="GA108" s="121"/>
      <c r="GB108" s="121"/>
      <c r="GC108" s="121"/>
      <c r="GD108" s="121"/>
      <c r="GE108" s="121"/>
      <c r="GF108" s="121"/>
      <c r="GG108" s="121"/>
      <c r="GH108" s="121"/>
      <c r="GI108" s="121"/>
      <c r="GJ108" s="121"/>
      <c r="GK108" s="121"/>
      <c r="GL108" s="121"/>
      <c r="GM108" s="121"/>
      <c r="GN108" s="121"/>
      <c r="GO108" s="121"/>
      <c r="GP108" s="121"/>
      <c r="GQ108" s="121"/>
      <c r="GR108" s="121"/>
      <c r="GS108" s="121"/>
      <c r="GT108" s="121"/>
      <c r="GU108" s="121"/>
      <c r="GV108" s="121"/>
      <c r="GW108" s="121"/>
      <c r="GX108" s="121"/>
      <c r="GY108" s="121"/>
      <c r="GZ108" s="121"/>
      <c r="HA108" s="121"/>
      <c r="HB108" s="121"/>
      <c r="HC108" s="121"/>
      <c r="HD108" s="121"/>
      <c r="HE108" s="121"/>
      <c r="HF108" s="121"/>
      <c r="HG108" s="121"/>
      <c r="HH108" s="121"/>
      <c r="HI108" s="121"/>
      <c r="HJ108" s="121"/>
      <c r="HK108" s="121"/>
      <c r="HL108" s="121"/>
      <c r="HM108" s="121"/>
      <c r="HN108" s="121"/>
      <c r="HO108" s="121"/>
      <c r="HP108" s="121"/>
      <c r="HQ108" s="121"/>
      <c r="HR108" s="121"/>
      <c r="HS108" s="121"/>
      <c r="HT108" s="121"/>
      <c r="HU108" s="121"/>
      <c r="HV108" s="121"/>
      <c r="HW108" s="121"/>
      <c r="HX108" s="121"/>
      <c r="HY108" s="121"/>
      <c r="HZ108" s="121"/>
      <c r="IA108" s="121"/>
      <c r="IB108" s="121"/>
      <c r="IC108" s="121"/>
      <c r="ID108" s="121"/>
      <c r="IE108" s="121"/>
      <c r="IF108" s="121"/>
      <c r="IG108" s="121"/>
      <c r="IH108" s="121"/>
      <c r="II108" s="121"/>
      <c r="IJ108" s="121"/>
      <c r="IK108" s="121"/>
      <c r="IL108" s="121"/>
      <c r="IM108" s="121"/>
      <c r="IN108" s="121"/>
      <c r="IO108" s="121"/>
      <c r="IP108" s="121"/>
    </row>
  </sheetData>
  <mergeCells count="4">
    <mergeCell ref="D5:F5"/>
    <mergeCell ref="H5:J5"/>
    <mergeCell ref="D57:F57"/>
    <mergeCell ref="H57:J57"/>
  </mergeCells>
  <printOptions gridLinesSet="0"/>
  <pageMargins left="0.78740157480314965" right="0.39370078740157483" top="0.78740157480314965" bottom="0.39370078740157483" header="0.19685039370078741" footer="0.19685039370078741"/>
  <pageSetup paperSize="9" scale="65" firstPageNumber="5" fitToHeight="2" orientation="portrait" useFirstPageNumber="1" r:id="rId1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P107"/>
  <sheetViews>
    <sheetView showGridLines="0" view="pageBreakPreview" zoomScale="80" zoomScaleNormal="110" zoomScaleSheetLayoutView="80" workbookViewId="0">
      <selection activeCell="D97" sqref="D97"/>
    </sheetView>
  </sheetViews>
  <sheetFormatPr defaultColWidth="10.7109375" defaultRowHeight="21.75"/>
  <cols>
    <col min="1" max="1" width="43.5703125" style="24" customWidth="1"/>
    <col min="2" max="2" width="7.85546875" style="24" customWidth="1"/>
    <col min="3" max="3" width="1.7109375" style="39" customWidth="1"/>
    <col min="4" max="4" width="15.7109375" style="39" customWidth="1"/>
    <col min="5" max="5" width="1.7109375" style="39" customWidth="1"/>
    <col min="6" max="6" width="15.7109375" style="39" customWidth="1"/>
    <col min="7" max="7" width="1.7109375" style="39" customWidth="1"/>
    <col min="8" max="8" width="15.7109375" style="39" customWidth="1"/>
    <col min="9" max="9" width="1.7109375" style="39" customWidth="1"/>
    <col min="10" max="10" width="15.7109375" style="39" customWidth="1"/>
    <col min="11" max="11" width="1.28515625" style="24" customWidth="1"/>
    <col min="12" max="12" width="15.85546875" style="1" customWidth="1"/>
    <col min="13" max="16384" width="10.7109375" style="24"/>
  </cols>
  <sheetData>
    <row r="1" spans="1:250">
      <c r="B1" s="25"/>
      <c r="C1" s="26"/>
      <c r="D1" s="26"/>
      <c r="E1" s="26"/>
      <c r="F1" s="26"/>
      <c r="G1" s="26"/>
      <c r="H1" s="179" t="s">
        <v>67</v>
      </c>
      <c r="I1" s="179"/>
      <c r="J1" s="179"/>
    </row>
    <row r="2" spans="1:250">
      <c r="A2" s="27" t="s">
        <v>0</v>
      </c>
      <c r="B2" s="25"/>
      <c r="C2" s="26"/>
      <c r="D2" s="26"/>
      <c r="E2" s="26"/>
      <c r="F2" s="26"/>
      <c r="G2" s="26"/>
      <c r="H2" s="26"/>
      <c r="I2" s="26"/>
      <c r="J2" s="26"/>
    </row>
    <row r="3" spans="1:250">
      <c r="A3" s="27" t="s">
        <v>68</v>
      </c>
      <c r="B3" s="25"/>
      <c r="C3" s="26"/>
      <c r="D3" s="26"/>
      <c r="E3" s="26"/>
      <c r="F3" s="26"/>
      <c r="G3" s="26"/>
      <c r="H3" s="26"/>
      <c r="I3" s="26"/>
      <c r="J3" s="26"/>
    </row>
    <row r="4" spans="1:250">
      <c r="A4" s="27" t="s">
        <v>239</v>
      </c>
      <c r="B4" s="25"/>
      <c r="C4" s="26"/>
      <c r="D4" s="26"/>
      <c r="E4" s="26"/>
      <c r="F4" s="26"/>
      <c r="G4" s="26"/>
      <c r="H4" s="26"/>
      <c r="I4" s="26"/>
      <c r="J4" s="26"/>
    </row>
    <row r="5" spans="1:250" s="31" customFormat="1" ht="22.7" customHeight="1">
      <c r="A5" s="28"/>
      <c r="B5" s="29"/>
      <c r="C5" s="30"/>
      <c r="D5" s="172"/>
      <c r="E5" s="172"/>
      <c r="F5" s="173" t="s">
        <v>2</v>
      </c>
      <c r="G5" s="30"/>
      <c r="H5" s="172"/>
      <c r="I5" s="172"/>
      <c r="J5" s="173" t="s">
        <v>3</v>
      </c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</row>
    <row r="6" spans="1:250">
      <c r="A6" s="32"/>
      <c r="B6" s="33"/>
      <c r="C6" s="34"/>
      <c r="D6" s="35"/>
      <c r="E6" s="35" t="s">
        <v>4</v>
      </c>
      <c r="F6" s="35"/>
      <c r="G6" s="34"/>
      <c r="H6" s="36"/>
      <c r="I6" s="35" t="s">
        <v>4</v>
      </c>
      <c r="J6" s="37"/>
    </row>
    <row r="7" spans="1:250">
      <c r="B7" s="38" t="s">
        <v>5</v>
      </c>
      <c r="D7" s="40" t="s">
        <v>240</v>
      </c>
      <c r="F7" s="40" t="s">
        <v>69</v>
      </c>
      <c r="H7" s="40" t="s">
        <v>240</v>
      </c>
      <c r="J7" s="40" t="s">
        <v>69</v>
      </c>
    </row>
    <row r="8" spans="1:250">
      <c r="A8" s="32" t="s">
        <v>70</v>
      </c>
      <c r="B8" s="39"/>
    </row>
    <row r="9" spans="1:250">
      <c r="A9" s="39" t="s">
        <v>71</v>
      </c>
      <c r="B9" s="41">
        <v>2</v>
      </c>
      <c r="D9" s="42">
        <v>1080524</v>
      </c>
      <c r="E9" s="42"/>
      <c r="F9" s="42">
        <v>1162468</v>
      </c>
      <c r="G9" s="42"/>
      <c r="H9" s="42">
        <v>36751261</v>
      </c>
      <c r="I9" s="42"/>
      <c r="J9" s="42">
        <v>38537919</v>
      </c>
    </row>
    <row r="10" spans="1:250">
      <c r="A10" s="39" t="s">
        <v>72</v>
      </c>
      <c r="B10" s="41"/>
      <c r="D10" s="42">
        <v>1826</v>
      </c>
      <c r="E10" s="42"/>
      <c r="F10" s="42">
        <v>1851</v>
      </c>
      <c r="G10" s="42"/>
      <c r="H10" s="42">
        <v>62122</v>
      </c>
      <c r="I10" s="42"/>
      <c r="J10" s="42">
        <v>61358</v>
      </c>
    </row>
    <row r="11" spans="1:250">
      <c r="A11" s="39" t="s">
        <v>116</v>
      </c>
      <c r="B11" s="41"/>
      <c r="D11" s="42">
        <v>0</v>
      </c>
      <c r="E11" s="42"/>
      <c r="F11" s="42">
        <v>17206</v>
      </c>
      <c r="G11" s="42"/>
      <c r="H11" s="42">
        <v>0</v>
      </c>
      <c r="I11" s="42"/>
      <c r="J11" s="42">
        <v>570414</v>
      </c>
    </row>
    <row r="12" spans="1:250">
      <c r="A12" s="24" t="s">
        <v>74</v>
      </c>
      <c r="B12" s="41"/>
      <c r="D12" s="43">
        <v>4486</v>
      </c>
      <c r="E12" s="42"/>
      <c r="F12" s="43">
        <v>3512</v>
      </c>
      <c r="G12" s="42"/>
      <c r="H12" s="43">
        <v>152597</v>
      </c>
      <c r="I12" s="42"/>
      <c r="J12" s="43">
        <v>116420</v>
      </c>
    </row>
    <row r="13" spans="1:250">
      <c r="A13" s="32" t="s">
        <v>75</v>
      </c>
      <c r="B13" s="41"/>
      <c r="D13" s="43">
        <f>SUM(D9:D12)</f>
        <v>1086836</v>
      </c>
      <c r="E13" s="42"/>
      <c r="F13" s="43">
        <f>SUM(F9:F12)</f>
        <v>1185037</v>
      </c>
      <c r="G13" s="42"/>
      <c r="H13" s="43">
        <f>SUM(H9:H12)</f>
        <v>36965980</v>
      </c>
      <c r="I13" s="42"/>
      <c r="J13" s="43">
        <f>SUM(J9:J12)</f>
        <v>39286111</v>
      </c>
    </row>
    <row r="14" spans="1:250">
      <c r="A14" s="32" t="s">
        <v>76</v>
      </c>
      <c r="B14" s="41"/>
      <c r="D14" s="42"/>
      <c r="E14" s="42"/>
      <c r="F14" s="42"/>
      <c r="G14" s="42"/>
      <c r="H14" s="42"/>
      <c r="I14" s="42"/>
      <c r="J14" s="42"/>
    </row>
    <row r="15" spans="1:250">
      <c r="A15" s="24" t="s">
        <v>77</v>
      </c>
      <c r="B15" s="41">
        <v>2</v>
      </c>
      <c r="D15" s="42">
        <v>1022379</v>
      </c>
      <c r="E15" s="42"/>
      <c r="F15" s="42">
        <v>1114823</v>
      </c>
      <c r="G15" s="42"/>
      <c r="H15" s="42">
        <v>34773614</v>
      </c>
      <c r="I15" s="42"/>
      <c r="J15" s="42">
        <v>36958395</v>
      </c>
    </row>
    <row r="16" spans="1:250">
      <c r="A16" s="24" t="s">
        <v>78</v>
      </c>
      <c r="B16" s="41"/>
      <c r="D16" s="42">
        <v>366</v>
      </c>
      <c r="E16" s="42"/>
      <c r="F16" s="42">
        <v>638</v>
      </c>
      <c r="G16" s="42"/>
      <c r="H16" s="42">
        <v>12463</v>
      </c>
      <c r="I16" s="42"/>
      <c r="J16" s="42">
        <v>21146</v>
      </c>
    </row>
    <row r="17" spans="1:10">
      <c r="A17" s="24" t="s">
        <v>79</v>
      </c>
      <c r="B17" s="41"/>
      <c r="D17" s="42">
        <v>4771</v>
      </c>
      <c r="E17" s="42"/>
      <c r="F17" s="42">
        <v>4459</v>
      </c>
      <c r="G17" s="42"/>
      <c r="H17" s="42">
        <v>162269</v>
      </c>
      <c r="I17" s="42"/>
      <c r="J17" s="42">
        <v>147811</v>
      </c>
    </row>
    <row r="18" spans="1:10">
      <c r="A18" s="24" t="s">
        <v>80</v>
      </c>
      <c r="B18" s="41">
        <v>2</v>
      </c>
      <c r="D18" s="42">
        <v>29894</v>
      </c>
      <c r="E18" s="42"/>
      <c r="F18" s="42">
        <v>39588</v>
      </c>
      <c r="G18" s="42"/>
      <c r="H18" s="42">
        <v>1016757</v>
      </c>
      <c r="I18" s="42"/>
      <c r="J18" s="42">
        <v>1312430</v>
      </c>
    </row>
    <row r="19" spans="1:10">
      <c r="A19" s="24" t="s">
        <v>81</v>
      </c>
      <c r="B19" s="41"/>
      <c r="D19" s="42">
        <v>2542</v>
      </c>
      <c r="E19" s="42"/>
      <c r="F19" s="42">
        <v>0</v>
      </c>
      <c r="G19" s="42"/>
      <c r="H19" s="42">
        <v>86449</v>
      </c>
      <c r="I19" s="42"/>
      <c r="J19" s="42">
        <v>0</v>
      </c>
    </row>
    <row r="20" spans="1:10">
      <c r="A20" s="24" t="s">
        <v>218</v>
      </c>
      <c r="B20" s="41"/>
      <c r="D20" s="44">
        <v>1454</v>
      </c>
      <c r="E20" s="42"/>
      <c r="F20" s="44">
        <v>8290</v>
      </c>
      <c r="G20" s="42"/>
      <c r="H20" s="44">
        <v>49452</v>
      </c>
      <c r="I20" s="42"/>
      <c r="J20" s="44">
        <v>274831</v>
      </c>
    </row>
    <row r="21" spans="1:10">
      <c r="A21" s="32" t="s">
        <v>82</v>
      </c>
      <c r="B21" s="41"/>
      <c r="D21" s="45">
        <f>SUM(D15:D20)</f>
        <v>1061406</v>
      </c>
      <c r="E21" s="42"/>
      <c r="F21" s="45">
        <f>SUM(F15:F20)</f>
        <v>1167798</v>
      </c>
      <c r="G21" s="42"/>
      <c r="H21" s="45">
        <f>SUM(H15:H20)</f>
        <v>36101004</v>
      </c>
      <c r="I21" s="42"/>
      <c r="J21" s="45">
        <f>SUM(J15:J20)</f>
        <v>38714613</v>
      </c>
    </row>
    <row r="22" spans="1:10">
      <c r="A22" s="32" t="s">
        <v>83</v>
      </c>
      <c r="B22" s="41"/>
      <c r="D22" s="42">
        <f>SUM(D13-D21)</f>
        <v>25430</v>
      </c>
      <c r="E22" s="42"/>
      <c r="F22" s="42">
        <f>SUM(F13-F21)</f>
        <v>17239</v>
      </c>
      <c r="G22" s="42"/>
      <c r="H22" s="42">
        <f>SUM(H13-H21)</f>
        <v>864976</v>
      </c>
      <c r="I22" s="42"/>
      <c r="J22" s="42">
        <f>SUM(J13-J21)</f>
        <v>571498</v>
      </c>
    </row>
    <row r="23" spans="1:10">
      <c r="A23" s="24" t="s">
        <v>219</v>
      </c>
      <c r="B23" s="46">
        <v>5.2</v>
      </c>
      <c r="D23" s="42">
        <v>-919</v>
      </c>
      <c r="E23" s="42"/>
      <c r="F23" s="42">
        <v>416</v>
      </c>
      <c r="G23" s="42"/>
      <c r="H23" s="42">
        <v>-31260</v>
      </c>
      <c r="I23" s="42"/>
      <c r="J23" s="42">
        <v>13784</v>
      </c>
    </row>
    <row r="24" spans="1:10">
      <c r="A24" s="24" t="s">
        <v>84</v>
      </c>
      <c r="B24" s="41"/>
      <c r="D24" s="42">
        <v>3739</v>
      </c>
      <c r="E24" s="42"/>
      <c r="F24" s="42">
        <v>683</v>
      </c>
      <c r="G24" s="42"/>
      <c r="H24" s="42">
        <v>127159</v>
      </c>
      <c r="I24" s="42"/>
      <c r="J24" s="42">
        <v>22648</v>
      </c>
    </row>
    <row r="25" spans="1:10">
      <c r="A25" s="24" t="s">
        <v>85</v>
      </c>
      <c r="D25" s="44">
        <v>-17381</v>
      </c>
      <c r="E25" s="42"/>
      <c r="F25" s="44">
        <v>-5382</v>
      </c>
      <c r="G25" s="42"/>
      <c r="H25" s="44">
        <v>-591182</v>
      </c>
      <c r="I25" s="42"/>
      <c r="J25" s="44">
        <v>-178409</v>
      </c>
    </row>
    <row r="26" spans="1:10">
      <c r="A26" s="32" t="s">
        <v>86</v>
      </c>
      <c r="B26" s="39"/>
      <c r="D26" s="47">
        <f>SUM(D22:D25)</f>
        <v>10869</v>
      </c>
      <c r="E26" s="42"/>
      <c r="F26" s="47">
        <f>SUM(F22:F25)</f>
        <v>12956</v>
      </c>
      <c r="G26" s="42"/>
      <c r="H26" s="47">
        <f>SUM(H22:H25)</f>
        <v>369693</v>
      </c>
      <c r="I26" s="42"/>
      <c r="J26" s="47">
        <f>SUM(J22:J25)</f>
        <v>429521</v>
      </c>
    </row>
    <row r="27" spans="1:10">
      <c r="A27" s="24" t="s">
        <v>87</v>
      </c>
      <c r="B27" s="41">
        <v>13</v>
      </c>
      <c r="D27" s="48">
        <v>-2599</v>
      </c>
      <c r="E27" s="42"/>
      <c r="F27" s="48">
        <v>-3801</v>
      </c>
      <c r="G27" s="42"/>
      <c r="H27" s="48">
        <v>-88411</v>
      </c>
      <c r="I27" s="42"/>
      <c r="J27" s="48">
        <v>-126024</v>
      </c>
    </row>
    <row r="28" spans="1:10" ht="22.5" thickBot="1">
      <c r="A28" s="27" t="s">
        <v>88</v>
      </c>
      <c r="B28" s="41"/>
      <c r="D28" s="49">
        <f>SUM(D26:D27)</f>
        <v>8270</v>
      </c>
      <c r="E28" s="42"/>
      <c r="F28" s="49">
        <f>SUM(F26:F27)</f>
        <v>9155</v>
      </c>
      <c r="G28" s="42"/>
      <c r="H28" s="49">
        <f>SUM(H26:H27)</f>
        <v>281282</v>
      </c>
      <c r="I28" s="42"/>
      <c r="J28" s="49">
        <f>SUM(J26:J27)</f>
        <v>303497</v>
      </c>
    </row>
    <row r="29" spans="1:10" ht="22.5" thickTop="1">
      <c r="A29" s="27"/>
      <c r="B29" s="41"/>
      <c r="D29" s="42"/>
      <c r="E29" s="42"/>
      <c r="F29" s="42"/>
      <c r="G29" s="42"/>
      <c r="H29" s="42"/>
      <c r="I29" s="42"/>
      <c r="J29" s="42"/>
    </row>
    <row r="30" spans="1:10">
      <c r="A30" s="27" t="s">
        <v>89</v>
      </c>
      <c r="B30" s="41"/>
    </row>
    <row r="31" spans="1:10">
      <c r="A31" s="50" t="s">
        <v>90</v>
      </c>
      <c r="B31" s="41"/>
      <c r="D31" s="42">
        <v>8050</v>
      </c>
      <c r="E31" s="42"/>
      <c r="F31" s="42">
        <v>8110</v>
      </c>
      <c r="G31" s="42"/>
      <c r="H31" s="42">
        <v>273784</v>
      </c>
      <c r="I31" s="42"/>
      <c r="J31" s="42">
        <v>268855</v>
      </c>
    </row>
    <row r="32" spans="1:10">
      <c r="A32" s="50" t="s">
        <v>91</v>
      </c>
      <c r="B32" s="41"/>
      <c r="D32" s="43">
        <v>220</v>
      </c>
      <c r="E32" s="42"/>
      <c r="F32" s="43">
        <v>1045</v>
      </c>
      <c r="G32" s="42"/>
      <c r="H32" s="43">
        <v>7498</v>
      </c>
      <c r="I32" s="42"/>
      <c r="J32" s="43">
        <v>34642</v>
      </c>
    </row>
    <row r="33" spans="1:10" ht="22.5" thickBot="1">
      <c r="A33" s="27"/>
      <c r="B33" s="41"/>
      <c r="D33" s="51">
        <f>SUM(D31:D32)</f>
        <v>8270</v>
      </c>
      <c r="E33" s="42"/>
      <c r="F33" s="51">
        <f>SUM(F31:F32)</f>
        <v>9155</v>
      </c>
      <c r="G33" s="42"/>
      <c r="H33" s="51">
        <f>SUM(H31:H32)</f>
        <v>281282</v>
      </c>
      <c r="I33" s="42"/>
      <c r="J33" s="51">
        <f>SUM(J31:J32)</f>
        <v>303497</v>
      </c>
    </row>
    <row r="34" spans="1:10" ht="22.5" thickTop="1">
      <c r="A34" s="27"/>
      <c r="B34" s="41"/>
      <c r="D34" s="52"/>
      <c r="E34" s="42"/>
      <c r="F34" s="52"/>
      <c r="G34" s="42"/>
      <c r="H34" s="52"/>
      <c r="I34" s="42"/>
      <c r="J34" s="52"/>
    </row>
    <row r="35" spans="1:10">
      <c r="A35" s="27"/>
      <c r="B35" s="41"/>
      <c r="D35" s="42"/>
      <c r="E35" s="42"/>
      <c r="F35" s="44" t="s">
        <v>92</v>
      </c>
      <c r="G35" s="42"/>
      <c r="H35" s="42"/>
      <c r="I35" s="42"/>
      <c r="J35" s="44" t="s">
        <v>93</v>
      </c>
    </row>
    <row r="36" spans="1:10">
      <c r="A36" s="27" t="s">
        <v>94</v>
      </c>
      <c r="B36" s="41">
        <v>14</v>
      </c>
      <c r="D36" s="53"/>
      <c r="E36" s="53"/>
      <c r="F36" s="54" t="s">
        <v>95</v>
      </c>
      <c r="G36" s="53"/>
      <c r="H36" s="53"/>
      <c r="I36" s="53"/>
      <c r="J36" s="54" t="s">
        <v>95</v>
      </c>
    </row>
    <row r="37" spans="1:10">
      <c r="A37" s="50" t="s">
        <v>96</v>
      </c>
      <c r="C37" s="55"/>
      <c r="D37" s="56"/>
      <c r="E37" s="56"/>
      <c r="F37" s="53"/>
      <c r="G37" s="56"/>
      <c r="H37" s="56"/>
      <c r="I37" s="56"/>
      <c r="J37" s="56"/>
    </row>
    <row r="38" spans="1:10" ht="22.5" thickBot="1">
      <c r="A38" s="50" t="s">
        <v>97</v>
      </c>
      <c r="B38" s="41"/>
      <c r="D38" s="57">
        <v>1.4E-3</v>
      </c>
      <c r="E38" s="53"/>
      <c r="F38" s="57">
        <v>1.4E-3</v>
      </c>
      <c r="G38" s="53"/>
      <c r="H38" s="58">
        <v>5.1351255537864675E-2</v>
      </c>
      <c r="I38" s="53"/>
      <c r="J38" s="58">
        <v>0.05</v>
      </c>
    </row>
    <row r="39" spans="1:10" ht="22.5" thickTop="1">
      <c r="A39" s="50"/>
      <c r="B39" s="41"/>
      <c r="D39" s="59"/>
      <c r="E39" s="53"/>
      <c r="F39" s="59"/>
      <c r="G39" s="53"/>
      <c r="H39" s="59"/>
      <c r="I39" s="53"/>
      <c r="J39" s="59"/>
    </row>
    <row r="40" spans="1:10">
      <c r="A40" s="50" t="s">
        <v>98</v>
      </c>
      <c r="B40" s="41"/>
      <c r="D40" s="59"/>
      <c r="E40" s="53"/>
      <c r="F40" s="59"/>
      <c r="G40" s="53"/>
      <c r="H40" s="59"/>
      <c r="I40" s="53"/>
      <c r="J40" s="59"/>
    </row>
    <row r="41" spans="1:10" ht="22.5" thickBot="1">
      <c r="A41" s="50" t="s">
        <v>97</v>
      </c>
      <c r="B41" s="41"/>
      <c r="D41" s="57">
        <v>1.4E-3</v>
      </c>
      <c r="E41" s="53"/>
      <c r="F41" s="57">
        <v>1.4E-3</v>
      </c>
      <c r="G41" s="53"/>
      <c r="H41" s="58">
        <v>5.1351255537864675E-2</v>
      </c>
      <c r="I41" s="53"/>
      <c r="J41" s="58">
        <v>0.05</v>
      </c>
    </row>
    <row r="42" spans="1:10" ht="22.5" thickTop="1">
      <c r="A42" s="50"/>
      <c r="B42" s="41"/>
      <c r="D42" s="24"/>
      <c r="E42" s="24"/>
      <c r="F42" s="24"/>
      <c r="G42" s="24"/>
      <c r="H42" s="24"/>
      <c r="I42" s="24"/>
      <c r="J42" s="24"/>
    </row>
    <row r="43" spans="1:10">
      <c r="A43" s="60" t="s">
        <v>99</v>
      </c>
      <c r="B43" s="41"/>
      <c r="D43" s="24"/>
      <c r="E43" s="24"/>
      <c r="F43" s="24"/>
      <c r="G43" s="24"/>
      <c r="H43" s="24"/>
      <c r="I43" s="24"/>
      <c r="J43" s="24"/>
    </row>
    <row r="44" spans="1:10">
      <c r="A44" s="60"/>
      <c r="B44" s="41"/>
      <c r="D44" s="24"/>
      <c r="E44" s="24"/>
      <c r="F44" s="24"/>
      <c r="G44" s="24"/>
      <c r="H44" s="24"/>
      <c r="I44" s="24"/>
      <c r="J44" s="24"/>
    </row>
    <row r="45" spans="1:10">
      <c r="A45" s="50"/>
      <c r="B45" s="41"/>
      <c r="D45" s="24"/>
      <c r="E45" s="24"/>
      <c r="F45" s="24"/>
      <c r="G45" s="24"/>
      <c r="H45" s="24"/>
      <c r="I45" s="24"/>
      <c r="J45" s="24"/>
    </row>
    <row r="46" spans="1:10">
      <c r="A46" s="50"/>
      <c r="B46" s="41"/>
      <c r="D46" s="24"/>
      <c r="E46" s="24"/>
      <c r="F46" s="24"/>
      <c r="G46" s="24"/>
      <c r="H46" s="24"/>
      <c r="I46" s="24"/>
      <c r="J46" s="24"/>
    </row>
    <row r="47" spans="1:10">
      <c r="B47" s="41"/>
      <c r="C47" s="24"/>
      <c r="J47" s="39">
        <v>7</v>
      </c>
    </row>
    <row r="48" spans="1:10">
      <c r="B48" s="61"/>
      <c r="C48" s="61"/>
      <c r="D48" s="61"/>
      <c r="E48" s="61"/>
      <c r="F48" s="61"/>
      <c r="G48" s="61"/>
      <c r="H48" s="179" t="s">
        <v>67</v>
      </c>
      <c r="I48" s="179"/>
      <c r="J48" s="179"/>
    </row>
    <row r="49" spans="1:250">
      <c r="A49" s="62" t="s">
        <v>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250">
      <c r="A50" s="63" t="s">
        <v>100</v>
      </c>
      <c r="B50" s="61"/>
      <c r="C50" s="61"/>
      <c r="D50" s="61"/>
      <c r="E50" s="61"/>
      <c r="F50" s="61"/>
      <c r="G50" s="61"/>
      <c r="H50" s="61"/>
      <c r="I50" s="61"/>
      <c r="J50" s="61"/>
    </row>
    <row r="51" spans="1:250">
      <c r="A51" s="27" t="s">
        <v>239</v>
      </c>
      <c r="B51" s="61"/>
      <c r="C51" s="61"/>
      <c r="D51" s="61"/>
      <c r="E51" s="61"/>
      <c r="F51" s="61"/>
      <c r="G51" s="61"/>
      <c r="H51" s="61"/>
      <c r="I51" s="61"/>
      <c r="J51" s="61"/>
    </row>
    <row r="52" spans="1:250" s="31" customFormat="1" ht="22.7" customHeight="1">
      <c r="A52" s="28"/>
      <c r="B52" s="29"/>
      <c r="C52" s="30"/>
      <c r="D52" s="172"/>
      <c r="E52" s="172"/>
      <c r="F52" s="173" t="s">
        <v>2</v>
      </c>
      <c r="G52" s="30"/>
      <c r="H52" s="172"/>
      <c r="I52" s="172"/>
      <c r="J52" s="173" t="s">
        <v>3</v>
      </c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</row>
    <row r="53" spans="1:250">
      <c r="A53" s="32"/>
      <c r="B53" s="33"/>
      <c r="C53" s="34"/>
      <c r="D53" s="35"/>
      <c r="E53" s="35" t="s">
        <v>4</v>
      </c>
      <c r="F53" s="35"/>
      <c r="G53" s="34"/>
      <c r="H53" s="36"/>
      <c r="I53" s="35" t="s">
        <v>4</v>
      </c>
      <c r="J53" s="37"/>
    </row>
    <row r="54" spans="1:250">
      <c r="A54" s="61"/>
      <c r="B54" s="38" t="s">
        <v>5</v>
      </c>
      <c r="D54" s="40" t="s">
        <v>240</v>
      </c>
      <c r="F54" s="40" t="s">
        <v>69</v>
      </c>
      <c r="H54" s="40" t="s">
        <v>240</v>
      </c>
      <c r="J54" s="40" t="s">
        <v>69</v>
      </c>
    </row>
    <row r="55" spans="1:250">
      <c r="A55" s="64" t="s">
        <v>88</v>
      </c>
      <c r="C55" s="24"/>
      <c r="D55" s="65">
        <f>D33</f>
        <v>8270</v>
      </c>
      <c r="E55" s="66"/>
      <c r="F55" s="65">
        <f>F33</f>
        <v>9155</v>
      </c>
      <c r="G55" s="67"/>
      <c r="H55" s="65">
        <f>H33</f>
        <v>281282</v>
      </c>
      <c r="I55" s="68"/>
      <c r="J55" s="65">
        <f>J33</f>
        <v>303497</v>
      </c>
    </row>
    <row r="56" spans="1:250">
      <c r="A56" s="69"/>
      <c r="C56" s="24"/>
      <c r="D56" s="68"/>
      <c r="E56" s="66"/>
      <c r="F56" s="68"/>
      <c r="G56" s="67"/>
      <c r="H56" s="70"/>
      <c r="I56" s="68"/>
      <c r="J56" s="70"/>
    </row>
    <row r="57" spans="1:250">
      <c r="A57" s="64" t="s">
        <v>101</v>
      </c>
      <c r="C57" s="24"/>
      <c r="D57" s="71"/>
      <c r="E57" s="72"/>
      <c r="F57" s="71"/>
      <c r="G57" s="73"/>
      <c r="H57" s="74"/>
      <c r="I57" s="68"/>
      <c r="J57" s="74"/>
    </row>
    <row r="58" spans="1:250">
      <c r="A58" s="75" t="s">
        <v>102</v>
      </c>
      <c r="C58" s="24"/>
      <c r="D58" s="71"/>
      <c r="E58" s="72"/>
      <c r="F58" s="71"/>
      <c r="G58" s="73"/>
      <c r="H58" s="74"/>
      <c r="I58" s="68"/>
      <c r="J58" s="74"/>
    </row>
    <row r="59" spans="1:250">
      <c r="A59" s="69" t="s">
        <v>103</v>
      </c>
      <c r="B59" s="76"/>
      <c r="C59" s="24"/>
      <c r="D59" s="70"/>
      <c r="E59" s="66"/>
      <c r="F59" s="70"/>
      <c r="G59" s="67"/>
      <c r="H59" s="70"/>
      <c r="I59" s="68"/>
      <c r="J59" s="70"/>
    </row>
    <row r="60" spans="1:250">
      <c r="A60" s="69" t="s">
        <v>104</v>
      </c>
      <c r="B60" s="76"/>
      <c r="C60" s="24"/>
      <c r="D60" s="77">
        <v>7318</v>
      </c>
      <c r="E60" s="78"/>
      <c r="F60" s="77">
        <v>18289</v>
      </c>
      <c r="G60" s="78"/>
      <c r="H60" s="77">
        <v>248908</v>
      </c>
      <c r="I60" s="79"/>
      <c r="J60" s="77">
        <v>606310</v>
      </c>
    </row>
    <row r="61" spans="1:250">
      <c r="A61" s="69" t="s">
        <v>105</v>
      </c>
      <c r="B61" s="76"/>
      <c r="C61" s="24"/>
      <c r="D61" s="77"/>
      <c r="E61" s="78"/>
      <c r="F61" s="77"/>
      <c r="G61" s="78"/>
      <c r="H61" s="77"/>
      <c r="I61" s="79"/>
      <c r="J61" s="77"/>
    </row>
    <row r="62" spans="1:250">
      <c r="A62" s="69" t="s">
        <v>106</v>
      </c>
      <c r="B62" s="46">
        <v>5.2</v>
      </c>
      <c r="C62" s="24"/>
      <c r="D62" s="80">
        <v>-104</v>
      </c>
      <c r="E62" s="78"/>
      <c r="F62" s="80">
        <v>909</v>
      </c>
      <c r="G62" s="78"/>
      <c r="H62" s="80">
        <v>-3535</v>
      </c>
      <c r="I62" s="79"/>
      <c r="J62" s="80">
        <v>30133</v>
      </c>
    </row>
    <row r="63" spans="1:250">
      <c r="A63" s="69" t="s">
        <v>102</v>
      </c>
      <c r="B63" s="76"/>
      <c r="C63" s="24"/>
      <c r="D63" s="77"/>
      <c r="E63" s="78"/>
      <c r="F63" s="77"/>
      <c r="G63" s="78"/>
      <c r="H63" s="77"/>
      <c r="I63" s="79"/>
      <c r="J63" s="77"/>
    </row>
    <row r="64" spans="1:250">
      <c r="A64" s="69" t="s">
        <v>107</v>
      </c>
      <c r="C64" s="24"/>
      <c r="D64" s="80">
        <f>SUM(D60:D62)</f>
        <v>7214</v>
      </c>
      <c r="E64" s="81"/>
      <c r="F64" s="80">
        <f>SUM(F60:F62)</f>
        <v>19198</v>
      </c>
      <c r="G64" s="81"/>
      <c r="H64" s="80">
        <f>SUM(H60:H62)</f>
        <v>245373</v>
      </c>
      <c r="I64" s="79"/>
      <c r="J64" s="80">
        <f>SUM(J60:J62)</f>
        <v>636443</v>
      </c>
    </row>
    <row r="65" spans="1:10">
      <c r="A65" s="75" t="s">
        <v>108</v>
      </c>
      <c r="C65" s="24"/>
      <c r="D65" s="77"/>
      <c r="E65" s="78"/>
      <c r="F65" s="77"/>
      <c r="G65" s="78"/>
      <c r="H65" s="77"/>
      <c r="I65" s="79"/>
      <c r="J65" s="77"/>
    </row>
    <row r="66" spans="1:10">
      <c r="A66" s="69" t="s">
        <v>103</v>
      </c>
      <c r="C66" s="24"/>
      <c r="D66" s="82"/>
      <c r="E66" s="82"/>
      <c r="F66" s="82"/>
      <c r="G66" s="82"/>
      <c r="H66" s="82"/>
      <c r="I66" s="82"/>
      <c r="J66" s="82"/>
    </row>
    <row r="67" spans="1:10">
      <c r="A67" s="69" t="s">
        <v>109</v>
      </c>
      <c r="C67" s="24"/>
      <c r="D67" s="82"/>
      <c r="E67" s="82"/>
      <c r="F67" s="82"/>
      <c r="G67" s="82"/>
      <c r="H67" s="82"/>
      <c r="I67" s="82"/>
      <c r="J67" s="82"/>
    </row>
    <row r="68" spans="1:10">
      <c r="A68" s="69" t="s">
        <v>110</v>
      </c>
      <c r="C68" s="24"/>
      <c r="D68" s="77">
        <v>0</v>
      </c>
      <c r="E68" s="82"/>
      <c r="F68" s="77">
        <v>0</v>
      </c>
      <c r="G68" s="82"/>
      <c r="H68" s="77">
        <v>-248015</v>
      </c>
      <c r="I68" s="82"/>
      <c r="J68" s="77">
        <v>-61825</v>
      </c>
    </row>
    <row r="69" spans="1:10">
      <c r="A69" s="69" t="s">
        <v>111</v>
      </c>
      <c r="B69" s="41"/>
      <c r="C69" s="24"/>
      <c r="D69" s="80">
        <v>-12</v>
      </c>
      <c r="E69" s="78"/>
      <c r="F69" s="80">
        <v>6</v>
      </c>
      <c r="G69" s="78"/>
      <c r="H69" s="80">
        <v>-401</v>
      </c>
      <c r="I69" s="79"/>
      <c r="J69" s="80">
        <v>212</v>
      </c>
    </row>
    <row r="70" spans="1:10">
      <c r="A70" s="69" t="s">
        <v>108</v>
      </c>
      <c r="C70" s="24"/>
      <c r="D70" s="82"/>
      <c r="E70" s="82"/>
      <c r="F70" s="82"/>
      <c r="G70" s="82"/>
      <c r="H70" s="82"/>
      <c r="I70" s="82"/>
      <c r="J70" s="82"/>
    </row>
    <row r="71" spans="1:10">
      <c r="A71" s="69" t="s">
        <v>107</v>
      </c>
      <c r="C71" s="24"/>
      <c r="D71" s="80">
        <f>SUM(D68:D69)</f>
        <v>-12</v>
      </c>
      <c r="E71" s="78"/>
      <c r="F71" s="80">
        <f>SUM(F68:F69)</f>
        <v>6</v>
      </c>
      <c r="G71" s="78"/>
      <c r="H71" s="80">
        <f>SUM(H68:H69)</f>
        <v>-248416</v>
      </c>
      <c r="I71" s="79"/>
      <c r="J71" s="80">
        <f>SUM(J68:J69)</f>
        <v>-61613</v>
      </c>
    </row>
    <row r="72" spans="1:10">
      <c r="A72" s="64" t="s">
        <v>112</v>
      </c>
      <c r="B72" s="41"/>
      <c r="D72" s="83">
        <f>SUM(D64,D71)</f>
        <v>7202</v>
      </c>
      <c r="E72" s="78"/>
      <c r="F72" s="83">
        <f>SUM(F64,F71)</f>
        <v>19204</v>
      </c>
      <c r="G72" s="78"/>
      <c r="H72" s="83">
        <f>SUM(H64,H71)</f>
        <v>-3043</v>
      </c>
      <c r="I72" s="79"/>
      <c r="J72" s="83">
        <f>SUM(J64,J71)</f>
        <v>574830</v>
      </c>
    </row>
    <row r="73" spans="1:10" ht="22.5" thickBot="1">
      <c r="A73" s="64" t="s">
        <v>113</v>
      </c>
      <c r="B73" s="41"/>
      <c r="D73" s="84">
        <f>SUM(D55,D72)</f>
        <v>15472</v>
      </c>
      <c r="E73" s="81"/>
      <c r="F73" s="84">
        <f>SUM(F55,F72)</f>
        <v>28359</v>
      </c>
      <c r="G73" s="81"/>
      <c r="H73" s="84">
        <f>SUM(H55,H72)</f>
        <v>278239</v>
      </c>
      <c r="I73" s="79"/>
      <c r="J73" s="84">
        <f>SUM(J55,J72)</f>
        <v>878327</v>
      </c>
    </row>
    <row r="74" spans="1:10" ht="22.5" thickTop="1">
      <c r="B74" s="41"/>
      <c r="D74" s="77"/>
      <c r="E74" s="81"/>
      <c r="F74" s="77"/>
      <c r="G74" s="81"/>
      <c r="H74" s="77"/>
      <c r="I74" s="79"/>
      <c r="J74" s="77"/>
    </row>
    <row r="75" spans="1:10">
      <c r="A75" s="27" t="s">
        <v>114</v>
      </c>
      <c r="B75" s="41"/>
      <c r="D75" s="42"/>
      <c r="E75" s="42"/>
      <c r="F75" s="42"/>
      <c r="G75" s="42"/>
      <c r="H75" s="42"/>
      <c r="I75" s="42"/>
      <c r="J75" s="42"/>
    </row>
    <row r="76" spans="1:10">
      <c r="A76" s="50" t="s">
        <v>90</v>
      </c>
      <c r="B76" s="41"/>
      <c r="D76" s="77">
        <v>15252</v>
      </c>
      <c r="E76" s="42"/>
      <c r="F76" s="77">
        <v>27314</v>
      </c>
      <c r="G76" s="42"/>
      <c r="H76" s="77">
        <v>272727</v>
      </c>
      <c r="I76" s="42"/>
      <c r="J76" s="77">
        <v>844141</v>
      </c>
    </row>
    <row r="77" spans="1:10">
      <c r="A77" s="50" t="s">
        <v>91</v>
      </c>
      <c r="B77" s="41"/>
      <c r="D77" s="43">
        <v>220</v>
      </c>
      <c r="E77" s="42"/>
      <c r="F77" s="43">
        <v>1045</v>
      </c>
      <c r="G77" s="42"/>
      <c r="H77" s="43">
        <v>5512</v>
      </c>
      <c r="I77" s="42"/>
      <c r="J77" s="43">
        <v>34186</v>
      </c>
    </row>
    <row r="78" spans="1:10" ht="22.5" thickBot="1">
      <c r="A78" s="50"/>
      <c r="B78" s="41"/>
      <c r="D78" s="51">
        <f>SUM(D76:D77)</f>
        <v>15472</v>
      </c>
      <c r="E78" s="42"/>
      <c r="F78" s="51">
        <f>SUM(F76:F77)</f>
        <v>28359</v>
      </c>
      <c r="G78" s="42"/>
      <c r="H78" s="51">
        <f>SUM(H76:H77)</f>
        <v>278239</v>
      </c>
      <c r="I78" s="42"/>
      <c r="J78" s="51">
        <f>SUM(J76:J77)</f>
        <v>878327</v>
      </c>
    </row>
    <row r="79" spans="1:10" ht="22.5" thickTop="1">
      <c r="A79" s="50"/>
      <c r="B79" s="41"/>
      <c r="D79" s="24"/>
      <c r="E79" s="24"/>
      <c r="F79" s="24"/>
      <c r="G79" s="24"/>
      <c r="H79" s="24"/>
      <c r="I79" s="24"/>
      <c r="J79" s="24"/>
    </row>
    <row r="80" spans="1:10">
      <c r="A80" s="60" t="s">
        <v>99</v>
      </c>
      <c r="B80" s="41"/>
      <c r="D80" s="24"/>
      <c r="E80" s="24"/>
      <c r="F80" s="24"/>
      <c r="G80" s="24"/>
      <c r="H80" s="24"/>
      <c r="I80" s="24"/>
      <c r="J80" s="24"/>
    </row>
    <row r="81" spans="1:10">
      <c r="A81" s="60"/>
      <c r="B81" s="41"/>
      <c r="D81" s="24"/>
      <c r="E81" s="24"/>
      <c r="F81" s="24"/>
      <c r="G81" s="24"/>
      <c r="H81" s="24"/>
      <c r="I81" s="24"/>
      <c r="J81" s="24"/>
    </row>
    <row r="82" spans="1:10">
      <c r="A82" s="60"/>
      <c r="B82" s="41"/>
      <c r="D82" s="24"/>
      <c r="E82" s="24"/>
      <c r="F82" s="24"/>
      <c r="G82" s="24"/>
      <c r="H82" s="24"/>
      <c r="I82" s="24"/>
      <c r="J82" s="24"/>
    </row>
    <row r="83" spans="1:10">
      <c r="A83" s="60"/>
      <c r="B83" s="41"/>
      <c r="D83" s="24"/>
      <c r="E83" s="24"/>
      <c r="F83" s="24"/>
      <c r="G83" s="24"/>
      <c r="H83" s="24"/>
      <c r="I83" s="24"/>
      <c r="J83" s="24"/>
    </row>
    <row r="84" spans="1:10">
      <c r="A84" s="60"/>
      <c r="B84" s="41"/>
      <c r="D84" s="24"/>
      <c r="E84" s="24"/>
      <c r="F84" s="24"/>
      <c r="G84" s="24"/>
      <c r="H84" s="24"/>
      <c r="I84" s="24"/>
      <c r="J84" s="24"/>
    </row>
    <row r="85" spans="1:10">
      <c r="A85" s="60"/>
      <c r="B85" s="41"/>
      <c r="D85" s="24"/>
      <c r="E85" s="24"/>
      <c r="F85" s="24"/>
      <c r="G85" s="24"/>
      <c r="H85" s="24"/>
      <c r="I85" s="24"/>
      <c r="J85" s="24"/>
    </row>
    <row r="86" spans="1:10">
      <c r="A86" s="60"/>
      <c r="B86" s="41"/>
      <c r="D86" s="24"/>
      <c r="E86" s="24"/>
      <c r="F86" s="24"/>
      <c r="G86" s="24"/>
      <c r="H86" s="24"/>
      <c r="I86" s="24"/>
      <c r="J86" s="24"/>
    </row>
    <row r="87" spans="1:10">
      <c r="A87" s="60"/>
      <c r="B87" s="41"/>
      <c r="D87" s="24"/>
      <c r="E87" s="24"/>
      <c r="F87" s="24"/>
      <c r="G87" s="24"/>
      <c r="H87" s="24"/>
      <c r="I87" s="24"/>
      <c r="J87" s="24"/>
    </row>
    <row r="88" spans="1:10">
      <c r="A88" s="60"/>
      <c r="B88" s="41"/>
      <c r="D88" s="24"/>
      <c r="E88" s="24"/>
      <c r="F88" s="24"/>
      <c r="G88" s="24"/>
      <c r="H88" s="24"/>
      <c r="I88" s="24"/>
      <c r="J88" s="24"/>
    </row>
    <row r="89" spans="1:10">
      <c r="A89" s="60"/>
      <c r="B89" s="41"/>
      <c r="D89" s="24"/>
      <c r="E89" s="24"/>
      <c r="F89" s="24"/>
      <c r="G89" s="24"/>
      <c r="H89" s="24"/>
      <c r="I89" s="24"/>
      <c r="J89" s="24"/>
    </row>
    <row r="90" spans="1:10">
      <c r="A90" s="60"/>
      <c r="B90" s="41"/>
      <c r="D90" s="24"/>
      <c r="E90" s="24"/>
      <c r="F90" s="24"/>
      <c r="G90" s="24"/>
      <c r="H90" s="24"/>
      <c r="I90" s="24"/>
      <c r="J90" s="24"/>
    </row>
    <row r="91" spans="1:10">
      <c r="A91" s="60"/>
      <c r="B91" s="41"/>
      <c r="D91" s="24"/>
      <c r="E91" s="24"/>
      <c r="F91" s="24"/>
      <c r="G91" s="24"/>
      <c r="H91" s="24"/>
      <c r="I91" s="24"/>
      <c r="J91" s="24"/>
    </row>
    <row r="92" spans="1:10">
      <c r="A92" s="50"/>
      <c r="B92" s="41"/>
      <c r="D92" s="24"/>
      <c r="E92" s="24"/>
      <c r="F92" s="24"/>
      <c r="G92" s="24"/>
      <c r="H92" s="24"/>
      <c r="I92" s="24"/>
      <c r="J92" s="24"/>
    </row>
    <row r="93" spans="1:10">
      <c r="A93" s="50"/>
      <c r="B93" s="41"/>
      <c r="D93" s="24"/>
      <c r="E93" s="24"/>
      <c r="F93" s="24"/>
      <c r="G93" s="24"/>
      <c r="H93" s="24"/>
      <c r="I93" s="24"/>
      <c r="J93" s="24"/>
    </row>
    <row r="94" spans="1:10">
      <c r="B94" s="41"/>
      <c r="D94" s="24"/>
      <c r="E94" s="24"/>
      <c r="F94" s="24"/>
      <c r="G94" s="24"/>
      <c r="H94" s="24"/>
      <c r="I94" s="24"/>
      <c r="J94" s="24">
        <v>8</v>
      </c>
    </row>
    <row r="95" spans="1:10">
      <c r="A95" s="50"/>
      <c r="B95" s="41"/>
      <c r="D95" s="24"/>
      <c r="E95" s="24"/>
      <c r="F95" s="24"/>
      <c r="G95" s="24"/>
      <c r="H95" s="24"/>
      <c r="I95" s="24"/>
      <c r="J95" s="24"/>
    </row>
    <row r="96" spans="1:10">
      <c r="A96" s="50"/>
      <c r="B96" s="41"/>
      <c r="D96" s="24"/>
      <c r="E96" s="24"/>
      <c r="F96" s="24"/>
      <c r="G96" s="24"/>
      <c r="H96" s="24"/>
      <c r="I96" s="24"/>
      <c r="J96" s="24"/>
    </row>
    <row r="97" spans="1:10">
      <c r="A97" s="50"/>
      <c r="B97" s="41"/>
      <c r="D97" s="24"/>
      <c r="E97" s="24"/>
      <c r="F97" s="24"/>
      <c r="G97" s="24"/>
      <c r="H97" s="24"/>
      <c r="I97" s="24"/>
      <c r="J97" s="24"/>
    </row>
    <row r="98" spans="1:10">
      <c r="A98" s="50"/>
      <c r="B98" s="41"/>
      <c r="D98" s="24"/>
      <c r="E98" s="24"/>
      <c r="F98" s="24"/>
      <c r="G98" s="24"/>
      <c r="H98" s="24"/>
      <c r="I98" s="24"/>
      <c r="J98" s="24"/>
    </row>
    <row r="99" spans="1:10">
      <c r="A99" s="50"/>
      <c r="B99" s="41"/>
      <c r="D99" s="24"/>
      <c r="E99" s="24"/>
      <c r="F99" s="24"/>
      <c r="G99" s="24"/>
      <c r="H99" s="24"/>
      <c r="I99" s="24"/>
      <c r="J99" s="24"/>
    </row>
    <row r="100" spans="1:10">
      <c r="A100" s="50"/>
      <c r="B100" s="41"/>
      <c r="D100" s="24"/>
      <c r="E100" s="24"/>
      <c r="F100" s="24"/>
      <c r="G100" s="24"/>
      <c r="H100" s="24"/>
      <c r="I100" s="24"/>
      <c r="J100" s="24"/>
    </row>
    <row r="101" spans="1:10">
      <c r="A101" s="50"/>
      <c r="B101" s="41"/>
      <c r="D101" s="24"/>
      <c r="E101" s="24"/>
      <c r="F101" s="24"/>
      <c r="G101" s="24"/>
      <c r="H101" s="24"/>
      <c r="I101" s="24"/>
      <c r="J101" s="24"/>
    </row>
    <row r="102" spans="1:10">
      <c r="A102" s="50"/>
      <c r="B102" s="41"/>
      <c r="D102" s="24"/>
      <c r="E102" s="24"/>
      <c r="F102" s="24"/>
      <c r="G102" s="24"/>
      <c r="H102" s="24"/>
      <c r="I102" s="24"/>
      <c r="J102" s="24"/>
    </row>
    <row r="103" spans="1:10">
      <c r="A103" s="50"/>
      <c r="B103" s="41"/>
      <c r="D103" s="24"/>
      <c r="E103" s="24"/>
      <c r="F103" s="24"/>
      <c r="G103" s="24"/>
      <c r="H103" s="24"/>
      <c r="I103" s="24"/>
      <c r="J103" s="24"/>
    </row>
    <row r="104" spans="1:10">
      <c r="A104" s="50"/>
      <c r="B104" s="41"/>
      <c r="D104" s="24"/>
      <c r="E104" s="24"/>
      <c r="F104" s="24"/>
      <c r="G104" s="24"/>
      <c r="H104" s="24"/>
      <c r="I104" s="24"/>
      <c r="J104" s="24"/>
    </row>
    <row r="105" spans="1:10">
      <c r="C105" s="24"/>
      <c r="D105" s="24"/>
      <c r="E105" s="24"/>
      <c r="F105" s="24"/>
      <c r="G105" s="24"/>
      <c r="H105" s="24"/>
      <c r="I105" s="24"/>
      <c r="J105" s="24"/>
    </row>
    <row r="106" spans="1:10">
      <c r="D106" s="24"/>
      <c r="E106" s="24"/>
      <c r="F106" s="24"/>
      <c r="G106" s="24"/>
      <c r="H106" s="24"/>
      <c r="I106" s="24"/>
      <c r="J106" s="24"/>
    </row>
    <row r="107" spans="1:10">
      <c r="D107" s="24"/>
      <c r="E107" s="24"/>
      <c r="F107" s="24"/>
      <c r="G107" s="24"/>
      <c r="H107" s="24"/>
      <c r="I107" s="24"/>
      <c r="J107" s="24"/>
    </row>
  </sheetData>
  <mergeCells count="2">
    <mergeCell ref="H1:J1"/>
    <mergeCell ref="H48:J48"/>
  </mergeCells>
  <pageMargins left="0.78740157480314965" right="0.39370078740157483" top="0.78740157480314965" bottom="0.39370078740157483" header="0.19685039370078741" footer="0.19685039370078741"/>
  <pageSetup paperSize="9" scale="74" firstPageNumber="7" orientation="portrait" useFirstPageNumber="1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FFF36-D019-4AA4-AD91-140F6C88CD44}">
  <dimension ref="A1:IP112"/>
  <sheetViews>
    <sheetView showGridLines="0" tabSelected="1" view="pageBreakPreview" topLeftCell="A67" zoomScale="80" zoomScaleNormal="110" zoomScaleSheetLayoutView="80" workbookViewId="0">
      <selection activeCell="F67" sqref="F67"/>
    </sheetView>
  </sheetViews>
  <sheetFormatPr defaultColWidth="10.7109375" defaultRowHeight="21.75"/>
  <cols>
    <col min="1" max="1" width="43.7109375" style="24" customWidth="1"/>
    <col min="2" max="2" width="7.85546875" style="24" customWidth="1"/>
    <col min="3" max="3" width="1.7109375" style="39" customWidth="1"/>
    <col min="4" max="4" width="15.7109375" style="39" customWidth="1"/>
    <col min="5" max="5" width="1.7109375" style="39" customWidth="1"/>
    <col min="6" max="6" width="15.7109375" style="39" customWidth="1"/>
    <col min="7" max="7" width="1.7109375" style="39" customWidth="1"/>
    <col min="8" max="8" width="16.5703125" style="39" customWidth="1"/>
    <col min="9" max="9" width="1.7109375" style="39" customWidth="1"/>
    <col min="10" max="10" width="16.5703125" style="39" customWidth="1"/>
    <col min="11" max="11" width="1.28515625" style="24" customWidth="1"/>
    <col min="12" max="12" width="15.85546875" style="1" customWidth="1"/>
    <col min="13" max="16384" width="10.7109375" style="24"/>
  </cols>
  <sheetData>
    <row r="1" spans="1:250">
      <c r="B1" s="25"/>
      <c r="C1" s="26"/>
      <c r="D1" s="26"/>
      <c r="E1" s="26"/>
      <c r="F1" s="26"/>
      <c r="G1" s="26"/>
      <c r="H1" s="179" t="s">
        <v>67</v>
      </c>
      <c r="I1" s="179"/>
      <c r="J1" s="179"/>
    </row>
    <row r="2" spans="1:250">
      <c r="A2" s="27" t="s">
        <v>0</v>
      </c>
      <c r="B2" s="25"/>
      <c r="C2" s="26"/>
      <c r="D2" s="26"/>
      <c r="E2" s="26"/>
      <c r="F2" s="26"/>
      <c r="G2" s="26"/>
      <c r="H2" s="26"/>
      <c r="I2" s="26"/>
      <c r="J2" s="26"/>
    </row>
    <row r="3" spans="1:250">
      <c r="A3" s="27" t="s">
        <v>68</v>
      </c>
      <c r="B3" s="25"/>
      <c r="C3" s="26"/>
      <c r="D3" s="26"/>
      <c r="E3" s="26"/>
      <c r="F3" s="26"/>
      <c r="G3" s="26"/>
      <c r="H3" s="26"/>
      <c r="I3" s="26"/>
      <c r="J3" s="26"/>
    </row>
    <row r="4" spans="1:250">
      <c r="A4" s="27" t="s">
        <v>239</v>
      </c>
      <c r="B4" s="25"/>
      <c r="C4" s="26"/>
      <c r="D4" s="26"/>
      <c r="E4" s="26"/>
      <c r="F4" s="26"/>
      <c r="G4" s="26"/>
      <c r="H4" s="26"/>
      <c r="I4" s="26"/>
      <c r="J4" s="26"/>
    </row>
    <row r="5" spans="1:250" s="31" customFormat="1" ht="22.7" customHeight="1">
      <c r="A5" s="28"/>
      <c r="B5" s="29"/>
      <c r="C5" s="30"/>
      <c r="D5" s="172"/>
      <c r="E5" s="172"/>
      <c r="F5" s="173" t="s">
        <v>2</v>
      </c>
      <c r="G5" s="30"/>
      <c r="H5" s="172"/>
      <c r="I5" s="172"/>
      <c r="J5" s="173" t="s">
        <v>3</v>
      </c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</row>
    <row r="6" spans="1:250">
      <c r="A6" s="61"/>
      <c r="B6" s="61"/>
      <c r="C6" s="85"/>
      <c r="D6" s="86"/>
      <c r="E6" s="86" t="s">
        <v>115</v>
      </c>
      <c r="F6" s="86"/>
      <c r="G6" s="87"/>
      <c r="H6" s="86"/>
      <c r="I6" s="86" t="s">
        <v>115</v>
      </c>
      <c r="J6" s="86"/>
    </row>
    <row r="7" spans="1:250">
      <c r="B7" s="38" t="s">
        <v>5</v>
      </c>
      <c r="D7" s="40" t="s">
        <v>240</v>
      </c>
      <c r="F7" s="40" t="s">
        <v>69</v>
      </c>
      <c r="H7" s="40" t="s">
        <v>240</v>
      </c>
      <c r="J7" s="40" t="s">
        <v>69</v>
      </c>
    </row>
    <row r="8" spans="1:250">
      <c r="A8" s="32" t="s">
        <v>70</v>
      </c>
      <c r="B8" s="39"/>
    </row>
    <row r="9" spans="1:250">
      <c r="A9" s="39" t="s">
        <v>71</v>
      </c>
      <c r="B9" s="41">
        <v>2</v>
      </c>
      <c r="D9" s="42">
        <v>804288</v>
      </c>
      <c r="E9" s="42"/>
      <c r="F9" s="42">
        <v>823810</v>
      </c>
      <c r="G9" s="42"/>
      <c r="H9" s="42">
        <v>27355800</v>
      </c>
      <c r="I9" s="42"/>
      <c r="J9" s="42">
        <v>27310793</v>
      </c>
    </row>
    <row r="10" spans="1:250">
      <c r="A10" s="24" t="s">
        <v>73</v>
      </c>
      <c r="B10" s="41"/>
      <c r="D10" s="42">
        <v>3</v>
      </c>
      <c r="E10" s="42"/>
      <c r="F10" s="42">
        <v>0</v>
      </c>
      <c r="G10" s="42"/>
      <c r="H10" s="42">
        <v>92</v>
      </c>
      <c r="I10" s="42"/>
      <c r="J10" s="42">
        <v>0</v>
      </c>
    </row>
    <row r="11" spans="1:250">
      <c r="A11" s="24" t="s">
        <v>74</v>
      </c>
      <c r="B11" s="41">
        <v>2</v>
      </c>
      <c r="D11" s="43">
        <v>1565</v>
      </c>
      <c r="E11" s="42"/>
      <c r="F11" s="43">
        <v>1154</v>
      </c>
      <c r="G11" s="42"/>
      <c r="H11" s="43">
        <v>53234</v>
      </c>
      <c r="I11" s="42"/>
      <c r="J11" s="43">
        <v>38266</v>
      </c>
    </row>
    <row r="12" spans="1:250">
      <c r="A12" s="32" t="s">
        <v>75</v>
      </c>
      <c r="B12" s="41"/>
      <c r="D12" s="43">
        <f>SUM(D9:D11)</f>
        <v>805856</v>
      </c>
      <c r="E12" s="42"/>
      <c r="F12" s="43">
        <f>SUM(F9:F11)</f>
        <v>824964</v>
      </c>
      <c r="G12" s="42"/>
      <c r="H12" s="43">
        <f>SUM(H9:H11)</f>
        <v>27409126</v>
      </c>
      <c r="I12" s="42"/>
      <c r="J12" s="43">
        <f>SUM(J9:J11)</f>
        <v>27349059</v>
      </c>
    </row>
    <row r="13" spans="1:250">
      <c r="A13" s="32" t="s">
        <v>76</v>
      </c>
      <c r="B13" s="41"/>
      <c r="D13" s="42"/>
      <c r="E13" s="42"/>
      <c r="F13" s="42"/>
      <c r="G13" s="42"/>
      <c r="H13" s="42"/>
      <c r="I13" s="42"/>
      <c r="J13" s="42"/>
    </row>
    <row r="14" spans="1:250">
      <c r="A14" s="24" t="s">
        <v>77</v>
      </c>
      <c r="B14" s="41">
        <v>2</v>
      </c>
      <c r="D14" s="42">
        <v>769579</v>
      </c>
      <c r="E14" s="42"/>
      <c r="F14" s="42">
        <v>806640</v>
      </c>
      <c r="G14" s="42"/>
      <c r="H14" s="42">
        <v>26175285</v>
      </c>
      <c r="I14" s="42"/>
      <c r="J14" s="42">
        <v>26741585</v>
      </c>
    </row>
    <row r="15" spans="1:250">
      <c r="A15" s="24" t="s">
        <v>79</v>
      </c>
      <c r="B15" s="41"/>
      <c r="D15" s="42">
        <v>562</v>
      </c>
      <c r="E15" s="42"/>
      <c r="F15" s="42">
        <v>813</v>
      </c>
      <c r="G15" s="42"/>
      <c r="H15" s="42">
        <v>19112</v>
      </c>
      <c r="I15" s="42"/>
      <c r="J15" s="42">
        <v>26965</v>
      </c>
    </row>
    <row r="16" spans="1:250">
      <c r="A16" s="24" t="s">
        <v>80</v>
      </c>
      <c r="B16" s="41">
        <v>2</v>
      </c>
      <c r="D16" s="42">
        <v>12108</v>
      </c>
      <c r="E16" s="42"/>
      <c r="F16" s="42">
        <v>9215</v>
      </c>
      <c r="G16" s="42"/>
      <c r="H16" s="42">
        <v>411780</v>
      </c>
      <c r="I16" s="42"/>
      <c r="J16" s="42">
        <v>305491</v>
      </c>
    </row>
    <row r="17" spans="1:10">
      <c r="A17" s="24" t="s">
        <v>81</v>
      </c>
      <c r="B17" s="41"/>
      <c r="D17" s="42">
        <v>1384</v>
      </c>
      <c r="E17" s="42"/>
      <c r="F17" s="42">
        <v>113</v>
      </c>
      <c r="G17" s="42"/>
      <c r="H17" s="42">
        <v>47071</v>
      </c>
      <c r="I17" s="42"/>
      <c r="J17" s="42">
        <v>3737</v>
      </c>
    </row>
    <row r="18" spans="1:10">
      <c r="A18" s="32" t="s">
        <v>82</v>
      </c>
      <c r="B18" s="41"/>
      <c r="D18" s="45">
        <f>SUM(D14:D17)</f>
        <v>783633</v>
      </c>
      <c r="E18" s="42"/>
      <c r="F18" s="45">
        <f>SUM(F14:F17)</f>
        <v>816781</v>
      </c>
      <c r="G18" s="42"/>
      <c r="H18" s="45">
        <f>SUM(H14:H17)</f>
        <v>26653248</v>
      </c>
      <c r="I18" s="42"/>
      <c r="J18" s="45">
        <f>SUM(J14:J17)</f>
        <v>27077778</v>
      </c>
    </row>
    <row r="19" spans="1:10">
      <c r="A19" s="32" t="s">
        <v>83</v>
      </c>
      <c r="B19" s="46"/>
      <c r="D19" s="42">
        <f>SUM(D12-D18)</f>
        <v>22223</v>
      </c>
      <c r="E19" s="42"/>
      <c r="F19" s="42">
        <f>SUM(F12-F18)</f>
        <v>8183</v>
      </c>
      <c r="G19" s="42"/>
      <c r="H19" s="42">
        <f>SUM(H12-H18)</f>
        <v>755878</v>
      </c>
      <c r="I19" s="42"/>
      <c r="J19" s="42">
        <f>SUM(J12-J18)</f>
        <v>271281</v>
      </c>
    </row>
    <row r="20" spans="1:10">
      <c r="A20" s="24" t="s">
        <v>219</v>
      </c>
      <c r="B20" s="46">
        <v>5.2</v>
      </c>
      <c r="D20" s="42">
        <v>-919</v>
      </c>
      <c r="E20" s="42"/>
      <c r="F20" s="42">
        <v>376</v>
      </c>
      <c r="G20" s="42"/>
      <c r="H20" s="42">
        <v>-31269</v>
      </c>
      <c r="I20" s="42"/>
      <c r="J20" s="42">
        <v>12470</v>
      </c>
    </row>
    <row r="21" spans="1:10">
      <c r="A21" s="24" t="s">
        <v>258</v>
      </c>
      <c r="B21" s="46">
        <v>6.2</v>
      </c>
      <c r="D21" s="42">
        <v>888</v>
      </c>
      <c r="E21" s="42"/>
      <c r="F21" s="42">
        <v>3203</v>
      </c>
      <c r="G21" s="42"/>
      <c r="H21" s="42">
        <v>30193</v>
      </c>
      <c r="I21" s="42"/>
      <c r="J21" s="42">
        <v>106196</v>
      </c>
    </row>
    <row r="22" spans="1:10">
      <c r="A22" s="24" t="s">
        <v>84</v>
      </c>
      <c r="B22" s="41"/>
      <c r="D22" s="42">
        <v>57</v>
      </c>
      <c r="E22" s="42"/>
      <c r="F22" s="42">
        <v>52</v>
      </c>
      <c r="G22" s="42"/>
      <c r="H22" s="42">
        <v>1924</v>
      </c>
      <c r="I22" s="42"/>
      <c r="J22" s="42">
        <v>1718</v>
      </c>
    </row>
    <row r="23" spans="1:10">
      <c r="A23" s="24" t="s">
        <v>85</v>
      </c>
      <c r="B23" s="39"/>
      <c r="D23" s="44">
        <v>-14071</v>
      </c>
      <c r="E23" s="42"/>
      <c r="F23" s="44">
        <v>-3570</v>
      </c>
      <c r="G23" s="42"/>
      <c r="H23" s="44">
        <v>-478596</v>
      </c>
      <c r="I23" s="42"/>
      <c r="J23" s="44">
        <v>-118351</v>
      </c>
    </row>
    <row r="24" spans="1:10">
      <c r="A24" s="32" t="s">
        <v>86</v>
      </c>
      <c r="D24" s="47">
        <f>SUM(D19:D23)</f>
        <v>8178</v>
      </c>
      <c r="E24" s="42"/>
      <c r="F24" s="47">
        <f>SUM(F19:F23)</f>
        <v>8244</v>
      </c>
      <c r="G24" s="42"/>
      <c r="H24" s="47">
        <f>SUM(H19:H23)</f>
        <v>278130</v>
      </c>
      <c r="I24" s="42"/>
      <c r="J24" s="47">
        <f>SUM(J19:J23)</f>
        <v>273314</v>
      </c>
    </row>
    <row r="25" spans="1:10">
      <c r="A25" s="24" t="s">
        <v>87</v>
      </c>
      <c r="B25" s="41">
        <v>13</v>
      </c>
      <c r="D25" s="48">
        <v>-128</v>
      </c>
      <c r="E25" s="42"/>
      <c r="F25" s="48">
        <v>-134</v>
      </c>
      <c r="G25" s="42"/>
      <c r="H25" s="48">
        <v>-4346</v>
      </c>
      <c r="I25" s="42"/>
      <c r="J25" s="48">
        <v>-4459</v>
      </c>
    </row>
    <row r="26" spans="1:10" ht="22.5" thickBot="1">
      <c r="A26" s="27" t="s">
        <v>88</v>
      </c>
      <c r="B26" s="41"/>
      <c r="D26" s="49">
        <f>SUM(D24:D25)</f>
        <v>8050</v>
      </c>
      <c r="E26" s="42"/>
      <c r="F26" s="49">
        <f>SUM(F24:F25)</f>
        <v>8110</v>
      </c>
      <c r="G26" s="42"/>
      <c r="H26" s="49">
        <f>SUM(H24:H25)</f>
        <v>273784</v>
      </c>
      <c r="I26" s="42"/>
      <c r="J26" s="49">
        <f>SUM(J24:J25)</f>
        <v>268855</v>
      </c>
    </row>
    <row r="27" spans="1:10" ht="22.5" thickTop="1">
      <c r="A27" s="27"/>
      <c r="B27" s="41"/>
      <c r="D27" s="42"/>
      <c r="E27" s="42"/>
      <c r="F27" s="42"/>
      <c r="G27" s="42"/>
      <c r="H27" s="42"/>
      <c r="I27" s="42"/>
      <c r="J27" s="42"/>
    </row>
    <row r="28" spans="1:10">
      <c r="A28" s="27"/>
      <c r="B28" s="41"/>
      <c r="D28" s="42"/>
      <c r="E28" s="42"/>
      <c r="F28" s="44" t="s">
        <v>92</v>
      </c>
      <c r="G28" s="42"/>
      <c r="H28" s="42"/>
      <c r="I28" s="42"/>
      <c r="J28" s="44" t="s">
        <v>93</v>
      </c>
    </row>
    <row r="29" spans="1:10">
      <c r="A29" s="27" t="s">
        <v>94</v>
      </c>
      <c r="B29" s="41">
        <v>14</v>
      </c>
      <c r="D29" s="53"/>
      <c r="E29" s="42"/>
      <c r="F29" s="54" t="s">
        <v>95</v>
      </c>
      <c r="G29" s="53"/>
      <c r="H29" s="53"/>
      <c r="I29" s="53"/>
      <c r="J29" s="54" t="s">
        <v>95</v>
      </c>
    </row>
    <row r="30" spans="1:10">
      <c r="A30" s="50" t="s">
        <v>96</v>
      </c>
      <c r="C30" s="55"/>
    </row>
    <row r="31" spans="1:10" ht="22.5" thickBot="1">
      <c r="A31" s="50" t="s">
        <v>97</v>
      </c>
      <c r="B31" s="41"/>
      <c r="D31" s="57">
        <v>1.4E-3</v>
      </c>
      <c r="E31" s="53"/>
      <c r="F31" s="57">
        <v>1.4E-3</v>
      </c>
      <c r="G31" s="53"/>
      <c r="H31" s="58">
        <v>5.1351255537864675E-2</v>
      </c>
      <c r="I31" s="53"/>
      <c r="J31" s="58">
        <v>0.05</v>
      </c>
    </row>
    <row r="32" spans="1:10" ht="22.5" thickTop="1">
      <c r="A32" s="50"/>
      <c r="B32" s="41"/>
      <c r="D32" s="59"/>
      <c r="E32" s="53"/>
      <c r="F32" s="59"/>
      <c r="G32" s="53"/>
      <c r="H32" s="59"/>
      <c r="I32" s="53"/>
      <c r="J32" s="59"/>
    </row>
    <row r="33" spans="1:10">
      <c r="A33" s="50" t="s">
        <v>98</v>
      </c>
      <c r="B33" s="41"/>
      <c r="D33" s="59"/>
      <c r="E33" s="53"/>
      <c r="F33" s="59"/>
      <c r="G33" s="53"/>
      <c r="H33" s="59"/>
      <c r="I33" s="53"/>
      <c r="J33" s="59"/>
    </row>
    <row r="34" spans="1:10" ht="22.5" thickBot="1">
      <c r="A34" s="50" t="s">
        <v>97</v>
      </c>
      <c r="B34" s="41"/>
      <c r="D34" s="57">
        <v>1.4E-3</v>
      </c>
      <c r="E34" s="53"/>
      <c r="F34" s="57">
        <v>1.4E-3</v>
      </c>
      <c r="G34" s="53"/>
      <c r="H34" s="58">
        <v>5.1351255537864675E-2</v>
      </c>
      <c r="I34" s="53"/>
      <c r="J34" s="58">
        <v>0.05</v>
      </c>
    </row>
    <row r="35" spans="1:10" ht="22.5" thickTop="1">
      <c r="A35" s="50"/>
      <c r="B35" s="41"/>
      <c r="D35" s="24"/>
      <c r="E35" s="24"/>
      <c r="F35" s="24"/>
      <c r="G35" s="24"/>
      <c r="H35" s="24"/>
      <c r="I35" s="24"/>
      <c r="J35" s="24"/>
    </row>
    <row r="36" spans="1:10">
      <c r="A36" s="60" t="s">
        <v>99</v>
      </c>
      <c r="B36" s="41"/>
      <c r="D36" s="24"/>
      <c r="E36" s="24"/>
      <c r="F36" s="24"/>
      <c r="G36" s="24"/>
      <c r="H36" s="24"/>
      <c r="I36" s="24"/>
      <c r="J36" s="24"/>
    </row>
    <row r="37" spans="1:10">
      <c r="A37" s="50"/>
      <c r="B37" s="41"/>
      <c r="D37" s="24"/>
      <c r="E37" s="24"/>
      <c r="F37" s="24"/>
      <c r="G37" s="24"/>
      <c r="H37" s="24"/>
      <c r="I37" s="24"/>
      <c r="J37" s="24"/>
    </row>
    <row r="38" spans="1:10">
      <c r="A38" s="50"/>
      <c r="B38" s="41"/>
      <c r="D38" s="24"/>
      <c r="E38" s="24"/>
      <c r="F38" s="24"/>
      <c r="G38" s="24"/>
      <c r="H38" s="24"/>
      <c r="I38" s="24"/>
      <c r="J38" s="24"/>
    </row>
    <row r="39" spans="1:10">
      <c r="A39" s="50"/>
      <c r="B39" s="41"/>
      <c r="D39" s="24"/>
      <c r="E39" s="24"/>
      <c r="F39" s="24"/>
      <c r="G39" s="24"/>
      <c r="H39" s="24"/>
      <c r="I39" s="24"/>
      <c r="J39" s="24"/>
    </row>
    <row r="40" spans="1:10">
      <c r="A40" s="50"/>
      <c r="B40" s="41"/>
      <c r="D40" s="24"/>
      <c r="E40" s="24"/>
      <c r="F40" s="24"/>
      <c r="G40" s="24"/>
      <c r="H40" s="24"/>
      <c r="I40" s="24"/>
      <c r="J40" s="24"/>
    </row>
    <row r="41" spans="1:10">
      <c r="A41" s="50"/>
      <c r="B41" s="41"/>
      <c r="D41" s="24"/>
      <c r="E41" s="24"/>
      <c r="F41" s="24"/>
      <c r="G41" s="24"/>
      <c r="H41" s="24"/>
      <c r="I41" s="24"/>
      <c r="J41" s="24"/>
    </row>
    <row r="42" spans="1:10">
      <c r="A42" s="50"/>
      <c r="B42" s="41"/>
      <c r="D42" s="24"/>
      <c r="E42" s="24"/>
      <c r="F42" s="24"/>
      <c r="G42" s="24"/>
      <c r="H42" s="24"/>
      <c r="I42" s="24"/>
      <c r="J42" s="24"/>
    </row>
    <row r="43" spans="1:10">
      <c r="A43" s="50"/>
      <c r="B43" s="41"/>
      <c r="D43" s="24"/>
      <c r="E43" s="24"/>
      <c r="F43" s="24"/>
      <c r="G43" s="24"/>
      <c r="H43" s="24"/>
      <c r="I43" s="24"/>
      <c r="J43" s="24"/>
    </row>
    <row r="44" spans="1:10">
      <c r="A44" s="50"/>
      <c r="B44" s="41"/>
      <c r="D44" s="24"/>
      <c r="E44" s="24"/>
      <c r="F44" s="24"/>
      <c r="G44" s="24"/>
      <c r="H44" s="24"/>
      <c r="I44" s="24"/>
      <c r="J44" s="24"/>
    </row>
    <row r="45" spans="1:10">
      <c r="A45" s="50"/>
      <c r="B45" s="41"/>
      <c r="D45" s="24"/>
      <c r="E45" s="24"/>
      <c r="F45" s="24"/>
      <c r="G45" s="24"/>
      <c r="H45" s="24"/>
      <c r="I45" s="24"/>
      <c r="J45" s="24"/>
    </row>
    <row r="46" spans="1:10">
      <c r="A46" s="50"/>
      <c r="B46" s="41"/>
      <c r="D46" s="24"/>
      <c r="E46" s="24"/>
      <c r="F46" s="24"/>
      <c r="G46" s="24"/>
      <c r="H46" s="24"/>
      <c r="I46" s="24"/>
      <c r="J46" s="24"/>
    </row>
    <row r="47" spans="1:10">
      <c r="B47" s="41"/>
      <c r="C47" s="24"/>
      <c r="J47" s="39">
        <v>9</v>
      </c>
    </row>
    <row r="48" spans="1:10">
      <c r="B48" s="61"/>
      <c r="C48" s="61"/>
      <c r="D48" s="61"/>
      <c r="E48" s="61"/>
      <c r="F48" s="61"/>
      <c r="G48" s="61"/>
      <c r="H48" s="179" t="s">
        <v>67</v>
      </c>
      <c r="I48" s="179"/>
      <c r="J48" s="179"/>
    </row>
    <row r="49" spans="1:250">
      <c r="A49" s="62" t="s">
        <v>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250">
      <c r="A50" s="63" t="s">
        <v>100</v>
      </c>
      <c r="B50" s="61"/>
      <c r="C50" s="61"/>
      <c r="D50" s="61"/>
      <c r="E50" s="61"/>
      <c r="F50" s="61"/>
      <c r="G50" s="61"/>
      <c r="H50" s="61"/>
      <c r="I50" s="61"/>
      <c r="J50" s="61"/>
    </row>
    <row r="51" spans="1:250">
      <c r="A51" s="27" t="s">
        <v>239</v>
      </c>
      <c r="B51" s="61"/>
      <c r="C51" s="61"/>
      <c r="D51" s="61"/>
      <c r="E51" s="61"/>
      <c r="F51" s="61"/>
      <c r="G51" s="61"/>
      <c r="H51" s="61"/>
      <c r="I51" s="61"/>
      <c r="J51" s="61"/>
    </row>
    <row r="52" spans="1:250" s="31" customFormat="1" ht="22.7" customHeight="1">
      <c r="A52" s="28"/>
      <c r="B52" s="29"/>
      <c r="C52" s="30"/>
      <c r="D52" s="172"/>
      <c r="E52" s="172"/>
      <c r="F52" s="173" t="s">
        <v>2</v>
      </c>
      <c r="G52" s="30"/>
      <c r="H52" s="172"/>
      <c r="I52" s="172"/>
      <c r="J52" s="173" t="s">
        <v>3</v>
      </c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</row>
    <row r="53" spans="1:250">
      <c r="A53" s="61"/>
      <c r="B53" s="61"/>
      <c r="C53" s="85"/>
      <c r="D53" s="86"/>
      <c r="E53" s="86" t="s">
        <v>115</v>
      </c>
      <c r="F53" s="86"/>
      <c r="G53" s="87"/>
      <c r="H53" s="86"/>
      <c r="I53" s="86" t="s">
        <v>115</v>
      </c>
      <c r="J53" s="86"/>
    </row>
    <row r="54" spans="1:250">
      <c r="A54" s="61"/>
      <c r="B54" s="38" t="s">
        <v>5</v>
      </c>
      <c r="D54" s="40" t="s">
        <v>240</v>
      </c>
      <c r="F54" s="40" t="s">
        <v>69</v>
      </c>
      <c r="H54" s="40" t="s">
        <v>240</v>
      </c>
      <c r="J54" s="40" t="s">
        <v>69</v>
      </c>
    </row>
    <row r="55" spans="1:250">
      <c r="A55" s="64" t="s">
        <v>88</v>
      </c>
      <c r="C55" s="24"/>
      <c r="D55" s="65">
        <f>D26</f>
        <v>8050</v>
      </c>
      <c r="E55" s="66"/>
      <c r="F55" s="65">
        <f>F26</f>
        <v>8110</v>
      </c>
      <c r="G55" s="67"/>
      <c r="H55" s="65">
        <f>H26</f>
        <v>273784</v>
      </c>
      <c r="I55" s="68"/>
      <c r="J55" s="65">
        <f>J26</f>
        <v>268855</v>
      </c>
    </row>
    <row r="56" spans="1:250">
      <c r="A56" s="69"/>
      <c r="C56" s="24"/>
      <c r="D56" s="68"/>
      <c r="E56" s="66"/>
      <c r="F56" s="68"/>
      <c r="G56" s="67"/>
      <c r="H56" s="70"/>
      <c r="I56" s="68"/>
      <c r="J56" s="70"/>
    </row>
    <row r="57" spans="1:250">
      <c r="A57" s="64" t="s">
        <v>101</v>
      </c>
      <c r="C57" s="24"/>
      <c r="D57" s="71"/>
      <c r="E57" s="72"/>
      <c r="F57" s="71"/>
      <c r="G57" s="73"/>
      <c r="H57" s="74"/>
      <c r="I57" s="68"/>
      <c r="J57" s="74"/>
    </row>
    <row r="58" spans="1:250">
      <c r="A58" s="75" t="s">
        <v>102</v>
      </c>
      <c r="C58" s="24"/>
      <c r="D58" s="71"/>
      <c r="E58" s="72"/>
      <c r="F58" s="71"/>
      <c r="G58" s="73"/>
      <c r="H58" s="74"/>
      <c r="I58" s="68"/>
      <c r="J58" s="74"/>
    </row>
    <row r="59" spans="1:250">
      <c r="A59" s="69" t="s">
        <v>105</v>
      </c>
      <c r="C59" s="24"/>
      <c r="D59" s="71"/>
      <c r="E59" s="72"/>
      <c r="F59" s="71"/>
      <c r="G59" s="73"/>
      <c r="H59" s="74"/>
      <c r="I59" s="68"/>
      <c r="J59" s="74"/>
    </row>
    <row r="60" spans="1:250">
      <c r="A60" s="69" t="s">
        <v>106</v>
      </c>
      <c r="B60" s="76">
        <v>5.2</v>
      </c>
      <c r="C60" s="24"/>
      <c r="D60" s="77">
        <v>-66</v>
      </c>
      <c r="E60" s="78"/>
      <c r="F60" s="77">
        <v>992</v>
      </c>
      <c r="G60" s="78"/>
      <c r="H60" s="88">
        <v>-2249</v>
      </c>
      <c r="I60" s="79"/>
      <c r="J60" s="88">
        <v>32875</v>
      </c>
    </row>
    <row r="61" spans="1:250">
      <c r="A61" s="69" t="s">
        <v>105</v>
      </c>
      <c r="B61" s="76"/>
      <c r="C61" s="24"/>
      <c r="D61" s="77"/>
      <c r="E61" s="78"/>
      <c r="F61" s="77"/>
      <c r="G61" s="78"/>
      <c r="H61" s="88"/>
      <c r="I61" s="79"/>
      <c r="J61" s="88"/>
    </row>
    <row r="62" spans="1:250">
      <c r="A62" s="69" t="s">
        <v>117</v>
      </c>
      <c r="B62" s="76">
        <v>6.2</v>
      </c>
      <c r="C62" s="24"/>
      <c r="D62" s="80">
        <v>7280</v>
      </c>
      <c r="E62" s="78"/>
      <c r="F62" s="80">
        <v>18206</v>
      </c>
      <c r="G62" s="78"/>
      <c r="H62" s="89">
        <v>247622</v>
      </c>
      <c r="I62" s="79"/>
      <c r="J62" s="89">
        <v>603568</v>
      </c>
    </row>
    <row r="63" spans="1:250">
      <c r="A63" s="69" t="s">
        <v>102</v>
      </c>
      <c r="B63" s="76"/>
      <c r="C63" s="24"/>
      <c r="D63" s="77"/>
      <c r="E63" s="78"/>
      <c r="F63" s="77"/>
      <c r="G63" s="78"/>
      <c r="H63" s="77"/>
      <c r="I63" s="79"/>
      <c r="J63" s="77"/>
    </row>
    <row r="64" spans="1:250">
      <c r="A64" s="69" t="s">
        <v>107</v>
      </c>
      <c r="C64" s="24"/>
      <c r="D64" s="80">
        <f>SUM(D58:D62)</f>
        <v>7214</v>
      </c>
      <c r="E64" s="81"/>
      <c r="F64" s="80">
        <f>SUM(F58:F62)</f>
        <v>19198</v>
      </c>
      <c r="G64" s="81"/>
      <c r="H64" s="80">
        <f>SUM(H58:H62)</f>
        <v>245373</v>
      </c>
      <c r="I64" s="79"/>
      <c r="J64" s="80">
        <f>SUM(J58:J62)</f>
        <v>636443</v>
      </c>
    </row>
    <row r="65" spans="1:10">
      <c r="A65" s="75" t="s">
        <v>108</v>
      </c>
      <c r="C65" s="24"/>
      <c r="D65" s="77"/>
      <c r="E65" s="78"/>
      <c r="F65" s="77"/>
      <c r="G65" s="78"/>
      <c r="H65" s="77"/>
      <c r="I65" s="79"/>
      <c r="J65" s="77"/>
    </row>
    <row r="66" spans="1:10">
      <c r="A66" s="69" t="s">
        <v>103</v>
      </c>
      <c r="C66" s="24"/>
      <c r="D66" s="82"/>
      <c r="E66" s="82"/>
      <c r="F66" s="82"/>
      <c r="G66" s="82"/>
      <c r="H66" s="82"/>
      <c r="I66" s="82"/>
      <c r="J66" s="82"/>
    </row>
    <row r="67" spans="1:10">
      <c r="A67" s="69" t="s">
        <v>109</v>
      </c>
      <c r="C67" s="24"/>
      <c r="D67" s="82"/>
      <c r="E67" s="82"/>
      <c r="F67" s="82"/>
      <c r="G67" s="82"/>
      <c r="H67" s="82"/>
      <c r="I67" s="82"/>
      <c r="J67" s="82"/>
    </row>
    <row r="68" spans="1:10">
      <c r="A68" s="69" t="s">
        <v>110</v>
      </c>
      <c r="C68" s="24"/>
      <c r="D68" s="77">
        <v>0</v>
      </c>
      <c r="E68" s="82"/>
      <c r="F68" s="77">
        <v>0</v>
      </c>
      <c r="G68" s="82"/>
      <c r="H68" s="88">
        <v>-246029</v>
      </c>
      <c r="I68" s="82"/>
      <c r="J68" s="88">
        <v>-61369</v>
      </c>
    </row>
    <row r="69" spans="1:10">
      <c r="A69" s="69" t="s">
        <v>111</v>
      </c>
      <c r="B69" s="76"/>
      <c r="C69" s="24"/>
      <c r="D69" s="80">
        <v>-12</v>
      </c>
      <c r="E69" s="78"/>
      <c r="F69" s="80">
        <v>6</v>
      </c>
      <c r="G69" s="78"/>
      <c r="H69" s="80">
        <v>-401</v>
      </c>
      <c r="I69" s="79"/>
      <c r="J69" s="80">
        <v>212</v>
      </c>
    </row>
    <row r="70" spans="1:10">
      <c r="A70" s="69" t="s">
        <v>108</v>
      </c>
      <c r="B70" s="76"/>
      <c r="C70" s="24"/>
      <c r="D70" s="82"/>
      <c r="E70" s="82"/>
      <c r="F70" s="82"/>
      <c r="G70" s="82"/>
      <c r="H70" s="82"/>
      <c r="I70" s="82"/>
      <c r="J70" s="82"/>
    </row>
    <row r="71" spans="1:10">
      <c r="A71" s="69" t="s">
        <v>107</v>
      </c>
      <c r="B71" s="76"/>
      <c r="C71" s="24"/>
      <c r="D71" s="80">
        <f>SUM(D68:D69)</f>
        <v>-12</v>
      </c>
      <c r="E71" s="78"/>
      <c r="F71" s="80">
        <f>SUM(F68:F69)</f>
        <v>6</v>
      </c>
      <c r="G71" s="78"/>
      <c r="H71" s="80">
        <f>SUM(H68:H69)</f>
        <v>-246430</v>
      </c>
      <c r="I71" s="79"/>
      <c r="J71" s="80">
        <f>SUM(J68:J69)</f>
        <v>-61157</v>
      </c>
    </row>
    <row r="72" spans="1:10">
      <c r="A72" s="64" t="s">
        <v>112</v>
      </c>
      <c r="B72" s="76"/>
      <c r="C72" s="24"/>
      <c r="D72" s="83">
        <f>SUM(D64,D71)</f>
        <v>7202</v>
      </c>
      <c r="E72" s="78"/>
      <c r="F72" s="83">
        <f>SUM(F64,F71)</f>
        <v>19204</v>
      </c>
      <c r="G72" s="78"/>
      <c r="H72" s="83">
        <f>SUM(H64,H71)</f>
        <v>-1057</v>
      </c>
      <c r="I72" s="79"/>
      <c r="J72" s="83">
        <f>SUM(J64,J71)</f>
        <v>575286</v>
      </c>
    </row>
    <row r="73" spans="1:10" ht="22.5" thickBot="1">
      <c r="A73" s="64" t="s">
        <v>113</v>
      </c>
      <c r="C73" s="24"/>
      <c r="D73" s="84">
        <f>SUM(D55,D72)</f>
        <v>15252</v>
      </c>
      <c r="E73" s="79"/>
      <c r="F73" s="84">
        <f>SUM(F55,F72)</f>
        <v>27314</v>
      </c>
      <c r="G73" s="81"/>
      <c r="H73" s="84">
        <f>SUM(H55,H72)</f>
        <v>272727</v>
      </c>
      <c r="I73" s="79"/>
      <c r="J73" s="84">
        <f>SUM(J55,J72)</f>
        <v>844141</v>
      </c>
    </row>
    <row r="74" spans="1:10" ht="22.5" thickTop="1">
      <c r="A74" s="27"/>
      <c r="B74" s="41"/>
    </row>
    <row r="75" spans="1:10">
      <c r="A75" s="60" t="s">
        <v>99</v>
      </c>
      <c r="B75" s="41"/>
    </row>
    <row r="76" spans="1:10">
      <c r="A76" s="27"/>
      <c r="B76" s="41"/>
    </row>
    <row r="77" spans="1:10">
      <c r="A77" s="27"/>
      <c r="B77" s="41"/>
    </row>
    <row r="78" spans="1:10">
      <c r="A78" s="27"/>
      <c r="B78" s="41"/>
    </row>
    <row r="79" spans="1:10">
      <c r="A79" s="27"/>
      <c r="B79" s="41"/>
    </row>
    <row r="80" spans="1:10">
      <c r="A80" s="27"/>
      <c r="B80" s="41"/>
    </row>
    <row r="81" spans="1:10">
      <c r="A81" s="27"/>
      <c r="B81" s="41"/>
    </row>
    <row r="82" spans="1:10">
      <c r="A82" s="27"/>
      <c r="B82" s="41"/>
    </row>
    <row r="83" spans="1:10">
      <c r="A83" s="27"/>
      <c r="B83" s="41"/>
    </row>
    <row r="84" spans="1:10">
      <c r="A84" s="27"/>
      <c r="B84" s="41"/>
    </row>
    <row r="85" spans="1:10">
      <c r="A85" s="27"/>
      <c r="B85" s="41"/>
    </row>
    <row r="86" spans="1:10">
      <c r="A86" s="27"/>
      <c r="B86" s="41"/>
    </row>
    <row r="87" spans="1:10">
      <c r="A87" s="27"/>
      <c r="B87" s="41"/>
    </row>
    <row r="88" spans="1:10">
      <c r="A88" s="27"/>
      <c r="B88" s="41"/>
    </row>
    <row r="89" spans="1:10">
      <c r="A89" s="27"/>
      <c r="B89" s="41"/>
    </row>
    <row r="90" spans="1:10">
      <c r="A90" s="27"/>
      <c r="B90" s="41"/>
    </row>
    <row r="91" spans="1:10">
      <c r="A91" s="27"/>
      <c r="B91" s="41"/>
    </row>
    <row r="92" spans="1:10">
      <c r="A92" s="27"/>
      <c r="B92" s="41"/>
    </row>
    <row r="93" spans="1:10">
      <c r="A93" s="27"/>
      <c r="B93" s="41"/>
    </row>
    <row r="94" spans="1:10">
      <c r="A94" s="27"/>
      <c r="B94" s="41"/>
    </row>
    <row r="95" spans="1:10">
      <c r="A95" s="60"/>
      <c r="B95" s="41"/>
      <c r="J95" s="39">
        <v>10</v>
      </c>
    </row>
    <row r="96" spans="1:10">
      <c r="A96" s="27"/>
      <c r="B96" s="41"/>
    </row>
    <row r="97" spans="1:3">
      <c r="A97" s="27"/>
      <c r="B97" s="41"/>
    </row>
    <row r="98" spans="1:3">
      <c r="A98" s="27"/>
      <c r="B98" s="41"/>
    </row>
    <row r="99" spans="1:3">
      <c r="A99" s="27"/>
      <c r="B99" s="41"/>
    </row>
    <row r="100" spans="1:3">
      <c r="A100" s="27"/>
      <c r="B100" s="41"/>
    </row>
    <row r="101" spans="1:3">
      <c r="A101" s="27"/>
      <c r="B101" s="41"/>
    </row>
    <row r="102" spans="1:3">
      <c r="A102" s="27"/>
      <c r="B102" s="41"/>
    </row>
    <row r="103" spans="1:3">
      <c r="A103" s="27"/>
      <c r="B103" s="41"/>
    </row>
    <row r="104" spans="1:3">
      <c r="A104" s="27"/>
      <c r="B104" s="41"/>
    </row>
    <row r="105" spans="1:3">
      <c r="A105" s="27"/>
      <c r="B105" s="41"/>
    </row>
    <row r="106" spans="1:3">
      <c r="A106" s="27"/>
      <c r="B106" s="41"/>
    </row>
    <row r="107" spans="1:3">
      <c r="A107" s="27"/>
      <c r="B107" s="41"/>
    </row>
    <row r="108" spans="1:3">
      <c r="A108" s="27"/>
      <c r="B108" s="41"/>
    </row>
    <row r="109" spans="1:3">
      <c r="A109" s="27"/>
      <c r="B109" s="41"/>
    </row>
    <row r="110" spans="1:3">
      <c r="A110" s="27"/>
      <c r="B110" s="41"/>
    </row>
    <row r="111" spans="1:3">
      <c r="A111" s="27"/>
      <c r="B111" s="41"/>
    </row>
    <row r="112" spans="1:3">
      <c r="C112" s="24"/>
    </row>
  </sheetData>
  <mergeCells count="2">
    <mergeCell ref="H1:J1"/>
    <mergeCell ref="H48:J48"/>
  </mergeCells>
  <pageMargins left="0.78740157480314965" right="0.27559055118110237" top="0.78740157480314965" bottom="0.39370078740157483" header="0.19685039370078741" footer="0.19685039370078741"/>
  <pageSetup paperSize="9" scale="74" firstPageNumber="9" orientation="portrait" useFirstPageNumber="1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F7E4-E3E1-47A8-B6C8-ACA1D7BE4628}">
  <dimension ref="A1:AB91"/>
  <sheetViews>
    <sheetView showGridLines="0" view="pageBreakPreview" topLeftCell="A19" zoomScale="70" zoomScaleNormal="60" zoomScaleSheetLayoutView="70" workbookViewId="0">
      <selection activeCell="D97" sqref="D97"/>
    </sheetView>
  </sheetViews>
  <sheetFormatPr defaultRowHeight="21" customHeight="1"/>
  <cols>
    <col min="1" max="1" width="39.28515625" style="5" customWidth="1"/>
    <col min="2" max="2" width="9" style="5" customWidth="1"/>
    <col min="3" max="3" width="1.7109375" style="5" customWidth="1"/>
    <col min="4" max="4" width="16.7109375" style="5" customWidth="1"/>
    <col min="5" max="5" width="1.7109375" style="5" customWidth="1"/>
    <col min="6" max="6" width="16.7109375" style="5" customWidth="1"/>
    <col min="7" max="7" width="1.7109375" style="5" customWidth="1"/>
    <col min="8" max="8" width="16.7109375" style="5" customWidth="1"/>
    <col min="9" max="9" width="1.7109375" style="5" customWidth="1"/>
    <col min="10" max="10" width="16.7109375" style="5" customWidth="1"/>
    <col min="11" max="11" width="1.5703125" style="5" customWidth="1"/>
    <col min="12" max="12" width="16.7109375" style="5" customWidth="1"/>
    <col min="13" max="13" width="1.5703125" style="5" customWidth="1"/>
    <col min="14" max="14" width="16.7109375" style="5" customWidth="1"/>
    <col min="15" max="15" width="1.5703125" style="5" customWidth="1"/>
    <col min="16" max="16" width="16.7109375" style="5" customWidth="1"/>
    <col min="17" max="17" width="1.7109375" style="5" customWidth="1"/>
    <col min="18" max="18" width="17.7109375" style="5" customWidth="1"/>
    <col min="19" max="19" width="1.7109375" style="5" customWidth="1"/>
    <col min="20" max="20" width="20.28515625" style="5" customWidth="1"/>
    <col min="21" max="21" width="1.7109375" style="5" customWidth="1"/>
    <col min="22" max="22" width="16.7109375" style="5" customWidth="1"/>
    <col min="23" max="23" width="1.7109375" style="5" customWidth="1"/>
    <col min="24" max="24" width="16.7109375" style="5" customWidth="1"/>
    <col min="25" max="25" width="1.7109375" style="5" customWidth="1"/>
    <col min="26" max="26" width="16.7109375" style="5" customWidth="1"/>
    <col min="27" max="27" width="1.7109375" style="5" customWidth="1"/>
    <col min="28" max="28" width="16.7109375" style="5" customWidth="1"/>
    <col min="29" max="264" width="9.140625" style="5"/>
    <col min="265" max="265" width="46.5703125" style="5" customWidth="1"/>
    <col min="266" max="266" width="13.5703125" style="5" customWidth="1"/>
    <col min="267" max="267" width="2.7109375" style="5" customWidth="1"/>
    <col min="268" max="268" width="12" style="5" customWidth="1"/>
    <col min="269" max="269" width="2.7109375" style="5" customWidth="1"/>
    <col min="270" max="270" width="12" style="5" customWidth="1"/>
    <col min="271" max="271" width="2.7109375" style="5" customWidth="1"/>
    <col min="272" max="272" width="9.7109375" style="5" customWidth="1"/>
    <col min="273" max="273" width="2.7109375" style="5" customWidth="1"/>
    <col min="274" max="274" width="12.7109375" style="5" customWidth="1"/>
    <col min="275" max="275" width="2.7109375" style="5" customWidth="1"/>
    <col min="276" max="276" width="15" style="5" customWidth="1"/>
    <col min="277" max="277" width="2" style="5" customWidth="1"/>
    <col min="278" max="278" width="14.42578125" style="5" customWidth="1"/>
    <col min="279" max="279" width="3.85546875" style="5" customWidth="1"/>
    <col min="280" max="280" width="17" style="5" customWidth="1"/>
    <col min="281" max="281" width="3.85546875" style="5" customWidth="1"/>
    <col min="282" max="282" width="11.85546875" style="5" customWidth="1"/>
    <col min="283" max="283" width="2.7109375" style="5" customWidth="1"/>
    <col min="284" max="284" width="11.28515625" style="5" customWidth="1"/>
    <col min="285" max="520" width="9.140625" style="5"/>
    <col min="521" max="521" width="46.5703125" style="5" customWidth="1"/>
    <col min="522" max="522" width="13.5703125" style="5" customWidth="1"/>
    <col min="523" max="523" width="2.7109375" style="5" customWidth="1"/>
    <col min="524" max="524" width="12" style="5" customWidth="1"/>
    <col min="525" max="525" width="2.7109375" style="5" customWidth="1"/>
    <col min="526" max="526" width="12" style="5" customWidth="1"/>
    <col min="527" max="527" width="2.7109375" style="5" customWidth="1"/>
    <col min="528" max="528" width="9.7109375" style="5" customWidth="1"/>
    <col min="529" max="529" width="2.7109375" style="5" customWidth="1"/>
    <col min="530" max="530" width="12.7109375" style="5" customWidth="1"/>
    <col min="531" max="531" width="2.7109375" style="5" customWidth="1"/>
    <col min="532" max="532" width="15" style="5" customWidth="1"/>
    <col min="533" max="533" width="2" style="5" customWidth="1"/>
    <col min="534" max="534" width="14.42578125" style="5" customWidth="1"/>
    <col min="535" max="535" width="3.85546875" style="5" customWidth="1"/>
    <col min="536" max="536" width="17" style="5" customWidth="1"/>
    <col min="537" max="537" width="3.85546875" style="5" customWidth="1"/>
    <col min="538" max="538" width="11.85546875" style="5" customWidth="1"/>
    <col min="539" max="539" width="2.7109375" style="5" customWidth="1"/>
    <col min="540" max="540" width="11.28515625" style="5" customWidth="1"/>
    <col min="541" max="776" width="9.140625" style="5"/>
    <col min="777" max="777" width="46.5703125" style="5" customWidth="1"/>
    <col min="778" max="778" width="13.5703125" style="5" customWidth="1"/>
    <col min="779" max="779" width="2.7109375" style="5" customWidth="1"/>
    <col min="780" max="780" width="12" style="5" customWidth="1"/>
    <col min="781" max="781" width="2.7109375" style="5" customWidth="1"/>
    <col min="782" max="782" width="12" style="5" customWidth="1"/>
    <col min="783" max="783" width="2.7109375" style="5" customWidth="1"/>
    <col min="784" max="784" width="9.7109375" style="5" customWidth="1"/>
    <col min="785" max="785" width="2.7109375" style="5" customWidth="1"/>
    <col min="786" max="786" width="12.7109375" style="5" customWidth="1"/>
    <col min="787" max="787" width="2.7109375" style="5" customWidth="1"/>
    <col min="788" max="788" width="15" style="5" customWidth="1"/>
    <col min="789" max="789" width="2" style="5" customWidth="1"/>
    <col min="790" max="790" width="14.42578125" style="5" customWidth="1"/>
    <col min="791" max="791" width="3.85546875" style="5" customWidth="1"/>
    <col min="792" max="792" width="17" style="5" customWidth="1"/>
    <col min="793" max="793" width="3.85546875" style="5" customWidth="1"/>
    <col min="794" max="794" width="11.85546875" style="5" customWidth="1"/>
    <col min="795" max="795" width="2.7109375" style="5" customWidth="1"/>
    <col min="796" max="796" width="11.28515625" style="5" customWidth="1"/>
    <col min="797" max="1032" width="9.140625" style="5"/>
    <col min="1033" max="1033" width="46.5703125" style="5" customWidth="1"/>
    <col min="1034" max="1034" width="13.5703125" style="5" customWidth="1"/>
    <col min="1035" max="1035" width="2.7109375" style="5" customWidth="1"/>
    <col min="1036" max="1036" width="12" style="5" customWidth="1"/>
    <col min="1037" max="1037" width="2.7109375" style="5" customWidth="1"/>
    <col min="1038" max="1038" width="12" style="5" customWidth="1"/>
    <col min="1039" max="1039" width="2.7109375" style="5" customWidth="1"/>
    <col min="1040" max="1040" width="9.7109375" style="5" customWidth="1"/>
    <col min="1041" max="1041" width="2.7109375" style="5" customWidth="1"/>
    <col min="1042" max="1042" width="12.7109375" style="5" customWidth="1"/>
    <col min="1043" max="1043" width="2.7109375" style="5" customWidth="1"/>
    <col min="1044" max="1044" width="15" style="5" customWidth="1"/>
    <col min="1045" max="1045" width="2" style="5" customWidth="1"/>
    <col min="1046" max="1046" width="14.42578125" style="5" customWidth="1"/>
    <col min="1047" max="1047" width="3.85546875" style="5" customWidth="1"/>
    <col min="1048" max="1048" width="17" style="5" customWidth="1"/>
    <col min="1049" max="1049" width="3.85546875" style="5" customWidth="1"/>
    <col min="1050" max="1050" width="11.85546875" style="5" customWidth="1"/>
    <col min="1051" max="1051" width="2.7109375" style="5" customWidth="1"/>
    <col min="1052" max="1052" width="11.28515625" style="5" customWidth="1"/>
    <col min="1053" max="1288" width="9.140625" style="5"/>
    <col min="1289" max="1289" width="46.5703125" style="5" customWidth="1"/>
    <col min="1290" max="1290" width="13.5703125" style="5" customWidth="1"/>
    <col min="1291" max="1291" width="2.7109375" style="5" customWidth="1"/>
    <col min="1292" max="1292" width="12" style="5" customWidth="1"/>
    <col min="1293" max="1293" width="2.7109375" style="5" customWidth="1"/>
    <col min="1294" max="1294" width="12" style="5" customWidth="1"/>
    <col min="1295" max="1295" width="2.7109375" style="5" customWidth="1"/>
    <col min="1296" max="1296" width="9.7109375" style="5" customWidth="1"/>
    <col min="1297" max="1297" width="2.7109375" style="5" customWidth="1"/>
    <col min="1298" max="1298" width="12.7109375" style="5" customWidth="1"/>
    <col min="1299" max="1299" width="2.7109375" style="5" customWidth="1"/>
    <col min="1300" max="1300" width="15" style="5" customWidth="1"/>
    <col min="1301" max="1301" width="2" style="5" customWidth="1"/>
    <col min="1302" max="1302" width="14.42578125" style="5" customWidth="1"/>
    <col min="1303" max="1303" width="3.85546875" style="5" customWidth="1"/>
    <col min="1304" max="1304" width="17" style="5" customWidth="1"/>
    <col min="1305" max="1305" width="3.85546875" style="5" customWidth="1"/>
    <col min="1306" max="1306" width="11.85546875" style="5" customWidth="1"/>
    <col min="1307" max="1307" width="2.7109375" style="5" customWidth="1"/>
    <col min="1308" max="1308" width="11.28515625" style="5" customWidth="1"/>
    <col min="1309" max="1544" width="9.140625" style="5"/>
    <col min="1545" max="1545" width="46.5703125" style="5" customWidth="1"/>
    <col min="1546" max="1546" width="13.5703125" style="5" customWidth="1"/>
    <col min="1547" max="1547" width="2.7109375" style="5" customWidth="1"/>
    <col min="1548" max="1548" width="12" style="5" customWidth="1"/>
    <col min="1549" max="1549" width="2.7109375" style="5" customWidth="1"/>
    <col min="1550" max="1550" width="12" style="5" customWidth="1"/>
    <col min="1551" max="1551" width="2.7109375" style="5" customWidth="1"/>
    <col min="1552" max="1552" width="9.7109375" style="5" customWidth="1"/>
    <col min="1553" max="1553" width="2.7109375" style="5" customWidth="1"/>
    <col min="1554" max="1554" width="12.7109375" style="5" customWidth="1"/>
    <col min="1555" max="1555" width="2.7109375" style="5" customWidth="1"/>
    <col min="1556" max="1556" width="15" style="5" customWidth="1"/>
    <col min="1557" max="1557" width="2" style="5" customWidth="1"/>
    <col min="1558" max="1558" width="14.42578125" style="5" customWidth="1"/>
    <col min="1559" max="1559" width="3.85546875" style="5" customWidth="1"/>
    <col min="1560" max="1560" width="17" style="5" customWidth="1"/>
    <col min="1561" max="1561" width="3.85546875" style="5" customWidth="1"/>
    <col min="1562" max="1562" width="11.85546875" style="5" customWidth="1"/>
    <col min="1563" max="1563" width="2.7109375" style="5" customWidth="1"/>
    <col min="1564" max="1564" width="11.28515625" style="5" customWidth="1"/>
    <col min="1565" max="1800" width="9.140625" style="5"/>
    <col min="1801" max="1801" width="46.5703125" style="5" customWidth="1"/>
    <col min="1802" max="1802" width="13.5703125" style="5" customWidth="1"/>
    <col min="1803" max="1803" width="2.7109375" style="5" customWidth="1"/>
    <col min="1804" max="1804" width="12" style="5" customWidth="1"/>
    <col min="1805" max="1805" width="2.7109375" style="5" customWidth="1"/>
    <col min="1806" max="1806" width="12" style="5" customWidth="1"/>
    <col min="1807" max="1807" width="2.7109375" style="5" customWidth="1"/>
    <col min="1808" max="1808" width="9.7109375" style="5" customWidth="1"/>
    <col min="1809" max="1809" width="2.7109375" style="5" customWidth="1"/>
    <col min="1810" max="1810" width="12.7109375" style="5" customWidth="1"/>
    <col min="1811" max="1811" width="2.7109375" style="5" customWidth="1"/>
    <col min="1812" max="1812" width="15" style="5" customWidth="1"/>
    <col min="1813" max="1813" width="2" style="5" customWidth="1"/>
    <col min="1814" max="1814" width="14.42578125" style="5" customWidth="1"/>
    <col min="1815" max="1815" width="3.85546875" style="5" customWidth="1"/>
    <col min="1816" max="1816" width="17" style="5" customWidth="1"/>
    <col min="1817" max="1817" width="3.85546875" style="5" customWidth="1"/>
    <col min="1818" max="1818" width="11.85546875" style="5" customWidth="1"/>
    <col min="1819" max="1819" width="2.7109375" style="5" customWidth="1"/>
    <col min="1820" max="1820" width="11.28515625" style="5" customWidth="1"/>
    <col min="1821" max="2056" width="9.140625" style="5"/>
    <col min="2057" max="2057" width="46.5703125" style="5" customWidth="1"/>
    <col min="2058" max="2058" width="13.5703125" style="5" customWidth="1"/>
    <col min="2059" max="2059" width="2.7109375" style="5" customWidth="1"/>
    <col min="2060" max="2060" width="12" style="5" customWidth="1"/>
    <col min="2061" max="2061" width="2.7109375" style="5" customWidth="1"/>
    <col min="2062" max="2062" width="12" style="5" customWidth="1"/>
    <col min="2063" max="2063" width="2.7109375" style="5" customWidth="1"/>
    <col min="2064" max="2064" width="9.7109375" style="5" customWidth="1"/>
    <col min="2065" max="2065" width="2.7109375" style="5" customWidth="1"/>
    <col min="2066" max="2066" width="12.7109375" style="5" customWidth="1"/>
    <col min="2067" max="2067" width="2.7109375" style="5" customWidth="1"/>
    <col min="2068" max="2068" width="15" style="5" customWidth="1"/>
    <col min="2069" max="2069" width="2" style="5" customWidth="1"/>
    <col min="2070" max="2070" width="14.42578125" style="5" customWidth="1"/>
    <col min="2071" max="2071" width="3.85546875" style="5" customWidth="1"/>
    <col min="2072" max="2072" width="17" style="5" customWidth="1"/>
    <col min="2073" max="2073" width="3.85546875" style="5" customWidth="1"/>
    <col min="2074" max="2074" width="11.85546875" style="5" customWidth="1"/>
    <col min="2075" max="2075" width="2.7109375" style="5" customWidth="1"/>
    <col min="2076" max="2076" width="11.28515625" style="5" customWidth="1"/>
    <col min="2077" max="2312" width="9.140625" style="5"/>
    <col min="2313" max="2313" width="46.5703125" style="5" customWidth="1"/>
    <col min="2314" max="2314" width="13.5703125" style="5" customWidth="1"/>
    <col min="2315" max="2315" width="2.7109375" style="5" customWidth="1"/>
    <col min="2316" max="2316" width="12" style="5" customWidth="1"/>
    <col min="2317" max="2317" width="2.7109375" style="5" customWidth="1"/>
    <col min="2318" max="2318" width="12" style="5" customWidth="1"/>
    <col min="2319" max="2319" width="2.7109375" style="5" customWidth="1"/>
    <col min="2320" max="2320" width="9.7109375" style="5" customWidth="1"/>
    <col min="2321" max="2321" width="2.7109375" style="5" customWidth="1"/>
    <col min="2322" max="2322" width="12.7109375" style="5" customWidth="1"/>
    <col min="2323" max="2323" width="2.7109375" style="5" customWidth="1"/>
    <col min="2324" max="2324" width="15" style="5" customWidth="1"/>
    <col min="2325" max="2325" width="2" style="5" customWidth="1"/>
    <col min="2326" max="2326" width="14.42578125" style="5" customWidth="1"/>
    <col min="2327" max="2327" width="3.85546875" style="5" customWidth="1"/>
    <col min="2328" max="2328" width="17" style="5" customWidth="1"/>
    <col min="2329" max="2329" width="3.85546875" style="5" customWidth="1"/>
    <col min="2330" max="2330" width="11.85546875" style="5" customWidth="1"/>
    <col min="2331" max="2331" width="2.7109375" style="5" customWidth="1"/>
    <col min="2332" max="2332" width="11.28515625" style="5" customWidth="1"/>
    <col min="2333" max="2568" width="9.140625" style="5"/>
    <col min="2569" max="2569" width="46.5703125" style="5" customWidth="1"/>
    <col min="2570" max="2570" width="13.5703125" style="5" customWidth="1"/>
    <col min="2571" max="2571" width="2.7109375" style="5" customWidth="1"/>
    <col min="2572" max="2572" width="12" style="5" customWidth="1"/>
    <col min="2573" max="2573" width="2.7109375" style="5" customWidth="1"/>
    <col min="2574" max="2574" width="12" style="5" customWidth="1"/>
    <col min="2575" max="2575" width="2.7109375" style="5" customWidth="1"/>
    <col min="2576" max="2576" width="9.7109375" style="5" customWidth="1"/>
    <col min="2577" max="2577" width="2.7109375" style="5" customWidth="1"/>
    <col min="2578" max="2578" width="12.7109375" style="5" customWidth="1"/>
    <col min="2579" max="2579" width="2.7109375" style="5" customWidth="1"/>
    <col min="2580" max="2580" width="15" style="5" customWidth="1"/>
    <col min="2581" max="2581" width="2" style="5" customWidth="1"/>
    <col min="2582" max="2582" width="14.42578125" style="5" customWidth="1"/>
    <col min="2583" max="2583" width="3.85546875" style="5" customWidth="1"/>
    <col min="2584" max="2584" width="17" style="5" customWidth="1"/>
    <col min="2585" max="2585" width="3.85546875" style="5" customWidth="1"/>
    <col min="2586" max="2586" width="11.85546875" style="5" customWidth="1"/>
    <col min="2587" max="2587" width="2.7109375" style="5" customWidth="1"/>
    <col min="2588" max="2588" width="11.28515625" style="5" customWidth="1"/>
    <col min="2589" max="2824" width="9.140625" style="5"/>
    <col min="2825" max="2825" width="46.5703125" style="5" customWidth="1"/>
    <col min="2826" max="2826" width="13.5703125" style="5" customWidth="1"/>
    <col min="2827" max="2827" width="2.7109375" style="5" customWidth="1"/>
    <col min="2828" max="2828" width="12" style="5" customWidth="1"/>
    <col min="2829" max="2829" width="2.7109375" style="5" customWidth="1"/>
    <col min="2830" max="2830" width="12" style="5" customWidth="1"/>
    <col min="2831" max="2831" width="2.7109375" style="5" customWidth="1"/>
    <col min="2832" max="2832" width="9.7109375" style="5" customWidth="1"/>
    <col min="2833" max="2833" width="2.7109375" style="5" customWidth="1"/>
    <col min="2834" max="2834" width="12.7109375" style="5" customWidth="1"/>
    <col min="2835" max="2835" width="2.7109375" style="5" customWidth="1"/>
    <col min="2836" max="2836" width="15" style="5" customWidth="1"/>
    <col min="2837" max="2837" width="2" style="5" customWidth="1"/>
    <col min="2838" max="2838" width="14.42578125" style="5" customWidth="1"/>
    <col min="2839" max="2839" width="3.85546875" style="5" customWidth="1"/>
    <col min="2840" max="2840" width="17" style="5" customWidth="1"/>
    <col min="2841" max="2841" width="3.85546875" style="5" customWidth="1"/>
    <col min="2842" max="2842" width="11.85546875" style="5" customWidth="1"/>
    <col min="2843" max="2843" width="2.7109375" style="5" customWidth="1"/>
    <col min="2844" max="2844" width="11.28515625" style="5" customWidth="1"/>
    <col min="2845" max="3080" width="9.140625" style="5"/>
    <col min="3081" max="3081" width="46.5703125" style="5" customWidth="1"/>
    <col min="3082" max="3082" width="13.5703125" style="5" customWidth="1"/>
    <col min="3083" max="3083" width="2.7109375" style="5" customWidth="1"/>
    <col min="3084" max="3084" width="12" style="5" customWidth="1"/>
    <col min="3085" max="3085" width="2.7109375" style="5" customWidth="1"/>
    <col min="3086" max="3086" width="12" style="5" customWidth="1"/>
    <col min="3087" max="3087" width="2.7109375" style="5" customWidth="1"/>
    <col min="3088" max="3088" width="9.7109375" style="5" customWidth="1"/>
    <col min="3089" max="3089" width="2.7109375" style="5" customWidth="1"/>
    <col min="3090" max="3090" width="12.7109375" style="5" customWidth="1"/>
    <col min="3091" max="3091" width="2.7109375" style="5" customWidth="1"/>
    <col min="3092" max="3092" width="15" style="5" customWidth="1"/>
    <col min="3093" max="3093" width="2" style="5" customWidth="1"/>
    <col min="3094" max="3094" width="14.42578125" style="5" customWidth="1"/>
    <col min="3095" max="3095" width="3.85546875" style="5" customWidth="1"/>
    <col min="3096" max="3096" width="17" style="5" customWidth="1"/>
    <col min="3097" max="3097" width="3.85546875" style="5" customWidth="1"/>
    <col min="3098" max="3098" width="11.85546875" style="5" customWidth="1"/>
    <col min="3099" max="3099" width="2.7109375" style="5" customWidth="1"/>
    <col min="3100" max="3100" width="11.28515625" style="5" customWidth="1"/>
    <col min="3101" max="3336" width="9.140625" style="5"/>
    <col min="3337" max="3337" width="46.5703125" style="5" customWidth="1"/>
    <col min="3338" max="3338" width="13.5703125" style="5" customWidth="1"/>
    <col min="3339" max="3339" width="2.7109375" style="5" customWidth="1"/>
    <col min="3340" max="3340" width="12" style="5" customWidth="1"/>
    <col min="3341" max="3341" width="2.7109375" style="5" customWidth="1"/>
    <col min="3342" max="3342" width="12" style="5" customWidth="1"/>
    <col min="3343" max="3343" width="2.7109375" style="5" customWidth="1"/>
    <col min="3344" max="3344" width="9.7109375" style="5" customWidth="1"/>
    <col min="3345" max="3345" width="2.7109375" style="5" customWidth="1"/>
    <col min="3346" max="3346" width="12.7109375" style="5" customWidth="1"/>
    <col min="3347" max="3347" width="2.7109375" style="5" customWidth="1"/>
    <col min="3348" max="3348" width="15" style="5" customWidth="1"/>
    <col min="3349" max="3349" width="2" style="5" customWidth="1"/>
    <col min="3350" max="3350" width="14.42578125" style="5" customWidth="1"/>
    <col min="3351" max="3351" width="3.85546875" style="5" customWidth="1"/>
    <col min="3352" max="3352" width="17" style="5" customWidth="1"/>
    <col min="3353" max="3353" width="3.85546875" style="5" customWidth="1"/>
    <col min="3354" max="3354" width="11.85546875" style="5" customWidth="1"/>
    <col min="3355" max="3355" width="2.7109375" style="5" customWidth="1"/>
    <col min="3356" max="3356" width="11.28515625" style="5" customWidth="1"/>
    <col min="3357" max="3592" width="9.140625" style="5"/>
    <col min="3593" max="3593" width="46.5703125" style="5" customWidth="1"/>
    <col min="3594" max="3594" width="13.5703125" style="5" customWidth="1"/>
    <col min="3595" max="3595" width="2.7109375" style="5" customWidth="1"/>
    <col min="3596" max="3596" width="12" style="5" customWidth="1"/>
    <col min="3597" max="3597" width="2.7109375" style="5" customWidth="1"/>
    <col min="3598" max="3598" width="12" style="5" customWidth="1"/>
    <col min="3599" max="3599" width="2.7109375" style="5" customWidth="1"/>
    <col min="3600" max="3600" width="9.7109375" style="5" customWidth="1"/>
    <col min="3601" max="3601" width="2.7109375" style="5" customWidth="1"/>
    <col min="3602" max="3602" width="12.7109375" style="5" customWidth="1"/>
    <col min="3603" max="3603" width="2.7109375" style="5" customWidth="1"/>
    <col min="3604" max="3604" width="15" style="5" customWidth="1"/>
    <col min="3605" max="3605" width="2" style="5" customWidth="1"/>
    <col min="3606" max="3606" width="14.42578125" style="5" customWidth="1"/>
    <col min="3607" max="3607" width="3.85546875" style="5" customWidth="1"/>
    <col min="3608" max="3608" width="17" style="5" customWidth="1"/>
    <col min="3609" max="3609" width="3.85546875" style="5" customWidth="1"/>
    <col min="3610" max="3610" width="11.85546875" style="5" customWidth="1"/>
    <col min="3611" max="3611" width="2.7109375" style="5" customWidth="1"/>
    <col min="3612" max="3612" width="11.28515625" style="5" customWidth="1"/>
    <col min="3613" max="3848" width="9.140625" style="5"/>
    <col min="3849" max="3849" width="46.5703125" style="5" customWidth="1"/>
    <col min="3850" max="3850" width="13.5703125" style="5" customWidth="1"/>
    <col min="3851" max="3851" width="2.7109375" style="5" customWidth="1"/>
    <col min="3852" max="3852" width="12" style="5" customWidth="1"/>
    <col min="3853" max="3853" width="2.7109375" style="5" customWidth="1"/>
    <col min="3854" max="3854" width="12" style="5" customWidth="1"/>
    <col min="3855" max="3855" width="2.7109375" style="5" customWidth="1"/>
    <col min="3856" max="3856" width="9.7109375" style="5" customWidth="1"/>
    <col min="3857" max="3857" width="2.7109375" style="5" customWidth="1"/>
    <col min="3858" max="3858" width="12.7109375" style="5" customWidth="1"/>
    <col min="3859" max="3859" width="2.7109375" style="5" customWidth="1"/>
    <col min="3860" max="3860" width="15" style="5" customWidth="1"/>
    <col min="3861" max="3861" width="2" style="5" customWidth="1"/>
    <col min="3862" max="3862" width="14.42578125" style="5" customWidth="1"/>
    <col min="3863" max="3863" width="3.85546875" style="5" customWidth="1"/>
    <col min="3864" max="3864" width="17" style="5" customWidth="1"/>
    <col min="3865" max="3865" width="3.85546875" style="5" customWidth="1"/>
    <col min="3866" max="3866" width="11.85546875" style="5" customWidth="1"/>
    <col min="3867" max="3867" width="2.7109375" style="5" customWidth="1"/>
    <col min="3868" max="3868" width="11.28515625" style="5" customWidth="1"/>
    <col min="3869" max="4104" width="9.140625" style="5"/>
    <col min="4105" max="4105" width="46.5703125" style="5" customWidth="1"/>
    <col min="4106" max="4106" width="13.5703125" style="5" customWidth="1"/>
    <col min="4107" max="4107" width="2.7109375" style="5" customWidth="1"/>
    <col min="4108" max="4108" width="12" style="5" customWidth="1"/>
    <col min="4109" max="4109" width="2.7109375" style="5" customWidth="1"/>
    <col min="4110" max="4110" width="12" style="5" customWidth="1"/>
    <col min="4111" max="4111" width="2.7109375" style="5" customWidth="1"/>
    <col min="4112" max="4112" width="9.7109375" style="5" customWidth="1"/>
    <col min="4113" max="4113" width="2.7109375" style="5" customWidth="1"/>
    <col min="4114" max="4114" width="12.7109375" style="5" customWidth="1"/>
    <col min="4115" max="4115" width="2.7109375" style="5" customWidth="1"/>
    <col min="4116" max="4116" width="15" style="5" customWidth="1"/>
    <col min="4117" max="4117" width="2" style="5" customWidth="1"/>
    <col min="4118" max="4118" width="14.42578125" style="5" customWidth="1"/>
    <col min="4119" max="4119" width="3.85546875" style="5" customWidth="1"/>
    <col min="4120" max="4120" width="17" style="5" customWidth="1"/>
    <col min="4121" max="4121" width="3.85546875" style="5" customWidth="1"/>
    <col min="4122" max="4122" width="11.85546875" style="5" customWidth="1"/>
    <col min="4123" max="4123" width="2.7109375" style="5" customWidth="1"/>
    <col min="4124" max="4124" width="11.28515625" style="5" customWidth="1"/>
    <col min="4125" max="4360" width="9.140625" style="5"/>
    <col min="4361" max="4361" width="46.5703125" style="5" customWidth="1"/>
    <col min="4362" max="4362" width="13.5703125" style="5" customWidth="1"/>
    <col min="4363" max="4363" width="2.7109375" style="5" customWidth="1"/>
    <col min="4364" max="4364" width="12" style="5" customWidth="1"/>
    <col min="4365" max="4365" width="2.7109375" style="5" customWidth="1"/>
    <col min="4366" max="4366" width="12" style="5" customWidth="1"/>
    <col min="4367" max="4367" width="2.7109375" style="5" customWidth="1"/>
    <col min="4368" max="4368" width="9.7109375" style="5" customWidth="1"/>
    <col min="4369" max="4369" width="2.7109375" style="5" customWidth="1"/>
    <col min="4370" max="4370" width="12.7109375" style="5" customWidth="1"/>
    <col min="4371" max="4371" width="2.7109375" style="5" customWidth="1"/>
    <col min="4372" max="4372" width="15" style="5" customWidth="1"/>
    <col min="4373" max="4373" width="2" style="5" customWidth="1"/>
    <col min="4374" max="4374" width="14.42578125" style="5" customWidth="1"/>
    <col min="4375" max="4375" width="3.85546875" style="5" customWidth="1"/>
    <col min="4376" max="4376" width="17" style="5" customWidth="1"/>
    <col min="4377" max="4377" width="3.85546875" style="5" customWidth="1"/>
    <col min="4378" max="4378" width="11.85546875" style="5" customWidth="1"/>
    <col min="4379" max="4379" width="2.7109375" style="5" customWidth="1"/>
    <col min="4380" max="4380" width="11.28515625" style="5" customWidth="1"/>
    <col min="4381" max="4616" width="9.140625" style="5"/>
    <col min="4617" max="4617" width="46.5703125" style="5" customWidth="1"/>
    <col min="4618" max="4618" width="13.5703125" style="5" customWidth="1"/>
    <col min="4619" max="4619" width="2.7109375" style="5" customWidth="1"/>
    <col min="4620" max="4620" width="12" style="5" customWidth="1"/>
    <col min="4621" max="4621" width="2.7109375" style="5" customWidth="1"/>
    <col min="4622" max="4622" width="12" style="5" customWidth="1"/>
    <col min="4623" max="4623" width="2.7109375" style="5" customWidth="1"/>
    <col min="4624" max="4624" width="9.7109375" style="5" customWidth="1"/>
    <col min="4625" max="4625" width="2.7109375" style="5" customWidth="1"/>
    <col min="4626" max="4626" width="12.7109375" style="5" customWidth="1"/>
    <col min="4627" max="4627" width="2.7109375" style="5" customWidth="1"/>
    <col min="4628" max="4628" width="15" style="5" customWidth="1"/>
    <col min="4629" max="4629" width="2" style="5" customWidth="1"/>
    <col min="4630" max="4630" width="14.42578125" style="5" customWidth="1"/>
    <col min="4631" max="4631" width="3.85546875" style="5" customWidth="1"/>
    <col min="4632" max="4632" width="17" style="5" customWidth="1"/>
    <col min="4633" max="4633" width="3.85546875" style="5" customWidth="1"/>
    <col min="4634" max="4634" width="11.85546875" style="5" customWidth="1"/>
    <col min="4635" max="4635" width="2.7109375" style="5" customWidth="1"/>
    <col min="4636" max="4636" width="11.28515625" style="5" customWidth="1"/>
    <col min="4637" max="4872" width="9.140625" style="5"/>
    <col min="4873" max="4873" width="46.5703125" style="5" customWidth="1"/>
    <col min="4874" max="4874" width="13.5703125" style="5" customWidth="1"/>
    <col min="4875" max="4875" width="2.7109375" style="5" customWidth="1"/>
    <col min="4876" max="4876" width="12" style="5" customWidth="1"/>
    <col min="4877" max="4877" width="2.7109375" style="5" customWidth="1"/>
    <col min="4878" max="4878" width="12" style="5" customWidth="1"/>
    <col min="4879" max="4879" width="2.7109375" style="5" customWidth="1"/>
    <col min="4880" max="4880" width="9.7109375" style="5" customWidth="1"/>
    <col min="4881" max="4881" width="2.7109375" style="5" customWidth="1"/>
    <col min="4882" max="4882" width="12.7109375" style="5" customWidth="1"/>
    <col min="4883" max="4883" width="2.7109375" style="5" customWidth="1"/>
    <col min="4884" max="4884" width="15" style="5" customWidth="1"/>
    <col min="4885" max="4885" width="2" style="5" customWidth="1"/>
    <col min="4886" max="4886" width="14.42578125" style="5" customWidth="1"/>
    <col min="4887" max="4887" width="3.85546875" style="5" customWidth="1"/>
    <col min="4888" max="4888" width="17" style="5" customWidth="1"/>
    <col min="4889" max="4889" width="3.85546875" style="5" customWidth="1"/>
    <col min="4890" max="4890" width="11.85546875" style="5" customWidth="1"/>
    <col min="4891" max="4891" width="2.7109375" style="5" customWidth="1"/>
    <col min="4892" max="4892" width="11.28515625" style="5" customWidth="1"/>
    <col min="4893" max="5128" width="9.140625" style="5"/>
    <col min="5129" max="5129" width="46.5703125" style="5" customWidth="1"/>
    <col min="5130" max="5130" width="13.5703125" style="5" customWidth="1"/>
    <col min="5131" max="5131" width="2.7109375" style="5" customWidth="1"/>
    <col min="5132" max="5132" width="12" style="5" customWidth="1"/>
    <col min="5133" max="5133" width="2.7109375" style="5" customWidth="1"/>
    <col min="5134" max="5134" width="12" style="5" customWidth="1"/>
    <col min="5135" max="5135" width="2.7109375" style="5" customWidth="1"/>
    <col min="5136" max="5136" width="9.7109375" style="5" customWidth="1"/>
    <col min="5137" max="5137" width="2.7109375" style="5" customWidth="1"/>
    <col min="5138" max="5138" width="12.7109375" style="5" customWidth="1"/>
    <col min="5139" max="5139" width="2.7109375" style="5" customWidth="1"/>
    <col min="5140" max="5140" width="15" style="5" customWidth="1"/>
    <col min="5141" max="5141" width="2" style="5" customWidth="1"/>
    <col min="5142" max="5142" width="14.42578125" style="5" customWidth="1"/>
    <col min="5143" max="5143" width="3.85546875" style="5" customWidth="1"/>
    <col min="5144" max="5144" width="17" style="5" customWidth="1"/>
    <col min="5145" max="5145" width="3.85546875" style="5" customWidth="1"/>
    <col min="5146" max="5146" width="11.85546875" style="5" customWidth="1"/>
    <col min="5147" max="5147" width="2.7109375" style="5" customWidth="1"/>
    <col min="5148" max="5148" width="11.28515625" style="5" customWidth="1"/>
    <col min="5149" max="5384" width="9.140625" style="5"/>
    <col min="5385" max="5385" width="46.5703125" style="5" customWidth="1"/>
    <col min="5386" max="5386" width="13.5703125" style="5" customWidth="1"/>
    <col min="5387" max="5387" width="2.7109375" style="5" customWidth="1"/>
    <col min="5388" max="5388" width="12" style="5" customWidth="1"/>
    <col min="5389" max="5389" width="2.7109375" style="5" customWidth="1"/>
    <col min="5390" max="5390" width="12" style="5" customWidth="1"/>
    <col min="5391" max="5391" width="2.7109375" style="5" customWidth="1"/>
    <col min="5392" max="5392" width="9.7109375" style="5" customWidth="1"/>
    <col min="5393" max="5393" width="2.7109375" style="5" customWidth="1"/>
    <col min="5394" max="5394" width="12.7109375" style="5" customWidth="1"/>
    <col min="5395" max="5395" width="2.7109375" style="5" customWidth="1"/>
    <col min="5396" max="5396" width="15" style="5" customWidth="1"/>
    <col min="5397" max="5397" width="2" style="5" customWidth="1"/>
    <col min="5398" max="5398" width="14.42578125" style="5" customWidth="1"/>
    <col min="5399" max="5399" width="3.85546875" style="5" customWidth="1"/>
    <col min="5400" max="5400" width="17" style="5" customWidth="1"/>
    <col min="5401" max="5401" width="3.85546875" style="5" customWidth="1"/>
    <col min="5402" max="5402" width="11.85546875" style="5" customWidth="1"/>
    <col min="5403" max="5403" width="2.7109375" style="5" customWidth="1"/>
    <col min="5404" max="5404" width="11.28515625" style="5" customWidth="1"/>
    <col min="5405" max="5640" width="9.140625" style="5"/>
    <col min="5641" max="5641" width="46.5703125" style="5" customWidth="1"/>
    <col min="5642" max="5642" width="13.5703125" style="5" customWidth="1"/>
    <col min="5643" max="5643" width="2.7109375" style="5" customWidth="1"/>
    <col min="5644" max="5644" width="12" style="5" customWidth="1"/>
    <col min="5645" max="5645" width="2.7109375" style="5" customWidth="1"/>
    <col min="5646" max="5646" width="12" style="5" customWidth="1"/>
    <col min="5647" max="5647" width="2.7109375" style="5" customWidth="1"/>
    <col min="5648" max="5648" width="9.7109375" style="5" customWidth="1"/>
    <col min="5649" max="5649" width="2.7109375" style="5" customWidth="1"/>
    <col min="5650" max="5650" width="12.7109375" style="5" customWidth="1"/>
    <col min="5651" max="5651" width="2.7109375" style="5" customWidth="1"/>
    <col min="5652" max="5652" width="15" style="5" customWidth="1"/>
    <col min="5653" max="5653" width="2" style="5" customWidth="1"/>
    <col min="5654" max="5654" width="14.42578125" style="5" customWidth="1"/>
    <col min="5655" max="5655" width="3.85546875" style="5" customWidth="1"/>
    <col min="5656" max="5656" width="17" style="5" customWidth="1"/>
    <col min="5657" max="5657" width="3.85546875" style="5" customWidth="1"/>
    <col min="5658" max="5658" width="11.85546875" style="5" customWidth="1"/>
    <col min="5659" max="5659" width="2.7109375" style="5" customWidth="1"/>
    <col min="5660" max="5660" width="11.28515625" style="5" customWidth="1"/>
    <col min="5661" max="5896" width="9.140625" style="5"/>
    <col min="5897" max="5897" width="46.5703125" style="5" customWidth="1"/>
    <col min="5898" max="5898" width="13.5703125" style="5" customWidth="1"/>
    <col min="5899" max="5899" width="2.7109375" style="5" customWidth="1"/>
    <col min="5900" max="5900" width="12" style="5" customWidth="1"/>
    <col min="5901" max="5901" width="2.7109375" style="5" customWidth="1"/>
    <col min="5902" max="5902" width="12" style="5" customWidth="1"/>
    <col min="5903" max="5903" width="2.7109375" style="5" customWidth="1"/>
    <col min="5904" max="5904" width="9.7109375" style="5" customWidth="1"/>
    <col min="5905" max="5905" width="2.7109375" style="5" customWidth="1"/>
    <col min="5906" max="5906" width="12.7109375" style="5" customWidth="1"/>
    <col min="5907" max="5907" width="2.7109375" style="5" customWidth="1"/>
    <col min="5908" max="5908" width="15" style="5" customWidth="1"/>
    <col min="5909" max="5909" width="2" style="5" customWidth="1"/>
    <col min="5910" max="5910" width="14.42578125" style="5" customWidth="1"/>
    <col min="5911" max="5911" width="3.85546875" style="5" customWidth="1"/>
    <col min="5912" max="5912" width="17" style="5" customWidth="1"/>
    <col min="5913" max="5913" width="3.85546875" style="5" customWidth="1"/>
    <col min="5914" max="5914" width="11.85546875" style="5" customWidth="1"/>
    <col min="5915" max="5915" width="2.7109375" style="5" customWidth="1"/>
    <col min="5916" max="5916" width="11.28515625" style="5" customWidth="1"/>
    <col min="5917" max="6152" width="9.140625" style="5"/>
    <col min="6153" max="6153" width="46.5703125" style="5" customWidth="1"/>
    <col min="6154" max="6154" width="13.5703125" style="5" customWidth="1"/>
    <col min="6155" max="6155" width="2.7109375" style="5" customWidth="1"/>
    <col min="6156" max="6156" width="12" style="5" customWidth="1"/>
    <col min="6157" max="6157" width="2.7109375" style="5" customWidth="1"/>
    <col min="6158" max="6158" width="12" style="5" customWidth="1"/>
    <col min="6159" max="6159" width="2.7109375" style="5" customWidth="1"/>
    <col min="6160" max="6160" width="9.7109375" style="5" customWidth="1"/>
    <col min="6161" max="6161" width="2.7109375" style="5" customWidth="1"/>
    <col min="6162" max="6162" width="12.7109375" style="5" customWidth="1"/>
    <col min="6163" max="6163" width="2.7109375" style="5" customWidth="1"/>
    <col min="6164" max="6164" width="15" style="5" customWidth="1"/>
    <col min="6165" max="6165" width="2" style="5" customWidth="1"/>
    <col min="6166" max="6166" width="14.42578125" style="5" customWidth="1"/>
    <col min="6167" max="6167" width="3.85546875" style="5" customWidth="1"/>
    <col min="6168" max="6168" width="17" style="5" customWidth="1"/>
    <col min="6169" max="6169" width="3.85546875" style="5" customWidth="1"/>
    <col min="6170" max="6170" width="11.85546875" style="5" customWidth="1"/>
    <col min="6171" max="6171" width="2.7109375" style="5" customWidth="1"/>
    <col min="6172" max="6172" width="11.28515625" style="5" customWidth="1"/>
    <col min="6173" max="6408" width="9.140625" style="5"/>
    <col min="6409" max="6409" width="46.5703125" style="5" customWidth="1"/>
    <col min="6410" max="6410" width="13.5703125" style="5" customWidth="1"/>
    <col min="6411" max="6411" width="2.7109375" style="5" customWidth="1"/>
    <col min="6412" max="6412" width="12" style="5" customWidth="1"/>
    <col min="6413" max="6413" width="2.7109375" style="5" customWidth="1"/>
    <col min="6414" max="6414" width="12" style="5" customWidth="1"/>
    <col min="6415" max="6415" width="2.7109375" style="5" customWidth="1"/>
    <col min="6416" max="6416" width="9.7109375" style="5" customWidth="1"/>
    <col min="6417" max="6417" width="2.7109375" style="5" customWidth="1"/>
    <col min="6418" max="6418" width="12.7109375" style="5" customWidth="1"/>
    <col min="6419" max="6419" width="2.7109375" style="5" customWidth="1"/>
    <col min="6420" max="6420" width="15" style="5" customWidth="1"/>
    <col min="6421" max="6421" width="2" style="5" customWidth="1"/>
    <col min="6422" max="6422" width="14.42578125" style="5" customWidth="1"/>
    <col min="6423" max="6423" width="3.85546875" style="5" customWidth="1"/>
    <col min="6424" max="6424" width="17" style="5" customWidth="1"/>
    <col min="6425" max="6425" width="3.85546875" style="5" customWidth="1"/>
    <col min="6426" max="6426" width="11.85546875" style="5" customWidth="1"/>
    <col min="6427" max="6427" width="2.7109375" style="5" customWidth="1"/>
    <col min="6428" max="6428" width="11.28515625" style="5" customWidth="1"/>
    <col min="6429" max="6664" width="9.140625" style="5"/>
    <col min="6665" max="6665" width="46.5703125" style="5" customWidth="1"/>
    <col min="6666" max="6666" width="13.5703125" style="5" customWidth="1"/>
    <col min="6667" max="6667" width="2.7109375" style="5" customWidth="1"/>
    <col min="6668" max="6668" width="12" style="5" customWidth="1"/>
    <col min="6669" max="6669" width="2.7109375" style="5" customWidth="1"/>
    <col min="6670" max="6670" width="12" style="5" customWidth="1"/>
    <col min="6671" max="6671" width="2.7109375" style="5" customWidth="1"/>
    <col min="6672" max="6672" width="9.7109375" style="5" customWidth="1"/>
    <col min="6673" max="6673" width="2.7109375" style="5" customWidth="1"/>
    <col min="6674" max="6674" width="12.7109375" style="5" customWidth="1"/>
    <col min="6675" max="6675" width="2.7109375" style="5" customWidth="1"/>
    <col min="6676" max="6676" width="15" style="5" customWidth="1"/>
    <col min="6677" max="6677" width="2" style="5" customWidth="1"/>
    <col min="6678" max="6678" width="14.42578125" style="5" customWidth="1"/>
    <col min="6679" max="6679" width="3.85546875" style="5" customWidth="1"/>
    <col min="6680" max="6680" width="17" style="5" customWidth="1"/>
    <col min="6681" max="6681" width="3.85546875" style="5" customWidth="1"/>
    <col min="6682" max="6682" width="11.85546875" style="5" customWidth="1"/>
    <col min="6683" max="6683" width="2.7109375" style="5" customWidth="1"/>
    <col min="6684" max="6684" width="11.28515625" style="5" customWidth="1"/>
    <col min="6685" max="6920" width="9.140625" style="5"/>
    <col min="6921" max="6921" width="46.5703125" style="5" customWidth="1"/>
    <col min="6922" max="6922" width="13.5703125" style="5" customWidth="1"/>
    <col min="6923" max="6923" width="2.7109375" style="5" customWidth="1"/>
    <col min="6924" max="6924" width="12" style="5" customWidth="1"/>
    <col min="6925" max="6925" width="2.7109375" style="5" customWidth="1"/>
    <col min="6926" max="6926" width="12" style="5" customWidth="1"/>
    <col min="6927" max="6927" width="2.7109375" style="5" customWidth="1"/>
    <col min="6928" max="6928" width="9.7109375" style="5" customWidth="1"/>
    <col min="6929" max="6929" width="2.7109375" style="5" customWidth="1"/>
    <col min="6930" max="6930" width="12.7109375" style="5" customWidth="1"/>
    <col min="6931" max="6931" width="2.7109375" style="5" customWidth="1"/>
    <col min="6932" max="6932" width="15" style="5" customWidth="1"/>
    <col min="6933" max="6933" width="2" style="5" customWidth="1"/>
    <col min="6934" max="6934" width="14.42578125" style="5" customWidth="1"/>
    <col min="6935" max="6935" width="3.85546875" style="5" customWidth="1"/>
    <col min="6936" max="6936" width="17" style="5" customWidth="1"/>
    <col min="6937" max="6937" width="3.85546875" style="5" customWidth="1"/>
    <col min="6938" max="6938" width="11.85546875" style="5" customWidth="1"/>
    <col min="6939" max="6939" width="2.7109375" style="5" customWidth="1"/>
    <col min="6940" max="6940" width="11.28515625" style="5" customWidth="1"/>
    <col min="6941" max="7176" width="9.140625" style="5"/>
    <col min="7177" max="7177" width="46.5703125" style="5" customWidth="1"/>
    <col min="7178" max="7178" width="13.5703125" style="5" customWidth="1"/>
    <col min="7179" max="7179" width="2.7109375" style="5" customWidth="1"/>
    <col min="7180" max="7180" width="12" style="5" customWidth="1"/>
    <col min="7181" max="7181" width="2.7109375" style="5" customWidth="1"/>
    <col min="7182" max="7182" width="12" style="5" customWidth="1"/>
    <col min="7183" max="7183" width="2.7109375" style="5" customWidth="1"/>
    <col min="7184" max="7184" width="9.7109375" style="5" customWidth="1"/>
    <col min="7185" max="7185" width="2.7109375" style="5" customWidth="1"/>
    <col min="7186" max="7186" width="12.7109375" style="5" customWidth="1"/>
    <col min="7187" max="7187" width="2.7109375" style="5" customWidth="1"/>
    <col min="7188" max="7188" width="15" style="5" customWidth="1"/>
    <col min="7189" max="7189" width="2" style="5" customWidth="1"/>
    <col min="7190" max="7190" width="14.42578125" style="5" customWidth="1"/>
    <col min="7191" max="7191" width="3.85546875" style="5" customWidth="1"/>
    <col min="7192" max="7192" width="17" style="5" customWidth="1"/>
    <col min="7193" max="7193" width="3.85546875" style="5" customWidth="1"/>
    <col min="7194" max="7194" width="11.85546875" style="5" customWidth="1"/>
    <col min="7195" max="7195" width="2.7109375" style="5" customWidth="1"/>
    <col min="7196" max="7196" width="11.28515625" style="5" customWidth="1"/>
    <col min="7197" max="7432" width="9.140625" style="5"/>
    <col min="7433" max="7433" width="46.5703125" style="5" customWidth="1"/>
    <col min="7434" max="7434" width="13.5703125" style="5" customWidth="1"/>
    <col min="7435" max="7435" width="2.7109375" style="5" customWidth="1"/>
    <col min="7436" max="7436" width="12" style="5" customWidth="1"/>
    <col min="7437" max="7437" width="2.7109375" style="5" customWidth="1"/>
    <col min="7438" max="7438" width="12" style="5" customWidth="1"/>
    <col min="7439" max="7439" width="2.7109375" style="5" customWidth="1"/>
    <col min="7440" max="7440" width="9.7109375" style="5" customWidth="1"/>
    <col min="7441" max="7441" width="2.7109375" style="5" customWidth="1"/>
    <col min="7442" max="7442" width="12.7109375" style="5" customWidth="1"/>
    <col min="7443" max="7443" width="2.7109375" style="5" customWidth="1"/>
    <col min="7444" max="7444" width="15" style="5" customWidth="1"/>
    <col min="7445" max="7445" width="2" style="5" customWidth="1"/>
    <col min="7446" max="7446" width="14.42578125" style="5" customWidth="1"/>
    <col min="7447" max="7447" width="3.85546875" style="5" customWidth="1"/>
    <col min="7448" max="7448" width="17" style="5" customWidth="1"/>
    <col min="7449" max="7449" width="3.85546875" style="5" customWidth="1"/>
    <col min="7450" max="7450" width="11.85546875" style="5" customWidth="1"/>
    <col min="7451" max="7451" width="2.7109375" style="5" customWidth="1"/>
    <col min="7452" max="7452" width="11.28515625" style="5" customWidth="1"/>
    <col min="7453" max="7688" width="9.140625" style="5"/>
    <col min="7689" max="7689" width="46.5703125" style="5" customWidth="1"/>
    <col min="7690" max="7690" width="13.5703125" style="5" customWidth="1"/>
    <col min="7691" max="7691" width="2.7109375" style="5" customWidth="1"/>
    <col min="7692" max="7692" width="12" style="5" customWidth="1"/>
    <col min="7693" max="7693" width="2.7109375" style="5" customWidth="1"/>
    <col min="7694" max="7694" width="12" style="5" customWidth="1"/>
    <col min="7695" max="7695" width="2.7109375" style="5" customWidth="1"/>
    <col min="7696" max="7696" width="9.7109375" style="5" customWidth="1"/>
    <col min="7697" max="7697" width="2.7109375" style="5" customWidth="1"/>
    <col min="7698" max="7698" width="12.7109375" style="5" customWidth="1"/>
    <col min="7699" max="7699" width="2.7109375" style="5" customWidth="1"/>
    <col min="7700" max="7700" width="15" style="5" customWidth="1"/>
    <col min="7701" max="7701" width="2" style="5" customWidth="1"/>
    <col min="7702" max="7702" width="14.42578125" style="5" customWidth="1"/>
    <col min="7703" max="7703" width="3.85546875" style="5" customWidth="1"/>
    <col min="7704" max="7704" width="17" style="5" customWidth="1"/>
    <col min="7705" max="7705" width="3.85546875" style="5" customWidth="1"/>
    <col min="7706" max="7706" width="11.85546875" style="5" customWidth="1"/>
    <col min="7707" max="7707" width="2.7109375" style="5" customWidth="1"/>
    <col min="7708" max="7708" width="11.28515625" style="5" customWidth="1"/>
    <col min="7709" max="7944" width="9.140625" style="5"/>
    <col min="7945" max="7945" width="46.5703125" style="5" customWidth="1"/>
    <col min="7946" max="7946" width="13.5703125" style="5" customWidth="1"/>
    <col min="7947" max="7947" width="2.7109375" style="5" customWidth="1"/>
    <col min="7948" max="7948" width="12" style="5" customWidth="1"/>
    <col min="7949" max="7949" width="2.7109375" style="5" customWidth="1"/>
    <col min="7950" max="7950" width="12" style="5" customWidth="1"/>
    <col min="7951" max="7951" width="2.7109375" style="5" customWidth="1"/>
    <col min="7952" max="7952" width="9.7109375" style="5" customWidth="1"/>
    <col min="7953" max="7953" width="2.7109375" style="5" customWidth="1"/>
    <col min="7954" max="7954" width="12.7109375" style="5" customWidth="1"/>
    <col min="7955" max="7955" width="2.7109375" style="5" customWidth="1"/>
    <col min="7956" max="7956" width="15" style="5" customWidth="1"/>
    <col min="7957" max="7957" width="2" style="5" customWidth="1"/>
    <col min="7958" max="7958" width="14.42578125" style="5" customWidth="1"/>
    <col min="7959" max="7959" width="3.85546875" style="5" customWidth="1"/>
    <col min="7960" max="7960" width="17" style="5" customWidth="1"/>
    <col min="7961" max="7961" width="3.85546875" style="5" customWidth="1"/>
    <col min="7962" max="7962" width="11.85546875" style="5" customWidth="1"/>
    <col min="7963" max="7963" width="2.7109375" style="5" customWidth="1"/>
    <col min="7964" max="7964" width="11.28515625" style="5" customWidth="1"/>
    <col min="7965" max="8200" width="9.140625" style="5"/>
    <col min="8201" max="8201" width="46.5703125" style="5" customWidth="1"/>
    <col min="8202" max="8202" width="13.5703125" style="5" customWidth="1"/>
    <col min="8203" max="8203" width="2.7109375" style="5" customWidth="1"/>
    <col min="8204" max="8204" width="12" style="5" customWidth="1"/>
    <col min="8205" max="8205" width="2.7109375" style="5" customWidth="1"/>
    <col min="8206" max="8206" width="12" style="5" customWidth="1"/>
    <col min="8207" max="8207" width="2.7109375" style="5" customWidth="1"/>
    <col min="8208" max="8208" width="9.7109375" style="5" customWidth="1"/>
    <col min="8209" max="8209" width="2.7109375" style="5" customWidth="1"/>
    <col min="8210" max="8210" width="12.7109375" style="5" customWidth="1"/>
    <col min="8211" max="8211" width="2.7109375" style="5" customWidth="1"/>
    <col min="8212" max="8212" width="15" style="5" customWidth="1"/>
    <col min="8213" max="8213" width="2" style="5" customWidth="1"/>
    <col min="8214" max="8214" width="14.42578125" style="5" customWidth="1"/>
    <col min="8215" max="8215" width="3.85546875" style="5" customWidth="1"/>
    <col min="8216" max="8216" width="17" style="5" customWidth="1"/>
    <col min="8217" max="8217" width="3.85546875" style="5" customWidth="1"/>
    <col min="8218" max="8218" width="11.85546875" style="5" customWidth="1"/>
    <col min="8219" max="8219" width="2.7109375" style="5" customWidth="1"/>
    <col min="8220" max="8220" width="11.28515625" style="5" customWidth="1"/>
    <col min="8221" max="8456" width="9.140625" style="5"/>
    <col min="8457" max="8457" width="46.5703125" style="5" customWidth="1"/>
    <col min="8458" max="8458" width="13.5703125" style="5" customWidth="1"/>
    <col min="8459" max="8459" width="2.7109375" style="5" customWidth="1"/>
    <col min="8460" max="8460" width="12" style="5" customWidth="1"/>
    <col min="8461" max="8461" width="2.7109375" style="5" customWidth="1"/>
    <col min="8462" max="8462" width="12" style="5" customWidth="1"/>
    <col min="8463" max="8463" width="2.7109375" style="5" customWidth="1"/>
    <col min="8464" max="8464" width="9.7109375" style="5" customWidth="1"/>
    <col min="8465" max="8465" width="2.7109375" style="5" customWidth="1"/>
    <col min="8466" max="8466" width="12.7109375" style="5" customWidth="1"/>
    <col min="8467" max="8467" width="2.7109375" style="5" customWidth="1"/>
    <col min="8468" max="8468" width="15" style="5" customWidth="1"/>
    <col min="8469" max="8469" width="2" style="5" customWidth="1"/>
    <col min="8470" max="8470" width="14.42578125" style="5" customWidth="1"/>
    <col min="8471" max="8471" width="3.85546875" style="5" customWidth="1"/>
    <col min="8472" max="8472" width="17" style="5" customWidth="1"/>
    <col min="8473" max="8473" width="3.85546875" style="5" customWidth="1"/>
    <col min="8474" max="8474" width="11.85546875" style="5" customWidth="1"/>
    <col min="8475" max="8475" width="2.7109375" style="5" customWidth="1"/>
    <col min="8476" max="8476" width="11.28515625" style="5" customWidth="1"/>
    <col min="8477" max="8712" width="9.140625" style="5"/>
    <col min="8713" max="8713" width="46.5703125" style="5" customWidth="1"/>
    <col min="8714" max="8714" width="13.5703125" style="5" customWidth="1"/>
    <col min="8715" max="8715" width="2.7109375" style="5" customWidth="1"/>
    <col min="8716" max="8716" width="12" style="5" customWidth="1"/>
    <col min="8717" max="8717" width="2.7109375" style="5" customWidth="1"/>
    <col min="8718" max="8718" width="12" style="5" customWidth="1"/>
    <col min="8719" max="8719" width="2.7109375" style="5" customWidth="1"/>
    <col min="8720" max="8720" width="9.7109375" style="5" customWidth="1"/>
    <col min="8721" max="8721" width="2.7109375" style="5" customWidth="1"/>
    <col min="8722" max="8722" width="12.7109375" style="5" customWidth="1"/>
    <col min="8723" max="8723" width="2.7109375" style="5" customWidth="1"/>
    <col min="8724" max="8724" width="15" style="5" customWidth="1"/>
    <col min="8725" max="8725" width="2" style="5" customWidth="1"/>
    <col min="8726" max="8726" width="14.42578125" style="5" customWidth="1"/>
    <col min="8727" max="8727" width="3.85546875" style="5" customWidth="1"/>
    <col min="8728" max="8728" width="17" style="5" customWidth="1"/>
    <col min="8729" max="8729" width="3.85546875" style="5" customWidth="1"/>
    <col min="8730" max="8730" width="11.85546875" style="5" customWidth="1"/>
    <col min="8731" max="8731" width="2.7109375" style="5" customWidth="1"/>
    <col min="8732" max="8732" width="11.28515625" style="5" customWidth="1"/>
    <col min="8733" max="8968" width="9.140625" style="5"/>
    <col min="8969" max="8969" width="46.5703125" style="5" customWidth="1"/>
    <col min="8970" max="8970" width="13.5703125" style="5" customWidth="1"/>
    <col min="8971" max="8971" width="2.7109375" style="5" customWidth="1"/>
    <col min="8972" max="8972" width="12" style="5" customWidth="1"/>
    <col min="8973" max="8973" width="2.7109375" style="5" customWidth="1"/>
    <col min="8974" max="8974" width="12" style="5" customWidth="1"/>
    <col min="8975" max="8975" width="2.7109375" style="5" customWidth="1"/>
    <col min="8976" max="8976" width="9.7109375" style="5" customWidth="1"/>
    <col min="8977" max="8977" width="2.7109375" style="5" customWidth="1"/>
    <col min="8978" max="8978" width="12.7109375" style="5" customWidth="1"/>
    <col min="8979" max="8979" width="2.7109375" style="5" customWidth="1"/>
    <col min="8980" max="8980" width="15" style="5" customWidth="1"/>
    <col min="8981" max="8981" width="2" style="5" customWidth="1"/>
    <col min="8982" max="8982" width="14.42578125" style="5" customWidth="1"/>
    <col min="8983" max="8983" width="3.85546875" style="5" customWidth="1"/>
    <col min="8984" max="8984" width="17" style="5" customWidth="1"/>
    <col min="8985" max="8985" width="3.85546875" style="5" customWidth="1"/>
    <col min="8986" max="8986" width="11.85546875" style="5" customWidth="1"/>
    <col min="8987" max="8987" width="2.7109375" style="5" customWidth="1"/>
    <col min="8988" max="8988" width="11.28515625" style="5" customWidth="1"/>
    <col min="8989" max="9224" width="9.140625" style="5"/>
    <col min="9225" max="9225" width="46.5703125" style="5" customWidth="1"/>
    <col min="9226" max="9226" width="13.5703125" style="5" customWidth="1"/>
    <col min="9227" max="9227" width="2.7109375" style="5" customWidth="1"/>
    <col min="9228" max="9228" width="12" style="5" customWidth="1"/>
    <col min="9229" max="9229" width="2.7109375" style="5" customWidth="1"/>
    <col min="9230" max="9230" width="12" style="5" customWidth="1"/>
    <col min="9231" max="9231" width="2.7109375" style="5" customWidth="1"/>
    <col min="9232" max="9232" width="9.7109375" style="5" customWidth="1"/>
    <col min="9233" max="9233" width="2.7109375" style="5" customWidth="1"/>
    <col min="9234" max="9234" width="12.7109375" style="5" customWidth="1"/>
    <col min="9235" max="9235" width="2.7109375" style="5" customWidth="1"/>
    <col min="9236" max="9236" width="15" style="5" customWidth="1"/>
    <col min="9237" max="9237" width="2" style="5" customWidth="1"/>
    <col min="9238" max="9238" width="14.42578125" style="5" customWidth="1"/>
    <col min="9239" max="9239" width="3.85546875" style="5" customWidth="1"/>
    <col min="9240" max="9240" width="17" style="5" customWidth="1"/>
    <col min="9241" max="9241" width="3.85546875" style="5" customWidth="1"/>
    <col min="9242" max="9242" width="11.85546875" style="5" customWidth="1"/>
    <col min="9243" max="9243" width="2.7109375" style="5" customWidth="1"/>
    <col min="9244" max="9244" width="11.28515625" style="5" customWidth="1"/>
    <col min="9245" max="9480" width="9.140625" style="5"/>
    <col min="9481" max="9481" width="46.5703125" style="5" customWidth="1"/>
    <col min="9482" max="9482" width="13.5703125" style="5" customWidth="1"/>
    <col min="9483" max="9483" width="2.7109375" style="5" customWidth="1"/>
    <col min="9484" max="9484" width="12" style="5" customWidth="1"/>
    <col min="9485" max="9485" width="2.7109375" style="5" customWidth="1"/>
    <col min="9486" max="9486" width="12" style="5" customWidth="1"/>
    <col min="9487" max="9487" width="2.7109375" style="5" customWidth="1"/>
    <col min="9488" max="9488" width="9.7109375" style="5" customWidth="1"/>
    <col min="9489" max="9489" width="2.7109375" style="5" customWidth="1"/>
    <col min="9490" max="9490" width="12.7109375" style="5" customWidth="1"/>
    <col min="9491" max="9491" width="2.7109375" style="5" customWidth="1"/>
    <col min="9492" max="9492" width="15" style="5" customWidth="1"/>
    <col min="9493" max="9493" width="2" style="5" customWidth="1"/>
    <col min="9494" max="9494" width="14.42578125" style="5" customWidth="1"/>
    <col min="9495" max="9495" width="3.85546875" style="5" customWidth="1"/>
    <col min="9496" max="9496" width="17" style="5" customWidth="1"/>
    <col min="9497" max="9497" width="3.85546875" style="5" customWidth="1"/>
    <col min="9498" max="9498" width="11.85546875" style="5" customWidth="1"/>
    <col min="9499" max="9499" width="2.7109375" style="5" customWidth="1"/>
    <col min="9500" max="9500" width="11.28515625" style="5" customWidth="1"/>
    <col min="9501" max="9736" width="9.140625" style="5"/>
    <col min="9737" max="9737" width="46.5703125" style="5" customWidth="1"/>
    <col min="9738" max="9738" width="13.5703125" style="5" customWidth="1"/>
    <col min="9739" max="9739" width="2.7109375" style="5" customWidth="1"/>
    <col min="9740" max="9740" width="12" style="5" customWidth="1"/>
    <col min="9741" max="9741" width="2.7109375" style="5" customWidth="1"/>
    <col min="9742" max="9742" width="12" style="5" customWidth="1"/>
    <col min="9743" max="9743" width="2.7109375" style="5" customWidth="1"/>
    <col min="9744" max="9744" width="9.7109375" style="5" customWidth="1"/>
    <col min="9745" max="9745" width="2.7109375" style="5" customWidth="1"/>
    <col min="9746" max="9746" width="12.7109375" style="5" customWidth="1"/>
    <col min="9747" max="9747" width="2.7109375" style="5" customWidth="1"/>
    <col min="9748" max="9748" width="15" style="5" customWidth="1"/>
    <col min="9749" max="9749" width="2" style="5" customWidth="1"/>
    <col min="9750" max="9750" width="14.42578125" style="5" customWidth="1"/>
    <col min="9751" max="9751" width="3.85546875" style="5" customWidth="1"/>
    <col min="9752" max="9752" width="17" style="5" customWidth="1"/>
    <col min="9753" max="9753" width="3.85546875" style="5" customWidth="1"/>
    <col min="9754" max="9754" width="11.85546875" style="5" customWidth="1"/>
    <col min="9755" max="9755" width="2.7109375" style="5" customWidth="1"/>
    <col min="9756" max="9756" width="11.28515625" style="5" customWidth="1"/>
    <col min="9757" max="9992" width="9.140625" style="5"/>
    <col min="9993" max="9993" width="46.5703125" style="5" customWidth="1"/>
    <col min="9994" max="9994" width="13.5703125" style="5" customWidth="1"/>
    <col min="9995" max="9995" width="2.7109375" style="5" customWidth="1"/>
    <col min="9996" max="9996" width="12" style="5" customWidth="1"/>
    <col min="9997" max="9997" width="2.7109375" style="5" customWidth="1"/>
    <col min="9998" max="9998" width="12" style="5" customWidth="1"/>
    <col min="9999" max="9999" width="2.7109375" style="5" customWidth="1"/>
    <col min="10000" max="10000" width="9.7109375" style="5" customWidth="1"/>
    <col min="10001" max="10001" width="2.7109375" style="5" customWidth="1"/>
    <col min="10002" max="10002" width="12.7109375" style="5" customWidth="1"/>
    <col min="10003" max="10003" width="2.7109375" style="5" customWidth="1"/>
    <col min="10004" max="10004" width="15" style="5" customWidth="1"/>
    <col min="10005" max="10005" width="2" style="5" customWidth="1"/>
    <col min="10006" max="10006" width="14.42578125" style="5" customWidth="1"/>
    <col min="10007" max="10007" width="3.85546875" style="5" customWidth="1"/>
    <col min="10008" max="10008" width="17" style="5" customWidth="1"/>
    <col min="10009" max="10009" width="3.85546875" style="5" customWidth="1"/>
    <col min="10010" max="10010" width="11.85546875" style="5" customWidth="1"/>
    <col min="10011" max="10011" width="2.7109375" style="5" customWidth="1"/>
    <col min="10012" max="10012" width="11.28515625" style="5" customWidth="1"/>
    <col min="10013" max="10248" width="9.140625" style="5"/>
    <col min="10249" max="10249" width="46.5703125" style="5" customWidth="1"/>
    <col min="10250" max="10250" width="13.5703125" style="5" customWidth="1"/>
    <col min="10251" max="10251" width="2.7109375" style="5" customWidth="1"/>
    <col min="10252" max="10252" width="12" style="5" customWidth="1"/>
    <col min="10253" max="10253" width="2.7109375" style="5" customWidth="1"/>
    <col min="10254" max="10254" width="12" style="5" customWidth="1"/>
    <col min="10255" max="10255" width="2.7109375" style="5" customWidth="1"/>
    <col min="10256" max="10256" width="9.7109375" style="5" customWidth="1"/>
    <col min="10257" max="10257" width="2.7109375" style="5" customWidth="1"/>
    <col min="10258" max="10258" width="12.7109375" style="5" customWidth="1"/>
    <col min="10259" max="10259" width="2.7109375" style="5" customWidth="1"/>
    <col min="10260" max="10260" width="15" style="5" customWidth="1"/>
    <col min="10261" max="10261" width="2" style="5" customWidth="1"/>
    <col min="10262" max="10262" width="14.42578125" style="5" customWidth="1"/>
    <col min="10263" max="10263" width="3.85546875" style="5" customWidth="1"/>
    <col min="10264" max="10264" width="17" style="5" customWidth="1"/>
    <col min="10265" max="10265" width="3.85546875" style="5" customWidth="1"/>
    <col min="10266" max="10266" width="11.85546875" style="5" customWidth="1"/>
    <col min="10267" max="10267" width="2.7109375" style="5" customWidth="1"/>
    <col min="10268" max="10268" width="11.28515625" style="5" customWidth="1"/>
    <col min="10269" max="10504" width="9.140625" style="5"/>
    <col min="10505" max="10505" width="46.5703125" style="5" customWidth="1"/>
    <col min="10506" max="10506" width="13.5703125" style="5" customWidth="1"/>
    <col min="10507" max="10507" width="2.7109375" style="5" customWidth="1"/>
    <col min="10508" max="10508" width="12" style="5" customWidth="1"/>
    <col min="10509" max="10509" width="2.7109375" style="5" customWidth="1"/>
    <col min="10510" max="10510" width="12" style="5" customWidth="1"/>
    <col min="10511" max="10511" width="2.7109375" style="5" customWidth="1"/>
    <col min="10512" max="10512" width="9.7109375" style="5" customWidth="1"/>
    <col min="10513" max="10513" width="2.7109375" style="5" customWidth="1"/>
    <col min="10514" max="10514" width="12.7109375" style="5" customWidth="1"/>
    <col min="10515" max="10515" width="2.7109375" style="5" customWidth="1"/>
    <col min="10516" max="10516" width="15" style="5" customWidth="1"/>
    <col min="10517" max="10517" width="2" style="5" customWidth="1"/>
    <col min="10518" max="10518" width="14.42578125" style="5" customWidth="1"/>
    <col min="10519" max="10519" width="3.85546875" style="5" customWidth="1"/>
    <col min="10520" max="10520" width="17" style="5" customWidth="1"/>
    <col min="10521" max="10521" width="3.85546875" style="5" customWidth="1"/>
    <col min="10522" max="10522" width="11.85546875" style="5" customWidth="1"/>
    <col min="10523" max="10523" width="2.7109375" style="5" customWidth="1"/>
    <col min="10524" max="10524" width="11.28515625" style="5" customWidth="1"/>
    <col min="10525" max="10760" width="9.140625" style="5"/>
    <col min="10761" max="10761" width="46.5703125" style="5" customWidth="1"/>
    <col min="10762" max="10762" width="13.5703125" style="5" customWidth="1"/>
    <col min="10763" max="10763" width="2.7109375" style="5" customWidth="1"/>
    <col min="10764" max="10764" width="12" style="5" customWidth="1"/>
    <col min="10765" max="10765" width="2.7109375" style="5" customWidth="1"/>
    <col min="10766" max="10766" width="12" style="5" customWidth="1"/>
    <col min="10767" max="10767" width="2.7109375" style="5" customWidth="1"/>
    <col min="10768" max="10768" width="9.7109375" style="5" customWidth="1"/>
    <col min="10769" max="10769" width="2.7109375" style="5" customWidth="1"/>
    <col min="10770" max="10770" width="12.7109375" style="5" customWidth="1"/>
    <col min="10771" max="10771" width="2.7109375" style="5" customWidth="1"/>
    <col min="10772" max="10772" width="15" style="5" customWidth="1"/>
    <col min="10773" max="10773" width="2" style="5" customWidth="1"/>
    <col min="10774" max="10774" width="14.42578125" style="5" customWidth="1"/>
    <col min="10775" max="10775" width="3.85546875" style="5" customWidth="1"/>
    <col min="10776" max="10776" width="17" style="5" customWidth="1"/>
    <col min="10777" max="10777" width="3.85546875" style="5" customWidth="1"/>
    <col min="10778" max="10778" width="11.85546875" style="5" customWidth="1"/>
    <col min="10779" max="10779" width="2.7109375" style="5" customWidth="1"/>
    <col min="10780" max="10780" width="11.28515625" style="5" customWidth="1"/>
    <col min="10781" max="11016" width="9.140625" style="5"/>
    <col min="11017" max="11017" width="46.5703125" style="5" customWidth="1"/>
    <col min="11018" max="11018" width="13.5703125" style="5" customWidth="1"/>
    <col min="11019" max="11019" width="2.7109375" style="5" customWidth="1"/>
    <col min="11020" max="11020" width="12" style="5" customWidth="1"/>
    <col min="11021" max="11021" width="2.7109375" style="5" customWidth="1"/>
    <col min="11022" max="11022" width="12" style="5" customWidth="1"/>
    <col min="11023" max="11023" width="2.7109375" style="5" customWidth="1"/>
    <col min="11024" max="11024" width="9.7109375" style="5" customWidth="1"/>
    <col min="11025" max="11025" width="2.7109375" style="5" customWidth="1"/>
    <col min="11026" max="11026" width="12.7109375" style="5" customWidth="1"/>
    <col min="11027" max="11027" width="2.7109375" style="5" customWidth="1"/>
    <col min="11028" max="11028" width="15" style="5" customWidth="1"/>
    <col min="11029" max="11029" width="2" style="5" customWidth="1"/>
    <col min="11030" max="11030" width="14.42578125" style="5" customWidth="1"/>
    <col min="11031" max="11031" width="3.85546875" style="5" customWidth="1"/>
    <col min="11032" max="11032" width="17" style="5" customWidth="1"/>
    <col min="11033" max="11033" width="3.85546875" style="5" customWidth="1"/>
    <col min="11034" max="11034" width="11.85546875" style="5" customWidth="1"/>
    <col min="11035" max="11035" width="2.7109375" style="5" customWidth="1"/>
    <col min="11036" max="11036" width="11.28515625" style="5" customWidth="1"/>
    <col min="11037" max="11272" width="9.140625" style="5"/>
    <col min="11273" max="11273" width="46.5703125" style="5" customWidth="1"/>
    <col min="11274" max="11274" width="13.5703125" style="5" customWidth="1"/>
    <col min="11275" max="11275" width="2.7109375" style="5" customWidth="1"/>
    <col min="11276" max="11276" width="12" style="5" customWidth="1"/>
    <col min="11277" max="11277" width="2.7109375" style="5" customWidth="1"/>
    <col min="11278" max="11278" width="12" style="5" customWidth="1"/>
    <col min="11279" max="11279" width="2.7109375" style="5" customWidth="1"/>
    <col min="11280" max="11280" width="9.7109375" style="5" customWidth="1"/>
    <col min="11281" max="11281" width="2.7109375" style="5" customWidth="1"/>
    <col min="11282" max="11282" width="12.7109375" style="5" customWidth="1"/>
    <col min="11283" max="11283" width="2.7109375" style="5" customWidth="1"/>
    <col min="11284" max="11284" width="15" style="5" customWidth="1"/>
    <col min="11285" max="11285" width="2" style="5" customWidth="1"/>
    <col min="11286" max="11286" width="14.42578125" style="5" customWidth="1"/>
    <col min="11287" max="11287" width="3.85546875" style="5" customWidth="1"/>
    <col min="11288" max="11288" width="17" style="5" customWidth="1"/>
    <col min="11289" max="11289" width="3.85546875" style="5" customWidth="1"/>
    <col min="11290" max="11290" width="11.85546875" style="5" customWidth="1"/>
    <col min="11291" max="11291" width="2.7109375" style="5" customWidth="1"/>
    <col min="11292" max="11292" width="11.28515625" style="5" customWidth="1"/>
    <col min="11293" max="11528" width="9.140625" style="5"/>
    <col min="11529" max="11529" width="46.5703125" style="5" customWidth="1"/>
    <col min="11530" max="11530" width="13.5703125" style="5" customWidth="1"/>
    <col min="11531" max="11531" width="2.7109375" style="5" customWidth="1"/>
    <col min="11532" max="11532" width="12" style="5" customWidth="1"/>
    <col min="11533" max="11533" width="2.7109375" style="5" customWidth="1"/>
    <col min="11534" max="11534" width="12" style="5" customWidth="1"/>
    <col min="11535" max="11535" width="2.7109375" style="5" customWidth="1"/>
    <col min="11536" max="11536" width="9.7109375" style="5" customWidth="1"/>
    <col min="11537" max="11537" width="2.7109375" style="5" customWidth="1"/>
    <col min="11538" max="11538" width="12.7109375" style="5" customWidth="1"/>
    <col min="11539" max="11539" width="2.7109375" style="5" customWidth="1"/>
    <col min="11540" max="11540" width="15" style="5" customWidth="1"/>
    <col min="11541" max="11541" width="2" style="5" customWidth="1"/>
    <col min="11542" max="11542" width="14.42578125" style="5" customWidth="1"/>
    <col min="11543" max="11543" width="3.85546875" style="5" customWidth="1"/>
    <col min="11544" max="11544" width="17" style="5" customWidth="1"/>
    <col min="11545" max="11545" width="3.85546875" style="5" customWidth="1"/>
    <col min="11546" max="11546" width="11.85546875" style="5" customWidth="1"/>
    <col min="11547" max="11547" width="2.7109375" style="5" customWidth="1"/>
    <col min="11548" max="11548" width="11.28515625" style="5" customWidth="1"/>
    <col min="11549" max="11784" width="9.140625" style="5"/>
    <col min="11785" max="11785" width="46.5703125" style="5" customWidth="1"/>
    <col min="11786" max="11786" width="13.5703125" style="5" customWidth="1"/>
    <col min="11787" max="11787" width="2.7109375" style="5" customWidth="1"/>
    <col min="11788" max="11788" width="12" style="5" customWidth="1"/>
    <col min="11789" max="11789" width="2.7109375" style="5" customWidth="1"/>
    <col min="11790" max="11790" width="12" style="5" customWidth="1"/>
    <col min="11791" max="11791" width="2.7109375" style="5" customWidth="1"/>
    <col min="11792" max="11792" width="9.7109375" style="5" customWidth="1"/>
    <col min="11793" max="11793" width="2.7109375" style="5" customWidth="1"/>
    <col min="11794" max="11794" width="12.7109375" style="5" customWidth="1"/>
    <col min="11795" max="11795" width="2.7109375" style="5" customWidth="1"/>
    <col min="11796" max="11796" width="15" style="5" customWidth="1"/>
    <col min="11797" max="11797" width="2" style="5" customWidth="1"/>
    <col min="11798" max="11798" width="14.42578125" style="5" customWidth="1"/>
    <col min="11799" max="11799" width="3.85546875" style="5" customWidth="1"/>
    <col min="11800" max="11800" width="17" style="5" customWidth="1"/>
    <col min="11801" max="11801" width="3.85546875" style="5" customWidth="1"/>
    <col min="11802" max="11802" width="11.85546875" style="5" customWidth="1"/>
    <col min="11803" max="11803" width="2.7109375" style="5" customWidth="1"/>
    <col min="11804" max="11804" width="11.28515625" style="5" customWidth="1"/>
    <col min="11805" max="12040" width="9.140625" style="5"/>
    <col min="12041" max="12041" width="46.5703125" style="5" customWidth="1"/>
    <col min="12042" max="12042" width="13.5703125" style="5" customWidth="1"/>
    <col min="12043" max="12043" width="2.7109375" style="5" customWidth="1"/>
    <col min="12044" max="12044" width="12" style="5" customWidth="1"/>
    <col min="12045" max="12045" width="2.7109375" style="5" customWidth="1"/>
    <col min="12046" max="12046" width="12" style="5" customWidth="1"/>
    <col min="12047" max="12047" width="2.7109375" style="5" customWidth="1"/>
    <col min="12048" max="12048" width="9.7109375" style="5" customWidth="1"/>
    <col min="12049" max="12049" width="2.7109375" style="5" customWidth="1"/>
    <col min="12050" max="12050" width="12.7109375" style="5" customWidth="1"/>
    <col min="12051" max="12051" width="2.7109375" style="5" customWidth="1"/>
    <col min="12052" max="12052" width="15" style="5" customWidth="1"/>
    <col min="12053" max="12053" width="2" style="5" customWidth="1"/>
    <col min="12054" max="12054" width="14.42578125" style="5" customWidth="1"/>
    <col min="12055" max="12055" width="3.85546875" style="5" customWidth="1"/>
    <col min="12056" max="12056" width="17" style="5" customWidth="1"/>
    <col min="12057" max="12057" width="3.85546875" style="5" customWidth="1"/>
    <col min="12058" max="12058" width="11.85546875" style="5" customWidth="1"/>
    <col min="12059" max="12059" width="2.7109375" style="5" customWidth="1"/>
    <col min="12060" max="12060" width="11.28515625" style="5" customWidth="1"/>
    <col min="12061" max="12296" width="9.140625" style="5"/>
    <col min="12297" max="12297" width="46.5703125" style="5" customWidth="1"/>
    <col min="12298" max="12298" width="13.5703125" style="5" customWidth="1"/>
    <col min="12299" max="12299" width="2.7109375" style="5" customWidth="1"/>
    <col min="12300" max="12300" width="12" style="5" customWidth="1"/>
    <col min="12301" max="12301" width="2.7109375" style="5" customWidth="1"/>
    <col min="12302" max="12302" width="12" style="5" customWidth="1"/>
    <col min="12303" max="12303" width="2.7109375" style="5" customWidth="1"/>
    <col min="12304" max="12304" width="9.7109375" style="5" customWidth="1"/>
    <col min="12305" max="12305" width="2.7109375" style="5" customWidth="1"/>
    <col min="12306" max="12306" width="12.7109375" style="5" customWidth="1"/>
    <col min="12307" max="12307" width="2.7109375" style="5" customWidth="1"/>
    <col min="12308" max="12308" width="15" style="5" customWidth="1"/>
    <col min="12309" max="12309" width="2" style="5" customWidth="1"/>
    <col min="12310" max="12310" width="14.42578125" style="5" customWidth="1"/>
    <col min="12311" max="12311" width="3.85546875" style="5" customWidth="1"/>
    <col min="12312" max="12312" width="17" style="5" customWidth="1"/>
    <col min="12313" max="12313" width="3.85546875" style="5" customWidth="1"/>
    <col min="12314" max="12314" width="11.85546875" style="5" customWidth="1"/>
    <col min="12315" max="12315" width="2.7109375" style="5" customWidth="1"/>
    <col min="12316" max="12316" width="11.28515625" style="5" customWidth="1"/>
    <col min="12317" max="12552" width="9.140625" style="5"/>
    <col min="12553" max="12553" width="46.5703125" style="5" customWidth="1"/>
    <col min="12554" max="12554" width="13.5703125" style="5" customWidth="1"/>
    <col min="12555" max="12555" width="2.7109375" style="5" customWidth="1"/>
    <col min="12556" max="12556" width="12" style="5" customWidth="1"/>
    <col min="12557" max="12557" width="2.7109375" style="5" customWidth="1"/>
    <col min="12558" max="12558" width="12" style="5" customWidth="1"/>
    <col min="12559" max="12559" width="2.7109375" style="5" customWidth="1"/>
    <col min="12560" max="12560" width="9.7109375" style="5" customWidth="1"/>
    <col min="12561" max="12561" width="2.7109375" style="5" customWidth="1"/>
    <col min="12562" max="12562" width="12.7109375" style="5" customWidth="1"/>
    <col min="12563" max="12563" width="2.7109375" style="5" customWidth="1"/>
    <col min="12564" max="12564" width="15" style="5" customWidth="1"/>
    <col min="12565" max="12565" width="2" style="5" customWidth="1"/>
    <col min="12566" max="12566" width="14.42578125" style="5" customWidth="1"/>
    <col min="12567" max="12567" width="3.85546875" style="5" customWidth="1"/>
    <col min="12568" max="12568" width="17" style="5" customWidth="1"/>
    <col min="12569" max="12569" width="3.85546875" style="5" customWidth="1"/>
    <col min="12570" max="12570" width="11.85546875" style="5" customWidth="1"/>
    <col min="12571" max="12571" width="2.7109375" style="5" customWidth="1"/>
    <col min="12572" max="12572" width="11.28515625" style="5" customWidth="1"/>
    <col min="12573" max="12808" width="9.140625" style="5"/>
    <col min="12809" max="12809" width="46.5703125" style="5" customWidth="1"/>
    <col min="12810" max="12810" width="13.5703125" style="5" customWidth="1"/>
    <col min="12811" max="12811" width="2.7109375" style="5" customWidth="1"/>
    <col min="12812" max="12812" width="12" style="5" customWidth="1"/>
    <col min="12813" max="12813" width="2.7109375" style="5" customWidth="1"/>
    <col min="12814" max="12814" width="12" style="5" customWidth="1"/>
    <col min="12815" max="12815" width="2.7109375" style="5" customWidth="1"/>
    <col min="12816" max="12816" width="9.7109375" style="5" customWidth="1"/>
    <col min="12817" max="12817" width="2.7109375" style="5" customWidth="1"/>
    <col min="12818" max="12818" width="12.7109375" style="5" customWidth="1"/>
    <col min="12819" max="12819" width="2.7109375" style="5" customWidth="1"/>
    <col min="12820" max="12820" width="15" style="5" customWidth="1"/>
    <col min="12821" max="12821" width="2" style="5" customWidth="1"/>
    <col min="12822" max="12822" width="14.42578125" style="5" customWidth="1"/>
    <col min="12823" max="12823" width="3.85546875" style="5" customWidth="1"/>
    <col min="12824" max="12824" width="17" style="5" customWidth="1"/>
    <col min="12825" max="12825" width="3.85546875" style="5" customWidth="1"/>
    <col min="12826" max="12826" width="11.85546875" style="5" customWidth="1"/>
    <col min="12827" max="12827" width="2.7109375" style="5" customWidth="1"/>
    <col min="12828" max="12828" width="11.28515625" style="5" customWidth="1"/>
    <col min="12829" max="13064" width="9.140625" style="5"/>
    <col min="13065" max="13065" width="46.5703125" style="5" customWidth="1"/>
    <col min="13066" max="13066" width="13.5703125" style="5" customWidth="1"/>
    <col min="13067" max="13067" width="2.7109375" style="5" customWidth="1"/>
    <col min="13068" max="13068" width="12" style="5" customWidth="1"/>
    <col min="13069" max="13069" width="2.7109375" style="5" customWidth="1"/>
    <col min="13070" max="13070" width="12" style="5" customWidth="1"/>
    <col min="13071" max="13071" width="2.7109375" style="5" customWidth="1"/>
    <col min="13072" max="13072" width="9.7109375" style="5" customWidth="1"/>
    <col min="13073" max="13073" width="2.7109375" style="5" customWidth="1"/>
    <col min="13074" max="13074" width="12.7109375" style="5" customWidth="1"/>
    <col min="13075" max="13075" width="2.7109375" style="5" customWidth="1"/>
    <col min="13076" max="13076" width="15" style="5" customWidth="1"/>
    <col min="13077" max="13077" width="2" style="5" customWidth="1"/>
    <col min="13078" max="13078" width="14.42578125" style="5" customWidth="1"/>
    <col min="13079" max="13079" width="3.85546875" style="5" customWidth="1"/>
    <col min="13080" max="13080" width="17" style="5" customWidth="1"/>
    <col min="13081" max="13081" width="3.85546875" style="5" customWidth="1"/>
    <col min="13082" max="13082" width="11.85546875" style="5" customWidth="1"/>
    <col min="13083" max="13083" width="2.7109375" style="5" customWidth="1"/>
    <col min="13084" max="13084" width="11.28515625" style="5" customWidth="1"/>
    <col min="13085" max="13320" width="9.140625" style="5"/>
    <col min="13321" max="13321" width="46.5703125" style="5" customWidth="1"/>
    <col min="13322" max="13322" width="13.5703125" style="5" customWidth="1"/>
    <col min="13323" max="13323" width="2.7109375" style="5" customWidth="1"/>
    <col min="13324" max="13324" width="12" style="5" customWidth="1"/>
    <col min="13325" max="13325" width="2.7109375" style="5" customWidth="1"/>
    <col min="13326" max="13326" width="12" style="5" customWidth="1"/>
    <col min="13327" max="13327" width="2.7109375" style="5" customWidth="1"/>
    <col min="13328" max="13328" width="9.7109375" style="5" customWidth="1"/>
    <col min="13329" max="13329" width="2.7109375" style="5" customWidth="1"/>
    <col min="13330" max="13330" width="12.7109375" style="5" customWidth="1"/>
    <col min="13331" max="13331" width="2.7109375" style="5" customWidth="1"/>
    <col min="13332" max="13332" width="15" style="5" customWidth="1"/>
    <col min="13333" max="13333" width="2" style="5" customWidth="1"/>
    <col min="13334" max="13334" width="14.42578125" style="5" customWidth="1"/>
    <col min="13335" max="13335" width="3.85546875" style="5" customWidth="1"/>
    <col min="13336" max="13336" width="17" style="5" customWidth="1"/>
    <col min="13337" max="13337" width="3.85546875" style="5" customWidth="1"/>
    <col min="13338" max="13338" width="11.85546875" style="5" customWidth="1"/>
    <col min="13339" max="13339" width="2.7109375" style="5" customWidth="1"/>
    <col min="13340" max="13340" width="11.28515625" style="5" customWidth="1"/>
    <col min="13341" max="13576" width="9.140625" style="5"/>
    <col min="13577" max="13577" width="46.5703125" style="5" customWidth="1"/>
    <col min="13578" max="13578" width="13.5703125" style="5" customWidth="1"/>
    <col min="13579" max="13579" width="2.7109375" style="5" customWidth="1"/>
    <col min="13580" max="13580" width="12" style="5" customWidth="1"/>
    <col min="13581" max="13581" width="2.7109375" style="5" customWidth="1"/>
    <col min="13582" max="13582" width="12" style="5" customWidth="1"/>
    <col min="13583" max="13583" width="2.7109375" style="5" customWidth="1"/>
    <col min="13584" max="13584" width="9.7109375" style="5" customWidth="1"/>
    <col min="13585" max="13585" width="2.7109375" style="5" customWidth="1"/>
    <col min="13586" max="13586" width="12.7109375" style="5" customWidth="1"/>
    <col min="13587" max="13587" width="2.7109375" style="5" customWidth="1"/>
    <col min="13588" max="13588" width="15" style="5" customWidth="1"/>
    <col min="13589" max="13589" width="2" style="5" customWidth="1"/>
    <col min="13590" max="13590" width="14.42578125" style="5" customWidth="1"/>
    <col min="13591" max="13591" width="3.85546875" style="5" customWidth="1"/>
    <col min="13592" max="13592" width="17" style="5" customWidth="1"/>
    <col min="13593" max="13593" width="3.85546875" style="5" customWidth="1"/>
    <col min="13594" max="13594" width="11.85546875" style="5" customWidth="1"/>
    <col min="13595" max="13595" width="2.7109375" style="5" customWidth="1"/>
    <col min="13596" max="13596" width="11.28515625" style="5" customWidth="1"/>
    <col min="13597" max="13832" width="9.140625" style="5"/>
    <col min="13833" max="13833" width="46.5703125" style="5" customWidth="1"/>
    <col min="13834" max="13834" width="13.5703125" style="5" customWidth="1"/>
    <col min="13835" max="13835" width="2.7109375" style="5" customWidth="1"/>
    <col min="13836" max="13836" width="12" style="5" customWidth="1"/>
    <col min="13837" max="13837" width="2.7109375" style="5" customWidth="1"/>
    <col min="13838" max="13838" width="12" style="5" customWidth="1"/>
    <col min="13839" max="13839" width="2.7109375" style="5" customWidth="1"/>
    <col min="13840" max="13840" width="9.7109375" style="5" customWidth="1"/>
    <col min="13841" max="13841" width="2.7109375" style="5" customWidth="1"/>
    <col min="13842" max="13842" width="12.7109375" style="5" customWidth="1"/>
    <col min="13843" max="13843" width="2.7109375" style="5" customWidth="1"/>
    <col min="13844" max="13844" width="15" style="5" customWidth="1"/>
    <col min="13845" max="13845" width="2" style="5" customWidth="1"/>
    <col min="13846" max="13846" width="14.42578125" style="5" customWidth="1"/>
    <col min="13847" max="13847" width="3.85546875" style="5" customWidth="1"/>
    <col min="13848" max="13848" width="17" style="5" customWidth="1"/>
    <col min="13849" max="13849" width="3.85546875" style="5" customWidth="1"/>
    <col min="13850" max="13850" width="11.85546875" style="5" customWidth="1"/>
    <col min="13851" max="13851" width="2.7109375" style="5" customWidth="1"/>
    <col min="13852" max="13852" width="11.28515625" style="5" customWidth="1"/>
    <col min="13853" max="14088" width="9.140625" style="5"/>
    <col min="14089" max="14089" width="46.5703125" style="5" customWidth="1"/>
    <col min="14090" max="14090" width="13.5703125" style="5" customWidth="1"/>
    <col min="14091" max="14091" width="2.7109375" style="5" customWidth="1"/>
    <col min="14092" max="14092" width="12" style="5" customWidth="1"/>
    <col min="14093" max="14093" width="2.7109375" style="5" customWidth="1"/>
    <col min="14094" max="14094" width="12" style="5" customWidth="1"/>
    <col min="14095" max="14095" width="2.7109375" style="5" customWidth="1"/>
    <col min="14096" max="14096" width="9.7109375" style="5" customWidth="1"/>
    <col min="14097" max="14097" width="2.7109375" style="5" customWidth="1"/>
    <col min="14098" max="14098" width="12.7109375" style="5" customWidth="1"/>
    <col min="14099" max="14099" width="2.7109375" style="5" customWidth="1"/>
    <col min="14100" max="14100" width="15" style="5" customWidth="1"/>
    <col min="14101" max="14101" width="2" style="5" customWidth="1"/>
    <col min="14102" max="14102" width="14.42578125" style="5" customWidth="1"/>
    <col min="14103" max="14103" width="3.85546875" style="5" customWidth="1"/>
    <col min="14104" max="14104" width="17" style="5" customWidth="1"/>
    <col min="14105" max="14105" width="3.85546875" style="5" customWidth="1"/>
    <col min="14106" max="14106" width="11.85546875" style="5" customWidth="1"/>
    <col min="14107" max="14107" width="2.7109375" style="5" customWidth="1"/>
    <col min="14108" max="14108" width="11.28515625" style="5" customWidth="1"/>
    <col min="14109" max="14344" width="9.140625" style="5"/>
    <col min="14345" max="14345" width="46.5703125" style="5" customWidth="1"/>
    <col min="14346" max="14346" width="13.5703125" style="5" customWidth="1"/>
    <col min="14347" max="14347" width="2.7109375" style="5" customWidth="1"/>
    <col min="14348" max="14348" width="12" style="5" customWidth="1"/>
    <col min="14349" max="14349" width="2.7109375" style="5" customWidth="1"/>
    <col min="14350" max="14350" width="12" style="5" customWidth="1"/>
    <col min="14351" max="14351" width="2.7109375" style="5" customWidth="1"/>
    <col min="14352" max="14352" width="9.7109375" style="5" customWidth="1"/>
    <col min="14353" max="14353" width="2.7109375" style="5" customWidth="1"/>
    <col min="14354" max="14354" width="12.7109375" style="5" customWidth="1"/>
    <col min="14355" max="14355" width="2.7109375" style="5" customWidth="1"/>
    <col min="14356" max="14356" width="15" style="5" customWidth="1"/>
    <col min="14357" max="14357" width="2" style="5" customWidth="1"/>
    <col min="14358" max="14358" width="14.42578125" style="5" customWidth="1"/>
    <col min="14359" max="14359" width="3.85546875" style="5" customWidth="1"/>
    <col min="14360" max="14360" width="17" style="5" customWidth="1"/>
    <col min="14361" max="14361" width="3.85546875" style="5" customWidth="1"/>
    <col min="14362" max="14362" width="11.85546875" style="5" customWidth="1"/>
    <col min="14363" max="14363" width="2.7109375" style="5" customWidth="1"/>
    <col min="14364" max="14364" width="11.28515625" style="5" customWidth="1"/>
    <col min="14365" max="14600" width="9.140625" style="5"/>
    <col min="14601" max="14601" width="46.5703125" style="5" customWidth="1"/>
    <col min="14602" max="14602" width="13.5703125" style="5" customWidth="1"/>
    <col min="14603" max="14603" width="2.7109375" style="5" customWidth="1"/>
    <col min="14604" max="14604" width="12" style="5" customWidth="1"/>
    <col min="14605" max="14605" width="2.7109375" style="5" customWidth="1"/>
    <col min="14606" max="14606" width="12" style="5" customWidth="1"/>
    <col min="14607" max="14607" width="2.7109375" style="5" customWidth="1"/>
    <col min="14608" max="14608" width="9.7109375" style="5" customWidth="1"/>
    <col min="14609" max="14609" width="2.7109375" style="5" customWidth="1"/>
    <col min="14610" max="14610" width="12.7109375" style="5" customWidth="1"/>
    <col min="14611" max="14611" width="2.7109375" style="5" customWidth="1"/>
    <col min="14612" max="14612" width="15" style="5" customWidth="1"/>
    <col min="14613" max="14613" width="2" style="5" customWidth="1"/>
    <col min="14614" max="14614" width="14.42578125" style="5" customWidth="1"/>
    <col min="14615" max="14615" width="3.85546875" style="5" customWidth="1"/>
    <col min="14616" max="14616" width="17" style="5" customWidth="1"/>
    <col min="14617" max="14617" width="3.85546875" style="5" customWidth="1"/>
    <col min="14618" max="14618" width="11.85546875" style="5" customWidth="1"/>
    <col min="14619" max="14619" width="2.7109375" style="5" customWidth="1"/>
    <col min="14620" max="14620" width="11.28515625" style="5" customWidth="1"/>
    <col min="14621" max="14856" width="9.140625" style="5"/>
    <col min="14857" max="14857" width="46.5703125" style="5" customWidth="1"/>
    <col min="14858" max="14858" width="13.5703125" style="5" customWidth="1"/>
    <col min="14859" max="14859" width="2.7109375" style="5" customWidth="1"/>
    <col min="14860" max="14860" width="12" style="5" customWidth="1"/>
    <col min="14861" max="14861" width="2.7109375" style="5" customWidth="1"/>
    <col min="14862" max="14862" width="12" style="5" customWidth="1"/>
    <col min="14863" max="14863" width="2.7109375" style="5" customWidth="1"/>
    <col min="14864" max="14864" width="9.7109375" style="5" customWidth="1"/>
    <col min="14865" max="14865" width="2.7109375" style="5" customWidth="1"/>
    <col min="14866" max="14866" width="12.7109375" style="5" customWidth="1"/>
    <col min="14867" max="14867" width="2.7109375" style="5" customWidth="1"/>
    <col min="14868" max="14868" width="15" style="5" customWidth="1"/>
    <col min="14869" max="14869" width="2" style="5" customWidth="1"/>
    <col min="14870" max="14870" width="14.42578125" style="5" customWidth="1"/>
    <col min="14871" max="14871" width="3.85546875" style="5" customWidth="1"/>
    <col min="14872" max="14872" width="17" style="5" customWidth="1"/>
    <col min="14873" max="14873" width="3.85546875" style="5" customWidth="1"/>
    <col min="14874" max="14874" width="11.85546875" style="5" customWidth="1"/>
    <col min="14875" max="14875" width="2.7109375" style="5" customWidth="1"/>
    <col min="14876" max="14876" width="11.28515625" style="5" customWidth="1"/>
    <col min="14877" max="15112" width="9.140625" style="5"/>
    <col min="15113" max="15113" width="46.5703125" style="5" customWidth="1"/>
    <col min="15114" max="15114" width="13.5703125" style="5" customWidth="1"/>
    <col min="15115" max="15115" width="2.7109375" style="5" customWidth="1"/>
    <col min="15116" max="15116" width="12" style="5" customWidth="1"/>
    <col min="15117" max="15117" width="2.7109375" style="5" customWidth="1"/>
    <col min="15118" max="15118" width="12" style="5" customWidth="1"/>
    <col min="15119" max="15119" width="2.7109375" style="5" customWidth="1"/>
    <col min="15120" max="15120" width="9.7109375" style="5" customWidth="1"/>
    <col min="15121" max="15121" width="2.7109375" style="5" customWidth="1"/>
    <col min="15122" max="15122" width="12.7109375" style="5" customWidth="1"/>
    <col min="15123" max="15123" width="2.7109375" style="5" customWidth="1"/>
    <col min="15124" max="15124" width="15" style="5" customWidth="1"/>
    <col min="15125" max="15125" width="2" style="5" customWidth="1"/>
    <col min="15126" max="15126" width="14.42578125" style="5" customWidth="1"/>
    <col min="15127" max="15127" width="3.85546875" style="5" customWidth="1"/>
    <col min="15128" max="15128" width="17" style="5" customWidth="1"/>
    <col min="15129" max="15129" width="3.85546875" style="5" customWidth="1"/>
    <col min="15130" max="15130" width="11.85546875" style="5" customWidth="1"/>
    <col min="15131" max="15131" width="2.7109375" style="5" customWidth="1"/>
    <col min="15132" max="15132" width="11.28515625" style="5" customWidth="1"/>
    <col min="15133" max="15368" width="9.140625" style="5"/>
    <col min="15369" max="15369" width="46.5703125" style="5" customWidth="1"/>
    <col min="15370" max="15370" width="13.5703125" style="5" customWidth="1"/>
    <col min="15371" max="15371" width="2.7109375" style="5" customWidth="1"/>
    <col min="15372" max="15372" width="12" style="5" customWidth="1"/>
    <col min="15373" max="15373" width="2.7109375" style="5" customWidth="1"/>
    <col min="15374" max="15374" width="12" style="5" customWidth="1"/>
    <col min="15375" max="15375" width="2.7109375" style="5" customWidth="1"/>
    <col min="15376" max="15376" width="9.7109375" style="5" customWidth="1"/>
    <col min="15377" max="15377" width="2.7109375" style="5" customWidth="1"/>
    <col min="15378" max="15378" width="12.7109375" style="5" customWidth="1"/>
    <col min="15379" max="15379" width="2.7109375" style="5" customWidth="1"/>
    <col min="15380" max="15380" width="15" style="5" customWidth="1"/>
    <col min="15381" max="15381" width="2" style="5" customWidth="1"/>
    <col min="15382" max="15382" width="14.42578125" style="5" customWidth="1"/>
    <col min="15383" max="15383" width="3.85546875" style="5" customWidth="1"/>
    <col min="15384" max="15384" width="17" style="5" customWidth="1"/>
    <col min="15385" max="15385" width="3.85546875" style="5" customWidth="1"/>
    <col min="15386" max="15386" width="11.85546875" style="5" customWidth="1"/>
    <col min="15387" max="15387" width="2.7109375" style="5" customWidth="1"/>
    <col min="15388" max="15388" width="11.28515625" style="5" customWidth="1"/>
    <col min="15389" max="15624" width="9.140625" style="5"/>
    <col min="15625" max="15625" width="46.5703125" style="5" customWidth="1"/>
    <col min="15626" max="15626" width="13.5703125" style="5" customWidth="1"/>
    <col min="15627" max="15627" width="2.7109375" style="5" customWidth="1"/>
    <col min="15628" max="15628" width="12" style="5" customWidth="1"/>
    <col min="15629" max="15629" width="2.7109375" style="5" customWidth="1"/>
    <col min="15630" max="15630" width="12" style="5" customWidth="1"/>
    <col min="15631" max="15631" width="2.7109375" style="5" customWidth="1"/>
    <col min="15632" max="15632" width="9.7109375" style="5" customWidth="1"/>
    <col min="15633" max="15633" width="2.7109375" style="5" customWidth="1"/>
    <col min="15634" max="15634" width="12.7109375" style="5" customWidth="1"/>
    <col min="15635" max="15635" width="2.7109375" style="5" customWidth="1"/>
    <col min="15636" max="15636" width="15" style="5" customWidth="1"/>
    <col min="15637" max="15637" width="2" style="5" customWidth="1"/>
    <col min="15638" max="15638" width="14.42578125" style="5" customWidth="1"/>
    <col min="15639" max="15639" width="3.85546875" style="5" customWidth="1"/>
    <col min="15640" max="15640" width="17" style="5" customWidth="1"/>
    <col min="15641" max="15641" width="3.85546875" style="5" customWidth="1"/>
    <col min="15642" max="15642" width="11.85546875" style="5" customWidth="1"/>
    <col min="15643" max="15643" width="2.7109375" style="5" customWidth="1"/>
    <col min="15644" max="15644" width="11.28515625" style="5" customWidth="1"/>
    <col min="15645" max="15880" width="9.140625" style="5"/>
    <col min="15881" max="15881" width="46.5703125" style="5" customWidth="1"/>
    <col min="15882" max="15882" width="13.5703125" style="5" customWidth="1"/>
    <col min="15883" max="15883" width="2.7109375" style="5" customWidth="1"/>
    <col min="15884" max="15884" width="12" style="5" customWidth="1"/>
    <col min="15885" max="15885" width="2.7109375" style="5" customWidth="1"/>
    <col min="15886" max="15886" width="12" style="5" customWidth="1"/>
    <col min="15887" max="15887" width="2.7109375" style="5" customWidth="1"/>
    <col min="15888" max="15888" width="9.7109375" style="5" customWidth="1"/>
    <col min="15889" max="15889" width="2.7109375" style="5" customWidth="1"/>
    <col min="15890" max="15890" width="12.7109375" style="5" customWidth="1"/>
    <col min="15891" max="15891" width="2.7109375" style="5" customWidth="1"/>
    <col min="15892" max="15892" width="15" style="5" customWidth="1"/>
    <col min="15893" max="15893" width="2" style="5" customWidth="1"/>
    <col min="15894" max="15894" width="14.42578125" style="5" customWidth="1"/>
    <col min="15895" max="15895" width="3.85546875" style="5" customWidth="1"/>
    <col min="15896" max="15896" width="17" style="5" customWidth="1"/>
    <col min="15897" max="15897" width="3.85546875" style="5" customWidth="1"/>
    <col min="15898" max="15898" width="11.85546875" style="5" customWidth="1"/>
    <col min="15899" max="15899" width="2.7109375" style="5" customWidth="1"/>
    <col min="15900" max="15900" width="11.28515625" style="5" customWidth="1"/>
    <col min="15901" max="16136" width="9.140625" style="5"/>
    <col min="16137" max="16137" width="46.5703125" style="5" customWidth="1"/>
    <col min="16138" max="16138" width="13.5703125" style="5" customWidth="1"/>
    <col min="16139" max="16139" width="2.7109375" style="5" customWidth="1"/>
    <col min="16140" max="16140" width="12" style="5" customWidth="1"/>
    <col min="16141" max="16141" width="2.7109375" style="5" customWidth="1"/>
    <col min="16142" max="16142" width="12" style="5" customWidth="1"/>
    <col min="16143" max="16143" width="2.7109375" style="5" customWidth="1"/>
    <col min="16144" max="16144" width="9.7109375" style="5" customWidth="1"/>
    <col min="16145" max="16145" width="2.7109375" style="5" customWidth="1"/>
    <col min="16146" max="16146" width="12.7109375" style="5" customWidth="1"/>
    <col min="16147" max="16147" width="2.7109375" style="5" customWidth="1"/>
    <col min="16148" max="16148" width="15" style="5" customWidth="1"/>
    <col min="16149" max="16149" width="2" style="5" customWidth="1"/>
    <col min="16150" max="16150" width="14.42578125" style="5" customWidth="1"/>
    <col min="16151" max="16151" width="3.85546875" style="5" customWidth="1"/>
    <col min="16152" max="16152" width="17" style="5" customWidth="1"/>
    <col min="16153" max="16153" width="3.85546875" style="5" customWidth="1"/>
    <col min="16154" max="16154" width="11.85546875" style="5" customWidth="1"/>
    <col min="16155" max="16155" width="2.7109375" style="5" customWidth="1"/>
    <col min="16156" max="16156" width="11.28515625" style="5" customWidth="1"/>
    <col min="16157" max="16384" width="9.140625" style="5"/>
  </cols>
  <sheetData>
    <row r="1" spans="1:28" ht="21" customHeight="1">
      <c r="O1" s="4"/>
      <c r="AB1" s="7" t="s">
        <v>67</v>
      </c>
    </row>
    <row r="2" spans="1:28" ht="21" customHeight="1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4"/>
    </row>
    <row r="3" spans="1:28" ht="21" customHeight="1">
      <c r="A3" s="182" t="s">
        <v>118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4"/>
    </row>
    <row r="4" spans="1:28" ht="21" customHeight="1">
      <c r="A4" s="182" t="s">
        <v>239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4"/>
    </row>
    <row r="5" spans="1:28" ht="21" customHeight="1">
      <c r="J5" s="7"/>
      <c r="K5" s="7"/>
      <c r="N5" s="7"/>
      <c r="O5" s="7"/>
      <c r="AB5" s="7" t="s">
        <v>2</v>
      </c>
    </row>
    <row r="6" spans="1:28" ht="21" customHeight="1">
      <c r="D6" s="183" t="s">
        <v>4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</row>
    <row r="7" spans="1:28" ht="21" customHeight="1">
      <c r="D7" s="180" t="s">
        <v>58</v>
      </c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0"/>
      <c r="Z7" s="10"/>
      <c r="AA7" s="10"/>
      <c r="AB7" s="10"/>
    </row>
    <row r="8" spans="1:28" ht="21" customHeight="1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181" t="s">
        <v>57</v>
      </c>
      <c r="Q8" s="181"/>
      <c r="R8" s="181"/>
      <c r="S8" s="181"/>
      <c r="T8" s="181"/>
      <c r="U8" s="181"/>
      <c r="V8" s="181"/>
      <c r="AA8" s="6"/>
    </row>
    <row r="9" spans="1:28" ht="21" customHeight="1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180" t="s">
        <v>119</v>
      </c>
      <c r="Q9" s="180"/>
      <c r="R9" s="180"/>
      <c r="S9" s="180"/>
      <c r="T9" s="180"/>
      <c r="AA9" s="6"/>
    </row>
    <row r="10" spans="1:28" ht="21" customHeight="1"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 t="s">
        <v>257</v>
      </c>
      <c r="AA10" s="6"/>
    </row>
    <row r="11" spans="1:28" ht="21" customHeight="1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 t="s">
        <v>120</v>
      </c>
      <c r="AA11" s="6"/>
    </row>
    <row r="12" spans="1:28" ht="21" customHeight="1">
      <c r="C12" s="6"/>
      <c r="D12" s="6"/>
      <c r="E12" s="6"/>
      <c r="F12" s="6"/>
      <c r="G12" s="6"/>
      <c r="H12" s="6"/>
      <c r="I12" s="6"/>
      <c r="K12" s="6"/>
      <c r="L12" s="6"/>
      <c r="M12" s="6"/>
      <c r="N12" s="6"/>
      <c r="O12" s="6"/>
      <c r="S12" s="6"/>
      <c r="T12" s="6" t="s">
        <v>121</v>
      </c>
      <c r="U12" s="6"/>
      <c r="AA12" s="6"/>
      <c r="AB12" s="6"/>
    </row>
    <row r="13" spans="1:28" ht="21" customHeight="1">
      <c r="C13" s="6"/>
      <c r="D13" s="6"/>
      <c r="E13" s="6"/>
      <c r="F13" s="6"/>
      <c r="G13" s="6"/>
      <c r="I13" s="6"/>
      <c r="J13" s="6" t="s">
        <v>122</v>
      </c>
      <c r="K13" s="6"/>
      <c r="L13" s="6"/>
      <c r="M13" s="6"/>
      <c r="N13" s="6"/>
      <c r="O13" s="6"/>
      <c r="Q13" s="6"/>
      <c r="R13" s="6" t="s">
        <v>123</v>
      </c>
      <c r="S13" s="6"/>
      <c r="T13" s="6" t="s">
        <v>124</v>
      </c>
      <c r="U13" s="6"/>
      <c r="V13" s="6" t="s">
        <v>125</v>
      </c>
      <c r="W13" s="6"/>
      <c r="X13" s="6"/>
      <c r="Y13" s="6"/>
      <c r="Z13" s="6"/>
      <c r="AA13" s="6"/>
      <c r="AB13" s="6"/>
    </row>
    <row r="14" spans="1:28" ht="21" customHeight="1">
      <c r="C14" s="6"/>
      <c r="D14" s="6" t="s">
        <v>48</v>
      </c>
      <c r="E14" s="6"/>
      <c r="F14" s="6"/>
      <c r="G14" s="6"/>
      <c r="H14" s="6" t="s">
        <v>126</v>
      </c>
      <c r="I14" s="6"/>
      <c r="J14" s="6" t="s">
        <v>120</v>
      </c>
      <c r="K14" s="6"/>
      <c r="L14" s="11"/>
      <c r="M14" s="11" t="s">
        <v>54</v>
      </c>
      <c r="N14" s="11"/>
      <c r="O14" s="6"/>
      <c r="P14" s="6" t="s">
        <v>127</v>
      </c>
      <c r="Q14" s="6"/>
      <c r="R14" s="6" t="s">
        <v>128</v>
      </c>
      <c r="S14" s="6"/>
      <c r="T14" s="6" t="s">
        <v>129</v>
      </c>
      <c r="U14" s="6"/>
      <c r="V14" s="6" t="s">
        <v>130</v>
      </c>
      <c r="W14" s="6"/>
      <c r="X14" s="6"/>
      <c r="Y14" s="6"/>
      <c r="Z14" s="6" t="s">
        <v>131</v>
      </c>
      <c r="AA14" s="6"/>
      <c r="AB14" s="6"/>
    </row>
    <row r="15" spans="1:28" s="6" customFormat="1" ht="21" customHeight="1">
      <c r="D15" s="6" t="s">
        <v>132</v>
      </c>
      <c r="F15" s="6" t="s">
        <v>133</v>
      </c>
      <c r="H15" s="6" t="s">
        <v>134</v>
      </c>
      <c r="J15" s="6" t="s">
        <v>135</v>
      </c>
      <c r="L15" s="6" t="s">
        <v>136</v>
      </c>
      <c r="P15" s="6" t="s">
        <v>137</v>
      </c>
      <c r="R15" s="6" t="s">
        <v>138</v>
      </c>
      <c r="T15" s="6" t="s">
        <v>139</v>
      </c>
      <c r="V15" s="6" t="s">
        <v>140</v>
      </c>
      <c r="X15" s="6" t="s">
        <v>141</v>
      </c>
      <c r="Z15" s="6" t="s">
        <v>142</v>
      </c>
      <c r="AB15" s="6" t="s">
        <v>141</v>
      </c>
    </row>
    <row r="16" spans="1:28" s="6" customFormat="1" ht="21" customHeight="1">
      <c r="B16" s="11" t="s">
        <v>5</v>
      </c>
      <c r="D16" s="11" t="s">
        <v>143</v>
      </c>
      <c r="F16" s="11" t="s">
        <v>144</v>
      </c>
      <c r="H16" s="11" t="s">
        <v>145</v>
      </c>
      <c r="J16" s="11" t="s">
        <v>146</v>
      </c>
      <c r="L16" s="11" t="s">
        <v>147</v>
      </c>
      <c r="N16" s="11" t="s">
        <v>148</v>
      </c>
      <c r="P16" s="11" t="s">
        <v>149</v>
      </c>
      <c r="R16" s="11" t="s">
        <v>150</v>
      </c>
      <c r="T16" s="11" t="s">
        <v>128</v>
      </c>
      <c r="V16" s="11" t="s">
        <v>151</v>
      </c>
      <c r="X16" s="11" t="s">
        <v>152</v>
      </c>
      <c r="Z16" s="11" t="s">
        <v>153</v>
      </c>
      <c r="AB16" s="11" t="s">
        <v>154</v>
      </c>
    </row>
    <row r="17" spans="1:28" ht="21" customHeight="1">
      <c r="A17" s="8" t="s">
        <v>157</v>
      </c>
      <c r="B17" s="8"/>
      <c r="C17" s="13"/>
      <c r="D17" s="12">
        <v>153284</v>
      </c>
      <c r="E17" s="12"/>
      <c r="F17" s="12">
        <v>105348</v>
      </c>
      <c r="G17" s="12"/>
      <c r="H17" s="12">
        <v>10115</v>
      </c>
      <c r="I17" s="12"/>
      <c r="J17" s="12">
        <v>2431</v>
      </c>
      <c r="K17" s="12"/>
      <c r="L17" s="12">
        <v>15959</v>
      </c>
      <c r="M17" s="13"/>
      <c r="N17" s="12">
        <v>313937</v>
      </c>
      <c r="O17" s="12"/>
      <c r="P17" s="12">
        <v>-61228</v>
      </c>
      <c r="Q17" s="12"/>
      <c r="R17" s="12">
        <v>-1847</v>
      </c>
      <c r="S17" s="13"/>
      <c r="T17" s="12">
        <v>-4474</v>
      </c>
      <c r="U17" s="13"/>
      <c r="V17" s="13">
        <f t="shared" ref="V17" si="0">SUM(P17:T17)</f>
        <v>-67549</v>
      </c>
      <c r="W17" s="13"/>
      <c r="X17" s="13">
        <f t="shared" ref="X17:X21" si="1">SUM(D17:N17,V17)</f>
        <v>533525</v>
      </c>
      <c r="Y17" s="12"/>
      <c r="Z17" s="12">
        <v>4956</v>
      </c>
      <c r="AA17" s="13"/>
      <c r="AB17" s="12">
        <f t="shared" ref="AB17:AB21" si="2">SUM(X17:Z17)</f>
        <v>538481</v>
      </c>
    </row>
    <row r="18" spans="1:28" ht="21" customHeight="1">
      <c r="A18" s="5" t="s">
        <v>88</v>
      </c>
      <c r="B18" s="8"/>
      <c r="C18" s="13"/>
      <c r="D18" s="16">
        <v>0</v>
      </c>
      <c r="E18" s="16"/>
      <c r="F18" s="16">
        <v>0</v>
      </c>
      <c r="G18" s="16"/>
      <c r="H18" s="16">
        <v>0</v>
      </c>
      <c r="I18" s="16"/>
      <c r="J18" s="16">
        <v>0</v>
      </c>
      <c r="K18" s="17"/>
      <c r="L18" s="16">
        <v>0</v>
      </c>
      <c r="M18" s="17"/>
      <c r="N18" s="16">
        <v>8110</v>
      </c>
      <c r="O18" s="17"/>
      <c r="P18" s="16">
        <v>0</v>
      </c>
      <c r="Q18" s="17"/>
      <c r="R18" s="16">
        <v>0</v>
      </c>
      <c r="S18" s="17"/>
      <c r="T18" s="16">
        <v>0</v>
      </c>
      <c r="U18" s="17"/>
      <c r="V18" s="16">
        <f t="shared" ref="V18:V21" si="3">SUM(P18:T18)</f>
        <v>0</v>
      </c>
      <c r="W18" s="17"/>
      <c r="X18" s="16">
        <f t="shared" si="1"/>
        <v>8110</v>
      </c>
      <c r="Y18" s="17"/>
      <c r="Z18" s="16">
        <v>1045</v>
      </c>
      <c r="AA18" s="12">
        <f t="shared" ref="AA18:AA21" si="4">SUM(W18:Y18)</f>
        <v>8110</v>
      </c>
      <c r="AB18" s="12">
        <f t="shared" si="2"/>
        <v>9155</v>
      </c>
    </row>
    <row r="19" spans="1:28" ht="21" customHeight="1">
      <c r="A19" s="5" t="s">
        <v>112</v>
      </c>
      <c r="B19" s="8"/>
      <c r="C19" s="13"/>
      <c r="D19" s="18">
        <v>0</v>
      </c>
      <c r="E19" s="16"/>
      <c r="F19" s="18">
        <v>0</v>
      </c>
      <c r="G19" s="16"/>
      <c r="H19" s="18">
        <v>0</v>
      </c>
      <c r="I19" s="16"/>
      <c r="J19" s="18">
        <v>0</v>
      </c>
      <c r="K19" s="17"/>
      <c r="L19" s="18">
        <v>0</v>
      </c>
      <c r="M19" s="17"/>
      <c r="N19" s="18">
        <v>6</v>
      </c>
      <c r="O19" s="17"/>
      <c r="P19" s="18">
        <v>18289</v>
      </c>
      <c r="Q19" s="17"/>
      <c r="R19" s="18">
        <v>909</v>
      </c>
      <c r="S19" s="17"/>
      <c r="T19" s="18">
        <v>0</v>
      </c>
      <c r="U19" s="17"/>
      <c r="V19" s="18">
        <f t="shared" si="3"/>
        <v>19198</v>
      </c>
      <c r="W19" s="17"/>
      <c r="X19" s="18">
        <f t="shared" si="1"/>
        <v>19204</v>
      </c>
      <c r="Y19" s="17"/>
      <c r="Z19" s="18">
        <v>0</v>
      </c>
      <c r="AA19" s="12">
        <f t="shared" si="4"/>
        <v>19204</v>
      </c>
      <c r="AB19" s="14">
        <f t="shared" si="2"/>
        <v>19204</v>
      </c>
    </row>
    <row r="20" spans="1:28" ht="21" customHeight="1">
      <c r="A20" s="5" t="s">
        <v>113</v>
      </c>
      <c r="B20" s="15"/>
      <c r="C20" s="13"/>
      <c r="D20" s="16">
        <f>SUM(D18:D19)</f>
        <v>0</v>
      </c>
      <c r="E20" s="16"/>
      <c r="F20" s="16">
        <f>SUM(F18:F19)</f>
        <v>0</v>
      </c>
      <c r="G20" s="16"/>
      <c r="H20" s="16">
        <f>SUM(H18:H19)</f>
        <v>0</v>
      </c>
      <c r="I20" s="16"/>
      <c r="J20" s="16">
        <f>SUM(J18:J19)</f>
        <v>0</v>
      </c>
      <c r="K20" s="17"/>
      <c r="L20" s="16">
        <f>SUM(L18:L19)</f>
        <v>0</v>
      </c>
      <c r="M20" s="17"/>
      <c r="N20" s="16">
        <f>SUM(N18:N19)</f>
        <v>8116</v>
      </c>
      <c r="O20" s="17"/>
      <c r="P20" s="16">
        <f>SUM(P18:P19)</f>
        <v>18289</v>
      </c>
      <c r="Q20" s="17"/>
      <c r="R20" s="16">
        <f>SUM(R18:R19)</f>
        <v>909</v>
      </c>
      <c r="S20" s="17"/>
      <c r="T20" s="16">
        <f>SUM(T18:T19)</f>
        <v>0</v>
      </c>
      <c r="U20" s="17"/>
      <c r="V20" s="16">
        <f t="shared" si="3"/>
        <v>19198</v>
      </c>
      <c r="W20" s="17"/>
      <c r="X20" s="16">
        <f t="shared" si="1"/>
        <v>27314</v>
      </c>
      <c r="Y20" s="17"/>
      <c r="Z20" s="16">
        <f>SUM(Z18:Z19)</f>
        <v>1045</v>
      </c>
      <c r="AA20" s="12">
        <f t="shared" si="4"/>
        <v>27314</v>
      </c>
      <c r="AB20" s="12">
        <f t="shared" si="2"/>
        <v>28359</v>
      </c>
    </row>
    <row r="21" spans="1:28" ht="21" customHeight="1">
      <c r="A21" s="5" t="s">
        <v>158</v>
      </c>
      <c r="B21" s="15"/>
      <c r="C21" s="13"/>
      <c r="D21" s="16">
        <v>0</v>
      </c>
      <c r="E21" s="16"/>
      <c r="F21" s="16">
        <v>0</v>
      </c>
      <c r="G21" s="16"/>
      <c r="H21" s="16">
        <v>132</v>
      </c>
      <c r="I21" s="16"/>
      <c r="J21" s="16">
        <v>0</v>
      </c>
      <c r="K21" s="17"/>
      <c r="L21" s="16">
        <v>0</v>
      </c>
      <c r="M21" s="17"/>
      <c r="N21" s="16">
        <v>0</v>
      </c>
      <c r="O21" s="17"/>
      <c r="P21" s="16">
        <v>0</v>
      </c>
      <c r="Q21" s="17"/>
      <c r="R21" s="16">
        <v>0</v>
      </c>
      <c r="S21" s="17"/>
      <c r="T21" s="16">
        <f>SUM(N21:R21)</f>
        <v>0</v>
      </c>
      <c r="U21" s="17"/>
      <c r="V21" s="16">
        <f t="shared" si="3"/>
        <v>0</v>
      </c>
      <c r="W21" s="17"/>
      <c r="X21" s="16">
        <f t="shared" si="1"/>
        <v>132</v>
      </c>
      <c r="Y21" s="17"/>
      <c r="Z21" s="16">
        <v>0</v>
      </c>
      <c r="AA21" s="12">
        <f t="shared" si="4"/>
        <v>132</v>
      </c>
      <c r="AB21" s="12">
        <f t="shared" si="2"/>
        <v>132</v>
      </c>
    </row>
    <row r="22" spans="1:28" ht="21" customHeight="1">
      <c r="A22" s="5" t="s">
        <v>155</v>
      </c>
      <c r="B22" s="15"/>
      <c r="C22" s="13"/>
      <c r="D22" s="16"/>
      <c r="E22" s="16"/>
      <c r="F22" s="16"/>
      <c r="G22" s="16"/>
      <c r="H22" s="16"/>
      <c r="I22" s="16"/>
      <c r="J22" s="16"/>
      <c r="K22" s="17"/>
      <c r="L22" s="16"/>
      <c r="M22" s="17"/>
      <c r="N22" s="16"/>
      <c r="O22" s="17"/>
      <c r="P22" s="16"/>
      <c r="Q22" s="17"/>
      <c r="R22" s="16"/>
      <c r="S22" s="17"/>
      <c r="T22" s="16"/>
      <c r="U22" s="17"/>
      <c r="V22" s="16"/>
      <c r="W22" s="17"/>
      <c r="X22" s="16"/>
      <c r="Y22" s="17"/>
      <c r="Z22" s="16"/>
      <c r="AA22" s="12"/>
      <c r="AB22" s="12"/>
    </row>
    <row r="23" spans="1:28" ht="21" customHeight="1">
      <c r="A23" s="5" t="s">
        <v>156</v>
      </c>
      <c r="B23" s="15"/>
      <c r="C23" s="13"/>
      <c r="D23" s="16">
        <v>43</v>
      </c>
      <c r="E23" s="16"/>
      <c r="F23" s="16">
        <v>51</v>
      </c>
      <c r="G23" s="16"/>
      <c r="H23" s="16">
        <v>-10</v>
      </c>
      <c r="I23" s="16"/>
      <c r="J23" s="16">
        <v>0</v>
      </c>
      <c r="K23" s="17"/>
      <c r="L23" s="16">
        <v>0</v>
      </c>
      <c r="M23" s="17"/>
      <c r="N23" s="16">
        <v>0</v>
      </c>
      <c r="O23" s="17"/>
      <c r="P23" s="16">
        <v>0</v>
      </c>
      <c r="Q23" s="17"/>
      <c r="R23" s="16">
        <v>0</v>
      </c>
      <c r="S23" s="17"/>
      <c r="T23" s="16">
        <v>0</v>
      </c>
      <c r="U23" s="17"/>
      <c r="V23" s="16">
        <f t="shared" ref="V23" si="5">SUM(P23:T23)</f>
        <v>0</v>
      </c>
      <c r="W23" s="17"/>
      <c r="X23" s="16">
        <f t="shared" ref="X23" si="6">SUM(D23:N23,V23)</f>
        <v>84</v>
      </c>
      <c r="Y23" s="17"/>
      <c r="Z23" s="16">
        <v>0</v>
      </c>
      <c r="AA23" s="12">
        <f t="shared" ref="AA23" si="7">SUM(W23:Y23)</f>
        <v>84</v>
      </c>
      <c r="AB23" s="12">
        <f t="shared" ref="AB23" si="8">SUM(X23:Z23)</f>
        <v>84</v>
      </c>
    </row>
    <row r="24" spans="1:28" ht="21" customHeight="1" thickBot="1">
      <c r="A24" s="8" t="s">
        <v>159</v>
      </c>
      <c r="B24" s="8"/>
      <c r="C24" s="13"/>
      <c r="D24" s="19">
        <f>SUM(D17,D19:D23)</f>
        <v>153327</v>
      </c>
      <c r="E24" s="17"/>
      <c r="F24" s="19">
        <f>SUM(F17,F19:F23)</f>
        <v>105399</v>
      </c>
      <c r="G24" s="17"/>
      <c r="H24" s="19">
        <f>SUM(H17,H19:H23)</f>
        <v>10237</v>
      </c>
      <c r="I24" s="17"/>
      <c r="J24" s="19">
        <f>SUM(J17,J19:J23)</f>
        <v>2431</v>
      </c>
      <c r="K24" s="17"/>
      <c r="L24" s="19">
        <f>SUM(L17,L19:L23)</f>
        <v>15959</v>
      </c>
      <c r="M24" s="17"/>
      <c r="N24" s="19">
        <f>SUM(N17,N20:N23)</f>
        <v>322053</v>
      </c>
      <c r="O24" s="17"/>
      <c r="P24" s="19">
        <f>SUM(P17,P20:P23)</f>
        <v>-42939</v>
      </c>
      <c r="Q24" s="17"/>
      <c r="R24" s="19">
        <f>SUM(R17,R20:R23)</f>
        <v>-938</v>
      </c>
      <c r="S24" s="17"/>
      <c r="T24" s="19">
        <f>SUM(T17,T20:T23)</f>
        <v>-4474</v>
      </c>
      <c r="U24" s="17"/>
      <c r="V24" s="19">
        <f>SUM(P24:T24)</f>
        <v>-48351</v>
      </c>
      <c r="W24" s="17"/>
      <c r="X24" s="19">
        <f>SUM(D24:N24,V24)</f>
        <v>561055</v>
      </c>
      <c r="Y24" s="17"/>
      <c r="Z24" s="19">
        <f>SUM(Z17,Z20:Z23)</f>
        <v>6001</v>
      </c>
      <c r="AA24" s="17"/>
      <c r="AB24" s="19">
        <f t="shared" ref="AB24" si="9">SUM(X24:Z24)</f>
        <v>567056</v>
      </c>
    </row>
    <row r="25" spans="1:28" ht="21" customHeight="1" thickTop="1">
      <c r="A25" s="8"/>
      <c r="B25" s="8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</row>
    <row r="26" spans="1:28" ht="21" customHeight="1">
      <c r="A26" s="8" t="s">
        <v>241</v>
      </c>
      <c r="B26" s="8"/>
      <c r="C26" s="13"/>
      <c r="D26" s="12">
        <v>165971</v>
      </c>
      <c r="E26" s="12"/>
      <c r="F26" s="12">
        <v>105754</v>
      </c>
      <c r="G26" s="12"/>
      <c r="H26" s="12">
        <v>10392</v>
      </c>
      <c r="I26" s="12"/>
      <c r="J26" s="12">
        <v>2431</v>
      </c>
      <c r="K26" s="12"/>
      <c r="L26" s="12">
        <v>17231</v>
      </c>
      <c r="M26" s="13"/>
      <c r="N26" s="12">
        <v>321184</v>
      </c>
      <c r="O26" s="12"/>
      <c r="P26" s="12">
        <v>-82077</v>
      </c>
      <c r="Q26" s="12"/>
      <c r="R26" s="12">
        <v>665</v>
      </c>
      <c r="S26" s="13"/>
      <c r="T26" s="12">
        <v>-5842</v>
      </c>
      <c r="U26" s="13"/>
      <c r="V26" s="13">
        <f t="shared" ref="V26" si="10">SUM(P26:T26)</f>
        <v>-87254</v>
      </c>
      <c r="W26" s="13"/>
      <c r="X26" s="13">
        <f t="shared" ref="X26" si="11">SUM(D26:N26,V26)</f>
        <v>535709</v>
      </c>
      <c r="Y26" s="12"/>
      <c r="Z26" s="12">
        <v>4325</v>
      </c>
      <c r="AA26" s="13"/>
      <c r="AB26" s="12">
        <f t="shared" ref="AB26" si="12">SUM(X26:Z26)</f>
        <v>540034</v>
      </c>
    </row>
    <row r="27" spans="1:28" ht="21" customHeight="1">
      <c r="A27" s="5" t="s">
        <v>88</v>
      </c>
      <c r="B27" s="8"/>
      <c r="C27" s="13"/>
      <c r="D27" s="16">
        <v>0</v>
      </c>
      <c r="E27" s="16"/>
      <c r="F27" s="16">
        <v>0</v>
      </c>
      <c r="G27" s="16"/>
      <c r="H27" s="16">
        <v>0</v>
      </c>
      <c r="I27" s="16"/>
      <c r="J27" s="16">
        <v>0</v>
      </c>
      <c r="K27" s="17"/>
      <c r="L27" s="16">
        <v>0</v>
      </c>
      <c r="M27" s="17"/>
      <c r="N27" s="16">
        <f>PL_Conso!D31</f>
        <v>8050</v>
      </c>
      <c r="O27" s="17"/>
      <c r="P27" s="16">
        <v>0</v>
      </c>
      <c r="Q27" s="17"/>
      <c r="R27" s="16">
        <v>0</v>
      </c>
      <c r="S27" s="17"/>
      <c r="T27" s="16">
        <v>0</v>
      </c>
      <c r="U27" s="17"/>
      <c r="V27" s="16">
        <f t="shared" ref="V27:V32" si="13">SUM(P27:T27)</f>
        <v>0</v>
      </c>
      <c r="W27" s="17"/>
      <c r="X27" s="16">
        <f t="shared" ref="X27:X32" si="14">SUM(D27:N27,V27)</f>
        <v>8050</v>
      </c>
      <c r="Y27" s="17"/>
      <c r="Z27" s="16">
        <f>PL_Conso!D32</f>
        <v>220</v>
      </c>
      <c r="AA27" s="12">
        <f t="shared" ref="AA27:AB32" si="15">SUM(W27:Y27)</f>
        <v>8050</v>
      </c>
      <c r="AB27" s="12">
        <f t="shared" si="15"/>
        <v>8270</v>
      </c>
    </row>
    <row r="28" spans="1:28" ht="21" customHeight="1">
      <c r="A28" s="5" t="s">
        <v>112</v>
      </c>
      <c r="B28" s="8"/>
      <c r="C28" s="13"/>
      <c r="D28" s="18">
        <v>0</v>
      </c>
      <c r="E28" s="16"/>
      <c r="F28" s="18">
        <v>0</v>
      </c>
      <c r="G28" s="16"/>
      <c r="H28" s="18">
        <v>0</v>
      </c>
      <c r="I28" s="16"/>
      <c r="J28" s="18">
        <v>0</v>
      </c>
      <c r="K28" s="17"/>
      <c r="L28" s="18">
        <v>0</v>
      </c>
      <c r="M28" s="17"/>
      <c r="N28" s="18">
        <v>-12</v>
      </c>
      <c r="O28" s="17"/>
      <c r="P28" s="18">
        <v>7318</v>
      </c>
      <c r="Q28" s="17"/>
      <c r="R28" s="18">
        <v>-104</v>
      </c>
      <c r="S28" s="17"/>
      <c r="T28" s="18">
        <v>0</v>
      </c>
      <c r="U28" s="17"/>
      <c r="V28" s="18">
        <f t="shared" si="13"/>
        <v>7214</v>
      </c>
      <c r="W28" s="17"/>
      <c r="X28" s="18">
        <f t="shared" si="14"/>
        <v>7202</v>
      </c>
      <c r="Y28" s="17"/>
      <c r="Z28" s="18">
        <v>0</v>
      </c>
      <c r="AA28" s="12">
        <f t="shared" si="15"/>
        <v>7202</v>
      </c>
      <c r="AB28" s="14">
        <f t="shared" si="15"/>
        <v>7202</v>
      </c>
    </row>
    <row r="29" spans="1:28" ht="21" customHeight="1">
      <c r="A29" s="5" t="s">
        <v>113</v>
      </c>
      <c r="B29" s="15"/>
      <c r="C29" s="13"/>
      <c r="D29" s="16">
        <f>SUM(D27:D28)</f>
        <v>0</v>
      </c>
      <c r="E29" s="16"/>
      <c r="F29" s="16">
        <f>SUM(F27:F28)</f>
        <v>0</v>
      </c>
      <c r="G29" s="16"/>
      <c r="H29" s="16">
        <f>SUM(H27:H28)</f>
        <v>0</v>
      </c>
      <c r="I29" s="16"/>
      <c r="J29" s="16">
        <f>SUM(J27:J28)</f>
        <v>0</v>
      </c>
      <c r="K29" s="17"/>
      <c r="L29" s="16">
        <f>SUM(L27:L28)</f>
        <v>0</v>
      </c>
      <c r="M29" s="17"/>
      <c r="N29" s="16">
        <f>SUM(N27:N28)</f>
        <v>8038</v>
      </c>
      <c r="O29" s="17"/>
      <c r="P29" s="16">
        <f>SUM(P27:P28)</f>
        <v>7318</v>
      </c>
      <c r="Q29" s="17"/>
      <c r="R29" s="16">
        <f>SUM(R27:R28)</f>
        <v>-104</v>
      </c>
      <c r="S29" s="17"/>
      <c r="T29" s="16">
        <f>SUM(T27:T28)</f>
        <v>0</v>
      </c>
      <c r="U29" s="17"/>
      <c r="V29" s="16">
        <f t="shared" si="13"/>
        <v>7214</v>
      </c>
      <c r="W29" s="17"/>
      <c r="X29" s="16">
        <f t="shared" si="14"/>
        <v>15252</v>
      </c>
      <c r="Y29" s="17"/>
      <c r="Z29" s="16">
        <f>SUM(Z27:Z28)</f>
        <v>220</v>
      </c>
      <c r="AA29" s="12">
        <f t="shared" si="15"/>
        <v>15252</v>
      </c>
      <c r="AB29" s="12">
        <f t="shared" si="15"/>
        <v>15472</v>
      </c>
    </row>
    <row r="30" spans="1:28" ht="21" customHeight="1">
      <c r="A30" s="5" t="s">
        <v>158</v>
      </c>
      <c r="B30" s="15"/>
      <c r="C30" s="13"/>
      <c r="D30" s="16">
        <v>0</v>
      </c>
      <c r="E30" s="16"/>
      <c r="F30" s="16">
        <v>0</v>
      </c>
      <c r="G30" s="16"/>
      <c r="H30" s="16">
        <v>32</v>
      </c>
      <c r="I30" s="16"/>
      <c r="J30" s="16">
        <v>0</v>
      </c>
      <c r="K30" s="17"/>
      <c r="L30" s="16">
        <v>0</v>
      </c>
      <c r="M30" s="17"/>
      <c r="N30" s="16">
        <v>0</v>
      </c>
      <c r="O30" s="17"/>
      <c r="P30" s="16">
        <v>0</v>
      </c>
      <c r="Q30" s="17"/>
      <c r="R30" s="16">
        <v>0</v>
      </c>
      <c r="S30" s="17"/>
      <c r="T30" s="16">
        <f>SUM(N30:R30)</f>
        <v>0</v>
      </c>
      <c r="U30" s="17"/>
      <c r="V30" s="16">
        <f t="shared" si="13"/>
        <v>0</v>
      </c>
      <c r="W30" s="17"/>
      <c r="X30" s="16">
        <f t="shared" si="14"/>
        <v>32</v>
      </c>
      <c r="Y30" s="17"/>
      <c r="Z30" s="16">
        <v>0</v>
      </c>
      <c r="AA30" s="12">
        <f t="shared" si="15"/>
        <v>32</v>
      </c>
      <c r="AB30" s="12">
        <f t="shared" si="15"/>
        <v>32</v>
      </c>
    </row>
    <row r="31" spans="1:28" ht="21" customHeight="1">
      <c r="A31" s="5" t="s">
        <v>155</v>
      </c>
      <c r="B31" s="15"/>
      <c r="C31" s="13"/>
      <c r="D31" s="16"/>
      <c r="E31" s="16"/>
      <c r="F31" s="16"/>
      <c r="G31" s="16"/>
      <c r="H31" s="16"/>
      <c r="I31" s="16"/>
      <c r="J31" s="16"/>
      <c r="K31" s="17"/>
      <c r="L31" s="16"/>
      <c r="M31" s="17"/>
      <c r="N31" s="16"/>
      <c r="O31" s="17"/>
      <c r="P31" s="16"/>
      <c r="Q31" s="17"/>
      <c r="R31" s="16"/>
      <c r="S31" s="17"/>
      <c r="T31" s="16"/>
      <c r="U31" s="17"/>
      <c r="V31" s="16"/>
      <c r="W31" s="17"/>
      <c r="X31" s="16"/>
      <c r="Y31" s="17"/>
      <c r="Z31" s="16"/>
      <c r="AA31" s="12"/>
      <c r="AB31" s="12"/>
    </row>
    <row r="32" spans="1:28" ht="21" customHeight="1">
      <c r="A32" s="5" t="s">
        <v>156</v>
      </c>
      <c r="B32" s="15">
        <v>11</v>
      </c>
      <c r="C32" s="13"/>
      <c r="D32" s="16">
        <v>417</v>
      </c>
      <c r="E32" s="16"/>
      <c r="F32" s="16">
        <v>435</v>
      </c>
      <c r="G32" s="16"/>
      <c r="H32" s="16">
        <v>-85</v>
      </c>
      <c r="I32" s="16"/>
      <c r="J32" s="16">
        <v>0</v>
      </c>
      <c r="K32" s="17"/>
      <c r="L32" s="16">
        <v>0</v>
      </c>
      <c r="M32" s="17"/>
      <c r="N32" s="16">
        <v>0</v>
      </c>
      <c r="O32" s="17"/>
      <c r="P32" s="16">
        <v>0</v>
      </c>
      <c r="Q32" s="17"/>
      <c r="R32" s="16">
        <v>0</v>
      </c>
      <c r="S32" s="17"/>
      <c r="T32" s="16">
        <v>0</v>
      </c>
      <c r="U32" s="17"/>
      <c r="V32" s="16">
        <f t="shared" si="13"/>
        <v>0</v>
      </c>
      <c r="W32" s="17"/>
      <c r="X32" s="16">
        <f t="shared" si="14"/>
        <v>767</v>
      </c>
      <c r="Y32" s="17"/>
      <c r="Z32" s="16">
        <v>0</v>
      </c>
      <c r="AA32" s="12">
        <f t="shared" si="15"/>
        <v>767</v>
      </c>
      <c r="AB32" s="12">
        <f t="shared" si="15"/>
        <v>767</v>
      </c>
    </row>
    <row r="33" spans="1:28" ht="21" customHeight="1" thickBot="1">
      <c r="A33" s="8" t="s">
        <v>242</v>
      </c>
      <c r="B33" s="8"/>
      <c r="C33" s="13"/>
      <c r="D33" s="19">
        <f>SUM(D26,D28:D32)</f>
        <v>166388</v>
      </c>
      <c r="E33" s="17"/>
      <c r="F33" s="19">
        <f>SUM(F26,F28:F32)</f>
        <v>106189</v>
      </c>
      <c r="G33" s="17"/>
      <c r="H33" s="19">
        <f>SUM(H26,H28:H32)</f>
        <v>10339</v>
      </c>
      <c r="I33" s="17"/>
      <c r="J33" s="19">
        <f>SUM(J26,J28:J32)</f>
        <v>2431</v>
      </c>
      <c r="K33" s="17"/>
      <c r="L33" s="19">
        <f>SUM(L26,L28:L32)</f>
        <v>17231</v>
      </c>
      <c r="M33" s="17"/>
      <c r="N33" s="19">
        <f>SUM(N26,N29:N32)</f>
        <v>329222</v>
      </c>
      <c r="O33" s="17"/>
      <c r="P33" s="19">
        <f>SUM(P26,P29:P32)</f>
        <v>-74759</v>
      </c>
      <c r="Q33" s="17"/>
      <c r="R33" s="19">
        <f>SUM(R26,R29:R32)</f>
        <v>561</v>
      </c>
      <c r="S33" s="17"/>
      <c r="T33" s="19">
        <f>SUM(T26,T29:T32)</f>
        <v>-5842</v>
      </c>
      <c r="U33" s="17"/>
      <c r="V33" s="19">
        <f>SUM(P33:T33)</f>
        <v>-80040</v>
      </c>
      <c r="W33" s="17"/>
      <c r="X33" s="19">
        <f>SUM(D33:N33,V33)</f>
        <v>551760</v>
      </c>
      <c r="Y33" s="17"/>
      <c r="Z33" s="19">
        <f>SUM(Z26,Z29:Z32)</f>
        <v>4545</v>
      </c>
      <c r="AA33" s="17"/>
      <c r="AB33" s="19">
        <f t="shared" ref="AB33" si="16">SUM(X33:Z33)</f>
        <v>556305</v>
      </c>
    </row>
    <row r="34" spans="1:28" ht="21" customHeight="1" thickTop="1">
      <c r="B34" s="8"/>
      <c r="C34" s="13"/>
      <c r="D34" s="13">
        <f>D33-BS_Conso!D87</f>
        <v>0</v>
      </c>
      <c r="E34" s="13"/>
      <c r="F34" s="13">
        <f>F33-BS_Conso!D88</f>
        <v>0</v>
      </c>
      <c r="G34" s="13"/>
      <c r="H34" s="13">
        <f>H33-BS_Conso!D89</f>
        <v>0</v>
      </c>
      <c r="I34" s="13"/>
      <c r="J34" s="13">
        <f>J33-BS_Conso!D90</f>
        <v>0</v>
      </c>
      <c r="K34" s="13"/>
      <c r="L34" s="13">
        <f>L33-BS_Conso!D92</f>
        <v>0</v>
      </c>
      <c r="M34" s="13"/>
      <c r="N34" s="13">
        <f>N33-BS_Conso!D93</f>
        <v>0</v>
      </c>
      <c r="O34" s="13"/>
      <c r="P34" s="13"/>
      <c r="Q34" s="13"/>
      <c r="R34" s="13"/>
      <c r="S34" s="13"/>
      <c r="T34" s="13"/>
      <c r="U34" s="13"/>
      <c r="V34" s="13">
        <f>V33-BS_Conso!D94</f>
        <v>0</v>
      </c>
      <c r="W34" s="13"/>
      <c r="X34" s="13">
        <f>X33-BS_Conso!D95</f>
        <v>0</v>
      </c>
      <c r="Y34" s="13"/>
      <c r="Z34" s="13">
        <f>Z33-BS_Conso!D96</f>
        <v>0</v>
      </c>
      <c r="AA34" s="13"/>
      <c r="AB34" s="13">
        <f>AB33-BS_Conso!D97</f>
        <v>0</v>
      </c>
    </row>
    <row r="35" spans="1:28" ht="29.25" customHeight="1">
      <c r="A35" s="9" t="s">
        <v>99</v>
      </c>
      <c r="B35" s="8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</row>
    <row r="36" spans="1:28" ht="21" customHeight="1">
      <c r="A36" s="9"/>
      <c r="B36" s="8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</row>
    <row r="37" spans="1:28" ht="21" customHeight="1">
      <c r="A37" s="9"/>
      <c r="B37" s="8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</row>
    <row r="38" spans="1:28" ht="21" customHeight="1">
      <c r="A38" s="9"/>
      <c r="B38" s="8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</row>
    <row r="39" spans="1:28" ht="21" customHeight="1">
      <c r="A39" s="9"/>
      <c r="B39" s="8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</row>
    <row r="40" spans="1:28" ht="21" customHeight="1">
      <c r="A40" s="9"/>
      <c r="B40" s="8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</row>
    <row r="41" spans="1:28" ht="21" customHeight="1">
      <c r="A41" s="9"/>
      <c r="B41" s="8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</row>
    <row r="42" spans="1:28" ht="21" customHeight="1">
      <c r="A42" s="9"/>
      <c r="B42" s="8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</row>
    <row r="43" spans="1:28" ht="21" customHeight="1">
      <c r="A43" s="9"/>
      <c r="B43" s="8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</row>
    <row r="44" spans="1:28" ht="21" customHeight="1">
      <c r="A44" s="9"/>
      <c r="B44" s="8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</row>
    <row r="45" spans="1:28" ht="21" customHeight="1">
      <c r="A45" s="9"/>
      <c r="B45" s="8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</row>
    <row r="46" spans="1:28" ht="21" customHeight="1">
      <c r="A46" s="9"/>
      <c r="B46" s="8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</row>
    <row r="47" spans="1:28" ht="21" customHeight="1">
      <c r="B47" s="8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</row>
    <row r="48" spans="1:28" ht="21" customHeight="1">
      <c r="B48" s="8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</row>
    <row r="49" spans="1:28" ht="21" customHeight="1">
      <c r="B49" s="8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</row>
    <row r="50" spans="1:28" ht="21" customHeight="1">
      <c r="A50" s="9"/>
      <c r="B50" s="8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>
        <v>11</v>
      </c>
    </row>
    <row r="51" spans="1:28" ht="21" customHeight="1">
      <c r="B51" s="8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</row>
    <row r="52" spans="1:28" ht="21" customHeight="1">
      <c r="B52" s="8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</row>
    <row r="53" spans="1:28" ht="21" customHeight="1">
      <c r="B53" s="8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</row>
    <row r="54" spans="1:28" ht="21" customHeight="1">
      <c r="B54" s="8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</row>
    <row r="55" spans="1:28" ht="21" customHeight="1">
      <c r="B55" s="8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</row>
    <row r="56" spans="1:28" ht="21" customHeight="1">
      <c r="B56" s="8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</row>
    <row r="57" spans="1:28" ht="21" customHeight="1">
      <c r="B57" s="8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</row>
    <row r="58" spans="1:28" ht="21" customHeight="1">
      <c r="B58" s="8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</row>
    <row r="59" spans="1:28" ht="21" customHeight="1">
      <c r="B59" s="8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</row>
    <row r="60" spans="1:28" ht="21" customHeight="1">
      <c r="B60" s="8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</row>
    <row r="61" spans="1:28" ht="21" customHeight="1">
      <c r="B61" s="8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</row>
    <row r="62" spans="1:28" ht="21" customHeight="1">
      <c r="B62" s="8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</row>
    <row r="63" spans="1:28" ht="21" customHeight="1">
      <c r="B63" s="8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</row>
    <row r="64" spans="1:28" ht="21" customHeight="1">
      <c r="B64" s="8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</row>
    <row r="65" spans="1:28" ht="21" customHeight="1">
      <c r="A65" s="9"/>
      <c r="B65" s="8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</row>
    <row r="66" spans="1:28" ht="21" customHeight="1">
      <c r="A66" s="9"/>
      <c r="B66" s="8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</row>
    <row r="67" spans="1:28" ht="21" customHeight="1">
      <c r="B67" s="8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</row>
    <row r="68" spans="1:28" ht="21" customHeight="1">
      <c r="B68" s="8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</row>
    <row r="69" spans="1:28" ht="21" customHeight="1">
      <c r="B69" s="8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</row>
    <row r="70" spans="1:28" ht="21" customHeight="1">
      <c r="B70" s="8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</row>
    <row r="71" spans="1:28" ht="21" customHeight="1">
      <c r="B71" s="8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</row>
    <row r="72" spans="1:28" ht="21" customHeight="1">
      <c r="B72" s="8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</row>
    <row r="73" spans="1:28" ht="21" customHeight="1">
      <c r="B73" s="8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</row>
    <row r="74" spans="1:28" ht="21" customHeight="1">
      <c r="B74" s="8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</row>
    <row r="75" spans="1:28" ht="21" customHeight="1">
      <c r="B75" s="8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</row>
    <row r="76" spans="1:28" ht="21" customHeight="1">
      <c r="B76" s="8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</row>
    <row r="77" spans="1:28" ht="21" customHeight="1">
      <c r="B77" s="8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</row>
    <row r="78" spans="1:28" ht="21" customHeight="1">
      <c r="B78" s="8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</row>
    <row r="79" spans="1:28" ht="21" customHeight="1">
      <c r="B79" s="8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</row>
    <row r="80" spans="1:28" ht="21" customHeight="1">
      <c r="B80" s="8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</row>
    <row r="81" spans="1:28" ht="21" customHeight="1">
      <c r="B81" s="8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</row>
    <row r="82" spans="1:28" ht="21" customHeight="1">
      <c r="B82" s="8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</row>
    <row r="83" spans="1:28" ht="21" customHeight="1">
      <c r="B83" s="8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</row>
    <row r="84" spans="1:28" ht="21" customHeight="1">
      <c r="A84" s="9"/>
      <c r="B84" s="8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</row>
    <row r="85" spans="1:28" ht="21" customHeight="1">
      <c r="B85" s="8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</row>
    <row r="86" spans="1:28" ht="21" customHeight="1">
      <c r="B86" s="8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</row>
    <row r="87" spans="1:28" ht="21" customHeight="1">
      <c r="B87" s="8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</row>
    <row r="88" spans="1:28" ht="21" customHeight="1">
      <c r="B88" s="8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</row>
    <row r="89" spans="1:28" ht="21" customHeight="1">
      <c r="B89" s="8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</row>
    <row r="90" spans="1:28" ht="21" customHeight="1">
      <c r="B90" s="8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</row>
    <row r="91" spans="1:28" ht="27" customHeight="1">
      <c r="C91" s="13"/>
      <c r="D91" s="12"/>
      <c r="E91" s="13"/>
      <c r="F91" s="12"/>
      <c r="G91" s="13"/>
      <c r="H91" s="12"/>
      <c r="I91" s="13"/>
      <c r="L91" s="12"/>
      <c r="M91" s="13"/>
      <c r="P91" s="12"/>
      <c r="Q91" s="12"/>
      <c r="R91" s="12"/>
      <c r="S91" s="13"/>
      <c r="T91" s="12"/>
      <c r="U91" s="13"/>
    </row>
  </sheetData>
  <mergeCells count="7">
    <mergeCell ref="P9:T9"/>
    <mergeCell ref="P8:V8"/>
    <mergeCell ref="A2:N2"/>
    <mergeCell ref="A3:N3"/>
    <mergeCell ref="A4:N4"/>
    <mergeCell ref="D6:AB6"/>
    <mergeCell ref="D7:X7"/>
  </mergeCells>
  <pageMargins left="0.59055118110236227" right="0.19685039370078741" top="0.78740157480314965" bottom="0.51181102362204722" header="0.23622047244094491" footer="0.51181102362204722"/>
  <pageSetup paperSize="9" scale="48" firstPageNumber="11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0"/>
  <sheetViews>
    <sheetView showGridLines="0" view="pageBreakPreview" topLeftCell="A19" zoomScale="70" zoomScaleNormal="60" zoomScaleSheetLayoutView="70" workbookViewId="0">
      <selection activeCell="D97" sqref="D97"/>
    </sheetView>
  </sheetViews>
  <sheetFormatPr defaultRowHeight="21" customHeight="1"/>
  <cols>
    <col min="1" max="1" width="42.140625" style="109" customWidth="1"/>
    <col min="2" max="2" width="8.85546875" style="109" customWidth="1"/>
    <col min="3" max="3" width="1.7109375" style="109" customWidth="1"/>
    <col min="4" max="4" width="16.7109375" style="109" customWidth="1"/>
    <col min="5" max="5" width="1.7109375" style="109" customWidth="1"/>
    <col min="6" max="6" width="16.7109375" style="109" customWidth="1"/>
    <col min="7" max="7" width="1.7109375" style="109" customWidth="1"/>
    <col min="8" max="8" width="16.7109375" style="109" customWidth="1"/>
    <col min="9" max="9" width="1.7109375" style="109" customWidth="1"/>
    <col min="10" max="10" width="16.7109375" style="109" customWidth="1"/>
    <col min="11" max="11" width="1.5703125" style="109" customWidth="1"/>
    <col min="12" max="12" width="16.7109375" style="109" customWidth="1"/>
    <col min="13" max="13" width="1.5703125" style="109" customWidth="1"/>
    <col min="14" max="14" width="16.7109375" style="109" customWidth="1"/>
    <col min="15" max="15" width="1.5703125" style="109" customWidth="1"/>
    <col min="16" max="16" width="16.7109375" style="109" customWidth="1"/>
    <col min="17" max="17" width="1.7109375" style="109" customWidth="1"/>
    <col min="18" max="18" width="17.7109375" style="109" customWidth="1"/>
    <col min="19" max="19" width="1.7109375" style="109" customWidth="1"/>
    <col min="20" max="20" width="20.28515625" style="109" customWidth="1"/>
    <col min="21" max="21" width="1.7109375" style="109" customWidth="1"/>
    <col min="22" max="22" width="16.7109375" style="109" customWidth="1"/>
    <col min="23" max="23" width="1.7109375" style="109" customWidth="1"/>
    <col min="24" max="24" width="16.7109375" style="109" customWidth="1"/>
    <col min="25" max="25" width="1.7109375" style="109" customWidth="1"/>
    <col min="26" max="26" width="16.7109375" style="109" customWidth="1"/>
    <col min="27" max="27" width="1.7109375" style="109" customWidth="1"/>
    <col min="28" max="28" width="16.7109375" style="109" customWidth="1"/>
    <col min="29" max="264" width="9.140625" style="109"/>
    <col min="265" max="265" width="46.5703125" style="109" customWidth="1"/>
    <col min="266" max="266" width="13.5703125" style="109" customWidth="1"/>
    <col min="267" max="267" width="2.7109375" style="109" customWidth="1"/>
    <col min="268" max="268" width="12" style="109" customWidth="1"/>
    <col min="269" max="269" width="2.7109375" style="109" customWidth="1"/>
    <col min="270" max="270" width="12" style="109" customWidth="1"/>
    <col min="271" max="271" width="2.7109375" style="109" customWidth="1"/>
    <col min="272" max="272" width="9.7109375" style="109" customWidth="1"/>
    <col min="273" max="273" width="2.7109375" style="109" customWidth="1"/>
    <col min="274" max="274" width="12.7109375" style="109" customWidth="1"/>
    <col min="275" max="275" width="2.7109375" style="109" customWidth="1"/>
    <col min="276" max="276" width="15" style="109" customWidth="1"/>
    <col min="277" max="277" width="2" style="109" customWidth="1"/>
    <col min="278" max="278" width="14.42578125" style="109" customWidth="1"/>
    <col min="279" max="279" width="3.85546875" style="109" customWidth="1"/>
    <col min="280" max="280" width="17" style="109" customWidth="1"/>
    <col min="281" max="281" width="3.85546875" style="109" customWidth="1"/>
    <col min="282" max="282" width="11.85546875" style="109" customWidth="1"/>
    <col min="283" max="283" width="2.7109375" style="109" customWidth="1"/>
    <col min="284" max="284" width="11.28515625" style="109" customWidth="1"/>
    <col min="285" max="520" width="9.140625" style="109"/>
    <col min="521" max="521" width="46.5703125" style="109" customWidth="1"/>
    <col min="522" max="522" width="13.5703125" style="109" customWidth="1"/>
    <col min="523" max="523" width="2.7109375" style="109" customWidth="1"/>
    <col min="524" max="524" width="12" style="109" customWidth="1"/>
    <col min="525" max="525" width="2.7109375" style="109" customWidth="1"/>
    <col min="526" max="526" width="12" style="109" customWidth="1"/>
    <col min="527" max="527" width="2.7109375" style="109" customWidth="1"/>
    <col min="528" max="528" width="9.7109375" style="109" customWidth="1"/>
    <col min="529" max="529" width="2.7109375" style="109" customWidth="1"/>
    <col min="530" max="530" width="12.7109375" style="109" customWidth="1"/>
    <col min="531" max="531" width="2.7109375" style="109" customWidth="1"/>
    <col min="532" max="532" width="15" style="109" customWidth="1"/>
    <col min="533" max="533" width="2" style="109" customWidth="1"/>
    <col min="534" max="534" width="14.42578125" style="109" customWidth="1"/>
    <col min="535" max="535" width="3.85546875" style="109" customWidth="1"/>
    <col min="536" max="536" width="17" style="109" customWidth="1"/>
    <col min="537" max="537" width="3.85546875" style="109" customWidth="1"/>
    <col min="538" max="538" width="11.85546875" style="109" customWidth="1"/>
    <col min="539" max="539" width="2.7109375" style="109" customWidth="1"/>
    <col min="540" max="540" width="11.28515625" style="109" customWidth="1"/>
    <col min="541" max="776" width="9.140625" style="109"/>
    <col min="777" max="777" width="46.5703125" style="109" customWidth="1"/>
    <col min="778" max="778" width="13.5703125" style="109" customWidth="1"/>
    <col min="779" max="779" width="2.7109375" style="109" customWidth="1"/>
    <col min="780" max="780" width="12" style="109" customWidth="1"/>
    <col min="781" max="781" width="2.7109375" style="109" customWidth="1"/>
    <col min="782" max="782" width="12" style="109" customWidth="1"/>
    <col min="783" max="783" width="2.7109375" style="109" customWidth="1"/>
    <col min="784" max="784" width="9.7109375" style="109" customWidth="1"/>
    <col min="785" max="785" width="2.7109375" style="109" customWidth="1"/>
    <col min="786" max="786" width="12.7109375" style="109" customWidth="1"/>
    <col min="787" max="787" width="2.7109375" style="109" customWidth="1"/>
    <col min="788" max="788" width="15" style="109" customWidth="1"/>
    <col min="789" max="789" width="2" style="109" customWidth="1"/>
    <col min="790" max="790" width="14.42578125" style="109" customWidth="1"/>
    <col min="791" max="791" width="3.85546875" style="109" customWidth="1"/>
    <col min="792" max="792" width="17" style="109" customWidth="1"/>
    <col min="793" max="793" width="3.85546875" style="109" customWidth="1"/>
    <col min="794" max="794" width="11.85546875" style="109" customWidth="1"/>
    <col min="795" max="795" width="2.7109375" style="109" customWidth="1"/>
    <col min="796" max="796" width="11.28515625" style="109" customWidth="1"/>
    <col min="797" max="1032" width="9.140625" style="109"/>
    <col min="1033" max="1033" width="46.5703125" style="109" customWidth="1"/>
    <col min="1034" max="1034" width="13.5703125" style="109" customWidth="1"/>
    <col min="1035" max="1035" width="2.7109375" style="109" customWidth="1"/>
    <col min="1036" max="1036" width="12" style="109" customWidth="1"/>
    <col min="1037" max="1037" width="2.7109375" style="109" customWidth="1"/>
    <col min="1038" max="1038" width="12" style="109" customWidth="1"/>
    <col min="1039" max="1039" width="2.7109375" style="109" customWidth="1"/>
    <col min="1040" max="1040" width="9.7109375" style="109" customWidth="1"/>
    <col min="1041" max="1041" width="2.7109375" style="109" customWidth="1"/>
    <col min="1042" max="1042" width="12.7109375" style="109" customWidth="1"/>
    <col min="1043" max="1043" width="2.7109375" style="109" customWidth="1"/>
    <col min="1044" max="1044" width="15" style="109" customWidth="1"/>
    <col min="1045" max="1045" width="2" style="109" customWidth="1"/>
    <col min="1046" max="1046" width="14.42578125" style="109" customWidth="1"/>
    <col min="1047" max="1047" width="3.85546875" style="109" customWidth="1"/>
    <col min="1048" max="1048" width="17" style="109" customWidth="1"/>
    <col min="1049" max="1049" width="3.85546875" style="109" customWidth="1"/>
    <col min="1050" max="1050" width="11.85546875" style="109" customWidth="1"/>
    <col min="1051" max="1051" width="2.7109375" style="109" customWidth="1"/>
    <col min="1052" max="1052" width="11.28515625" style="109" customWidth="1"/>
    <col min="1053" max="1288" width="9.140625" style="109"/>
    <col min="1289" max="1289" width="46.5703125" style="109" customWidth="1"/>
    <col min="1290" max="1290" width="13.5703125" style="109" customWidth="1"/>
    <col min="1291" max="1291" width="2.7109375" style="109" customWidth="1"/>
    <col min="1292" max="1292" width="12" style="109" customWidth="1"/>
    <col min="1293" max="1293" width="2.7109375" style="109" customWidth="1"/>
    <col min="1294" max="1294" width="12" style="109" customWidth="1"/>
    <col min="1295" max="1295" width="2.7109375" style="109" customWidth="1"/>
    <col min="1296" max="1296" width="9.7109375" style="109" customWidth="1"/>
    <col min="1297" max="1297" width="2.7109375" style="109" customWidth="1"/>
    <col min="1298" max="1298" width="12.7109375" style="109" customWidth="1"/>
    <col min="1299" max="1299" width="2.7109375" style="109" customWidth="1"/>
    <col min="1300" max="1300" width="15" style="109" customWidth="1"/>
    <col min="1301" max="1301" width="2" style="109" customWidth="1"/>
    <col min="1302" max="1302" width="14.42578125" style="109" customWidth="1"/>
    <col min="1303" max="1303" width="3.85546875" style="109" customWidth="1"/>
    <col min="1304" max="1304" width="17" style="109" customWidth="1"/>
    <col min="1305" max="1305" width="3.85546875" style="109" customWidth="1"/>
    <col min="1306" max="1306" width="11.85546875" style="109" customWidth="1"/>
    <col min="1307" max="1307" width="2.7109375" style="109" customWidth="1"/>
    <col min="1308" max="1308" width="11.28515625" style="109" customWidth="1"/>
    <col min="1309" max="1544" width="9.140625" style="109"/>
    <col min="1545" max="1545" width="46.5703125" style="109" customWidth="1"/>
    <col min="1546" max="1546" width="13.5703125" style="109" customWidth="1"/>
    <col min="1547" max="1547" width="2.7109375" style="109" customWidth="1"/>
    <col min="1548" max="1548" width="12" style="109" customWidth="1"/>
    <col min="1549" max="1549" width="2.7109375" style="109" customWidth="1"/>
    <col min="1550" max="1550" width="12" style="109" customWidth="1"/>
    <col min="1551" max="1551" width="2.7109375" style="109" customWidth="1"/>
    <col min="1552" max="1552" width="9.7109375" style="109" customWidth="1"/>
    <col min="1553" max="1553" width="2.7109375" style="109" customWidth="1"/>
    <col min="1554" max="1554" width="12.7109375" style="109" customWidth="1"/>
    <col min="1555" max="1555" width="2.7109375" style="109" customWidth="1"/>
    <col min="1556" max="1556" width="15" style="109" customWidth="1"/>
    <col min="1557" max="1557" width="2" style="109" customWidth="1"/>
    <col min="1558" max="1558" width="14.42578125" style="109" customWidth="1"/>
    <col min="1559" max="1559" width="3.85546875" style="109" customWidth="1"/>
    <col min="1560" max="1560" width="17" style="109" customWidth="1"/>
    <col min="1561" max="1561" width="3.85546875" style="109" customWidth="1"/>
    <col min="1562" max="1562" width="11.85546875" style="109" customWidth="1"/>
    <col min="1563" max="1563" width="2.7109375" style="109" customWidth="1"/>
    <col min="1564" max="1564" width="11.28515625" style="109" customWidth="1"/>
    <col min="1565" max="1800" width="9.140625" style="109"/>
    <col min="1801" max="1801" width="46.5703125" style="109" customWidth="1"/>
    <col min="1802" max="1802" width="13.5703125" style="109" customWidth="1"/>
    <col min="1803" max="1803" width="2.7109375" style="109" customWidth="1"/>
    <col min="1804" max="1804" width="12" style="109" customWidth="1"/>
    <col min="1805" max="1805" width="2.7109375" style="109" customWidth="1"/>
    <col min="1806" max="1806" width="12" style="109" customWidth="1"/>
    <col min="1807" max="1807" width="2.7109375" style="109" customWidth="1"/>
    <col min="1808" max="1808" width="9.7109375" style="109" customWidth="1"/>
    <col min="1809" max="1809" width="2.7109375" style="109" customWidth="1"/>
    <col min="1810" max="1810" width="12.7109375" style="109" customWidth="1"/>
    <col min="1811" max="1811" width="2.7109375" style="109" customWidth="1"/>
    <col min="1812" max="1812" width="15" style="109" customWidth="1"/>
    <col min="1813" max="1813" width="2" style="109" customWidth="1"/>
    <col min="1814" max="1814" width="14.42578125" style="109" customWidth="1"/>
    <col min="1815" max="1815" width="3.85546875" style="109" customWidth="1"/>
    <col min="1816" max="1816" width="17" style="109" customWidth="1"/>
    <col min="1817" max="1817" width="3.85546875" style="109" customWidth="1"/>
    <col min="1818" max="1818" width="11.85546875" style="109" customWidth="1"/>
    <col min="1819" max="1819" width="2.7109375" style="109" customWidth="1"/>
    <col min="1820" max="1820" width="11.28515625" style="109" customWidth="1"/>
    <col min="1821" max="2056" width="9.140625" style="109"/>
    <col min="2057" max="2057" width="46.5703125" style="109" customWidth="1"/>
    <col min="2058" max="2058" width="13.5703125" style="109" customWidth="1"/>
    <col min="2059" max="2059" width="2.7109375" style="109" customWidth="1"/>
    <col min="2060" max="2060" width="12" style="109" customWidth="1"/>
    <col min="2061" max="2061" width="2.7109375" style="109" customWidth="1"/>
    <col min="2062" max="2062" width="12" style="109" customWidth="1"/>
    <col min="2063" max="2063" width="2.7109375" style="109" customWidth="1"/>
    <col min="2064" max="2064" width="9.7109375" style="109" customWidth="1"/>
    <col min="2065" max="2065" width="2.7109375" style="109" customWidth="1"/>
    <col min="2066" max="2066" width="12.7109375" style="109" customWidth="1"/>
    <col min="2067" max="2067" width="2.7109375" style="109" customWidth="1"/>
    <col min="2068" max="2068" width="15" style="109" customWidth="1"/>
    <col min="2069" max="2069" width="2" style="109" customWidth="1"/>
    <col min="2070" max="2070" width="14.42578125" style="109" customWidth="1"/>
    <col min="2071" max="2071" width="3.85546875" style="109" customWidth="1"/>
    <col min="2072" max="2072" width="17" style="109" customWidth="1"/>
    <col min="2073" max="2073" width="3.85546875" style="109" customWidth="1"/>
    <col min="2074" max="2074" width="11.85546875" style="109" customWidth="1"/>
    <col min="2075" max="2075" width="2.7109375" style="109" customWidth="1"/>
    <col min="2076" max="2076" width="11.28515625" style="109" customWidth="1"/>
    <col min="2077" max="2312" width="9.140625" style="109"/>
    <col min="2313" max="2313" width="46.5703125" style="109" customWidth="1"/>
    <col min="2314" max="2314" width="13.5703125" style="109" customWidth="1"/>
    <col min="2315" max="2315" width="2.7109375" style="109" customWidth="1"/>
    <col min="2316" max="2316" width="12" style="109" customWidth="1"/>
    <col min="2317" max="2317" width="2.7109375" style="109" customWidth="1"/>
    <col min="2318" max="2318" width="12" style="109" customWidth="1"/>
    <col min="2319" max="2319" width="2.7109375" style="109" customWidth="1"/>
    <col min="2320" max="2320" width="9.7109375" style="109" customWidth="1"/>
    <col min="2321" max="2321" width="2.7109375" style="109" customWidth="1"/>
    <col min="2322" max="2322" width="12.7109375" style="109" customWidth="1"/>
    <col min="2323" max="2323" width="2.7109375" style="109" customWidth="1"/>
    <col min="2324" max="2324" width="15" style="109" customWidth="1"/>
    <col min="2325" max="2325" width="2" style="109" customWidth="1"/>
    <col min="2326" max="2326" width="14.42578125" style="109" customWidth="1"/>
    <col min="2327" max="2327" width="3.85546875" style="109" customWidth="1"/>
    <col min="2328" max="2328" width="17" style="109" customWidth="1"/>
    <col min="2329" max="2329" width="3.85546875" style="109" customWidth="1"/>
    <col min="2330" max="2330" width="11.85546875" style="109" customWidth="1"/>
    <col min="2331" max="2331" width="2.7109375" style="109" customWidth="1"/>
    <col min="2332" max="2332" width="11.28515625" style="109" customWidth="1"/>
    <col min="2333" max="2568" width="9.140625" style="109"/>
    <col min="2569" max="2569" width="46.5703125" style="109" customWidth="1"/>
    <col min="2570" max="2570" width="13.5703125" style="109" customWidth="1"/>
    <col min="2571" max="2571" width="2.7109375" style="109" customWidth="1"/>
    <col min="2572" max="2572" width="12" style="109" customWidth="1"/>
    <col min="2573" max="2573" width="2.7109375" style="109" customWidth="1"/>
    <col min="2574" max="2574" width="12" style="109" customWidth="1"/>
    <col min="2575" max="2575" width="2.7109375" style="109" customWidth="1"/>
    <col min="2576" max="2576" width="9.7109375" style="109" customWidth="1"/>
    <col min="2577" max="2577" width="2.7109375" style="109" customWidth="1"/>
    <col min="2578" max="2578" width="12.7109375" style="109" customWidth="1"/>
    <col min="2579" max="2579" width="2.7109375" style="109" customWidth="1"/>
    <col min="2580" max="2580" width="15" style="109" customWidth="1"/>
    <col min="2581" max="2581" width="2" style="109" customWidth="1"/>
    <col min="2582" max="2582" width="14.42578125" style="109" customWidth="1"/>
    <col min="2583" max="2583" width="3.85546875" style="109" customWidth="1"/>
    <col min="2584" max="2584" width="17" style="109" customWidth="1"/>
    <col min="2585" max="2585" width="3.85546875" style="109" customWidth="1"/>
    <col min="2586" max="2586" width="11.85546875" style="109" customWidth="1"/>
    <col min="2587" max="2587" width="2.7109375" style="109" customWidth="1"/>
    <col min="2588" max="2588" width="11.28515625" style="109" customWidth="1"/>
    <col min="2589" max="2824" width="9.140625" style="109"/>
    <col min="2825" max="2825" width="46.5703125" style="109" customWidth="1"/>
    <col min="2826" max="2826" width="13.5703125" style="109" customWidth="1"/>
    <col min="2827" max="2827" width="2.7109375" style="109" customWidth="1"/>
    <col min="2828" max="2828" width="12" style="109" customWidth="1"/>
    <col min="2829" max="2829" width="2.7109375" style="109" customWidth="1"/>
    <col min="2830" max="2830" width="12" style="109" customWidth="1"/>
    <col min="2831" max="2831" width="2.7109375" style="109" customWidth="1"/>
    <col min="2832" max="2832" width="9.7109375" style="109" customWidth="1"/>
    <col min="2833" max="2833" width="2.7109375" style="109" customWidth="1"/>
    <col min="2834" max="2834" width="12.7109375" style="109" customWidth="1"/>
    <col min="2835" max="2835" width="2.7109375" style="109" customWidth="1"/>
    <col min="2836" max="2836" width="15" style="109" customWidth="1"/>
    <col min="2837" max="2837" width="2" style="109" customWidth="1"/>
    <col min="2838" max="2838" width="14.42578125" style="109" customWidth="1"/>
    <col min="2839" max="2839" width="3.85546875" style="109" customWidth="1"/>
    <col min="2840" max="2840" width="17" style="109" customWidth="1"/>
    <col min="2841" max="2841" width="3.85546875" style="109" customWidth="1"/>
    <col min="2842" max="2842" width="11.85546875" style="109" customWidth="1"/>
    <col min="2843" max="2843" width="2.7109375" style="109" customWidth="1"/>
    <col min="2844" max="2844" width="11.28515625" style="109" customWidth="1"/>
    <col min="2845" max="3080" width="9.140625" style="109"/>
    <col min="3081" max="3081" width="46.5703125" style="109" customWidth="1"/>
    <col min="3082" max="3082" width="13.5703125" style="109" customWidth="1"/>
    <col min="3083" max="3083" width="2.7109375" style="109" customWidth="1"/>
    <col min="3084" max="3084" width="12" style="109" customWidth="1"/>
    <col min="3085" max="3085" width="2.7109375" style="109" customWidth="1"/>
    <col min="3086" max="3086" width="12" style="109" customWidth="1"/>
    <col min="3087" max="3087" width="2.7109375" style="109" customWidth="1"/>
    <col min="3088" max="3088" width="9.7109375" style="109" customWidth="1"/>
    <col min="3089" max="3089" width="2.7109375" style="109" customWidth="1"/>
    <col min="3090" max="3090" width="12.7109375" style="109" customWidth="1"/>
    <col min="3091" max="3091" width="2.7109375" style="109" customWidth="1"/>
    <col min="3092" max="3092" width="15" style="109" customWidth="1"/>
    <col min="3093" max="3093" width="2" style="109" customWidth="1"/>
    <col min="3094" max="3094" width="14.42578125" style="109" customWidth="1"/>
    <col min="3095" max="3095" width="3.85546875" style="109" customWidth="1"/>
    <col min="3096" max="3096" width="17" style="109" customWidth="1"/>
    <col min="3097" max="3097" width="3.85546875" style="109" customWidth="1"/>
    <col min="3098" max="3098" width="11.85546875" style="109" customWidth="1"/>
    <col min="3099" max="3099" width="2.7109375" style="109" customWidth="1"/>
    <col min="3100" max="3100" width="11.28515625" style="109" customWidth="1"/>
    <col min="3101" max="3336" width="9.140625" style="109"/>
    <col min="3337" max="3337" width="46.5703125" style="109" customWidth="1"/>
    <col min="3338" max="3338" width="13.5703125" style="109" customWidth="1"/>
    <col min="3339" max="3339" width="2.7109375" style="109" customWidth="1"/>
    <col min="3340" max="3340" width="12" style="109" customWidth="1"/>
    <col min="3341" max="3341" width="2.7109375" style="109" customWidth="1"/>
    <col min="3342" max="3342" width="12" style="109" customWidth="1"/>
    <col min="3343" max="3343" width="2.7109375" style="109" customWidth="1"/>
    <col min="3344" max="3344" width="9.7109375" style="109" customWidth="1"/>
    <col min="3345" max="3345" width="2.7109375" style="109" customWidth="1"/>
    <col min="3346" max="3346" width="12.7109375" style="109" customWidth="1"/>
    <col min="3347" max="3347" width="2.7109375" style="109" customWidth="1"/>
    <col min="3348" max="3348" width="15" style="109" customWidth="1"/>
    <col min="3349" max="3349" width="2" style="109" customWidth="1"/>
    <col min="3350" max="3350" width="14.42578125" style="109" customWidth="1"/>
    <col min="3351" max="3351" width="3.85546875" style="109" customWidth="1"/>
    <col min="3352" max="3352" width="17" style="109" customWidth="1"/>
    <col min="3353" max="3353" width="3.85546875" style="109" customWidth="1"/>
    <col min="3354" max="3354" width="11.85546875" style="109" customWidth="1"/>
    <col min="3355" max="3355" width="2.7109375" style="109" customWidth="1"/>
    <col min="3356" max="3356" width="11.28515625" style="109" customWidth="1"/>
    <col min="3357" max="3592" width="9.140625" style="109"/>
    <col min="3593" max="3593" width="46.5703125" style="109" customWidth="1"/>
    <col min="3594" max="3594" width="13.5703125" style="109" customWidth="1"/>
    <col min="3595" max="3595" width="2.7109375" style="109" customWidth="1"/>
    <col min="3596" max="3596" width="12" style="109" customWidth="1"/>
    <col min="3597" max="3597" width="2.7109375" style="109" customWidth="1"/>
    <col min="3598" max="3598" width="12" style="109" customWidth="1"/>
    <col min="3599" max="3599" width="2.7109375" style="109" customWidth="1"/>
    <col min="3600" max="3600" width="9.7109375" style="109" customWidth="1"/>
    <col min="3601" max="3601" width="2.7109375" style="109" customWidth="1"/>
    <col min="3602" max="3602" width="12.7109375" style="109" customWidth="1"/>
    <col min="3603" max="3603" width="2.7109375" style="109" customWidth="1"/>
    <col min="3604" max="3604" width="15" style="109" customWidth="1"/>
    <col min="3605" max="3605" width="2" style="109" customWidth="1"/>
    <col min="3606" max="3606" width="14.42578125" style="109" customWidth="1"/>
    <col min="3607" max="3607" width="3.85546875" style="109" customWidth="1"/>
    <col min="3608" max="3608" width="17" style="109" customWidth="1"/>
    <col min="3609" max="3609" width="3.85546875" style="109" customWidth="1"/>
    <col min="3610" max="3610" width="11.85546875" style="109" customWidth="1"/>
    <col min="3611" max="3611" width="2.7109375" style="109" customWidth="1"/>
    <col min="3612" max="3612" width="11.28515625" style="109" customWidth="1"/>
    <col min="3613" max="3848" width="9.140625" style="109"/>
    <col min="3849" max="3849" width="46.5703125" style="109" customWidth="1"/>
    <col min="3850" max="3850" width="13.5703125" style="109" customWidth="1"/>
    <col min="3851" max="3851" width="2.7109375" style="109" customWidth="1"/>
    <col min="3852" max="3852" width="12" style="109" customWidth="1"/>
    <col min="3853" max="3853" width="2.7109375" style="109" customWidth="1"/>
    <col min="3854" max="3854" width="12" style="109" customWidth="1"/>
    <col min="3855" max="3855" width="2.7109375" style="109" customWidth="1"/>
    <col min="3856" max="3856" width="9.7109375" style="109" customWidth="1"/>
    <col min="3857" max="3857" width="2.7109375" style="109" customWidth="1"/>
    <col min="3858" max="3858" width="12.7109375" style="109" customWidth="1"/>
    <col min="3859" max="3859" width="2.7109375" style="109" customWidth="1"/>
    <col min="3860" max="3860" width="15" style="109" customWidth="1"/>
    <col min="3861" max="3861" width="2" style="109" customWidth="1"/>
    <col min="3862" max="3862" width="14.42578125" style="109" customWidth="1"/>
    <col min="3863" max="3863" width="3.85546875" style="109" customWidth="1"/>
    <col min="3864" max="3864" width="17" style="109" customWidth="1"/>
    <col min="3865" max="3865" width="3.85546875" style="109" customWidth="1"/>
    <col min="3866" max="3866" width="11.85546875" style="109" customWidth="1"/>
    <col min="3867" max="3867" width="2.7109375" style="109" customWidth="1"/>
    <col min="3868" max="3868" width="11.28515625" style="109" customWidth="1"/>
    <col min="3869" max="4104" width="9.140625" style="109"/>
    <col min="4105" max="4105" width="46.5703125" style="109" customWidth="1"/>
    <col min="4106" max="4106" width="13.5703125" style="109" customWidth="1"/>
    <col min="4107" max="4107" width="2.7109375" style="109" customWidth="1"/>
    <col min="4108" max="4108" width="12" style="109" customWidth="1"/>
    <col min="4109" max="4109" width="2.7109375" style="109" customWidth="1"/>
    <col min="4110" max="4110" width="12" style="109" customWidth="1"/>
    <col min="4111" max="4111" width="2.7109375" style="109" customWidth="1"/>
    <col min="4112" max="4112" width="9.7109375" style="109" customWidth="1"/>
    <col min="4113" max="4113" width="2.7109375" style="109" customWidth="1"/>
    <col min="4114" max="4114" width="12.7109375" style="109" customWidth="1"/>
    <col min="4115" max="4115" width="2.7109375" style="109" customWidth="1"/>
    <col min="4116" max="4116" width="15" style="109" customWidth="1"/>
    <col min="4117" max="4117" width="2" style="109" customWidth="1"/>
    <col min="4118" max="4118" width="14.42578125" style="109" customWidth="1"/>
    <col min="4119" max="4119" width="3.85546875" style="109" customWidth="1"/>
    <col min="4120" max="4120" width="17" style="109" customWidth="1"/>
    <col min="4121" max="4121" width="3.85546875" style="109" customWidth="1"/>
    <col min="4122" max="4122" width="11.85546875" style="109" customWidth="1"/>
    <col min="4123" max="4123" width="2.7109375" style="109" customWidth="1"/>
    <col min="4124" max="4124" width="11.28515625" style="109" customWidth="1"/>
    <col min="4125" max="4360" width="9.140625" style="109"/>
    <col min="4361" max="4361" width="46.5703125" style="109" customWidth="1"/>
    <col min="4362" max="4362" width="13.5703125" style="109" customWidth="1"/>
    <col min="4363" max="4363" width="2.7109375" style="109" customWidth="1"/>
    <col min="4364" max="4364" width="12" style="109" customWidth="1"/>
    <col min="4365" max="4365" width="2.7109375" style="109" customWidth="1"/>
    <col min="4366" max="4366" width="12" style="109" customWidth="1"/>
    <col min="4367" max="4367" width="2.7109375" style="109" customWidth="1"/>
    <col min="4368" max="4368" width="9.7109375" style="109" customWidth="1"/>
    <col min="4369" max="4369" width="2.7109375" style="109" customWidth="1"/>
    <col min="4370" max="4370" width="12.7109375" style="109" customWidth="1"/>
    <col min="4371" max="4371" width="2.7109375" style="109" customWidth="1"/>
    <col min="4372" max="4372" width="15" style="109" customWidth="1"/>
    <col min="4373" max="4373" width="2" style="109" customWidth="1"/>
    <col min="4374" max="4374" width="14.42578125" style="109" customWidth="1"/>
    <col min="4375" max="4375" width="3.85546875" style="109" customWidth="1"/>
    <col min="4376" max="4376" width="17" style="109" customWidth="1"/>
    <col min="4377" max="4377" width="3.85546875" style="109" customWidth="1"/>
    <col min="4378" max="4378" width="11.85546875" style="109" customWidth="1"/>
    <col min="4379" max="4379" width="2.7109375" style="109" customWidth="1"/>
    <col min="4380" max="4380" width="11.28515625" style="109" customWidth="1"/>
    <col min="4381" max="4616" width="9.140625" style="109"/>
    <col min="4617" max="4617" width="46.5703125" style="109" customWidth="1"/>
    <col min="4618" max="4618" width="13.5703125" style="109" customWidth="1"/>
    <col min="4619" max="4619" width="2.7109375" style="109" customWidth="1"/>
    <col min="4620" max="4620" width="12" style="109" customWidth="1"/>
    <col min="4621" max="4621" width="2.7109375" style="109" customWidth="1"/>
    <col min="4622" max="4622" width="12" style="109" customWidth="1"/>
    <col min="4623" max="4623" width="2.7109375" style="109" customWidth="1"/>
    <col min="4624" max="4624" width="9.7109375" style="109" customWidth="1"/>
    <col min="4625" max="4625" width="2.7109375" style="109" customWidth="1"/>
    <col min="4626" max="4626" width="12.7109375" style="109" customWidth="1"/>
    <col min="4627" max="4627" width="2.7109375" style="109" customWidth="1"/>
    <col min="4628" max="4628" width="15" style="109" customWidth="1"/>
    <col min="4629" max="4629" width="2" style="109" customWidth="1"/>
    <col min="4630" max="4630" width="14.42578125" style="109" customWidth="1"/>
    <col min="4631" max="4631" width="3.85546875" style="109" customWidth="1"/>
    <col min="4632" max="4632" width="17" style="109" customWidth="1"/>
    <col min="4633" max="4633" width="3.85546875" style="109" customWidth="1"/>
    <col min="4634" max="4634" width="11.85546875" style="109" customWidth="1"/>
    <col min="4635" max="4635" width="2.7109375" style="109" customWidth="1"/>
    <col min="4636" max="4636" width="11.28515625" style="109" customWidth="1"/>
    <col min="4637" max="4872" width="9.140625" style="109"/>
    <col min="4873" max="4873" width="46.5703125" style="109" customWidth="1"/>
    <col min="4874" max="4874" width="13.5703125" style="109" customWidth="1"/>
    <col min="4875" max="4875" width="2.7109375" style="109" customWidth="1"/>
    <col min="4876" max="4876" width="12" style="109" customWidth="1"/>
    <col min="4877" max="4877" width="2.7109375" style="109" customWidth="1"/>
    <col min="4878" max="4878" width="12" style="109" customWidth="1"/>
    <col min="4879" max="4879" width="2.7109375" style="109" customWidth="1"/>
    <col min="4880" max="4880" width="9.7109375" style="109" customWidth="1"/>
    <col min="4881" max="4881" width="2.7109375" style="109" customWidth="1"/>
    <col min="4882" max="4882" width="12.7109375" style="109" customWidth="1"/>
    <col min="4883" max="4883" width="2.7109375" style="109" customWidth="1"/>
    <col min="4884" max="4884" width="15" style="109" customWidth="1"/>
    <col min="4885" max="4885" width="2" style="109" customWidth="1"/>
    <col min="4886" max="4886" width="14.42578125" style="109" customWidth="1"/>
    <col min="4887" max="4887" width="3.85546875" style="109" customWidth="1"/>
    <col min="4888" max="4888" width="17" style="109" customWidth="1"/>
    <col min="4889" max="4889" width="3.85546875" style="109" customWidth="1"/>
    <col min="4890" max="4890" width="11.85546875" style="109" customWidth="1"/>
    <col min="4891" max="4891" width="2.7109375" style="109" customWidth="1"/>
    <col min="4892" max="4892" width="11.28515625" style="109" customWidth="1"/>
    <col min="4893" max="5128" width="9.140625" style="109"/>
    <col min="5129" max="5129" width="46.5703125" style="109" customWidth="1"/>
    <col min="5130" max="5130" width="13.5703125" style="109" customWidth="1"/>
    <col min="5131" max="5131" width="2.7109375" style="109" customWidth="1"/>
    <col min="5132" max="5132" width="12" style="109" customWidth="1"/>
    <col min="5133" max="5133" width="2.7109375" style="109" customWidth="1"/>
    <col min="5134" max="5134" width="12" style="109" customWidth="1"/>
    <col min="5135" max="5135" width="2.7109375" style="109" customWidth="1"/>
    <col min="5136" max="5136" width="9.7109375" style="109" customWidth="1"/>
    <col min="5137" max="5137" width="2.7109375" style="109" customWidth="1"/>
    <col min="5138" max="5138" width="12.7109375" style="109" customWidth="1"/>
    <col min="5139" max="5139" width="2.7109375" style="109" customWidth="1"/>
    <col min="5140" max="5140" width="15" style="109" customWidth="1"/>
    <col min="5141" max="5141" width="2" style="109" customWidth="1"/>
    <col min="5142" max="5142" width="14.42578125" style="109" customWidth="1"/>
    <col min="5143" max="5143" width="3.85546875" style="109" customWidth="1"/>
    <col min="5144" max="5144" width="17" style="109" customWidth="1"/>
    <col min="5145" max="5145" width="3.85546875" style="109" customWidth="1"/>
    <col min="5146" max="5146" width="11.85546875" style="109" customWidth="1"/>
    <col min="5147" max="5147" width="2.7109375" style="109" customWidth="1"/>
    <col min="5148" max="5148" width="11.28515625" style="109" customWidth="1"/>
    <col min="5149" max="5384" width="9.140625" style="109"/>
    <col min="5385" max="5385" width="46.5703125" style="109" customWidth="1"/>
    <col min="5386" max="5386" width="13.5703125" style="109" customWidth="1"/>
    <col min="5387" max="5387" width="2.7109375" style="109" customWidth="1"/>
    <col min="5388" max="5388" width="12" style="109" customWidth="1"/>
    <col min="5389" max="5389" width="2.7109375" style="109" customWidth="1"/>
    <col min="5390" max="5390" width="12" style="109" customWidth="1"/>
    <col min="5391" max="5391" width="2.7109375" style="109" customWidth="1"/>
    <col min="5392" max="5392" width="9.7109375" style="109" customWidth="1"/>
    <col min="5393" max="5393" width="2.7109375" style="109" customWidth="1"/>
    <col min="5394" max="5394" width="12.7109375" style="109" customWidth="1"/>
    <col min="5395" max="5395" width="2.7109375" style="109" customWidth="1"/>
    <col min="5396" max="5396" width="15" style="109" customWidth="1"/>
    <col min="5397" max="5397" width="2" style="109" customWidth="1"/>
    <col min="5398" max="5398" width="14.42578125" style="109" customWidth="1"/>
    <col min="5399" max="5399" width="3.85546875" style="109" customWidth="1"/>
    <col min="5400" max="5400" width="17" style="109" customWidth="1"/>
    <col min="5401" max="5401" width="3.85546875" style="109" customWidth="1"/>
    <col min="5402" max="5402" width="11.85546875" style="109" customWidth="1"/>
    <col min="5403" max="5403" width="2.7109375" style="109" customWidth="1"/>
    <col min="5404" max="5404" width="11.28515625" style="109" customWidth="1"/>
    <col min="5405" max="5640" width="9.140625" style="109"/>
    <col min="5641" max="5641" width="46.5703125" style="109" customWidth="1"/>
    <col min="5642" max="5642" width="13.5703125" style="109" customWidth="1"/>
    <col min="5643" max="5643" width="2.7109375" style="109" customWidth="1"/>
    <col min="5644" max="5644" width="12" style="109" customWidth="1"/>
    <col min="5645" max="5645" width="2.7109375" style="109" customWidth="1"/>
    <col min="5646" max="5646" width="12" style="109" customWidth="1"/>
    <col min="5647" max="5647" width="2.7109375" style="109" customWidth="1"/>
    <col min="5648" max="5648" width="9.7109375" style="109" customWidth="1"/>
    <col min="5649" max="5649" width="2.7109375" style="109" customWidth="1"/>
    <col min="5650" max="5650" width="12.7109375" style="109" customWidth="1"/>
    <col min="5651" max="5651" width="2.7109375" style="109" customWidth="1"/>
    <col min="5652" max="5652" width="15" style="109" customWidth="1"/>
    <col min="5653" max="5653" width="2" style="109" customWidth="1"/>
    <col min="5654" max="5654" width="14.42578125" style="109" customWidth="1"/>
    <col min="5655" max="5655" width="3.85546875" style="109" customWidth="1"/>
    <col min="5656" max="5656" width="17" style="109" customWidth="1"/>
    <col min="5657" max="5657" width="3.85546875" style="109" customWidth="1"/>
    <col min="5658" max="5658" width="11.85546875" style="109" customWidth="1"/>
    <col min="5659" max="5659" width="2.7109375" style="109" customWidth="1"/>
    <col min="5660" max="5660" width="11.28515625" style="109" customWidth="1"/>
    <col min="5661" max="5896" width="9.140625" style="109"/>
    <col min="5897" max="5897" width="46.5703125" style="109" customWidth="1"/>
    <col min="5898" max="5898" width="13.5703125" style="109" customWidth="1"/>
    <col min="5899" max="5899" width="2.7109375" style="109" customWidth="1"/>
    <col min="5900" max="5900" width="12" style="109" customWidth="1"/>
    <col min="5901" max="5901" width="2.7109375" style="109" customWidth="1"/>
    <col min="5902" max="5902" width="12" style="109" customWidth="1"/>
    <col min="5903" max="5903" width="2.7109375" style="109" customWidth="1"/>
    <col min="5904" max="5904" width="9.7109375" style="109" customWidth="1"/>
    <col min="5905" max="5905" width="2.7109375" style="109" customWidth="1"/>
    <col min="5906" max="5906" width="12.7109375" style="109" customWidth="1"/>
    <col min="5907" max="5907" width="2.7109375" style="109" customWidth="1"/>
    <col min="5908" max="5908" width="15" style="109" customWidth="1"/>
    <col min="5909" max="5909" width="2" style="109" customWidth="1"/>
    <col min="5910" max="5910" width="14.42578125" style="109" customWidth="1"/>
    <col min="5911" max="5911" width="3.85546875" style="109" customWidth="1"/>
    <col min="5912" max="5912" width="17" style="109" customWidth="1"/>
    <col min="5913" max="5913" width="3.85546875" style="109" customWidth="1"/>
    <col min="5914" max="5914" width="11.85546875" style="109" customWidth="1"/>
    <col min="5915" max="5915" width="2.7109375" style="109" customWidth="1"/>
    <col min="5916" max="5916" width="11.28515625" style="109" customWidth="1"/>
    <col min="5917" max="6152" width="9.140625" style="109"/>
    <col min="6153" max="6153" width="46.5703125" style="109" customWidth="1"/>
    <col min="6154" max="6154" width="13.5703125" style="109" customWidth="1"/>
    <col min="6155" max="6155" width="2.7109375" style="109" customWidth="1"/>
    <col min="6156" max="6156" width="12" style="109" customWidth="1"/>
    <col min="6157" max="6157" width="2.7109375" style="109" customWidth="1"/>
    <col min="6158" max="6158" width="12" style="109" customWidth="1"/>
    <col min="6159" max="6159" width="2.7109375" style="109" customWidth="1"/>
    <col min="6160" max="6160" width="9.7109375" style="109" customWidth="1"/>
    <col min="6161" max="6161" width="2.7109375" style="109" customWidth="1"/>
    <col min="6162" max="6162" width="12.7109375" style="109" customWidth="1"/>
    <col min="6163" max="6163" width="2.7109375" style="109" customWidth="1"/>
    <col min="6164" max="6164" width="15" style="109" customWidth="1"/>
    <col min="6165" max="6165" width="2" style="109" customWidth="1"/>
    <col min="6166" max="6166" width="14.42578125" style="109" customWidth="1"/>
    <col min="6167" max="6167" width="3.85546875" style="109" customWidth="1"/>
    <col min="6168" max="6168" width="17" style="109" customWidth="1"/>
    <col min="6169" max="6169" width="3.85546875" style="109" customWidth="1"/>
    <col min="6170" max="6170" width="11.85546875" style="109" customWidth="1"/>
    <col min="6171" max="6171" width="2.7109375" style="109" customWidth="1"/>
    <col min="6172" max="6172" width="11.28515625" style="109" customWidth="1"/>
    <col min="6173" max="6408" width="9.140625" style="109"/>
    <col min="6409" max="6409" width="46.5703125" style="109" customWidth="1"/>
    <col min="6410" max="6410" width="13.5703125" style="109" customWidth="1"/>
    <col min="6411" max="6411" width="2.7109375" style="109" customWidth="1"/>
    <col min="6412" max="6412" width="12" style="109" customWidth="1"/>
    <col min="6413" max="6413" width="2.7109375" style="109" customWidth="1"/>
    <col min="6414" max="6414" width="12" style="109" customWidth="1"/>
    <col min="6415" max="6415" width="2.7109375" style="109" customWidth="1"/>
    <col min="6416" max="6416" width="9.7109375" style="109" customWidth="1"/>
    <col min="6417" max="6417" width="2.7109375" style="109" customWidth="1"/>
    <col min="6418" max="6418" width="12.7109375" style="109" customWidth="1"/>
    <col min="6419" max="6419" width="2.7109375" style="109" customWidth="1"/>
    <col min="6420" max="6420" width="15" style="109" customWidth="1"/>
    <col min="6421" max="6421" width="2" style="109" customWidth="1"/>
    <col min="6422" max="6422" width="14.42578125" style="109" customWidth="1"/>
    <col min="6423" max="6423" width="3.85546875" style="109" customWidth="1"/>
    <col min="6424" max="6424" width="17" style="109" customWidth="1"/>
    <col min="6425" max="6425" width="3.85546875" style="109" customWidth="1"/>
    <col min="6426" max="6426" width="11.85546875" style="109" customWidth="1"/>
    <col min="6427" max="6427" width="2.7109375" style="109" customWidth="1"/>
    <col min="6428" max="6428" width="11.28515625" style="109" customWidth="1"/>
    <col min="6429" max="6664" width="9.140625" style="109"/>
    <col min="6665" max="6665" width="46.5703125" style="109" customWidth="1"/>
    <col min="6666" max="6666" width="13.5703125" style="109" customWidth="1"/>
    <col min="6667" max="6667" width="2.7109375" style="109" customWidth="1"/>
    <col min="6668" max="6668" width="12" style="109" customWidth="1"/>
    <col min="6669" max="6669" width="2.7109375" style="109" customWidth="1"/>
    <col min="6670" max="6670" width="12" style="109" customWidth="1"/>
    <col min="6671" max="6671" width="2.7109375" style="109" customWidth="1"/>
    <col min="6672" max="6672" width="9.7109375" style="109" customWidth="1"/>
    <col min="6673" max="6673" width="2.7109375" style="109" customWidth="1"/>
    <col min="6674" max="6674" width="12.7109375" style="109" customWidth="1"/>
    <col min="6675" max="6675" width="2.7109375" style="109" customWidth="1"/>
    <col min="6676" max="6676" width="15" style="109" customWidth="1"/>
    <col min="6677" max="6677" width="2" style="109" customWidth="1"/>
    <col min="6678" max="6678" width="14.42578125" style="109" customWidth="1"/>
    <col min="6679" max="6679" width="3.85546875" style="109" customWidth="1"/>
    <col min="6680" max="6680" width="17" style="109" customWidth="1"/>
    <col min="6681" max="6681" width="3.85546875" style="109" customWidth="1"/>
    <col min="6682" max="6682" width="11.85546875" style="109" customWidth="1"/>
    <col min="6683" max="6683" width="2.7109375" style="109" customWidth="1"/>
    <col min="6684" max="6684" width="11.28515625" style="109" customWidth="1"/>
    <col min="6685" max="6920" width="9.140625" style="109"/>
    <col min="6921" max="6921" width="46.5703125" style="109" customWidth="1"/>
    <col min="6922" max="6922" width="13.5703125" style="109" customWidth="1"/>
    <col min="6923" max="6923" width="2.7109375" style="109" customWidth="1"/>
    <col min="6924" max="6924" width="12" style="109" customWidth="1"/>
    <col min="6925" max="6925" width="2.7109375" style="109" customWidth="1"/>
    <col min="6926" max="6926" width="12" style="109" customWidth="1"/>
    <col min="6927" max="6927" width="2.7109375" style="109" customWidth="1"/>
    <col min="6928" max="6928" width="9.7109375" style="109" customWidth="1"/>
    <col min="6929" max="6929" width="2.7109375" style="109" customWidth="1"/>
    <col min="6930" max="6930" width="12.7109375" style="109" customWidth="1"/>
    <col min="6931" max="6931" width="2.7109375" style="109" customWidth="1"/>
    <col min="6932" max="6932" width="15" style="109" customWidth="1"/>
    <col min="6933" max="6933" width="2" style="109" customWidth="1"/>
    <col min="6934" max="6934" width="14.42578125" style="109" customWidth="1"/>
    <col min="6935" max="6935" width="3.85546875" style="109" customWidth="1"/>
    <col min="6936" max="6936" width="17" style="109" customWidth="1"/>
    <col min="6937" max="6937" width="3.85546875" style="109" customWidth="1"/>
    <col min="6938" max="6938" width="11.85546875" style="109" customWidth="1"/>
    <col min="6939" max="6939" width="2.7109375" style="109" customWidth="1"/>
    <col min="6940" max="6940" width="11.28515625" style="109" customWidth="1"/>
    <col min="6941" max="7176" width="9.140625" style="109"/>
    <col min="7177" max="7177" width="46.5703125" style="109" customWidth="1"/>
    <col min="7178" max="7178" width="13.5703125" style="109" customWidth="1"/>
    <col min="7179" max="7179" width="2.7109375" style="109" customWidth="1"/>
    <col min="7180" max="7180" width="12" style="109" customWidth="1"/>
    <col min="7181" max="7181" width="2.7109375" style="109" customWidth="1"/>
    <col min="7182" max="7182" width="12" style="109" customWidth="1"/>
    <col min="7183" max="7183" width="2.7109375" style="109" customWidth="1"/>
    <col min="7184" max="7184" width="9.7109375" style="109" customWidth="1"/>
    <col min="7185" max="7185" width="2.7109375" style="109" customWidth="1"/>
    <col min="7186" max="7186" width="12.7109375" style="109" customWidth="1"/>
    <col min="7187" max="7187" width="2.7109375" style="109" customWidth="1"/>
    <col min="7188" max="7188" width="15" style="109" customWidth="1"/>
    <col min="7189" max="7189" width="2" style="109" customWidth="1"/>
    <col min="7190" max="7190" width="14.42578125" style="109" customWidth="1"/>
    <col min="7191" max="7191" width="3.85546875" style="109" customWidth="1"/>
    <col min="7192" max="7192" width="17" style="109" customWidth="1"/>
    <col min="7193" max="7193" width="3.85546875" style="109" customWidth="1"/>
    <col min="7194" max="7194" width="11.85546875" style="109" customWidth="1"/>
    <col min="7195" max="7195" width="2.7109375" style="109" customWidth="1"/>
    <col min="7196" max="7196" width="11.28515625" style="109" customWidth="1"/>
    <col min="7197" max="7432" width="9.140625" style="109"/>
    <col min="7433" max="7433" width="46.5703125" style="109" customWidth="1"/>
    <col min="7434" max="7434" width="13.5703125" style="109" customWidth="1"/>
    <col min="7435" max="7435" width="2.7109375" style="109" customWidth="1"/>
    <col min="7436" max="7436" width="12" style="109" customWidth="1"/>
    <col min="7437" max="7437" width="2.7109375" style="109" customWidth="1"/>
    <col min="7438" max="7438" width="12" style="109" customWidth="1"/>
    <col min="7439" max="7439" width="2.7109375" style="109" customWidth="1"/>
    <col min="7440" max="7440" width="9.7109375" style="109" customWidth="1"/>
    <col min="7441" max="7441" width="2.7109375" style="109" customWidth="1"/>
    <col min="7442" max="7442" width="12.7109375" style="109" customWidth="1"/>
    <col min="7443" max="7443" width="2.7109375" style="109" customWidth="1"/>
    <col min="7444" max="7444" width="15" style="109" customWidth="1"/>
    <col min="7445" max="7445" width="2" style="109" customWidth="1"/>
    <col min="7446" max="7446" width="14.42578125" style="109" customWidth="1"/>
    <col min="7447" max="7447" width="3.85546875" style="109" customWidth="1"/>
    <col min="7448" max="7448" width="17" style="109" customWidth="1"/>
    <col min="7449" max="7449" width="3.85546875" style="109" customWidth="1"/>
    <col min="7450" max="7450" width="11.85546875" style="109" customWidth="1"/>
    <col min="7451" max="7451" width="2.7109375" style="109" customWidth="1"/>
    <col min="7452" max="7452" width="11.28515625" style="109" customWidth="1"/>
    <col min="7453" max="7688" width="9.140625" style="109"/>
    <col min="7689" max="7689" width="46.5703125" style="109" customWidth="1"/>
    <col min="7690" max="7690" width="13.5703125" style="109" customWidth="1"/>
    <col min="7691" max="7691" width="2.7109375" style="109" customWidth="1"/>
    <col min="7692" max="7692" width="12" style="109" customWidth="1"/>
    <col min="7693" max="7693" width="2.7109375" style="109" customWidth="1"/>
    <col min="7694" max="7694" width="12" style="109" customWidth="1"/>
    <col min="7695" max="7695" width="2.7109375" style="109" customWidth="1"/>
    <col min="7696" max="7696" width="9.7109375" style="109" customWidth="1"/>
    <col min="7697" max="7697" width="2.7109375" style="109" customWidth="1"/>
    <col min="7698" max="7698" width="12.7109375" style="109" customWidth="1"/>
    <col min="7699" max="7699" width="2.7109375" style="109" customWidth="1"/>
    <col min="7700" max="7700" width="15" style="109" customWidth="1"/>
    <col min="7701" max="7701" width="2" style="109" customWidth="1"/>
    <col min="7702" max="7702" width="14.42578125" style="109" customWidth="1"/>
    <col min="7703" max="7703" width="3.85546875" style="109" customWidth="1"/>
    <col min="7704" max="7704" width="17" style="109" customWidth="1"/>
    <col min="7705" max="7705" width="3.85546875" style="109" customWidth="1"/>
    <col min="7706" max="7706" width="11.85546875" style="109" customWidth="1"/>
    <col min="7707" max="7707" width="2.7109375" style="109" customWidth="1"/>
    <col min="7708" max="7708" width="11.28515625" style="109" customWidth="1"/>
    <col min="7709" max="7944" width="9.140625" style="109"/>
    <col min="7945" max="7945" width="46.5703125" style="109" customWidth="1"/>
    <col min="7946" max="7946" width="13.5703125" style="109" customWidth="1"/>
    <col min="7947" max="7947" width="2.7109375" style="109" customWidth="1"/>
    <col min="7948" max="7948" width="12" style="109" customWidth="1"/>
    <col min="7949" max="7949" width="2.7109375" style="109" customWidth="1"/>
    <col min="7950" max="7950" width="12" style="109" customWidth="1"/>
    <col min="7951" max="7951" width="2.7109375" style="109" customWidth="1"/>
    <col min="7952" max="7952" width="9.7109375" style="109" customWidth="1"/>
    <col min="7953" max="7953" width="2.7109375" style="109" customWidth="1"/>
    <col min="7954" max="7954" width="12.7109375" style="109" customWidth="1"/>
    <col min="7955" max="7955" width="2.7109375" style="109" customWidth="1"/>
    <col min="7956" max="7956" width="15" style="109" customWidth="1"/>
    <col min="7957" max="7957" width="2" style="109" customWidth="1"/>
    <col min="7958" max="7958" width="14.42578125" style="109" customWidth="1"/>
    <col min="7959" max="7959" width="3.85546875" style="109" customWidth="1"/>
    <col min="7960" max="7960" width="17" style="109" customWidth="1"/>
    <col min="7961" max="7961" width="3.85546875" style="109" customWidth="1"/>
    <col min="7962" max="7962" width="11.85546875" style="109" customWidth="1"/>
    <col min="7963" max="7963" width="2.7109375" style="109" customWidth="1"/>
    <col min="7964" max="7964" width="11.28515625" style="109" customWidth="1"/>
    <col min="7965" max="8200" width="9.140625" style="109"/>
    <col min="8201" max="8201" width="46.5703125" style="109" customWidth="1"/>
    <col min="8202" max="8202" width="13.5703125" style="109" customWidth="1"/>
    <col min="8203" max="8203" width="2.7109375" style="109" customWidth="1"/>
    <col min="8204" max="8204" width="12" style="109" customWidth="1"/>
    <col min="8205" max="8205" width="2.7109375" style="109" customWidth="1"/>
    <col min="8206" max="8206" width="12" style="109" customWidth="1"/>
    <col min="8207" max="8207" width="2.7109375" style="109" customWidth="1"/>
    <col min="8208" max="8208" width="9.7109375" style="109" customWidth="1"/>
    <col min="8209" max="8209" width="2.7109375" style="109" customWidth="1"/>
    <col min="8210" max="8210" width="12.7109375" style="109" customWidth="1"/>
    <col min="8211" max="8211" width="2.7109375" style="109" customWidth="1"/>
    <col min="8212" max="8212" width="15" style="109" customWidth="1"/>
    <col min="8213" max="8213" width="2" style="109" customWidth="1"/>
    <col min="8214" max="8214" width="14.42578125" style="109" customWidth="1"/>
    <col min="8215" max="8215" width="3.85546875" style="109" customWidth="1"/>
    <col min="8216" max="8216" width="17" style="109" customWidth="1"/>
    <col min="8217" max="8217" width="3.85546875" style="109" customWidth="1"/>
    <col min="8218" max="8218" width="11.85546875" style="109" customWidth="1"/>
    <col min="8219" max="8219" width="2.7109375" style="109" customWidth="1"/>
    <col min="8220" max="8220" width="11.28515625" style="109" customWidth="1"/>
    <col min="8221" max="8456" width="9.140625" style="109"/>
    <col min="8457" max="8457" width="46.5703125" style="109" customWidth="1"/>
    <col min="8458" max="8458" width="13.5703125" style="109" customWidth="1"/>
    <col min="8459" max="8459" width="2.7109375" style="109" customWidth="1"/>
    <col min="8460" max="8460" width="12" style="109" customWidth="1"/>
    <col min="8461" max="8461" width="2.7109375" style="109" customWidth="1"/>
    <col min="8462" max="8462" width="12" style="109" customWidth="1"/>
    <col min="8463" max="8463" width="2.7109375" style="109" customWidth="1"/>
    <col min="8464" max="8464" width="9.7109375" style="109" customWidth="1"/>
    <col min="8465" max="8465" width="2.7109375" style="109" customWidth="1"/>
    <col min="8466" max="8466" width="12.7109375" style="109" customWidth="1"/>
    <col min="8467" max="8467" width="2.7109375" style="109" customWidth="1"/>
    <col min="8468" max="8468" width="15" style="109" customWidth="1"/>
    <col min="8469" max="8469" width="2" style="109" customWidth="1"/>
    <col min="8470" max="8470" width="14.42578125" style="109" customWidth="1"/>
    <col min="8471" max="8471" width="3.85546875" style="109" customWidth="1"/>
    <col min="8472" max="8472" width="17" style="109" customWidth="1"/>
    <col min="8473" max="8473" width="3.85546875" style="109" customWidth="1"/>
    <col min="8474" max="8474" width="11.85546875" style="109" customWidth="1"/>
    <col min="8475" max="8475" width="2.7109375" style="109" customWidth="1"/>
    <col min="8476" max="8476" width="11.28515625" style="109" customWidth="1"/>
    <col min="8477" max="8712" width="9.140625" style="109"/>
    <col min="8713" max="8713" width="46.5703125" style="109" customWidth="1"/>
    <col min="8714" max="8714" width="13.5703125" style="109" customWidth="1"/>
    <col min="8715" max="8715" width="2.7109375" style="109" customWidth="1"/>
    <col min="8716" max="8716" width="12" style="109" customWidth="1"/>
    <col min="8717" max="8717" width="2.7109375" style="109" customWidth="1"/>
    <col min="8718" max="8718" width="12" style="109" customWidth="1"/>
    <col min="8719" max="8719" width="2.7109375" style="109" customWidth="1"/>
    <col min="8720" max="8720" width="9.7109375" style="109" customWidth="1"/>
    <col min="8721" max="8721" width="2.7109375" style="109" customWidth="1"/>
    <col min="8722" max="8722" width="12.7109375" style="109" customWidth="1"/>
    <col min="8723" max="8723" width="2.7109375" style="109" customWidth="1"/>
    <col min="8724" max="8724" width="15" style="109" customWidth="1"/>
    <col min="8725" max="8725" width="2" style="109" customWidth="1"/>
    <col min="8726" max="8726" width="14.42578125" style="109" customWidth="1"/>
    <col min="8727" max="8727" width="3.85546875" style="109" customWidth="1"/>
    <col min="8728" max="8728" width="17" style="109" customWidth="1"/>
    <col min="8729" max="8729" width="3.85546875" style="109" customWidth="1"/>
    <col min="8730" max="8730" width="11.85546875" style="109" customWidth="1"/>
    <col min="8731" max="8731" width="2.7109375" style="109" customWidth="1"/>
    <col min="8732" max="8732" width="11.28515625" style="109" customWidth="1"/>
    <col min="8733" max="8968" width="9.140625" style="109"/>
    <col min="8969" max="8969" width="46.5703125" style="109" customWidth="1"/>
    <col min="8970" max="8970" width="13.5703125" style="109" customWidth="1"/>
    <col min="8971" max="8971" width="2.7109375" style="109" customWidth="1"/>
    <col min="8972" max="8972" width="12" style="109" customWidth="1"/>
    <col min="8973" max="8973" width="2.7109375" style="109" customWidth="1"/>
    <col min="8974" max="8974" width="12" style="109" customWidth="1"/>
    <col min="8975" max="8975" width="2.7109375" style="109" customWidth="1"/>
    <col min="8976" max="8976" width="9.7109375" style="109" customWidth="1"/>
    <col min="8977" max="8977" width="2.7109375" style="109" customWidth="1"/>
    <col min="8978" max="8978" width="12.7109375" style="109" customWidth="1"/>
    <col min="8979" max="8979" width="2.7109375" style="109" customWidth="1"/>
    <col min="8980" max="8980" width="15" style="109" customWidth="1"/>
    <col min="8981" max="8981" width="2" style="109" customWidth="1"/>
    <col min="8982" max="8982" width="14.42578125" style="109" customWidth="1"/>
    <col min="8983" max="8983" width="3.85546875" style="109" customWidth="1"/>
    <col min="8984" max="8984" width="17" style="109" customWidth="1"/>
    <col min="8985" max="8985" width="3.85546875" style="109" customWidth="1"/>
    <col min="8986" max="8986" width="11.85546875" style="109" customWidth="1"/>
    <col min="8987" max="8987" width="2.7109375" style="109" customWidth="1"/>
    <col min="8988" max="8988" width="11.28515625" style="109" customWidth="1"/>
    <col min="8989" max="9224" width="9.140625" style="109"/>
    <col min="9225" max="9225" width="46.5703125" style="109" customWidth="1"/>
    <col min="9226" max="9226" width="13.5703125" style="109" customWidth="1"/>
    <col min="9227" max="9227" width="2.7109375" style="109" customWidth="1"/>
    <col min="9228" max="9228" width="12" style="109" customWidth="1"/>
    <col min="9229" max="9229" width="2.7109375" style="109" customWidth="1"/>
    <col min="9230" max="9230" width="12" style="109" customWidth="1"/>
    <col min="9231" max="9231" width="2.7109375" style="109" customWidth="1"/>
    <col min="9232" max="9232" width="9.7109375" style="109" customWidth="1"/>
    <col min="9233" max="9233" width="2.7109375" style="109" customWidth="1"/>
    <col min="9234" max="9234" width="12.7109375" style="109" customWidth="1"/>
    <col min="9235" max="9235" width="2.7109375" style="109" customWidth="1"/>
    <col min="9236" max="9236" width="15" style="109" customWidth="1"/>
    <col min="9237" max="9237" width="2" style="109" customWidth="1"/>
    <col min="9238" max="9238" width="14.42578125" style="109" customWidth="1"/>
    <col min="9239" max="9239" width="3.85546875" style="109" customWidth="1"/>
    <col min="9240" max="9240" width="17" style="109" customWidth="1"/>
    <col min="9241" max="9241" width="3.85546875" style="109" customWidth="1"/>
    <col min="9242" max="9242" width="11.85546875" style="109" customWidth="1"/>
    <col min="9243" max="9243" width="2.7109375" style="109" customWidth="1"/>
    <col min="9244" max="9244" width="11.28515625" style="109" customWidth="1"/>
    <col min="9245" max="9480" width="9.140625" style="109"/>
    <col min="9481" max="9481" width="46.5703125" style="109" customWidth="1"/>
    <col min="9482" max="9482" width="13.5703125" style="109" customWidth="1"/>
    <col min="9483" max="9483" width="2.7109375" style="109" customWidth="1"/>
    <col min="9484" max="9484" width="12" style="109" customWidth="1"/>
    <col min="9485" max="9485" width="2.7109375" style="109" customWidth="1"/>
    <col min="9486" max="9486" width="12" style="109" customWidth="1"/>
    <col min="9487" max="9487" width="2.7109375" style="109" customWidth="1"/>
    <col min="9488" max="9488" width="9.7109375" style="109" customWidth="1"/>
    <col min="9489" max="9489" width="2.7109375" style="109" customWidth="1"/>
    <col min="9490" max="9490" width="12.7109375" style="109" customWidth="1"/>
    <col min="9491" max="9491" width="2.7109375" style="109" customWidth="1"/>
    <col min="9492" max="9492" width="15" style="109" customWidth="1"/>
    <col min="9493" max="9493" width="2" style="109" customWidth="1"/>
    <col min="9494" max="9494" width="14.42578125" style="109" customWidth="1"/>
    <col min="9495" max="9495" width="3.85546875" style="109" customWidth="1"/>
    <col min="9496" max="9496" width="17" style="109" customWidth="1"/>
    <col min="9497" max="9497" width="3.85546875" style="109" customWidth="1"/>
    <col min="9498" max="9498" width="11.85546875" style="109" customWidth="1"/>
    <col min="9499" max="9499" width="2.7109375" style="109" customWidth="1"/>
    <col min="9500" max="9500" width="11.28515625" style="109" customWidth="1"/>
    <col min="9501" max="9736" width="9.140625" style="109"/>
    <col min="9737" max="9737" width="46.5703125" style="109" customWidth="1"/>
    <col min="9738" max="9738" width="13.5703125" style="109" customWidth="1"/>
    <col min="9739" max="9739" width="2.7109375" style="109" customWidth="1"/>
    <col min="9740" max="9740" width="12" style="109" customWidth="1"/>
    <col min="9741" max="9741" width="2.7109375" style="109" customWidth="1"/>
    <col min="9742" max="9742" width="12" style="109" customWidth="1"/>
    <col min="9743" max="9743" width="2.7109375" style="109" customWidth="1"/>
    <col min="9744" max="9744" width="9.7109375" style="109" customWidth="1"/>
    <col min="9745" max="9745" width="2.7109375" style="109" customWidth="1"/>
    <col min="9746" max="9746" width="12.7109375" style="109" customWidth="1"/>
    <col min="9747" max="9747" width="2.7109375" style="109" customWidth="1"/>
    <col min="9748" max="9748" width="15" style="109" customWidth="1"/>
    <col min="9749" max="9749" width="2" style="109" customWidth="1"/>
    <col min="9750" max="9750" width="14.42578125" style="109" customWidth="1"/>
    <col min="9751" max="9751" width="3.85546875" style="109" customWidth="1"/>
    <col min="9752" max="9752" width="17" style="109" customWidth="1"/>
    <col min="9753" max="9753" width="3.85546875" style="109" customWidth="1"/>
    <col min="9754" max="9754" width="11.85546875" style="109" customWidth="1"/>
    <col min="9755" max="9755" width="2.7109375" style="109" customWidth="1"/>
    <col min="9756" max="9756" width="11.28515625" style="109" customWidth="1"/>
    <col min="9757" max="9992" width="9.140625" style="109"/>
    <col min="9993" max="9993" width="46.5703125" style="109" customWidth="1"/>
    <col min="9994" max="9994" width="13.5703125" style="109" customWidth="1"/>
    <col min="9995" max="9995" width="2.7109375" style="109" customWidth="1"/>
    <col min="9996" max="9996" width="12" style="109" customWidth="1"/>
    <col min="9997" max="9997" width="2.7109375" style="109" customWidth="1"/>
    <col min="9998" max="9998" width="12" style="109" customWidth="1"/>
    <col min="9999" max="9999" width="2.7109375" style="109" customWidth="1"/>
    <col min="10000" max="10000" width="9.7109375" style="109" customWidth="1"/>
    <col min="10001" max="10001" width="2.7109375" style="109" customWidth="1"/>
    <col min="10002" max="10002" width="12.7109375" style="109" customWidth="1"/>
    <col min="10003" max="10003" width="2.7109375" style="109" customWidth="1"/>
    <col min="10004" max="10004" width="15" style="109" customWidth="1"/>
    <col min="10005" max="10005" width="2" style="109" customWidth="1"/>
    <col min="10006" max="10006" width="14.42578125" style="109" customWidth="1"/>
    <col min="10007" max="10007" width="3.85546875" style="109" customWidth="1"/>
    <col min="10008" max="10008" width="17" style="109" customWidth="1"/>
    <col min="10009" max="10009" width="3.85546875" style="109" customWidth="1"/>
    <col min="10010" max="10010" width="11.85546875" style="109" customWidth="1"/>
    <col min="10011" max="10011" width="2.7109375" style="109" customWidth="1"/>
    <col min="10012" max="10012" width="11.28515625" style="109" customWidth="1"/>
    <col min="10013" max="10248" width="9.140625" style="109"/>
    <col min="10249" max="10249" width="46.5703125" style="109" customWidth="1"/>
    <col min="10250" max="10250" width="13.5703125" style="109" customWidth="1"/>
    <col min="10251" max="10251" width="2.7109375" style="109" customWidth="1"/>
    <col min="10252" max="10252" width="12" style="109" customWidth="1"/>
    <col min="10253" max="10253" width="2.7109375" style="109" customWidth="1"/>
    <col min="10254" max="10254" width="12" style="109" customWidth="1"/>
    <col min="10255" max="10255" width="2.7109375" style="109" customWidth="1"/>
    <col min="10256" max="10256" width="9.7109375" style="109" customWidth="1"/>
    <col min="10257" max="10257" width="2.7109375" style="109" customWidth="1"/>
    <col min="10258" max="10258" width="12.7109375" style="109" customWidth="1"/>
    <col min="10259" max="10259" width="2.7109375" style="109" customWidth="1"/>
    <col min="10260" max="10260" width="15" style="109" customWidth="1"/>
    <col min="10261" max="10261" width="2" style="109" customWidth="1"/>
    <col min="10262" max="10262" width="14.42578125" style="109" customWidth="1"/>
    <col min="10263" max="10263" width="3.85546875" style="109" customWidth="1"/>
    <col min="10264" max="10264" width="17" style="109" customWidth="1"/>
    <col min="10265" max="10265" width="3.85546875" style="109" customWidth="1"/>
    <col min="10266" max="10266" width="11.85546875" style="109" customWidth="1"/>
    <col min="10267" max="10267" width="2.7109375" style="109" customWidth="1"/>
    <col min="10268" max="10268" width="11.28515625" style="109" customWidth="1"/>
    <col min="10269" max="10504" width="9.140625" style="109"/>
    <col min="10505" max="10505" width="46.5703125" style="109" customWidth="1"/>
    <col min="10506" max="10506" width="13.5703125" style="109" customWidth="1"/>
    <col min="10507" max="10507" width="2.7109375" style="109" customWidth="1"/>
    <col min="10508" max="10508" width="12" style="109" customWidth="1"/>
    <col min="10509" max="10509" width="2.7109375" style="109" customWidth="1"/>
    <col min="10510" max="10510" width="12" style="109" customWidth="1"/>
    <col min="10511" max="10511" width="2.7109375" style="109" customWidth="1"/>
    <col min="10512" max="10512" width="9.7109375" style="109" customWidth="1"/>
    <col min="10513" max="10513" width="2.7109375" style="109" customWidth="1"/>
    <col min="10514" max="10514" width="12.7109375" style="109" customWidth="1"/>
    <col min="10515" max="10515" width="2.7109375" style="109" customWidth="1"/>
    <col min="10516" max="10516" width="15" style="109" customWidth="1"/>
    <col min="10517" max="10517" width="2" style="109" customWidth="1"/>
    <col min="10518" max="10518" width="14.42578125" style="109" customWidth="1"/>
    <col min="10519" max="10519" width="3.85546875" style="109" customWidth="1"/>
    <col min="10520" max="10520" width="17" style="109" customWidth="1"/>
    <col min="10521" max="10521" width="3.85546875" style="109" customWidth="1"/>
    <col min="10522" max="10522" width="11.85546875" style="109" customWidth="1"/>
    <col min="10523" max="10523" width="2.7109375" style="109" customWidth="1"/>
    <col min="10524" max="10524" width="11.28515625" style="109" customWidth="1"/>
    <col min="10525" max="10760" width="9.140625" style="109"/>
    <col min="10761" max="10761" width="46.5703125" style="109" customWidth="1"/>
    <col min="10762" max="10762" width="13.5703125" style="109" customWidth="1"/>
    <col min="10763" max="10763" width="2.7109375" style="109" customWidth="1"/>
    <col min="10764" max="10764" width="12" style="109" customWidth="1"/>
    <col min="10765" max="10765" width="2.7109375" style="109" customWidth="1"/>
    <col min="10766" max="10766" width="12" style="109" customWidth="1"/>
    <col min="10767" max="10767" width="2.7109375" style="109" customWidth="1"/>
    <col min="10768" max="10768" width="9.7109375" style="109" customWidth="1"/>
    <col min="10769" max="10769" width="2.7109375" style="109" customWidth="1"/>
    <col min="10770" max="10770" width="12.7109375" style="109" customWidth="1"/>
    <col min="10771" max="10771" width="2.7109375" style="109" customWidth="1"/>
    <col min="10772" max="10772" width="15" style="109" customWidth="1"/>
    <col min="10773" max="10773" width="2" style="109" customWidth="1"/>
    <col min="10774" max="10774" width="14.42578125" style="109" customWidth="1"/>
    <col min="10775" max="10775" width="3.85546875" style="109" customWidth="1"/>
    <col min="10776" max="10776" width="17" style="109" customWidth="1"/>
    <col min="10777" max="10777" width="3.85546875" style="109" customWidth="1"/>
    <col min="10778" max="10778" width="11.85546875" style="109" customWidth="1"/>
    <col min="10779" max="10779" width="2.7109375" style="109" customWidth="1"/>
    <col min="10780" max="10780" width="11.28515625" style="109" customWidth="1"/>
    <col min="10781" max="11016" width="9.140625" style="109"/>
    <col min="11017" max="11017" width="46.5703125" style="109" customWidth="1"/>
    <col min="11018" max="11018" width="13.5703125" style="109" customWidth="1"/>
    <col min="11019" max="11019" width="2.7109375" style="109" customWidth="1"/>
    <col min="11020" max="11020" width="12" style="109" customWidth="1"/>
    <col min="11021" max="11021" width="2.7109375" style="109" customWidth="1"/>
    <col min="11022" max="11022" width="12" style="109" customWidth="1"/>
    <col min="11023" max="11023" width="2.7109375" style="109" customWidth="1"/>
    <col min="11024" max="11024" width="9.7109375" style="109" customWidth="1"/>
    <col min="11025" max="11025" width="2.7109375" style="109" customWidth="1"/>
    <col min="11026" max="11026" width="12.7109375" style="109" customWidth="1"/>
    <col min="11027" max="11027" width="2.7109375" style="109" customWidth="1"/>
    <col min="11028" max="11028" width="15" style="109" customWidth="1"/>
    <col min="11029" max="11029" width="2" style="109" customWidth="1"/>
    <col min="11030" max="11030" width="14.42578125" style="109" customWidth="1"/>
    <col min="11031" max="11031" width="3.85546875" style="109" customWidth="1"/>
    <col min="11032" max="11032" width="17" style="109" customWidth="1"/>
    <col min="11033" max="11033" width="3.85546875" style="109" customWidth="1"/>
    <col min="11034" max="11034" width="11.85546875" style="109" customWidth="1"/>
    <col min="11035" max="11035" width="2.7109375" style="109" customWidth="1"/>
    <col min="11036" max="11036" width="11.28515625" style="109" customWidth="1"/>
    <col min="11037" max="11272" width="9.140625" style="109"/>
    <col min="11273" max="11273" width="46.5703125" style="109" customWidth="1"/>
    <col min="11274" max="11274" width="13.5703125" style="109" customWidth="1"/>
    <col min="11275" max="11275" width="2.7109375" style="109" customWidth="1"/>
    <col min="11276" max="11276" width="12" style="109" customWidth="1"/>
    <col min="11277" max="11277" width="2.7109375" style="109" customWidth="1"/>
    <col min="11278" max="11278" width="12" style="109" customWidth="1"/>
    <col min="11279" max="11279" width="2.7109375" style="109" customWidth="1"/>
    <col min="11280" max="11280" width="9.7109375" style="109" customWidth="1"/>
    <col min="11281" max="11281" width="2.7109375" style="109" customWidth="1"/>
    <col min="11282" max="11282" width="12.7109375" style="109" customWidth="1"/>
    <col min="11283" max="11283" width="2.7109375" style="109" customWidth="1"/>
    <col min="11284" max="11284" width="15" style="109" customWidth="1"/>
    <col min="11285" max="11285" width="2" style="109" customWidth="1"/>
    <col min="11286" max="11286" width="14.42578125" style="109" customWidth="1"/>
    <col min="11287" max="11287" width="3.85546875" style="109" customWidth="1"/>
    <col min="11288" max="11288" width="17" style="109" customWidth="1"/>
    <col min="11289" max="11289" width="3.85546875" style="109" customWidth="1"/>
    <col min="11290" max="11290" width="11.85546875" style="109" customWidth="1"/>
    <col min="11291" max="11291" width="2.7109375" style="109" customWidth="1"/>
    <col min="11292" max="11292" width="11.28515625" style="109" customWidth="1"/>
    <col min="11293" max="11528" width="9.140625" style="109"/>
    <col min="11529" max="11529" width="46.5703125" style="109" customWidth="1"/>
    <col min="11530" max="11530" width="13.5703125" style="109" customWidth="1"/>
    <col min="11531" max="11531" width="2.7109375" style="109" customWidth="1"/>
    <col min="11532" max="11532" width="12" style="109" customWidth="1"/>
    <col min="11533" max="11533" width="2.7109375" style="109" customWidth="1"/>
    <col min="11534" max="11534" width="12" style="109" customWidth="1"/>
    <col min="11535" max="11535" width="2.7109375" style="109" customWidth="1"/>
    <col min="11536" max="11536" width="9.7109375" style="109" customWidth="1"/>
    <col min="11537" max="11537" width="2.7109375" style="109" customWidth="1"/>
    <col min="11538" max="11538" width="12.7109375" style="109" customWidth="1"/>
    <col min="11539" max="11539" width="2.7109375" style="109" customWidth="1"/>
    <col min="11540" max="11540" width="15" style="109" customWidth="1"/>
    <col min="11541" max="11541" width="2" style="109" customWidth="1"/>
    <col min="11542" max="11542" width="14.42578125" style="109" customWidth="1"/>
    <col min="11543" max="11543" width="3.85546875" style="109" customWidth="1"/>
    <col min="11544" max="11544" width="17" style="109" customWidth="1"/>
    <col min="11545" max="11545" width="3.85546875" style="109" customWidth="1"/>
    <col min="11546" max="11546" width="11.85546875" style="109" customWidth="1"/>
    <col min="11547" max="11547" width="2.7109375" style="109" customWidth="1"/>
    <col min="11548" max="11548" width="11.28515625" style="109" customWidth="1"/>
    <col min="11549" max="11784" width="9.140625" style="109"/>
    <col min="11785" max="11785" width="46.5703125" style="109" customWidth="1"/>
    <col min="11786" max="11786" width="13.5703125" style="109" customWidth="1"/>
    <col min="11787" max="11787" width="2.7109375" style="109" customWidth="1"/>
    <col min="11788" max="11788" width="12" style="109" customWidth="1"/>
    <col min="11789" max="11789" width="2.7109375" style="109" customWidth="1"/>
    <col min="11790" max="11790" width="12" style="109" customWidth="1"/>
    <col min="11791" max="11791" width="2.7109375" style="109" customWidth="1"/>
    <col min="11792" max="11792" width="9.7109375" style="109" customWidth="1"/>
    <col min="11793" max="11793" width="2.7109375" style="109" customWidth="1"/>
    <col min="11794" max="11794" width="12.7109375" style="109" customWidth="1"/>
    <col min="11795" max="11795" width="2.7109375" style="109" customWidth="1"/>
    <col min="11796" max="11796" width="15" style="109" customWidth="1"/>
    <col min="11797" max="11797" width="2" style="109" customWidth="1"/>
    <col min="11798" max="11798" width="14.42578125" style="109" customWidth="1"/>
    <col min="11799" max="11799" width="3.85546875" style="109" customWidth="1"/>
    <col min="11800" max="11800" width="17" style="109" customWidth="1"/>
    <col min="11801" max="11801" width="3.85546875" style="109" customWidth="1"/>
    <col min="11802" max="11802" width="11.85546875" style="109" customWidth="1"/>
    <col min="11803" max="11803" width="2.7109375" style="109" customWidth="1"/>
    <col min="11804" max="11804" width="11.28515625" style="109" customWidth="1"/>
    <col min="11805" max="12040" width="9.140625" style="109"/>
    <col min="12041" max="12041" width="46.5703125" style="109" customWidth="1"/>
    <col min="12042" max="12042" width="13.5703125" style="109" customWidth="1"/>
    <col min="12043" max="12043" width="2.7109375" style="109" customWidth="1"/>
    <col min="12044" max="12044" width="12" style="109" customWidth="1"/>
    <col min="12045" max="12045" width="2.7109375" style="109" customWidth="1"/>
    <col min="12046" max="12046" width="12" style="109" customWidth="1"/>
    <col min="12047" max="12047" width="2.7109375" style="109" customWidth="1"/>
    <col min="12048" max="12048" width="9.7109375" style="109" customWidth="1"/>
    <col min="12049" max="12049" width="2.7109375" style="109" customWidth="1"/>
    <col min="12050" max="12050" width="12.7109375" style="109" customWidth="1"/>
    <col min="12051" max="12051" width="2.7109375" style="109" customWidth="1"/>
    <col min="12052" max="12052" width="15" style="109" customWidth="1"/>
    <col min="12053" max="12053" width="2" style="109" customWidth="1"/>
    <col min="12054" max="12054" width="14.42578125" style="109" customWidth="1"/>
    <col min="12055" max="12055" width="3.85546875" style="109" customWidth="1"/>
    <col min="12056" max="12056" width="17" style="109" customWidth="1"/>
    <col min="12057" max="12057" width="3.85546875" style="109" customWidth="1"/>
    <col min="12058" max="12058" width="11.85546875" style="109" customWidth="1"/>
    <col min="12059" max="12059" width="2.7109375" style="109" customWidth="1"/>
    <col min="12060" max="12060" width="11.28515625" style="109" customWidth="1"/>
    <col min="12061" max="12296" width="9.140625" style="109"/>
    <col min="12297" max="12297" width="46.5703125" style="109" customWidth="1"/>
    <col min="12298" max="12298" width="13.5703125" style="109" customWidth="1"/>
    <col min="12299" max="12299" width="2.7109375" style="109" customWidth="1"/>
    <col min="12300" max="12300" width="12" style="109" customWidth="1"/>
    <col min="12301" max="12301" width="2.7109375" style="109" customWidth="1"/>
    <col min="12302" max="12302" width="12" style="109" customWidth="1"/>
    <col min="12303" max="12303" width="2.7109375" style="109" customWidth="1"/>
    <col min="12304" max="12304" width="9.7109375" style="109" customWidth="1"/>
    <col min="12305" max="12305" width="2.7109375" style="109" customWidth="1"/>
    <col min="12306" max="12306" width="12.7109375" style="109" customWidth="1"/>
    <col min="12307" max="12307" width="2.7109375" style="109" customWidth="1"/>
    <col min="12308" max="12308" width="15" style="109" customWidth="1"/>
    <col min="12309" max="12309" width="2" style="109" customWidth="1"/>
    <col min="12310" max="12310" width="14.42578125" style="109" customWidth="1"/>
    <col min="12311" max="12311" width="3.85546875" style="109" customWidth="1"/>
    <col min="12312" max="12312" width="17" style="109" customWidth="1"/>
    <col min="12313" max="12313" width="3.85546875" style="109" customWidth="1"/>
    <col min="12314" max="12314" width="11.85546875" style="109" customWidth="1"/>
    <col min="12315" max="12315" width="2.7109375" style="109" customWidth="1"/>
    <col min="12316" max="12316" width="11.28515625" style="109" customWidth="1"/>
    <col min="12317" max="12552" width="9.140625" style="109"/>
    <col min="12553" max="12553" width="46.5703125" style="109" customWidth="1"/>
    <col min="12554" max="12554" width="13.5703125" style="109" customWidth="1"/>
    <col min="12555" max="12555" width="2.7109375" style="109" customWidth="1"/>
    <col min="12556" max="12556" width="12" style="109" customWidth="1"/>
    <col min="12557" max="12557" width="2.7109375" style="109" customWidth="1"/>
    <col min="12558" max="12558" width="12" style="109" customWidth="1"/>
    <col min="12559" max="12559" width="2.7109375" style="109" customWidth="1"/>
    <col min="12560" max="12560" width="9.7109375" style="109" customWidth="1"/>
    <col min="12561" max="12561" width="2.7109375" style="109" customWidth="1"/>
    <col min="12562" max="12562" width="12.7109375" style="109" customWidth="1"/>
    <col min="12563" max="12563" width="2.7109375" style="109" customWidth="1"/>
    <col min="12564" max="12564" width="15" style="109" customWidth="1"/>
    <col min="12565" max="12565" width="2" style="109" customWidth="1"/>
    <col min="12566" max="12566" width="14.42578125" style="109" customWidth="1"/>
    <col min="12567" max="12567" width="3.85546875" style="109" customWidth="1"/>
    <col min="12568" max="12568" width="17" style="109" customWidth="1"/>
    <col min="12569" max="12569" width="3.85546875" style="109" customWidth="1"/>
    <col min="12570" max="12570" width="11.85546875" style="109" customWidth="1"/>
    <col min="12571" max="12571" width="2.7109375" style="109" customWidth="1"/>
    <col min="12572" max="12572" width="11.28515625" style="109" customWidth="1"/>
    <col min="12573" max="12808" width="9.140625" style="109"/>
    <col min="12809" max="12809" width="46.5703125" style="109" customWidth="1"/>
    <col min="12810" max="12810" width="13.5703125" style="109" customWidth="1"/>
    <col min="12811" max="12811" width="2.7109375" style="109" customWidth="1"/>
    <col min="12812" max="12812" width="12" style="109" customWidth="1"/>
    <col min="12813" max="12813" width="2.7109375" style="109" customWidth="1"/>
    <col min="12814" max="12814" width="12" style="109" customWidth="1"/>
    <col min="12815" max="12815" width="2.7109375" style="109" customWidth="1"/>
    <col min="12816" max="12816" width="9.7109375" style="109" customWidth="1"/>
    <col min="12817" max="12817" width="2.7109375" style="109" customWidth="1"/>
    <col min="12818" max="12818" width="12.7109375" style="109" customWidth="1"/>
    <col min="12819" max="12819" width="2.7109375" style="109" customWidth="1"/>
    <col min="12820" max="12820" width="15" style="109" customWidth="1"/>
    <col min="12821" max="12821" width="2" style="109" customWidth="1"/>
    <col min="12822" max="12822" width="14.42578125" style="109" customWidth="1"/>
    <col min="12823" max="12823" width="3.85546875" style="109" customWidth="1"/>
    <col min="12824" max="12824" width="17" style="109" customWidth="1"/>
    <col min="12825" max="12825" width="3.85546875" style="109" customWidth="1"/>
    <col min="12826" max="12826" width="11.85546875" style="109" customWidth="1"/>
    <col min="12827" max="12827" width="2.7109375" style="109" customWidth="1"/>
    <col min="12828" max="12828" width="11.28515625" style="109" customWidth="1"/>
    <col min="12829" max="13064" width="9.140625" style="109"/>
    <col min="13065" max="13065" width="46.5703125" style="109" customWidth="1"/>
    <col min="13066" max="13066" width="13.5703125" style="109" customWidth="1"/>
    <col min="13067" max="13067" width="2.7109375" style="109" customWidth="1"/>
    <col min="13068" max="13068" width="12" style="109" customWidth="1"/>
    <col min="13069" max="13069" width="2.7109375" style="109" customWidth="1"/>
    <col min="13070" max="13070" width="12" style="109" customWidth="1"/>
    <col min="13071" max="13071" width="2.7109375" style="109" customWidth="1"/>
    <col min="13072" max="13072" width="9.7109375" style="109" customWidth="1"/>
    <col min="13073" max="13073" width="2.7109375" style="109" customWidth="1"/>
    <col min="13074" max="13074" width="12.7109375" style="109" customWidth="1"/>
    <col min="13075" max="13075" width="2.7109375" style="109" customWidth="1"/>
    <col min="13076" max="13076" width="15" style="109" customWidth="1"/>
    <col min="13077" max="13077" width="2" style="109" customWidth="1"/>
    <col min="13078" max="13078" width="14.42578125" style="109" customWidth="1"/>
    <col min="13079" max="13079" width="3.85546875" style="109" customWidth="1"/>
    <col min="13080" max="13080" width="17" style="109" customWidth="1"/>
    <col min="13081" max="13081" width="3.85546875" style="109" customWidth="1"/>
    <col min="13082" max="13082" width="11.85546875" style="109" customWidth="1"/>
    <col min="13083" max="13083" width="2.7109375" style="109" customWidth="1"/>
    <col min="13084" max="13084" width="11.28515625" style="109" customWidth="1"/>
    <col min="13085" max="13320" width="9.140625" style="109"/>
    <col min="13321" max="13321" width="46.5703125" style="109" customWidth="1"/>
    <col min="13322" max="13322" width="13.5703125" style="109" customWidth="1"/>
    <col min="13323" max="13323" width="2.7109375" style="109" customWidth="1"/>
    <col min="13324" max="13324" width="12" style="109" customWidth="1"/>
    <col min="13325" max="13325" width="2.7109375" style="109" customWidth="1"/>
    <col min="13326" max="13326" width="12" style="109" customWidth="1"/>
    <col min="13327" max="13327" width="2.7109375" style="109" customWidth="1"/>
    <col min="13328" max="13328" width="9.7109375" style="109" customWidth="1"/>
    <col min="13329" max="13329" width="2.7109375" style="109" customWidth="1"/>
    <col min="13330" max="13330" width="12.7109375" style="109" customWidth="1"/>
    <col min="13331" max="13331" width="2.7109375" style="109" customWidth="1"/>
    <col min="13332" max="13332" width="15" style="109" customWidth="1"/>
    <col min="13333" max="13333" width="2" style="109" customWidth="1"/>
    <col min="13334" max="13334" width="14.42578125" style="109" customWidth="1"/>
    <col min="13335" max="13335" width="3.85546875" style="109" customWidth="1"/>
    <col min="13336" max="13336" width="17" style="109" customWidth="1"/>
    <col min="13337" max="13337" width="3.85546875" style="109" customWidth="1"/>
    <col min="13338" max="13338" width="11.85546875" style="109" customWidth="1"/>
    <col min="13339" max="13339" width="2.7109375" style="109" customWidth="1"/>
    <col min="13340" max="13340" width="11.28515625" style="109" customWidth="1"/>
    <col min="13341" max="13576" width="9.140625" style="109"/>
    <col min="13577" max="13577" width="46.5703125" style="109" customWidth="1"/>
    <col min="13578" max="13578" width="13.5703125" style="109" customWidth="1"/>
    <col min="13579" max="13579" width="2.7109375" style="109" customWidth="1"/>
    <col min="13580" max="13580" width="12" style="109" customWidth="1"/>
    <col min="13581" max="13581" width="2.7109375" style="109" customWidth="1"/>
    <col min="13582" max="13582" width="12" style="109" customWidth="1"/>
    <col min="13583" max="13583" width="2.7109375" style="109" customWidth="1"/>
    <col min="13584" max="13584" width="9.7109375" style="109" customWidth="1"/>
    <col min="13585" max="13585" width="2.7109375" style="109" customWidth="1"/>
    <col min="13586" max="13586" width="12.7109375" style="109" customWidth="1"/>
    <col min="13587" max="13587" width="2.7109375" style="109" customWidth="1"/>
    <col min="13588" max="13588" width="15" style="109" customWidth="1"/>
    <col min="13589" max="13589" width="2" style="109" customWidth="1"/>
    <col min="13590" max="13590" width="14.42578125" style="109" customWidth="1"/>
    <col min="13591" max="13591" width="3.85546875" style="109" customWidth="1"/>
    <col min="13592" max="13592" width="17" style="109" customWidth="1"/>
    <col min="13593" max="13593" width="3.85546875" style="109" customWidth="1"/>
    <col min="13594" max="13594" width="11.85546875" style="109" customWidth="1"/>
    <col min="13595" max="13595" width="2.7109375" style="109" customWidth="1"/>
    <col min="13596" max="13596" width="11.28515625" style="109" customWidth="1"/>
    <col min="13597" max="13832" width="9.140625" style="109"/>
    <col min="13833" max="13833" width="46.5703125" style="109" customWidth="1"/>
    <col min="13834" max="13834" width="13.5703125" style="109" customWidth="1"/>
    <col min="13835" max="13835" width="2.7109375" style="109" customWidth="1"/>
    <col min="13836" max="13836" width="12" style="109" customWidth="1"/>
    <col min="13837" max="13837" width="2.7109375" style="109" customWidth="1"/>
    <col min="13838" max="13838" width="12" style="109" customWidth="1"/>
    <col min="13839" max="13839" width="2.7109375" style="109" customWidth="1"/>
    <col min="13840" max="13840" width="9.7109375" style="109" customWidth="1"/>
    <col min="13841" max="13841" width="2.7109375" style="109" customWidth="1"/>
    <col min="13842" max="13842" width="12.7109375" style="109" customWidth="1"/>
    <col min="13843" max="13843" width="2.7109375" style="109" customWidth="1"/>
    <col min="13844" max="13844" width="15" style="109" customWidth="1"/>
    <col min="13845" max="13845" width="2" style="109" customWidth="1"/>
    <col min="13846" max="13846" width="14.42578125" style="109" customWidth="1"/>
    <col min="13847" max="13847" width="3.85546875" style="109" customWidth="1"/>
    <col min="13848" max="13848" width="17" style="109" customWidth="1"/>
    <col min="13849" max="13849" width="3.85546875" style="109" customWidth="1"/>
    <col min="13850" max="13850" width="11.85546875" style="109" customWidth="1"/>
    <col min="13851" max="13851" width="2.7109375" style="109" customWidth="1"/>
    <col min="13852" max="13852" width="11.28515625" style="109" customWidth="1"/>
    <col min="13853" max="14088" width="9.140625" style="109"/>
    <col min="14089" max="14089" width="46.5703125" style="109" customWidth="1"/>
    <col min="14090" max="14090" width="13.5703125" style="109" customWidth="1"/>
    <col min="14091" max="14091" width="2.7109375" style="109" customWidth="1"/>
    <col min="14092" max="14092" width="12" style="109" customWidth="1"/>
    <col min="14093" max="14093" width="2.7109375" style="109" customWidth="1"/>
    <col min="14094" max="14094" width="12" style="109" customWidth="1"/>
    <col min="14095" max="14095" width="2.7109375" style="109" customWidth="1"/>
    <col min="14096" max="14096" width="9.7109375" style="109" customWidth="1"/>
    <col min="14097" max="14097" width="2.7109375" style="109" customWidth="1"/>
    <col min="14098" max="14098" width="12.7109375" style="109" customWidth="1"/>
    <col min="14099" max="14099" width="2.7109375" style="109" customWidth="1"/>
    <col min="14100" max="14100" width="15" style="109" customWidth="1"/>
    <col min="14101" max="14101" width="2" style="109" customWidth="1"/>
    <col min="14102" max="14102" width="14.42578125" style="109" customWidth="1"/>
    <col min="14103" max="14103" width="3.85546875" style="109" customWidth="1"/>
    <col min="14104" max="14104" width="17" style="109" customWidth="1"/>
    <col min="14105" max="14105" width="3.85546875" style="109" customWidth="1"/>
    <col min="14106" max="14106" width="11.85546875" style="109" customWidth="1"/>
    <col min="14107" max="14107" width="2.7109375" style="109" customWidth="1"/>
    <col min="14108" max="14108" width="11.28515625" style="109" customWidth="1"/>
    <col min="14109" max="14344" width="9.140625" style="109"/>
    <col min="14345" max="14345" width="46.5703125" style="109" customWidth="1"/>
    <col min="14346" max="14346" width="13.5703125" style="109" customWidth="1"/>
    <col min="14347" max="14347" width="2.7109375" style="109" customWidth="1"/>
    <col min="14348" max="14348" width="12" style="109" customWidth="1"/>
    <col min="14349" max="14349" width="2.7109375" style="109" customWidth="1"/>
    <col min="14350" max="14350" width="12" style="109" customWidth="1"/>
    <col min="14351" max="14351" width="2.7109375" style="109" customWidth="1"/>
    <col min="14352" max="14352" width="9.7109375" style="109" customWidth="1"/>
    <col min="14353" max="14353" width="2.7109375" style="109" customWidth="1"/>
    <col min="14354" max="14354" width="12.7109375" style="109" customWidth="1"/>
    <col min="14355" max="14355" width="2.7109375" style="109" customWidth="1"/>
    <col min="14356" max="14356" width="15" style="109" customWidth="1"/>
    <col min="14357" max="14357" width="2" style="109" customWidth="1"/>
    <col min="14358" max="14358" width="14.42578125" style="109" customWidth="1"/>
    <col min="14359" max="14359" width="3.85546875" style="109" customWidth="1"/>
    <col min="14360" max="14360" width="17" style="109" customWidth="1"/>
    <col min="14361" max="14361" width="3.85546875" style="109" customWidth="1"/>
    <col min="14362" max="14362" width="11.85546875" style="109" customWidth="1"/>
    <col min="14363" max="14363" width="2.7109375" style="109" customWidth="1"/>
    <col min="14364" max="14364" width="11.28515625" style="109" customWidth="1"/>
    <col min="14365" max="14600" width="9.140625" style="109"/>
    <col min="14601" max="14601" width="46.5703125" style="109" customWidth="1"/>
    <col min="14602" max="14602" width="13.5703125" style="109" customWidth="1"/>
    <col min="14603" max="14603" width="2.7109375" style="109" customWidth="1"/>
    <col min="14604" max="14604" width="12" style="109" customWidth="1"/>
    <col min="14605" max="14605" width="2.7109375" style="109" customWidth="1"/>
    <col min="14606" max="14606" width="12" style="109" customWidth="1"/>
    <col min="14607" max="14607" width="2.7109375" style="109" customWidth="1"/>
    <col min="14608" max="14608" width="9.7109375" style="109" customWidth="1"/>
    <col min="14609" max="14609" width="2.7109375" style="109" customWidth="1"/>
    <col min="14610" max="14610" width="12.7109375" style="109" customWidth="1"/>
    <col min="14611" max="14611" width="2.7109375" style="109" customWidth="1"/>
    <col min="14612" max="14612" width="15" style="109" customWidth="1"/>
    <col min="14613" max="14613" width="2" style="109" customWidth="1"/>
    <col min="14614" max="14614" width="14.42578125" style="109" customWidth="1"/>
    <col min="14615" max="14615" width="3.85546875" style="109" customWidth="1"/>
    <col min="14616" max="14616" width="17" style="109" customWidth="1"/>
    <col min="14617" max="14617" width="3.85546875" style="109" customWidth="1"/>
    <col min="14618" max="14618" width="11.85546875" style="109" customWidth="1"/>
    <col min="14619" max="14619" width="2.7109375" style="109" customWidth="1"/>
    <col min="14620" max="14620" width="11.28515625" style="109" customWidth="1"/>
    <col min="14621" max="14856" width="9.140625" style="109"/>
    <col min="14857" max="14857" width="46.5703125" style="109" customWidth="1"/>
    <col min="14858" max="14858" width="13.5703125" style="109" customWidth="1"/>
    <col min="14859" max="14859" width="2.7109375" style="109" customWidth="1"/>
    <col min="14860" max="14860" width="12" style="109" customWidth="1"/>
    <col min="14861" max="14861" width="2.7109375" style="109" customWidth="1"/>
    <col min="14862" max="14862" width="12" style="109" customWidth="1"/>
    <col min="14863" max="14863" width="2.7109375" style="109" customWidth="1"/>
    <col min="14864" max="14864" width="9.7109375" style="109" customWidth="1"/>
    <col min="14865" max="14865" width="2.7109375" style="109" customWidth="1"/>
    <col min="14866" max="14866" width="12.7109375" style="109" customWidth="1"/>
    <col min="14867" max="14867" width="2.7109375" style="109" customWidth="1"/>
    <col min="14868" max="14868" width="15" style="109" customWidth="1"/>
    <col min="14869" max="14869" width="2" style="109" customWidth="1"/>
    <col min="14870" max="14870" width="14.42578125" style="109" customWidth="1"/>
    <col min="14871" max="14871" width="3.85546875" style="109" customWidth="1"/>
    <col min="14872" max="14872" width="17" style="109" customWidth="1"/>
    <col min="14873" max="14873" width="3.85546875" style="109" customWidth="1"/>
    <col min="14874" max="14874" width="11.85546875" style="109" customWidth="1"/>
    <col min="14875" max="14875" width="2.7109375" style="109" customWidth="1"/>
    <col min="14876" max="14876" width="11.28515625" style="109" customWidth="1"/>
    <col min="14877" max="15112" width="9.140625" style="109"/>
    <col min="15113" max="15113" width="46.5703125" style="109" customWidth="1"/>
    <col min="15114" max="15114" width="13.5703125" style="109" customWidth="1"/>
    <col min="15115" max="15115" width="2.7109375" style="109" customWidth="1"/>
    <col min="15116" max="15116" width="12" style="109" customWidth="1"/>
    <col min="15117" max="15117" width="2.7109375" style="109" customWidth="1"/>
    <col min="15118" max="15118" width="12" style="109" customWidth="1"/>
    <col min="15119" max="15119" width="2.7109375" style="109" customWidth="1"/>
    <col min="15120" max="15120" width="9.7109375" style="109" customWidth="1"/>
    <col min="15121" max="15121" width="2.7109375" style="109" customWidth="1"/>
    <col min="15122" max="15122" width="12.7109375" style="109" customWidth="1"/>
    <col min="15123" max="15123" width="2.7109375" style="109" customWidth="1"/>
    <col min="15124" max="15124" width="15" style="109" customWidth="1"/>
    <col min="15125" max="15125" width="2" style="109" customWidth="1"/>
    <col min="15126" max="15126" width="14.42578125" style="109" customWidth="1"/>
    <col min="15127" max="15127" width="3.85546875" style="109" customWidth="1"/>
    <col min="15128" max="15128" width="17" style="109" customWidth="1"/>
    <col min="15129" max="15129" width="3.85546875" style="109" customWidth="1"/>
    <col min="15130" max="15130" width="11.85546875" style="109" customWidth="1"/>
    <col min="15131" max="15131" width="2.7109375" style="109" customWidth="1"/>
    <col min="15132" max="15132" width="11.28515625" style="109" customWidth="1"/>
    <col min="15133" max="15368" width="9.140625" style="109"/>
    <col min="15369" max="15369" width="46.5703125" style="109" customWidth="1"/>
    <col min="15370" max="15370" width="13.5703125" style="109" customWidth="1"/>
    <col min="15371" max="15371" width="2.7109375" style="109" customWidth="1"/>
    <col min="15372" max="15372" width="12" style="109" customWidth="1"/>
    <col min="15373" max="15373" width="2.7109375" style="109" customWidth="1"/>
    <col min="15374" max="15374" width="12" style="109" customWidth="1"/>
    <col min="15375" max="15375" width="2.7109375" style="109" customWidth="1"/>
    <col min="15376" max="15376" width="9.7109375" style="109" customWidth="1"/>
    <col min="15377" max="15377" width="2.7109375" style="109" customWidth="1"/>
    <col min="15378" max="15378" width="12.7109375" style="109" customWidth="1"/>
    <col min="15379" max="15379" width="2.7109375" style="109" customWidth="1"/>
    <col min="15380" max="15380" width="15" style="109" customWidth="1"/>
    <col min="15381" max="15381" width="2" style="109" customWidth="1"/>
    <col min="15382" max="15382" width="14.42578125" style="109" customWidth="1"/>
    <col min="15383" max="15383" width="3.85546875" style="109" customWidth="1"/>
    <col min="15384" max="15384" width="17" style="109" customWidth="1"/>
    <col min="15385" max="15385" width="3.85546875" style="109" customWidth="1"/>
    <col min="15386" max="15386" width="11.85546875" style="109" customWidth="1"/>
    <col min="15387" max="15387" width="2.7109375" style="109" customWidth="1"/>
    <col min="15388" max="15388" width="11.28515625" style="109" customWidth="1"/>
    <col min="15389" max="15624" width="9.140625" style="109"/>
    <col min="15625" max="15625" width="46.5703125" style="109" customWidth="1"/>
    <col min="15626" max="15626" width="13.5703125" style="109" customWidth="1"/>
    <col min="15627" max="15627" width="2.7109375" style="109" customWidth="1"/>
    <col min="15628" max="15628" width="12" style="109" customWidth="1"/>
    <col min="15629" max="15629" width="2.7109375" style="109" customWidth="1"/>
    <col min="15630" max="15630" width="12" style="109" customWidth="1"/>
    <col min="15631" max="15631" width="2.7109375" style="109" customWidth="1"/>
    <col min="15632" max="15632" width="9.7109375" style="109" customWidth="1"/>
    <col min="15633" max="15633" width="2.7109375" style="109" customWidth="1"/>
    <col min="15634" max="15634" width="12.7109375" style="109" customWidth="1"/>
    <col min="15635" max="15635" width="2.7109375" style="109" customWidth="1"/>
    <col min="15636" max="15636" width="15" style="109" customWidth="1"/>
    <col min="15637" max="15637" width="2" style="109" customWidth="1"/>
    <col min="15638" max="15638" width="14.42578125" style="109" customWidth="1"/>
    <col min="15639" max="15639" width="3.85546875" style="109" customWidth="1"/>
    <col min="15640" max="15640" width="17" style="109" customWidth="1"/>
    <col min="15641" max="15641" width="3.85546875" style="109" customWidth="1"/>
    <col min="15642" max="15642" width="11.85546875" style="109" customWidth="1"/>
    <col min="15643" max="15643" width="2.7109375" style="109" customWidth="1"/>
    <col min="15644" max="15644" width="11.28515625" style="109" customWidth="1"/>
    <col min="15645" max="15880" width="9.140625" style="109"/>
    <col min="15881" max="15881" width="46.5703125" style="109" customWidth="1"/>
    <col min="15882" max="15882" width="13.5703125" style="109" customWidth="1"/>
    <col min="15883" max="15883" width="2.7109375" style="109" customWidth="1"/>
    <col min="15884" max="15884" width="12" style="109" customWidth="1"/>
    <col min="15885" max="15885" width="2.7109375" style="109" customWidth="1"/>
    <col min="15886" max="15886" width="12" style="109" customWidth="1"/>
    <col min="15887" max="15887" width="2.7109375" style="109" customWidth="1"/>
    <col min="15888" max="15888" width="9.7109375" style="109" customWidth="1"/>
    <col min="15889" max="15889" width="2.7109375" style="109" customWidth="1"/>
    <col min="15890" max="15890" width="12.7109375" style="109" customWidth="1"/>
    <col min="15891" max="15891" width="2.7109375" style="109" customWidth="1"/>
    <col min="15892" max="15892" width="15" style="109" customWidth="1"/>
    <col min="15893" max="15893" width="2" style="109" customWidth="1"/>
    <col min="15894" max="15894" width="14.42578125" style="109" customWidth="1"/>
    <col min="15895" max="15895" width="3.85546875" style="109" customWidth="1"/>
    <col min="15896" max="15896" width="17" style="109" customWidth="1"/>
    <col min="15897" max="15897" width="3.85546875" style="109" customWidth="1"/>
    <col min="15898" max="15898" width="11.85546875" style="109" customWidth="1"/>
    <col min="15899" max="15899" width="2.7109375" style="109" customWidth="1"/>
    <col min="15900" max="15900" width="11.28515625" style="109" customWidth="1"/>
    <col min="15901" max="16136" width="9.140625" style="109"/>
    <col min="16137" max="16137" width="46.5703125" style="109" customWidth="1"/>
    <col min="16138" max="16138" width="13.5703125" style="109" customWidth="1"/>
    <col min="16139" max="16139" width="2.7109375" style="109" customWidth="1"/>
    <col min="16140" max="16140" width="12" style="109" customWidth="1"/>
    <col min="16141" max="16141" width="2.7109375" style="109" customWidth="1"/>
    <col min="16142" max="16142" width="12" style="109" customWidth="1"/>
    <col min="16143" max="16143" width="2.7109375" style="109" customWidth="1"/>
    <col min="16144" max="16144" width="9.7109375" style="109" customWidth="1"/>
    <col min="16145" max="16145" width="2.7109375" style="109" customWidth="1"/>
    <col min="16146" max="16146" width="12.7109375" style="109" customWidth="1"/>
    <col min="16147" max="16147" width="2.7109375" style="109" customWidth="1"/>
    <col min="16148" max="16148" width="15" style="109" customWidth="1"/>
    <col min="16149" max="16149" width="2" style="109" customWidth="1"/>
    <col min="16150" max="16150" width="14.42578125" style="109" customWidth="1"/>
    <col min="16151" max="16151" width="3.85546875" style="109" customWidth="1"/>
    <col min="16152" max="16152" width="17" style="109" customWidth="1"/>
    <col min="16153" max="16153" width="3.85546875" style="109" customWidth="1"/>
    <col min="16154" max="16154" width="11.85546875" style="109" customWidth="1"/>
    <col min="16155" max="16155" width="2.7109375" style="109" customWidth="1"/>
    <col min="16156" max="16156" width="11.28515625" style="109" customWidth="1"/>
    <col min="16157" max="16384" width="9.140625" style="109"/>
  </cols>
  <sheetData>
    <row r="1" spans="1:28" ht="21" customHeight="1">
      <c r="O1" s="106"/>
      <c r="AB1" s="112" t="s">
        <v>67</v>
      </c>
    </row>
    <row r="2" spans="1:28" ht="21" customHeight="1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06"/>
    </row>
    <row r="3" spans="1:28" ht="21" customHeight="1">
      <c r="A3" s="186" t="s">
        <v>118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06"/>
    </row>
    <row r="4" spans="1:28" ht="21" customHeight="1">
      <c r="A4" s="186" t="s">
        <v>239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06"/>
    </row>
    <row r="5" spans="1:28" ht="21" customHeight="1">
      <c r="J5" s="112"/>
      <c r="K5" s="112"/>
      <c r="N5" s="112"/>
      <c r="O5" s="112"/>
      <c r="AB5" s="112" t="s">
        <v>3</v>
      </c>
    </row>
    <row r="6" spans="1:28" ht="21" customHeight="1">
      <c r="D6" s="187" t="s">
        <v>4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</row>
    <row r="7" spans="1:28" ht="21" customHeight="1">
      <c r="D7" s="185" t="s">
        <v>58</v>
      </c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14"/>
      <c r="Z7" s="114"/>
      <c r="AA7" s="114"/>
      <c r="AB7" s="114"/>
    </row>
    <row r="8" spans="1:28" ht="21" customHeight="1"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85" t="s">
        <v>57</v>
      </c>
      <c r="Q8" s="185"/>
      <c r="R8" s="185"/>
      <c r="S8" s="185"/>
      <c r="T8" s="185"/>
      <c r="U8" s="185"/>
      <c r="V8" s="185"/>
      <c r="AA8" s="110"/>
    </row>
    <row r="9" spans="1:28" ht="21" customHeight="1"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84" t="s">
        <v>119</v>
      </c>
      <c r="Q9" s="184"/>
      <c r="R9" s="184"/>
      <c r="S9" s="184"/>
      <c r="T9" s="184"/>
      <c r="AA9" s="110"/>
    </row>
    <row r="10" spans="1:28" ht="21" customHeight="1"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 t="s">
        <v>257</v>
      </c>
      <c r="AA10" s="110"/>
    </row>
    <row r="11" spans="1:28" ht="21" customHeight="1"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 t="s">
        <v>120</v>
      </c>
      <c r="AA11" s="110"/>
    </row>
    <row r="12" spans="1:28" ht="21" customHeight="1">
      <c r="C12" s="110"/>
      <c r="D12" s="110"/>
      <c r="E12" s="110"/>
      <c r="F12" s="110"/>
      <c r="G12" s="110"/>
      <c r="H12" s="110"/>
      <c r="I12" s="110"/>
      <c r="K12" s="110"/>
      <c r="L12" s="110"/>
      <c r="M12" s="110"/>
      <c r="N12" s="110"/>
      <c r="O12" s="110"/>
      <c r="S12" s="110"/>
      <c r="T12" s="110" t="s">
        <v>121</v>
      </c>
      <c r="U12" s="110"/>
      <c r="AA12" s="110"/>
      <c r="AB12" s="110"/>
    </row>
    <row r="13" spans="1:28" ht="21" customHeight="1">
      <c r="C13" s="110"/>
      <c r="D13" s="110"/>
      <c r="E13" s="110"/>
      <c r="F13" s="110"/>
      <c r="G13" s="110"/>
      <c r="I13" s="110"/>
      <c r="J13" s="110" t="s">
        <v>122</v>
      </c>
      <c r="K13" s="110"/>
      <c r="L13" s="110"/>
      <c r="M13" s="110"/>
      <c r="N13" s="110"/>
      <c r="O13" s="110"/>
      <c r="Q13" s="110"/>
      <c r="R13" s="110" t="s">
        <v>123</v>
      </c>
      <c r="S13" s="110"/>
      <c r="T13" s="110" t="s">
        <v>124</v>
      </c>
      <c r="U13" s="110"/>
      <c r="V13" s="110" t="s">
        <v>125</v>
      </c>
      <c r="W13" s="110"/>
      <c r="X13" s="110"/>
      <c r="Y13" s="110"/>
      <c r="Z13" s="110"/>
      <c r="AA13" s="110"/>
      <c r="AB13" s="110"/>
    </row>
    <row r="14" spans="1:28" ht="21" customHeight="1">
      <c r="C14" s="110"/>
      <c r="D14" s="110" t="s">
        <v>48</v>
      </c>
      <c r="E14" s="110"/>
      <c r="F14" s="110"/>
      <c r="G14" s="110"/>
      <c r="H14" s="110" t="s">
        <v>126</v>
      </c>
      <c r="I14" s="110"/>
      <c r="J14" s="110" t="s">
        <v>120</v>
      </c>
      <c r="K14" s="110"/>
      <c r="L14" s="116"/>
      <c r="M14" s="116" t="s">
        <v>54</v>
      </c>
      <c r="N14" s="116"/>
      <c r="O14" s="110"/>
      <c r="P14" s="110" t="s">
        <v>127</v>
      </c>
      <c r="Q14" s="110"/>
      <c r="R14" s="110" t="s">
        <v>128</v>
      </c>
      <c r="S14" s="110"/>
      <c r="T14" s="110" t="s">
        <v>129</v>
      </c>
      <c r="U14" s="110"/>
      <c r="V14" s="110" t="s">
        <v>130</v>
      </c>
      <c r="W14" s="110"/>
      <c r="X14" s="110"/>
      <c r="Y14" s="110"/>
      <c r="Z14" s="110" t="s">
        <v>131</v>
      </c>
      <c r="AA14" s="110"/>
      <c r="AB14" s="110"/>
    </row>
    <row r="15" spans="1:28" s="110" customFormat="1" ht="21" customHeight="1">
      <c r="D15" s="110" t="s">
        <v>132</v>
      </c>
      <c r="F15" s="110" t="s">
        <v>133</v>
      </c>
      <c r="H15" s="110" t="s">
        <v>134</v>
      </c>
      <c r="J15" s="110" t="s">
        <v>135</v>
      </c>
      <c r="L15" s="110" t="s">
        <v>136</v>
      </c>
      <c r="P15" s="110" t="s">
        <v>137</v>
      </c>
      <c r="R15" s="110" t="s">
        <v>138</v>
      </c>
      <c r="T15" s="110" t="s">
        <v>139</v>
      </c>
      <c r="V15" s="110" t="s">
        <v>140</v>
      </c>
      <c r="X15" s="110" t="s">
        <v>141</v>
      </c>
      <c r="Z15" s="110" t="s">
        <v>142</v>
      </c>
      <c r="AB15" s="110" t="s">
        <v>141</v>
      </c>
    </row>
    <row r="16" spans="1:28" s="110" customFormat="1" ht="21" customHeight="1">
      <c r="B16" s="116" t="s">
        <v>5</v>
      </c>
      <c r="D16" s="116" t="s">
        <v>143</v>
      </c>
      <c r="F16" s="116" t="s">
        <v>144</v>
      </c>
      <c r="H16" s="116" t="s">
        <v>145</v>
      </c>
      <c r="J16" s="116" t="s">
        <v>146</v>
      </c>
      <c r="L16" s="116" t="s">
        <v>147</v>
      </c>
      <c r="N16" s="116" t="s">
        <v>148</v>
      </c>
      <c r="P16" s="116" t="s">
        <v>149</v>
      </c>
      <c r="R16" s="116" t="s">
        <v>150</v>
      </c>
      <c r="T16" s="116" t="s">
        <v>128</v>
      </c>
      <c r="V16" s="116" t="s">
        <v>151</v>
      </c>
      <c r="X16" s="116" t="s">
        <v>152</v>
      </c>
      <c r="Z16" s="116" t="s">
        <v>153</v>
      </c>
      <c r="AB16" s="116" t="s">
        <v>154</v>
      </c>
    </row>
    <row r="17" spans="1:28" ht="21" customHeight="1">
      <c r="A17" s="113" t="s">
        <v>157</v>
      </c>
      <c r="B17" s="113"/>
      <c r="C17" s="134"/>
      <c r="D17" s="136">
        <v>4959735</v>
      </c>
      <c r="E17" s="136"/>
      <c r="F17" s="136">
        <v>3417457</v>
      </c>
      <c r="G17" s="136"/>
      <c r="H17" s="136">
        <v>323170</v>
      </c>
      <c r="I17" s="136"/>
      <c r="J17" s="136">
        <v>78898</v>
      </c>
      <c r="K17" s="137"/>
      <c r="L17" s="136">
        <v>517787</v>
      </c>
      <c r="M17" s="137"/>
      <c r="N17" s="136">
        <v>10203570</v>
      </c>
      <c r="O17" s="137"/>
      <c r="P17" s="136">
        <v>-1465159</v>
      </c>
      <c r="Q17" s="137"/>
      <c r="R17" s="136">
        <v>-57564</v>
      </c>
      <c r="S17" s="137"/>
      <c r="T17" s="136">
        <v>-147545</v>
      </c>
      <c r="U17" s="137"/>
      <c r="V17" s="136">
        <f t="shared" ref="V17" si="0">SUM(P17:T17)</f>
        <v>-1670268</v>
      </c>
      <c r="W17" s="137"/>
      <c r="X17" s="136">
        <v>17830349</v>
      </c>
      <c r="Y17" s="137"/>
      <c r="Z17" s="136">
        <v>165641</v>
      </c>
      <c r="AA17" s="137"/>
      <c r="AB17" s="136">
        <v>17995990</v>
      </c>
    </row>
    <row r="18" spans="1:28" ht="21" customHeight="1">
      <c r="A18" s="109" t="s">
        <v>88</v>
      </c>
      <c r="C18" s="134"/>
      <c r="D18" s="136">
        <v>0</v>
      </c>
      <c r="E18" s="136"/>
      <c r="F18" s="136">
        <v>0</v>
      </c>
      <c r="G18" s="136"/>
      <c r="H18" s="136">
        <v>0</v>
      </c>
      <c r="I18" s="136"/>
      <c r="J18" s="136">
        <v>0</v>
      </c>
      <c r="K18" s="137"/>
      <c r="L18" s="136">
        <v>0</v>
      </c>
      <c r="M18" s="137"/>
      <c r="N18" s="136">
        <v>268855</v>
      </c>
      <c r="O18" s="137"/>
      <c r="P18" s="136">
        <v>0</v>
      </c>
      <c r="Q18" s="137"/>
      <c r="R18" s="136">
        <v>0</v>
      </c>
      <c r="S18" s="137"/>
      <c r="T18" s="136">
        <v>0</v>
      </c>
      <c r="U18" s="137"/>
      <c r="V18" s="136">
        <f>SUM(P18:T18)</f>
        <v>0</v>
      </c>
      <c r="W18" s="137"/>
      <c r="X18" s="136">
        <f>SUM(D18:N18,V18)</f>
        <v>268855</v>
      </c>
      <c r="Y18" s="137"/>
      <c r="Z18" s="136">
        <v>34642</v>
      </c>
      <c r="AA18" s="137"/>
      <c r="AB18" s="136">
        <f>SUM(X18:Z18)</f>
        <v>303497</v>
      </c>
    </row>
    <row r="19" spans="1:28" ht="21" customHeight="1">
      <c r="A19" s="109" t="s">
        <v>112</v>
      </c>
      <c r="C19" s="134"/>
      <c r="D19" s="138">
        <v>0</v>
      </c>
      <c r="E19" s="136"/>
      <c r="F19" s="138">
        <v>0</v>
      </c>
      <c r="G19" s="136"/>
      <c r="H19" s="138">
        <v>0</v>
      </c>
      <c r="I19" s="136"/>
      <c r="J19" s="138">
        <v>0</v>
      </c>
      <c r="K19" s="137"/>
      <c r="L19" s="138">
        <v>0</v>
      </c>
      <c r="M19" s="137"/>
      <c r="N19" s="138">
        <v>212</v>
      </c>
      <c r="O19" s="137"/>
      <c r="P19" s="138">
        <v>544941</v>
      </c>
      <c r="Q19" s="137"/>
      <c r="R19" s="138">
        <v>30133</v>
      </c>
      <c r="S19" s="137"/>
      <c r="T19" s="138">
        <v>0</v>
      </c>
      <c r="U19" s="137"/>
      <c r="V19" s="138">
        <f>SUM(P19:T19)</f>
        <v>575074</v>
      </c>
      <c r="W19" s="137"/>
      <c r="X19" s="138">
        <f>SUM(D19:N19,V19)</f>
        <v>575286</v>
      </c>
      <c r="Y19" s="137"/>
      <c r="Z19" s="138">
        <v>-456</v>
      </c>
      <c r="AA19" s="137"/>
      <c r="AB19" s="138">
        <f>SUM(X19:Z19)</f>
        <v>574830</v>
      </c>
    </row>
    <row r="20" spans="1:28" ht="21" customHeight="1">
      <c r="A20" s="109" t="s">
        <v>113</v>
      </c>
      <c r="C20" s="134"/>
      <c r="D20" s="136">
        <f>SUM(D18:D19)</f>
        <v>0</v>
      </c>
      <c r="E20" s="136"/>
      <c r="F20" s="136">
        <f>SUM(F18:F19)</f>
        <v>0</v>
      </c>
      <c r="G20" s="136"/>
      <c r="H20" s="136">
        <f>SUM(H18:H19)</f>
        <v>0</v>
      </c>
      <c r="I20" s="136"/>
      <c r="J20" s="136">
        <f>SUM(J18:J19)</f>
        <v>0</v>
      </c>
      <c r="K20" s="137"/>
      <c r="L20" s="136">
        <f>SUM(L18:L19)</f>
        <v>0</v>
      </c>
      <c r="M20" s="137"/>
      <c r="N20" s="136">
        <f>SUM(N18:N19)</f>
        <v>269067</v>
      </c>
      <c r="O20" s="137"/>
      <c r="P20" s="136">
        <f>SUM(P18:P19)</f>
        <v>544941</v>
      </c>
      <c r="Q20" s="137"/>
      <c r="R20" s="136">
        <f>SUM(R18:R19)</f>
        <v>30133</v>
      </c>
      <c r="S20" s="137"/>
      <c r="T20" s="136">
        <f>SUM(T18:T19)</f>
        <v>0</v>
      </c>
      <c r="U20" s="137"/>
      <c r="V20" s="136">
        <f t="shared" ref="V20:V21" si="1">SUM(P20:T20)</f>
        <v>575074</v>
      </c>
      <c r="W20" s="137"/>
      <c r="X20" s="136">
        <f t="shared" ref="X20:X21" si="2">SUM(D20:N20,V20)</f>
        <v>844141</v>
      </c>
      <c r="Y20" s="137"/>
      <c r="Z20" s="136">
        <f>SUM(Z18:Z19)</f>
        <v>34186</v>
      </c>
      <c r="AA20" s="137"/>
      <c r="AB20" s="136">
        <f>SUM(AB18:AB19)</f>
        <v>878327</v>
      </c>
    </row>
    <row r="21" spans="1:28" ht="21" customHeight="1">
      <c r="A21" s="109" t="s">
        <v>158</v>
      </c>
      <c r="B21" s="139"/>
      <c r="C21" s="134"/>
      <c r="D21" s="136">
        <v>0</v>
      </c>
      <c r="E21" s="136"/>
      <c r="F21" s="136">
        <v>0</v>
      </c>
      <c r="G21" s="136"/>
      <c r="H21" s="136">
        <v>4366</v>
      </c>
      <c r="I21" s="136"/>
      <c r="J21" s="136">
        <v>0</v>
      </c>
      <c r="K21" s="137"/>
      <c r="L21" s="136">
        <v>0</v>
      </c>
      <c r="M21" s="137"/>
      <c r="N21" s="136">
        <v>0</v>
      </c>
      <c r="O21" s="137"/>
      <c r="P21" s="136">
        <v>0</v>
      </c>
      <c r="Q21" s="137"/>
      <c r="R21" s="136">
        <v>0</v>
      </c>
      <c r="S21" s="137"/>
      <c r="T21" s="136">
        <f>SUM(N21:R21)</f>
        <v>0</v>
      </c>
      <c r="U21" s="137"/>
      <c r="V21" s="136">
        <f t="shared" si="1"/>
        <v>0</v>
      </c>
      <c r="W21" s="137"/>
      <c r="X21" s="136">
        <f t="shared" si="2"/>
        <v>4366</v>
      </c>
      <c r="Y21" s="137"/>
      <c r="Z21" s="136">
        <v>0</v>
      </c>
      <c r="AA21" s="137"/>
      <c r="AB21" s="136">
        <f t="shared" ref="AB21" si="3">SUM(X21:Z21)</f>
        <v>4366</v>
      </c>
    </row>
    <row r="22" spans="1:28" ht="21" customHeight="1">
      <c r="A22" s="109" t="s">
        <v>155</v>
      </c>
      <c r="B22" s="139"/>
      <c r="C22" s="134"/>
      <c r="D22" s="136"/>
      <c r="E22" s="136"/>
      <c r="F22" s="136"/>
      <c r="G22" s="136"/>
      <c r="H22" s="136"/>
      <c r="I22" s="136"/>
      <c r="J22" s="136"/>
      <c r="K22" s="137"/>
      <c r="L22" s="136"/>
      <c r="M22" s="137"/>
      <c r="N22" s="136"/>
      <c r="O22" s="137"/>
      <c r="P22" s="136"/>
      <c r="Q22" s="137"/>
      <c r="R22" s="136"/>
      <c r="S22" s="137"/>
      <c r="T22" s="136"/>
      <c r="U22" s="137"/>
      <c r="V22" s="136"/>
      <c r="W22" s="137"/>
      <c r="X22" s="136"/>
      <c r="Y22" s="137"/>
      <c r="Z22" s="136"/>
      <c r="AA22" s="137"/>
      <c r="AB22" s="136"/>
    </row>
    <row r="23" spans="1:28" ht="21" customHeight="1">
      <c r="A23" s="109" t="s">
        <v>156</v>
      </c>
      <c r="B23" s="139"/>
      <c r="C23" s="134"/>
      <c r="D23" s="136">
        <v>1389</v>
      </c>
      <c r="E23" s="136"/>
      <c r="F23" s="136">
        <v>1688</v>
      </c>
      <c r="G23" s="136"/>
      <c r="H23" s="136">
        <v>-308</v>
      </c>
      <c r="I23" s="136"/>
      <c r="J23" s="136">
        <v>0</v>
      </c>
      <c r="K23" s="137"/>
      <c r="L23" s="136">
        <v>0</v>
      </c>
      <c r="M23" s="137"/>
      <c r="N23" s="136">
        <v>0</v>
      </c>
      <c r="O23" s="137"/>
      <c r="P23" s="136">
        <v>0</v>
      </c>
      <c r="Q23" s="137"/>
      <c r="R23" s="136">
        <v>0</v>
      </c>
      <c r="S23" s="137"/>
      <c r="T23" s="136">
        <v>0</v>
      </c>
      <c r="U23" s="137"/>
      <c r="V23" s="136">
        <f t="shared" ref="V23" si="4">SUM(P23:T23)</f>
        <v>0</v>
      </c>
      <c r="W23" s="137"/>
      <c r="X23" s="136">
        <f t="shared" ref="X23" si="5">SUM(D23:N23,V23)</f>
        <v>2769</v>
      </c>
      <c r="Y23" s="137"/>
      <c r="Z23" s="136">
        <v>0</v>
      </c>
      <c r="AA23" s="137"/>
      <c r="AB23" s="136">
        <f t="shared" ref="AB23" si="6">SUM(X23:Z23)</f>
        <v>2769</v>
      </c>
    </row>
    <row r="24" spans="1:28" ht="21" customHeight="1" thickBot="1">
      <c r="A24" s="113" t="s">
        <v>159</v>
      </c>
      <c r="B24" s="113"/>
      <c r="C24" s="135"/>
      <c r="D24" s="141">
        <f>SUM(D17,D20:D23)</f>
        <v>4961124</v>
      </c>
      <c r="E24" s="137"/>
      <c r="F24" s="141">
        <f>SUM(F17,F20:F23)</f>
        <v>3419145</v>
      </c>
      <c r="G24" s="137"/>
      <c r="H24" s="141">
        <f>SUM(H17,H20:H23)</f>
        <v>327228</v>
      </c>
      <c r="I24" s="137"/>
      <c r="J24" s="141">
        <f>SUM(J17,J20:J23)</f>
        <v>78898</v>
      </c>
      <c r="K24" s="137"/>
      <c r="L24" s="141">
        <f>SUM(L17,L20:L23)</f>
        <v>517787</v>
      </c>
      <c r="M24" s="137"/>
      <c r="N24" s="141">
        <f>SUM(N17,N20:N23)</f>
        <v>10472637</v>
      </c>
      <c r="O24" s="137"/>
      <c r="P24" s="141">
        <f>SUM(P17,P20:P23)</f>
        <v>-920218</v>
      </c>
      <c r="Q24" s="137"/>
      <c r="R24" s="141">
        <f>SUM(R17,R20:R23)</f>
        <v>-27431</v>
      </c>
      <c r="S24" s="137"/>
      <c r="T24" s="141">
        <f>SUM(T17,T20:T23)</f>
        <v>-147545</v>
      </c>
      <c r="U24" s="137"/>
      <c r="V24" s="141">
        <f>SUM(P24:T24)</f>
        <v>-1095194</v>
      </c>
      <c r="W24" s="137"/>
      <c r="X24" s="141">
        <f>SUM(D24:N24,V24)</f>
        <v>18681625</v>
      </c>
      <c r="Y24" s="137"/>
      <c r="Z24" s="141">
        <f>SUM(Z17,Z20:Z23)</f>
        <v>199827</v>
      </c>
      <c r="AA24" s="137"/>
      <c r="AB24" s="140">
        <f>SUM(AB17,AB20:AB23)</f>
        <v>18881452</v>
      </c>
    </row>
    <row r="25" spans="1:28" ht="21" customHeight="1" thickTop="1">
      <c r="A25" s="113"/>
      <c r="B25" s="113"/>
      <c r="C25" s="135"/>
      <c r="D25" s="134"/>
      <c r="E25" s="135"/>
      <c r="F25" s="134"/>
      <c r="G25" s="135"/>
      <c r="H25" s="134"/>
      <c r="I25" s="135"/>
      <c r="J25" s="134"/>
      <c r="K25" s="134"/>
      <c r="L25" s="134"/>
      <c r="M25" s="135"/>
      <c r="N25" s="134"/>
      <c r="O25" s="134"/>
      <c r="P25" s="134"/>
      <c r="Q25" s="134"/>
      <c r="R25" s="134"/>
      <c r="S25" s="135"/>
      <c r="T25" s="134"/>
      <c r="U25" s="135"/>
      <c r="V25" s="134"/>
      <c r="W25" s="134"/>
      <c r="X25" s="134"/>
      <c r="Y25" s="134"/>
      <c r="Z25" s="134"/>
      <c r="AA25" s="135"/>
      <c r="AB25" s="134"/>
    </row>
    <row r="26" spans="1:28" ht="21" customHeight="1">
      <c r="A26" s="113" t="s">
        <v>241</v>
      </c>
      <c r="B26" s="113"/>
      <c r="C26" s="134"/>
      <c r="D26" s="136">
        <v>5386344</v>
      </c>
      <c r="E26" s="136"/>
      <c r="F26" s="136">
        <v>3431481</v>
      </c>
      <c r="G26" s="136"/>
      <c r="H26" s="136">
        <v>332818</v>
      </c>
      <c r="I26" s="136"/>
      <c r="J26" s="136">
        <v>78898</v>
      </c>
      <c r="K26" s="137"/>
      <c r="L26" s="136">
        <v>562592</v>
      </c>
      <c r="M26" s="137"/>
      <c r="N26" s="136">
        <v>10479267</v>
      </c>
      <c r="O26" s="137"/>
      <c r="P26" s="136">
        <v>-1590014</v>
      </c>
      <c r="Q26" s="137"/>
      <c r="R26" s="136">
        <v>30785</v>
      </c>
      <c r="S26" s="137"/>
      <c r="T26" s="136">
        <v>-196758</v>
      </c>
      <c r="U26" s="137"/>
      <c r="V26" s="136">
        <f>SUM(P26:T26)</f>
        <v>-1755987</v>
      </c>
      <c r="W26" s="137"/>
      <c r="X26" s="136">
        <f>SUM(D26:N26,V26)</f>
        <v>18515413</v>
      </c>
      <c r="Y26" s="137"/>
      <c r="Z26" s="136">
        <v>149486</v>
      </c>
      <c r="AA26" s="137"/>
      <c r="AB26" s="136">
        <f>SUM(X26:Z26)</f>
        <v>18664899</v>
      </c>
    </row>
    <row r="27" spans="1:28" ht="21" customHeight="1">
      <c r="A27" s="109" t="s">
        <v>88</v>
      </c>
      <c r="C27" s="134"/>
      <c r="D27" s="136">
        <v>0</v>
      </c>
      <c r="E27" s="136"/>
      <c r="F27" s="136">
        <v>0</v>
      </c>
      <c r="G27" s="136"/>
      <c r="H27" s="136">
        <v>0</v>
      </c>
      <c r="I27" s="136"/>
      <c r="J27" s="136">
        <v>0</v>
      </c>
      <c r="K27" s="137"/>
      <c r="L27" s="136">
        <v>0</v>
      </c>
      <c r="M27" s="137"/>
      <c r="N27" s="136">
        <f>PL_Conso!H31</f>
        <v>273784</v>
      </c>
      <c r="O27" s="137"/>
      <c r="P27" s="136">
        <v>0</v>
      </c>
      <c r="Q27" s="137"/>
      <c r="R27" s="136">
        <v>0</v>
      </c>
      <c r="S27" s="137"/>
      <c r="T27" s="136">
        <v>0</v>
      </c>
      <c r="U27" s="137"/>
      <c r="V27" s="136">
        <f>SUM(P27:T27)</f>
        <v>0</v>
      </c>
      <c r="W27" s="137"/>
      <c r="X27" s="136">
        <f>SUM(D27:N27,V27)</f>
        <v>273784</v>
      </c>
      <c r="Y27" s="137"/>
      <c r="Z27" s="136">
        <f>PL_Conso!H32</f>
        <v>7498</v>
      </c>
      <c r="AA27" s="137"/>
      <c r="AB27" s="136">
        <f>SUM(X27:Z27)</f>
        <v>281282</v>
      </c>
    </row>
    <row r="28" spans="1:28" ht="21" customHeight="1">
      <c r="A28" s="109" t="s">
        <v>112</v>
      </c>
      <c r="C28" s="134"/>
      <c r="D28" s="138">
        <v>0</v>
      </c>
      <c r="E28" s="136"/>
      <c r="F28" s="138">
        <v>0</v>
      </c>
      <c r="G28" s="136"/>
      <c r="H28" s="138">
        <v>0</v>
      </c>
      <c r="I28" s="136"/>
      <c r="J28" s="138">
        <v>0</v>
      </c>
      <c r="K28" s="137"/>
      <c r="L28" s="138">
        <v>0</v>
      </c>
      <c r="M28" s="137"/>
      <c r="N28" s="138">
        <v>-401</v>
      </c>
      <c r="O28" s="137"/>
      <c r="P28" s="138">
        <v>2879</v>
      </c>
      <c r="Q28" s="137"/>
      <c r="R28" s="138">
        <v>-3535</v>
      </c>
      <c r="S28" s="137"/>
      <c r="T28" s="138">
        <v>0</v>
      </c>
      <c r="U28" s="137"/>
      <c r="V28" s="138">
        <f>SUM(P28:T28)</f>
        <v>-656</v>
      </c>
      <c r="W28" s="137"/>
      <c r="X28" s="138">
        <f>SUM(D28:N28,V28)</f>
        <v>-1057</v>
      </c>
      <c r="Y28" s="137"/>
      <c r="Z28" s="138">
        <v>-1986</v>
      </c>
      <c r="AA28" s="137"/>
      <c r="AB28" s="138">
        <f>SUM(X28:Z28)</f>
        <v>-3043</v>
      </c>
    </row>
    <row r="29" spans="1:28" ht="21" customHeight="1">
      <c r="A29" s="109" t="s">
        <v>113</v>
      </c>
      <c r="C29" s="134"/>
      <c r="D29" s="136">
        <f>SUM(D27:D28)</f>
        <v>0</v>
      </c>
      <c r="E29" s="136"/>
      <c r="F29" s="136">
        <f>SUM(F27:F28)</f>
        <v>0</v>
      </c>
      <c r="G29" s="136"/>
      <c r="H29" s="136">
        <f>SUM(H27:H28)</f>
        <v>0</v>
      </c>
      <c r="I29" s="136"/>
      <c r="J29" s="136">
        <f>SUM(J27:J28)</f>
        <v>0</v>
      </c>
      <c r="K29" s="137"/>
      <c r="L29" s="136">
        <f>SUM(L27:L28)</f>
        <v>0</v>
      </c>
      <c r="M29" s="137"/>
      <c r="N29" s="136">
        <f>SUM(N27:N28)</f>
        <v>273383</v>
      </c>
      <c r="O29" s="137"/>
      <c r="P29" s="136">
        <f>SUM(P27:P28)</f>
        <v>2879</v>
      </c>
      <c r="Q29" s="137"/>
      <c r="R29" s="136">
        <f>SUM(R27:R28)</f>
        <v>-3535</v>
      </c>
      <c r="S29" s="137"/>
      <c r="T29" s="136">
        <f>SUM(T27:T28)</f>
        <v>0</v>
      </c>
      <c r="U29" s="137"/>
      <c r="V29" s="136">
        <f t="shared" ref="V29:V32" si="7">SUM(P29:T29)</f>
        <v>-656</v>
      </c>
      <c r="W29" s="137"/>
      <c r="X29" s="136">
        <f t="shared" ref="X29:X32" si="8">SUM(D29:N29,V29)</f>
        <v>272727</v>
      </c>
      <c r="Y29" s="137"/>
      <c r="Z29" s="136">
        <f>SUM(Z27:Z28)</f>
        <v>5512</v>
      </c>
      <c r="AA29" s="137"/>
      <c r="AB29" s="136">
        <f>SUM(AB27:AB28)</f>
        <v>278239</v>
      </c>
    </row>
    <row r="30" spans="1:28" ht="21" customHeight="1">
      <c r="A30" s="109" t="s">
        <v>158</v>
      </c>
      <c r="B30" s="139"/>
      <c r="C30" s="134"/>
      <c r="D30" s="136">
        <v>0</v>
      </c>
      <c r="E30" s="136"/>
      <c r="F30" s="136">
        <v>0</v>
      </c>
      <c r="G30" s="136"/>
      <c r="H30" s="136">
        <v>1085</v>
      </c>
      <c r="I30" s="136"/>
      <c r="J30" s="136">
        <v>0</v>
      </c>
      <c r="K30" s="137"/>
      <c r="L30" s="136">
        <v>0</v>
      </c>
      <c r="M30" s="137"/>
      <c r="N30" s="136">
        <v>0</v>
      </c>
      <c r="O30" s="137"/>
      <c r="P30" s="136">
        <v>0</v>
      </c>
      <c r="Q30" s="137"/>
      <c r="R30" s="136">
        <v>0</v>
      </c>
      <c r="S30" s="137"/>
      <c r="T30" s="136">
        <f>SUM(N30:R30)</f>
        <v>0</v>
      </c>
      <c r="U30" s="137"/>
      <c r="V30" s="136">
        <f t="shared" si="7"/>
        <v>0</v>
      </c>
      <c r="W30" s="137"/>
      <c r="X30" s="136">
        <f t="shared" si="8"/>
        <v>1085</v>
      </c>
      <c r="Y30" s="137"/>
      <c r="Z30" s="136">
        <v>0</v>
      </c>
      <c r="AA30" s="137"/>
      <c r="AB30" s="136">
        <f t="shared" ref="AB30:AB32" si="9">SUM(X30:Z30)</f>
        <v>1085</v>
      </c>
    </row>
    <row r="31" spans="1:28" ht="21" customHeight="1">
      <c r="A31" s="109" t="s">
        <v>155</v>
      </c>
      <c r="B31" s="139"/>
      <c r="C31" s="134"/>
      <c r="D31" s="136"/>
      <c r="E31" s="136"/>
      <c r="F31" s="136"/>
      <c r="G31" s="136"/>
      <c r="H31" s="136"/>
      <c r="I31" s="136"/>
      <c r="J31" s="136"/>
      <c r="K31" s="137"/>
      <c r="L31" s="136"/>
      <c r="M31" s="137"/>
      <c r="N31" s="136"/>
      <c r="O31" s="137"/>
      <c r="P31" s="136"/>
      <c r="Q31" s="137"/>
      <c r="R31" s="136"/>
      <c r="S31" s="137"/>
      <c r="T31" s="136"/>
      <c r="U31" s="137"/>
      <c r="V31" s="136"/>
      <c r="W31" s="137"/>
      <c r="X31" s="136"/>
      <c r="Y31" s="137"/>
      <c r="Z31" s="136"/>
      <c r="AA31" s="137"/>
      <c r="AB31" s="136"/>
    </row>
    <row r="32" spans="1:28" ht="21" customHeight="1">
      <c r="A32" s="109" t="s">
        <v>156</v>
      </c>
      <c r="B32" s="139">
        <v>11</v>
      </c>
      <c r="C32" s="134"/>
      <c r="D32" s="136">
        <v>13662</v>
      </c>
      <c r="E32" s="136"/>
      <c r="F32" s="136">
        <v>14284</v>
      </c>
      <c r="G32" s="136"/>
      <c r="H32" s="136">
        <v>-2795</v>
      </c>
      <c r="I32" s="136"/>
      <c r="J32" s="136">
        <v>0</v>
      </c>
      <c r="K32" s="137"/>
      <c r="L32" s="136">
        <v>0</v>
      </c>
      <c r="M32" s="137"/>
      <c r="N32" s="136">
        <v>0</v>
      </c>
      <c r="O32" s="137"/>
      <c r="P32" s="136">
        <v>0</v>
      </c>
      <c r="Q32" s="137"/>
      <c r="R32" s="136">
        <v>0</v>
      </c>
      <c r="S32" s="137"/>
      <c r="T32" s="136">
        <v>0</v>
      </c>
      <c r="U32" s="137"/>
      <c r="V32" s="136">
        <f t="shared" si="7"/>
        <v>0</v>
      </c>
      <c r="W32" s="137"/>
      <c r="X32" s="136">
        <f t="shared" si="8"/>
        <v>25151</v>
      </c>
      <c r="Y32" s="137"/>
      <c r="Z32" s="136">
        <v>0</v>
      </c>
      <c r="AA32" s="137"/>
      <c r="AB32" s="136">
        <f t="shared" si="9"/>
        <v>25151</v>
      </c>
    </row>
    <row r="33" spans="1:28" ht="21" customHeight="1" thickBot="1">
      <c r="A33" s="113" t="s">
        <v>242</v>
      </c>
      <c r="B33" s="113"/>
      <c r="C33" s="135"/>
      <c r="D33" s="141">
        <f>SUM(D26,D29:D32)</f>
        <v>5400006</v>
      </c>
      <c r="E33" s="137"/>
      <c r="F33" s="141">
        <f>SUM(F26,F29:F32)</f>
        <v>3445765</v>
      </c>
      <c r="G33" s="137"/>
      <c r="H33" s="141">
        <f>SUM(H26,H29:H32)</f>
        <v>331108</v>
      </c>
      <c r="I33" s="137"/>
      <c r="J33" s="141">
        <f>SUM(J26,J29:J32)</f>
        <v>78898</v>
      </c>
      <c r="K33" s="137"/>
      <c r="L33" s="141">
        <f>SUM(L26,L29:L32)</f>
        <v>562592</v>
      </c>
      <c r="M33" s="137"/>
      <c r="N33" s="141">
        <f>SUM(N26,N29:N32)</f>
        <v>10752650</v>
      </c>
      <c r="O33" s="137"/>
      <c r="P33" s="141">
        <f>SUM(P26,P29:P32)</f>
        <v>-1587135</v>
      </c>
      <c r="Q33" s="137"/>
      <c r="R33" s="141">
        <f>SUM(R26,R29:R32)</f>
        <v>27250</v>
      </c>
      <c r="S33" s="137"/>
      <c r="T33" s="141">
        <f>SUM(T26,T29:T32)</f>
        <v>-196758</v>
      </c>
      <c r="U33" s="137"/>
      <c r="V33" s="141">
        <f>SUM(P33:T33)</f>
        <v>-1756643</v>
      </c>
      <c r="W33" s="137"/>
      <c r="X33" s="141">
        <f>SUM(D33:N33,V33)</f>
        <v>18814376</v>
      </c>
      <c r="Y33" s="137"/>
      <c r="Z33" s="141">
        <f>SUM(Z26,Z29:Z32)</f>
        <v>154998</v>
      </c>
      <c r="AA33" s="137"/>
      <c r="AB33" s="140">
        <f>SUM(AB26,AB29:AB32)</f>
        <v>18969374</v>
      </c>
    </row>
    <row r="34" spans="1:28" ht="21" customHeight="1" thickTop="1">
      <c r="A34" s="113"/>
      <c r="B34" s="113"/>
      <c r="C34" s="135"/>
      <c r="D34" s="135">
        <f>D33-BS_Conso!H87</f>
        <v>0</v>
      </c>
      <c r="F34" s="135">
        <f>F33-BS_Conso!H88</f>
        <v>0</v>
      </c>
      <c r="H34" s="135">
        <f>H33-BS_Conso!H89</f>
        <v>0</v>
      </c>
      <c r="J34" s="135">
        <f>J33-BS_Conso!H90</f>
        <v>0</v>
      </c>
      <c r="L34" s="135">
        <f>L33-BS_Conso!H92</f>
        <v>0</v>
      </c>
      <c r="N34" s="135">
        <f>N33-BS_Conso!H93</f>
        <v>0</v>
      </c>
      <c r="V34" s="135">
        <f>V33-BS_Conso!H94</f>
        <v>0</v>
      </c>
      <c r="X34" s="135">
        <f>X33-BS_Conso!H95</f>
        <v>0</v>
      </c>
      <c r="Z34" s="135">
        <f>Z33-BS_Conso!H96</f>
        <v>0</v>
      </c>
      <c r="AB34" s="135">
        <f>AB33-BS_Conso!H97</f>
        <v>0</v>
      </c>
    </row>
    <row r="35" spans="1:28" ht="30" customHeight="1">
      <c r="A35" s="121" t="s">
        <v>99</v>
      </c>
      <c r="B35" s="113"/>
      <c r="C35" s="135"/>
      <c r="D35" s="135"/>
      <c r="F35" s="135"/>
      <c r="H35" s="135"/>
      <c r="J35" s="135"/>
      <c r="L35" s="135"/>
      <c r="N35" s="135"/>
      <c r="V35" s="135"/>
      <c r="X35" s="135"/>
      <c r="Z35" s="135"/>
      <c r="AB35" s="135"/>
    </row>
    <row r="36" spans="1:28" ht="21" customHeight="1">
      <c r="A36" s="121"/>
      <c r="B36" s="113"/>
      <c r="C36" s="135"/>
      <c r="D36" s="135"/>
      <c r="F36" s="135"/>
      <c r="H36" s="135"/>
      <c r="J36" s="135"/>
      <c r="L36" s="135"/>
      <c r="N36" s="135"/>
      <c r="V36" s="135"/>
      <c r="X36" s="135"/>
      <c r="Z36" s="135"/>
      <c r="AB36" s="135"/>
    </row>
    <row r="37" spans="1:28" ht="21" customHeight="1">
      <c r="A37" s="121"/>
      <c r="B37" s="113"/>
      <c r="C37" s="135"/>
      <c r="D37" s="135"/>
      <c r="F37" s="135"/>
      <c r="H37" s="135"/>
      <c r="J37" s="135"/>
      <c r="L37" s="135"/>
      <c r="N37" s="135"/>
      <c r="V37" s="135"/>
      <c r="X37" s="135"/>
      <c r="Z37" s="135"/>
      <c r="AB37" s="135"/>
    </row>
    <row r="38" spans="1:28" ht="21" customHeight="1">
      <c r="A38" s="121"/>
      <c r="B38" s="113"/>
      <c r="C38" s="135"/>
      <c r="D38" s="135"/>
      <c r="F38" s="135"/>
      <c r="H38" s="135"/>
      <c r="J38" s="135"/>
      <c r="L38" s="135"/>
      <c r="N38" s="135"/>
      <c r="V38" s="135"/>
      <c r="X38" s="135"/>
      <c r="Z38" s="135"/>
      <c r="AB38" s="135"/>
    </row>
    <row r="39" spans="1:28" ht="21" customHeight="1">
      <c r="A39" s="121"/>
      <c r="B39" s="113"/>
      <c r="C39" s="135"/>
      <c r="D39" s="135"/>
      <c r="F39" s="135"/>
      <c r="H39" s="135"/>
      <c r="J39" s="135"/>
      <c r="L39" s="135"/>
      <c r="N39" s="135"/>
      <c r="V39" s="135"/>
      <c r="X39" s="135"/>
      <c r="Z39" s="135"/>
      <c r="AB39" s="135"/>
    </row>
    <row r="40" spans="1:28" ht="21" customHeight="1">
      <c r="A40" s="121"/>
      <c r="B40" s="113"/>
      <c r="C40" s="135"/>
      <c r="D40" s="135"/>
      <c r="F40" s="135"/>
      <c r="H40" s="135"/>
      <c r="J40" s="135"/>
      <c r="L40" s="135"/>
      <c r="N40" s="135"/>
      <c r="V40" s="135"/>
      <c r="X40" s="135"/>
      <c r="Z40" s="135"/>
      <c r="AB40" s="135"/>
    </row>
    <row r="41" spans="1:28" ht="21" customHeight="1">
      <c r="A41" s="121"/>
      <c r="B41" s="113"/>
      <c r="C41" s="135"/>
      <c r="D41" s="135"/>
      <c r="F41" s="135"/>
      <c r="H41" s="135"/>
      <c r="J41" s="135"/>
      <c r="L41" s="135"/>
      <c r="N41" s="135"/>
      <c r="V41" s="135"/>
      <c r="X41" s="135"/>
      <c r="Z41" s="135"/>
      <c r="AB41" s="135"/>
    </row>
    <row r="42" spans="1:28" ht="21" customHeight="1">
      <c r="A42" s="121"/>
      <c r="B42" s="113"/>
      <c r="C42" s="135"/>
      <c r="D42" s="135"/>
      <c r="F42" s="135"/>
      <c r="H42" s="135"/>
      <c r="J42" s="135"/>
      <c r="L42" s="135"/>
      <c r="N42" s="135"/>
      <c r="V42" s="135"/>
      <c r="X42" s="135"/>
      <c r="Z42" s="135"/>
      <c r="AB42" s="135"/>
    </row>
    <row r="43" spans="1:28" ht="21" customHeight="1">
      <c r="A43" s="121"/>
      <c r="B43" s="113"/>
      <c r="C43" s="135"/>
      <c r="D43" s="135"/>
      <c r="F43" s="135"/>
      <c r="H43" s="135"/>
      <c r="J43" s="135"/>
      <c r="L43" s="135"/>
      <c r="N43" s="135"/>
      <c r="V43" s="135"/>
      <c r="X43" s="135"/>
      <c r="Z43" s="135"/>
      <c r="AB43" s="135"/>
    </row>
    <row r="44" spans="1:28" ht="21" customHeight="1">
      <c r="A44" s="121"/>
      <c r="B44" s="113"/>
      <c r="C44" s="135"/>
      <c r="D44" s="135"/>
      <c r="F44" s="135"/>
      <c r="H44" s="135"/>
      <c r="J44" s="135"/>
      <c r="L44" s="135"/>
      <c r="N44" s="135"/>
      <c r="V44" s="135"/>
      <c r="X44" s="135"/>
      <c r="Z44" s="135"/>
      <c r="AB44" s="135"/>
    </row>
    <row r="45" spans="1:28" ht="21" customHeight="1">
      <c r="A45" s="113"/>
      <c r="B45" s="113"/>
      <c r="C45" s="135"/>
      <c r="D45" s="135"/>
      <c r="F45" s="135"/>
      <c r="H45" s="135"/>
      <c r="J45" s="135"/>
      <c r="L45" s="135"/>
      <c r="N45" s="135"/>
      <c r="V45" s="135"/>
      <c r="X45" s="135"/>
      <c r="Z45" s="135"/>
      <c r="AB45" s="135"/>
    </row>
    <row r="46" spans="1:28" ht="21" customHeight="1">
      <c r="A46" s="113"/>
      <c r="B46" s="113"/>
      <c r="C46" s="135"/>
      <c r="D46" s="135"/>
      <c r="F46" s="135"/>
      <c r="H46" s="135"/>
      <c r="J46" s="135"/>
      <c r="L46" s="135"/>
      <c r="N46" s="135"/>
      <c r="V46" s="135"/>
      <c r="X46" s="135"/>
      <c r="Z46" s="135"/>
      <c r="AB46" s="135"/>
    </row>
    <row r="47" spans="1:28" ht="21" customHeight="1">
      <c r="A47" s="113"/>
      <c r="B47" s="113"/>
      <c r="C47" s="135"/>
      <c r="D47" s="135"/>
      <c r="F47" s="135"/>
      <c r="H47" s="135"/>
      <c r="J47" s="135"/>
      <c r="L47" s="135"/>
      <c r="N47" s="135"/>
      <c r="V47" s="135"/>
      <c r="X47" s="135"/>
      <c r="Z47" s="135"/>
      <c r="AB47" s="135"/>
    </row>
    <row r="48" spans="1:28" ht="21" customHeight="1">
      <c r="A48" s="113"/>
      <c r="B48" s="113"/>
      <c r="C48" s="135"/>
      <c r="D48" s="135"/>
      <c r="F48" s="135"/>
      <c r="H48" s="135"/>
      <c r="J48" s="135"/>
      <c r="L48" s="135"/>
      <c r="N48" s="135"/>
      <c r="V48" s="135"/>
      <c r="X48" s="135"/>
      <c r="Z48" s="135"/>
      <c r="AB48" s="135"/>
    </row>
    <row r="49" spans="1:28" ht="21" customHeight="1">
      <c r="A49" s="113"/>
      <c r="B49" s="113"/>
      <c r="C49" s="135"/>
      <c r="D49" s="135"/>
      <c r="F49" s="135"/>
      <c r="H49" s="135"/>
      <c r="J49" s="135"/>
      <c r="L49" s="135"/>
      <c r="N49" s="135"/>
      <c r="V49" s="135"/>
      <c r="X49" s="135"/>
      <c r="Z49" s="135"/>
      <c r="AB49" s="135"/>
    </row>
    <row r="50" spans="1:28" ht="27" customHeight="1">
      <c r="A50" s="121"/>
      <c r="C50" s="135"/>
      <c r="AB50" s="109">
        <v>12</v>
      </c>
    </row>
  </sheetData>
  <mergeCells count="7">
    <mergeCell ref="P9:T9"/>
    <mergeCell ref="P8:V8"/>
    <mergeCell ref="A2:N2"/>
    <mergeCell ref="A3:N3"/>
    <mergeCell ref="A4:N4"/>
    <mergeCell ref="D6:AB6"/>
    <mergeCell ref="D7:X7"/>
  </mergeCells>
  <pageMargins left="0.59055118110236227" right="0.19685039370078741" top="0.78740157480314965" bottom="0.51181102362204722" header="0.23622047244094491" footer="0.51181102362204722"/>
  <pageSetup paperSize="9" scale="48" firstPageNumber="12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B3DE-065A-4882-93C2-FD003420D852}">
  <dimension ref="A1:X43"/>
  <sheetViews>
    <sheetView showGridLines="0" view="pageBreakPreview" topLeftCell="A19" zoomScale="70" zoomScaleNormal="90" zoomScaleSheetLayoutView="70" workbookViewId="0">
      <selection activeCell="D97" sqref="D97"/>
    </sheetView>
  </sheetViews>
  <sheetFormatPr defaultRowHeight="21.6" customHeight="1"/>
  <cols>
    <col min="1" max="1" width="41.140625" style="5" customWidth="1"/>
    <col min="2" max="2" width="9.42578125" style="5" customWidth="1"/>
    <col min="3" max="3" width="1.7109375" style="5" customWidth="1"/>
    <col min="4" max="4" width="17" style="5" customWidth="1"/>
    <col min="5" max="5" width="1.7109375" style="5" customWidth="1"/>
    <col min="6" max="6" width="17" style="5" customWidth="1"/>
    <col min="7" max="7" width="1.7109375" style="5" customWidth="1"/>
    <col min="8" max="8" width="17" style="5" customWidth="1"/>
    <col min="9" max="9" width="1.7109375" style="5" customWidth="1"/>
    <col min="10" max="10" width="17" style="5" customWidth="1"/>
    <col min="11" max="11" width="1.7109375" style="5" customWidth="1"/>
    <col min="12" max="12" width="17" style="5" customWidth="1"/>
    <col min="13" max="13" width="1.7109375" style="5" customWidth="1"/>
    <col min="14" max="14" width="17" style="5" customWidth="1"/>
    <col min="15" max="15" width="1.7109375" style="5" customWidth="1"/>
    <col min="16" max="16" width="20" style="5" customWidth="1"/>
    <col min="17" max="17" width="1.7109375" style="5" customWidth="1"/>
    <col min="18" max="18" width="19.7109375" style="5" customWidth="1"/>
    <col min="19" max="19" width="1.7109375" style="5" customWidth="1"/>
    <col min="20" max="20" width="16.85546875" style="5" customWidth="1"/>
    <col min="21" max="21" width="1.7109375" style="5" customWidth="1"/>
    <col min="22" max="22" width="17" style="5" customWidth="1"/>
    <col min="23" max="23" width="1.7109375" style="5" customWidth="1"/>
    <col min="24" max="24" width="17" style="5" customWidth="1"/>
    <col min="25" max="262" width="9.140625" style="5"/>
    <col min="263" max="263" width="42" style="5" customWidth="1"/>
    <col min="264" max="264" width="13.7109375" style="5" customWidth="1"/>
    <col min="265" max="265" width="1.7109375" style="5" customWidth="1"/>
    <col min="266" max="266" width="13.7109375" style="5" customWidth="1"/>
    <col min="267" max="267" width="1.7109375" style="5" customWidth="1"/>
    <col min="268" max="268" width="13.7109375" style="5" customWidth="1"/>
    <col min="269" max="269" width="1.7109375" style="5" customWidth="1"/>
    <col min="270" max="270" width="13.7109375" style="5" customWidth="1"/>
    <col min="271" max="271" width="1.7109375" style="5" customWidth="1"/>
    <col min="272" max="272" width="13.7109375" style="5" customWidth="1"/>
    <col min="273" max="273" width="1.7109375" style="5" customWidth="1"/>
    <col min="274" max="274" width="15.7109375" style="5" customWidth="1"/>
    <col min="275" max="275" width="1.7109375" style="5" customWidth="1"/>
    <col min="276" max="276" width="15.5703125" style="5" customWidth="1"/>
    <col min="277" max="277" width="1.7109375" style="5" customWidth="1"/>
    <col min="278" max="278" width="13.7109375" style="5" customWidth="1"/>
    <col min="279" max="279" width="1.7109375" style="5" customWidth="1"/>
    <col min="280" max="280" width="13.7109375" style="5" customWidth="1"/>
    <col min="281" max="518" width="9.140625" style="5"/>
    <col min="519" max="519" width="42" style="5" customWidth="1"/>
    <col min="520" max="520" width="13.7109375" style="5" customWidth="1"/>
    <col min="521" max="521" width="1.7109375" style="5" customWidth="1"/>
    <col min="522" max="522" width="13.7109375" style="5" customWidth="1"/>
    <col min="523" max="523" width="1.7109375" style="5" customWidth="1"/>
    <col min="524" max="524" width="13.7109375" style="5" customWidth="1"/>
    <col min="525" max="525" width="1.7109375" style="5" customWidth="1"/>
    <col min="526" max="526" width="13.7109375" style="5" customWidth="1"/>
    <col min="527" max="527" width="1.7109375" style="5" customWidth="1"/>
    <col min="528" max="528" width="13.7109375" style="5" customWidth="1"/>
    <col min="529" max="529" width="1.7109375" style="5" customWidth="1"/>
    <col min="530" max="530" width="15.7109375" style="5" customWidth="1"/>
    <col min="531" max="531" width="1.7109375" style="5" customWidth="1"/>
    <col min="532" max="532" width="15.5703125" style="5" customWidth="1"/>
    <col min="533" max="533" width="1.7109375" style="5" customWidth="1"/>
    <col min="534" max="534" width="13.7109375" style="5" customWidth="1"/>
    <col min="535" max="535" width="1.7109375" style="5" customWidth="1"/>
    <col min="536" max="536" width="13.7109375" style="5" customWidth="1"/>
    <col min="537" max="774" width="9.140625" style="5"/>
    <col min="775" max="775" width="42" style="5" customWidth="1"/>
    <col min="776" max="776" width="13.7109375" style="5" customWidth="1"/>
    <col min="777" max="777" width="1.7109375" style="5" customWidth="1"/>
    <col min="778" max="778" width="13.7109375" style="5" customWidth="1"/>
    <col min="779" max="779" width="1.7109375" style="5" customWidth="1"/>
    <col min="780" max="780" width="13.7109375" style="5" customWidth="1"/>
    <col min="781" max="781" width="1.7109375" style="5" customWidth="1"/>
    <col min="782" max="782" width="13.7109375" style="5" customWidth="1"/>
    <col min="783" max="783" width="1.7109375" style="5" customWidth="1"/>
    <col min="784" max="784" width="13.7109375" style="5" customWidth="1"/>
    <col min="785" max="785" width="1.7109375" style="5" customWidth="1"/>
    <col min="786" max="786" width="15.7109375" style="5" customWidth="1"/>
    <col min="787" max="787" width="1.7109375" style="5" customWidth="1"/>
    <col min="788" max="788" width="15.5703125" style="5" customWidth="1"/>
    <col min="789" max="789" width="1.7109375" style="5" customWidth="1"/>
    <col min="790" max="790" width="13.7109375" style="5" customWidth="1"/>
    <col min="791" max="791" width="1.7109375" style="5" customWidth="1"/>
    <col min="792" max="792" width="13.7109375" style="5" customWidth="1"/>
    <col min="793" max="1030" width="9.140625" style="5"/>
    <col min="1031" max="1031" width="42" style="5" customWidth="1"/>
    <col min="1032" max="1032" width="13.7109375" style="5" customWidth="1"/>
    <col min="1033" max="1033" width="1.7109375" style="5" customWidth="1"/>
    <col min="1034" max="1034" width="13.7109375" style="5" customWidth="1"/>
    <col min="1035" max="1035" width="1.7109375" style="5" customWidth="1"/>
    <col min="1036" max="1036" width="13.7109375" style="5" customWidth="1"/>
    <col min="1037" max="1037" width="1.7109375" style="5" customWidth="1"/>
    <col min="1038" max="1038" width="13.7109375" style="5" customWidth="1"/>
    <col min="1039" max="1039" width="1.7109375" style="5" customWidth="1"/>
    <col min="1040" max="1040" width="13.7109375" style="5" customWidth="1"/>
    <col min="1041" max="1041" width="1.7109375" style="5" customWidth="1"/>
    <col min="1042" max="1042" width="15.7109375" style="5" customWidth="1"/>
    <col min="1043" max="1043" width="1.7109375" style="5" customWidth="1"/>
    <col min="1044" max="1044" width="15.5703125" style="5" customWidth="1"/>
    <col min="1045" max="1045" width="1.7109375" style="5" customWidth="1"/>
    <col min="1046" max="1046" width="13.7109375" style="5" customWidth="1"/>
    <col min="1047" max="1047" width="1.7109375" style="5" customWidth="1"/>
    <col min="1048" max="1048" width="13.7109375" style="5" customWidth="1"/>
    <col min="1049" max="1286" width="9.140625" style="5"/>
    <col min="1287" max="1287" width="42" style="5" customWidth="1"/>
    <col min="1288" max="1288" width="13.7109375" style="5" customWidth="1"/>
    <col min="1289" max="1289" width="1.7109375" style="5" customWidth="1"/>
    <col min="1290" max="1290" width="13.7109375" style="5" customWidth="1"/>
    <col min="1291" max="1291" width="1.7109375" style="5" customWidth="1"/>
    <col min="1292" max="1292" width="13.7109375" style="5" customWidth="1"/>
    <col min="1293" max="1293" width="1.7109375" style="5" customWidth="1"/>
    <col min="1294" max="1294" width="13.7109375" style="5" customWidth="1"/>
    <col min="1295" max="1295" width="1.7109375" style="5" customWidth="1"/>
    <col min="1296" max="1296" width="13.7109375" style="5" customWidth="1"/>
    <col min="1297" max="1297" width="1.7109375" style="5" customWidth="1"/>
    <col min="1298" max="1298" width="15.7109375" style="5" customWidth="1"/>
    <col min="1299" max="1299" width="1.7109375" style="5" customWidth="1"/>
    <col min="1300" max="1300" width="15.5703125" style="5" customWidth="1"/>
    <col min="1301" max="1301" width="1.7109375" style="5" customWidth="1"/>
    <col min="1302" max="1302" width="13.7109375" style="5" customWidth="1"/>
    <col min="1303" max="1303" width="1.7109375" style="5" customWidth="1"/>
    <col min="1304" max="1304" width="13.7109375" style="5" customWidth="1"/>
    <col min="1305" max="1542" width="9.140625" style="5"/>
    <col min="1543" max="1543" width="42" style="5" customWidth="1"/>
    <col min="1544" max="1544" width="13.7109375" style="5" customWidth="1"/>
    <col min="1545" max="1545" width="1.7109375" style="5" customWidth="1"/>
    <col min="1546" max="1546" width="13.7109375" style="5" customWidth="1"/>
    <col min="1547" max="1547" width="1.7109375" style="5" customWidth="1"/>
    <col min="1548" max="1548" width="13.7109375" style="5" customWidth="1"/>
    <col min="1549" max="1549" width="1.7109375" style="5" customWidth="1"/>
    <col min="1550" max="1550" width="13.7109375" style="5" customWidth="1"/>
    <col min="1551" max="1551" width="1.7109375" style="5" customWidth="1"/>
    <col min="1552" max="1552" width="13.7109375" style="5" customWidth="1"/>
    <col min="1553" max="1553" width="1.7109375" style="5" customWidth="1"/>
    <col min="1554" max="1554" width="15.7109375" style="5" customWidth="1"/>
    <col min="1555" max="1555" width="1.7109375" style="5" customWidth="1"/>
    <col min="1556" max="1556" width="15.5703125" style="5" customWidth="1"/>
    <col min="1557" max="1557" width="1.7109375" style="5" customWidth="1"/>
    <col min="1558" max="1558" width="13.7109375" style="5" customWidth="1"/>
    <col min="1559" max="1559" width="1.7109375" style="5" customWidth="1"/>
    <col min="1560" max="1560" width="13.7109375" style="5" customWidth="1"/>
    <col min="1561" max="1798" width="9.140625" style="5"/>
    <col min="1799" max="1799" width="42" style="5" customWidth="1"/>
    <col min="1800" max="1800" width="13.7109375" style="5" customWidth="1"/>
    <col min="1801" max="1801" width="1.7109375" style="5" customWidth="1"/>
    <col min="1802" max="1802" width="13.7109375" style="5" customWidth="1"/>
    <col min="1803" max="1803" width="1.7109375" style="5" customWidth="1"/>
    <col min="1804" max="1804" width="13.7109375" style="5" customWidth="1"/>
    <col min="1805" max="1805" width="1.7109375" style="5" customWidth="1"/>
    <col min="1806" max="1806" width="13.7109375" style="5" customWidth="1"/>
    <col min="1807" max="1807" width="1.7109375" style="5" customWidth="1"/>
    <col min="1808" max="1808" width="13.7109375" style="5" customWidth="1"/>
    <col min="1809" max="1809" width="1.7109375" style="5" customWidth="1"/>
    <col min="1810" max="1810" width="15.7109375" style="5" customWidth="1"/>
    <col min="1811" max="1811" width="1.7109375" style="5" customWidth="1"/>
    <col min="1812" max="1812" width="15.5703125" style="5" customWidth="1"/>
    <col min="1813" max="1813" width="1.7109375" style="5" customWidth="1"/>
    <col min="1814" max="1814" width="13.7109375" style="5" customWidth="1"/>
    <col min="1815" max="1815" width="1.7109375" style="5" customWidth="1"/>
    <col min="1816" max="1816" width="13.7109375" style="5" customWidth="1"/>
    <col min="1817" max="2054" width="9.140625" style="5"/>
    <col min="2055" max="2055" width="42" style="5" customWidth="1"/>
    <col min="2056" max="2056" width="13.7109375" style="5" customWidth="1"/>
    <col min="2057" max="2057" width="1.7109375" style="5" customWidth="1"/>
    <col min="2058" max="2058" width="13.7109375" style="5" customWidth="1"/>
    <col min="2059" max="2059" width="1.7109375" style="5" customWidth="1"/>
    <col min="2060" max="2060" width="13.7109375" style="5" customWidth="1"/>
    <col min="2061" max="2061" width="1.7109375" style="5" customWidth="1"/>
    <col min="2062" max="2062" width="13.7109375" style="5" customWidth="1"/>
    <col min="2063" max="2063" width="1.7109375" style="5" customWidth="1"/>
    <col min="2064" max="2064" width="13.7109375" style="5" customWidth="1"/>
    <col min="2065" max="2065" width="1.7109375" style="5" customWidth="1"/>
    <col min="2066" max="2066" width="15.7109375" style="5" customWidth="1"/>
    <col min="2067" max="2067" width="1.7109375" style="5" customWidth="1"/>
    <col min="2068" max="2068" width="15.5703125" style="5" customWidth="1"/>
    <col min="2069" max="2069" width="1.7109375" style="5" customWidth="1"/>
    <col min="2070" max="2070" width="13.7109375" style="5" customWidth="1"/>
    <col min="2071" max="2071" width="1.7109375" style="5" customWidth="1"/>
    <col min="2072" max="2072" width="13.7109375" style="5" customWidth="1"/>
    <col min="2073" max="2310" width="9.140625" style="5"/>
    <col min="2311" max="2311" width="42" style="5" customWidth="1"/>
    <col min="2312" max="2312" width="13.7109375" style="5" customWidth="1"/>
    <col min="2313" max="2313" width="1.7109375" style="5" customWidth="1"/>
    <col min="2314" max="2314" width="13.7109375" style="5" customWidth="1"/>
    <col min="2315" max="2315" width="1.7109375" style="5" customWidth="1"/>
    <col min="2316" max="2316" width="13.7109375" style="5" customWidth="1"/>
    <col min="2317" max="2317" width="1.7109375" style="5" customWidth="1"/>
    <col min="2318" max="2318" width="13.7109375" style="5" customWidth="1"/>
    <col min="2319" max="2319" width="1.7109375" style="5" customWidth="1"/>
    <col min="2320" max="2320" width="13.7109375" style="5" customWidth="1"/>
    <col min="2321" max="2321" width="1.7109375" style="5" customWidth="1"/>
    <col min="2322" max="2322" width="15.7109375" style="5" customWidth="1"/>
    <col min="2323" max="2323" width="1.7109375" style="5" customWidth="1"/>
    <col min="2324" max="2324" width="15.5703125" style="5" customWidth="1"/>
    <col min="2325" max="2325" width="1.7109375" style="5" customWidth="1"/>
    <col min="2326" max="2326" width="13.7109375" style="5" customWidth="1"/>
    <col min="2327" max="2327" width="1.7109375" style="5" customWidth="1"/>
    <col min="2328" max="2328" width="13.7109375" style="5" customWidth="1"/>
    <col min="2329" max="2566" width="9.140625" style="5"/>
    <col min="2567" max="2567" width="42" style="5" customWidth="1"/>
    <col min="2568" max="2568" width="13.7109375" style="5" customWidth="1"/>
    <col min="2569" max="2569" width="1.7109375" style="5" customWidth="1"/>
    <col min="2570" max="2570" width="13.7109375" style="5" customWidth="1"/>
    <col min="2571" max="2571" width="1.7109375" style="5" customWidth="1"/>
    <col min="2572" max="2572" width="13.7109375" style="5" customWidth="1"/>
    <col min="2573" max="2573" width="1.7109375" style="5" customWidth="1"/>
    <col min="2574" max="2574" width="13.7109375" style="5" customWidth="1"/>
    <col min="2575" max="2575" width="1.7109375" style="5" customWidth="1"/>
    <col min="2576" max="2576" width="13.7109375" style="5" customWidth="1"/>
    <col min="2577" max="2577" width="1.7109375" style="5" customWidth="1"/>
    <col min="2578" max="2578" width="15.7109375" style="5" customWidth="1"/>
    <col min="2579" max="2579" width="1.7109375" style="5" customWidth="1"/>
    <col min="2580" max="2580" width="15.5703125" style="5" customWidth="1"/>
    <col min="2581" max="2581" width="1.7109375" style="5" customWidth="1"/>
    <col min="2582" max="2582" width="13.7109375" style="5" customWidth="1"/>
    <col min="2583" max="2583" width="1.7109375" style="5" customWidth="1"/>
    <col min="2584" max="2584" width="13.7109375" style="5" customWidth="1"/>
    <col min="2585" max="2822" width="9.140625" style="5"/>
    <col min="2823" max="2823" width="42" style="5" customWidth="1"/>
    <col min="2824" max="2824" width="13.7109375" style="5" customWidth="1"/>
    <col min="2825" max="2825" width="1.7109375" style="5" customWidth="1"/>
    <col min="2826" max="2826" width="13.7109375" style="5" customWidth="1"/>
    <col min="2827" max="2827" width="1.7109375" style="5" customWidth="1"/>
    <col min="2828" max="2828" width="13.7109375" style="5" customWidth="1"/>
    <col min="2829" max="2829" width="1.7109375" style="5" customWidth="1"/>
    <col min="2830" max="2830" width="13.7109375" style="5" customWidth="1"/>
    <col min="2831" max="2831" width="1.7109375" style="5" customWidth="1"/>
    <col min="2832" max="2832" width="13.7109375" style="5" customWidth="1"/>
    <col min="2833" max="2833" width="1.7109375" style="5" customWidth="1"/>
    <col min="2834" max="2834" width="15.7109375" style="5" customWidth="1"/>
    <col min="2835" max="2835" width="1.7109375" style="5" customWidth="1"/>
    <col min="2836" max="2836" width="15.5703125" style="5" customWidth="1"/>
    <col min="2837" max="2837" width="1.7109375" style="5" customWidth="1"/>
    <col min="2838" max="2838" width="13.7109375" style="5" customWidth="1"/>
    <col min="2839" max="2839" width="1.7109375" style="5" customWidth="1"/>
    <col min="2840" max="2840" width="13.7109375" style="5" customWidth="1"/>
    <col min="2841" max="3078" width="9.140625" style="5"/>
    <col min="3079" max="3079" width="42" style="5" customWidth="1"/>
    <col min="3080" max="3080" width="13.7109375" style="5" customWidth="1"/>
    <col min="3081" max="3081" width="1.7109375" style="5" customWidth="1"/>
    <col min="3082" max="3082" width="13.7109375" style="5" customWidth="1"/>
    <col min="3083" max="3083" width="1.7109375" style="5" customWidth="1"/>
    <col min="3084" max="3084" width="13.7109375" style="5" customWidth="1"/>
    <col min="3085" max="3085" width="1.7109375" style="5" customWidth="1"/>
    <col min="3086" max="3086" width="13.7109375" style="5" customWidth="1"/>
    <col min="3087" max="3087" width="1.7109375" style="5" customWidth="1"/>
    <col min="3088" max="3088" width="13.7109375" style="5" customWidth="1"/>
    <col min="3089" max="3089" width="1.7109375" style="5" customWidth="1"/>
    <col min="3090" max="3090" width="15.7109375" style="5" customWidth="1"/>
    <col min="3091" max="3091" width="1.7109375" style="5" customWidth="1"/>
    <col min="3092" max="3092" width="15.5703125" style="5" customWidth="1"/>
    <col min="3093" max="3093" width="1.7109375" style="5" customWidth="1"/>
    <col min="3094" max="3094" width="13.7109375" style="5" customWidth="1"/>
    <col min="3095" max="3095" width="1.7109375" style="5" customWidth="1"/>
    <col min="3096" max="3096" width="13.7109375" style="5" customWidth="1"/>
    <col min="3097" max="3334" width="9.140625" style="5"/>
    <col min="3335" max="3335" width="42" style="5" customWidth="1"/>
    <col min="3336" max="3336" width="13.7109375" style="5" customWidth="1"/>
    <col min="3337" max="3337" width="1.7109375" style="5" customWidth="1"/>
    <col min="3338" max="3338" width="13.7109375" style="5" customWidth="1"/>
    <col min="3339" max="3339" width="1.7109375" style="5" customWidth="1"/>
    <col min="3340" max="3340" width="13.7109375" style="5" customWidth="1"/>
    <col min="3341" max="3341" width="1.7109375" style="5" customWidth="1"/>
    <col min="3342" max="3342" width="13.7109375" style="5" customWidth="1"/>
    <col min="3343" max="3343" width="1.7109375" style="5" customWidth="1"/>
    <col min="3344" max="3344" width="13.7109375" style="5" customWidth="1"/>
    <col min="3345" max="3345" width="1.7109375" style="5" customWidth="1"/>
    <col min="3346" max="3346" width="15.7109375" style="5" customWidth="1"/>
    <col min="3347" max="3347" width="1.7109375" style="5" customWidth="1"/>
    <col min="3348" max="3348" width="15.5703125" style="5" customWidth="1"/>
    <col min="3349" max="3349" width="1.7109375" style="5" customWidth="1"/>
    <col min="3350" max="3350" width="13.7109375" style="5" customWidth="1"/>
    <col min="3351" max="3351" width="1.7109375" style="5" customWidth="1"/>
    <col min="3352" max="3352" width="13.7109375" style="5" customWidth="1"/>
    <col min="3353" max="3590" width="9.140625" style="5"/>
    <col min="3591" max="3591" width="42" style="5" customWidth="1"/>
    <col min="3592" max="3592" width="13.7109375" style="5" customWidth="1"/>
    <col min="3593" max="3593" width="1.7109375" style="5" customWidth="1"/>
    <col min="3594" max="3594" width="13.7109375" style="5" customWidth="1"/>
    <col min="3595" max="3595" width="1.7109375" style="5" customWidth="1"/>
    <col min="3596" max="3596" width="13.7109375" style="5" customWidth="1"/>
    <col min="3597" max="3597" width="1.7109375" style="5" customWidth="1"/>
    <col min="3598" max="3598" width="13.7109375" style="5" customWidth="1"/>
    <col min="3599" max="3599" width="1.7109375" style="5" customWidth="1"/>
    <col min="3600" max="3600" width="13.7109375" style="5" customWidth="1"/>
    <col min="3601" max="3601" width="1.7109375" style="5" customWidth="1"/>
    <col min="3602" max="3602" width="15.7109375" style="5" customWidth="1"/>
    <col min="3603" max="3603" width="1.7109375" style="5" customWidth="1"/>
    <col min="3604" max="3604" width="15.5703125" style="5" customWidth="1"/>
    <col min="3605" max="3605" width="1.7109375" style="5" customWidth="1"/>
    <col min="3606" max="3606" width="13.7109375" style="5" customWidth="1"/>
    <col min="3607" max="3607" width="1.7109375" style="5" customWidth="1"/>
    <col min="3608" max="3608" width="13.7109375" style="5" customWidth="1"/>
    <col min="3609" max="3846" width="9.140625" style="5"/>
    <col min="3847" max="3847" width="42" style="5" customWidth="1"/>
    <col min="3848" max="3848" width="13.7109375" style="5" customWidth="1"/>
    <col min="3849" max="3849" width="1.7109375" style="5" customWidth="1"/>
    <col min="3850" max="3850" width="13.7109375" style="5" customWidth="1"/>
    <col min="3851" max="3851" width="1.7109375" style="5" customWidth="1"/>
    <col min="3852" max="3852" width="13.7109375" style="5" customWidth="1"/>
    <col min="3853" max="3853" width="1.7109375" style="5" customWidth="1"/>
    <col min="3854" max="3854" width="13.7109375" style="5" customWidth="1"/>
    <col min="3855" max="3855" width="1.7109375" style="5" customWidth="1"/>
    <col min="3856" max="3856" width="13.7109375" style="5" customWidth="1"/>
    <col min="3857" max="3857" width="1.7109375" style="5" customWidth="1"/>
    <col min="3858" max="3858" width="15.7109375" style="5" customWidth="1"/>
    <col min="3859" max="3859" width="1.7109375" style="5" customWidth="1"/>
    <col min="3860" max="3860" width="15.5703125" style="5" customWidth="1"/>
    <col min="3861" max="3861" width="1.7109375" style="5" customWidth="1"/>
    <col min="3862" max="3862" width="13.7109375" style="5" customWidth="1"/>
    <col min="3863" max="3863" width="1.7109375" style="5" customWidth="1"/>
    <col min="3864" max="3864" width="13.7109375" style="5" customWidth="1"/>
    <col min="3865" max="4102" width="9.140625" style="5"/>
    <col min="4103" max="4103" width="42" style="5" customWidth="1"/>
    <col min="4104" max="4104" width="13.7109375" style="5" customWidth="1"/>
    <col min="4105" max="4105" width="1.7109375" style="5" customWidth="1"/>
    <col min="4106" max="4106" width="13.7109375" style="5" customWidth="1"/>
    <col min="4107" max="4107" width="1.7109375" style="5" customWidth="1"/>
    <col min="4108" max="4108" width="13.7109375" style="5" customWidth="1"/>
    <col min="4109" max="4109" width="1.7109375" style="5" customWidth="1"/>
    <col min="4110" max="4110" width="13.7109375" style="5" customWidth="1"/>
    <col min="4111" max="4111" width="1.7109375" style="5" customWidth="1"/>
    <col min="4112" max="4112" width="13.7109375" style="5" customWidth="1"/>
    <col min="4113" max="4113" width="1.7109375" style="5" customWidth="1"/>
    <col min="4114" max="4114" width="15.7109375" style="5" customWidth="1"/>
    <col min="4115" max="4115" width="1.7109375" style="5" customWidth="1"/>
    <col min="4116" max="4116" width="15.5703125" style="5" customWidth="1"/>
    <col min="4117" max="4117" width="1.7109375" style="5" customWidth="1"/>
    <col min="4118" max="4118" width="13.7109375" style="5" customWidth="1"/>
    <col min="4119" max="4119" width="1.7109375" style="5" customWidth="1"/>
    <col min="4120" max="4120" width="13.7109375" style="5" customWidth="1"/>
    <col min="4121" max="4358" width="9.140625" style="5"/>
    <col min="4359" max="4359" width="42" style="5" customWidth="1"/>
    <col min="4360" max="4360" width="13.7109375" style="5" customWidth="1"/>
    <col min="4361" max="4361" width="1.7109375" style="5" customWidth="1"/>
    <col min="4362" max="4362" width="13.7109375" style="5" customWidth="1"/>
    <col min="4363" max="4363" width="1.7109375" style="5" customWidth="1"/>
    <col min="4364" max="4364" width="13.7109375" style="5" customWidth="1"/>
    <col min="4365" max="4365" width="1.7109375" style="5" customWidth="1"/>
    <col min="4366" max="4366" width="13.7109375" style="5" customWidth="1"/>
    <col min="4367" max="4367" width="1.7109375" style="5" customWidth="1"/>
    <col min="4368" max="4368" width="13.7109375" style="5" customWidth="1"/>
    <col min="4369" max="4369" width="1.7109375" style="5" customWidth="1"/>
    <col min="4370" max="4370" width="15.7109375" style="5" customWidth="1"/>
    <col min="4371" max="4371" width="1.7109375" style="5" customWidth="1"/>
    <col min="4372" max="4372" width="15.5703125" style="5" customWidth="1"/>
    <col min="4373" max="4373" width="1.7109375" style="5" customWidth="1"/>
    <col min="4374" max="4374" width="13.7109375" style="5" customWidth="1"/>
    <col min="4375" max="4375" width="1.7109375" style="5" customWidth="1"/>
    <col min="4376" max="4376" width="13.7109375" style="5" customWidth="1"/>
    <col min="4377" max="4614" width="9.140625" style="5"/>
    <col min="4615" max="4615" width="42" style="5" customWidth="1"/>
    <col min="4616" max="4616" width="13.7109375" style="5" customWidth="1"/>
    <col min="4617" max="4617" width="1.7109375" style="5" customWidth="1"/>
    <col min="4618" max="4618" width="13.7109375" style="5" customWidth="1"/>
    <col min="4619" max="4619" width="1.7109375" style="5" customWidth="1"/>
    <col min="4620" max="4620" width="13.7109375" style="5" customWidth="1"/>
    <col min="4621" max="4621" width="1.7109375" style="5" customWidth="1"/>
    <col min="4622" max="4622" width="13.7109375" style="5" customWidth="1"/>
    <col min="4623" max="4623" width="1.7109375" style="5" customWidth="1"/>
    <col min="4624" max="4624" width="13.7109375" style="5" customWidth="1"/>
    <col min="4625" max="4625" width="1.7109375" style="5" customWidth="1"/>
    <col min="4626" max="4626" width="15.7109375" style="5" customWidth="1"/>
    <col min="4627" max="4627" width="1.7109375" style="5" customWidth="1"/>
    <col min="4628" max="4628" width="15.5703125" style="5" customWidth="1"/>
    <col min="4629" max="4629" width="1.7109375" style="5" customWidth="1"/>
    <col min="4630" max="4630" width="13.7109375" style="5" customWidth="1"/>
    <col min="4631" max="4631" width="1.7109375" style="5" customWidth="1"/>
    <col min="4632" max="4632" width="13.7109375" style="5" customWidth="1"/>
    <col min="4633" max="4870" width="9.140625" style="5"/>
    <col min="4871" max="4871" width="42" style="5" customWidth="1"/>
    <col min="4872" max="4872" width="13.7109375" style="5" customWidth="1"/>
    <col min="4873" max="4873" width="1.7109375" style="5" customWidth="1"/>
    <col min="4874" max="4874" width="13.7109375" style="5" customWidth="1"/>
    <col min="4875" max="4875" width="1.7109375" style="5" customWidth="1"/>
    <col min="4876" max="4876" width="13.7109375" style="5" customWidth="1"/>
    <col min="4877" max="4877" width="1.7109375" style="5" customWidth="1"/>
    <col min="4878" max="4878" width="13.7109375" style="5" customWidth="1"/>
    <col min="4879" max="4879" width="1.7109375" style="5" customWidth="1"/>
    <col min="4880" max="4880" width="13.7109375" style="5" customWidth="1"/>
    <col min="4881" max="4881" width="1.7109375" style="5" customWidth="1"/>
    <col min="4882" max="4882" width="15.7109375" style="5" customWidth="1"/>
    <col min="4883" max="4883" width="1.7109375" style="5" customWidth="1"/>
    <col min="4884" max="4884" width="15.5703125" style="5" customWidth="1"/>
    <col min="4885" max="4885" width="1.7109375" style="5" customWidth="1"/>
    <col min="4886" max="4886" width="13.7109375" style="5" customWidth="1"/>
    <col min="4887" max="4887" width="1.7109375" style="5" customWidth="1"/>
    <col min="4888" max="4888" width="13.7109375" style="5" customWidth="1"/>
    <col min="4889" max="5126" width="9.140625" style="5"/>
    <col min="5127" max="5127" width="42" style="5" customWidth="1"/>
    <col min="5128" max="5128" width="13.7109375" style="5" customWidth="1"/>
    <col min="5129" max="5129" width="1.7109375" style="5" customWidth="1"/>
    <col min="5130" max="5130" width="13.7109375" style="5" customWidth="1"/>
    <col min="5131" max="5131" width="1.7109375" style="5" customWidth="1"/>
    <col min="5132" max="5132" width="13.7109375" style="5" customWidth="1"/>
    <col min="5133" max="5133" width="1.7109375" style="5" customWidth="1"/>
    <col min="5134" max="5134" width="13.7109375" style="5" customWidth="1"/>
    <col min="5135" max="5135" width="1.7109375" style="5" customWidth="1"/>
    <col min="5136" max="5136" width="13.7109375" style="5" customWidth="1"/>
    <col min="5137" max="5137" width="1.7109375" style="5" customWidth="1"/>
    <col min="5138" max="5138" width="15.7109375" style="5" customWidth="1"/>
    <col min="5139" max="5139" width="1.7109375" style="5" customWidth="1"/>
    <col min="5140" max="5140" width="15.5703125" style="5" customWidth="1"/>
    <col min="5141" max="5141" width="1.7109375" style="5" customWidth="1"/>
    <col min="5142" max="5142" width="13.7109375" style="5" customWidth="1"/>
    <col min="5143" max="5143" width="1.7109375" style="5" customWidth="1"/>
    <col min="5144" max="5144" width="13.7109375" style="5" customWidth="1"/>
    <col min="5145" max="5382" width="9.140625" style="5"/>
    <col min="5383" max="5383" width="42" style="5" customWidth="1"/>
    <col min="5384" max="5384" width="13.7109375" style="5" customWidth="1"/>
    <col min="5385" max="5385" width="1.7109375" style="5" customWidth="1"/>
    <col min="5386" max="5386" width="13.7109375" style="5" customWidth="1"/>
    <col min="5387" max="5387" width="1.7109375" style="5" customWidth="1"/>
    <col min="5388" max="5388" width="13.7109375" style="5" customWidth="1"/>
    <col min="5389" max="5389" width="1.7109375" style="5" customWidth="1"/>
    <col min="5390" max="5390" width="13.7109375" style="5" customWidth="1"/>
    <col min="5391" max="5391" width="1.7109375" style="5" customWidth="1"/>
    <col min="5392" max="5392" width="13.7109375" style="5" customWidth="1"/>
    <col min="5393" max="5393" width="1.7109375" style="5" customWidth="1"/>
    <col min="5394" max="5394" width="15.7109375" style="5" customWidth="1"/>
    <col min="5395" max="5395" width="1.7109375" style="5" customWidth="1"/>
    <col min="5396" max="5396" width="15.5703125" style="5" customWidth="1"/>
    <col min="5397" max="5397" width="1.7109375" style="5" customWidth="1"/>
    <col min="5398" max="5398" width="13.7109375" style="5" customWidth="1"/>
    <col min="5399" max="5399" width="1.7109375" style="5" customWidth="1"/>
    <col min="5400" max="5400" width="13.7109375" style="5" customWidth="1"/>
    <col min="5401" max="5638" width="9.140625" style="5"/>
    <col min="5639" max="5639" width="42" style="5" customWidth="1"/>
    <col min="5640" max="5640" width="13.7109375" style="5" customWidth="1"/>
    <col min="5641" max="5641" width="1.7109375" style="5" customWidth="1"/>
    <col min="5642" max="5642" width="13.7109375" style="5" customWidth="1"/>
    <col min="5643" max="5643" width="1.7109375" style="5" customWidth="1"/>
    <col min="5644" max="5644" width="13.7109375" style="5" customWidth="1"/>
    <col min="5645" max="5645" width="1.7109375" style="5" customWidth="1"/>
    <col min="5646" max="5646" width="13.7109375" style="5" customWidth="1"/>
    <col min="5647" max="5647" width="1.7109375" style="5" customWidth="1"/>
    <col min="5648" max="5648" width="13.7109375" style="5" customWidth="1"/>
    <col min="5649" max="5649" width="1.7109375" style="5" customWidth="1"/>
    <col min="5650" max="5650" width="15.7109375" style="5" customWidth="1"/>
    <col min="5651" max="5651" width="1.7109375" style="5" customWidth="1"/>
    <col min="5652" max="5652" width="15.5703125" style="5" customWidth="1"/>
    <col min="5653" max="5653" width="1.7109375" style="5" customWidth="1"/>
    <col min="5654" max="5654" width="13.7109375" style="5" customWidth="1"/>
    <col min="5655" max="5655" width="1.7109375" style="5" customWidth="1"/>
    <col min="5656" max="5656" width="13.7109375" style="5" customWidth="1"/>
    <col min="5657" max="5894" width="9.140625" style="5"/>
    <col min="5895" max="5895" width="42" style="5" customWidth="1"/>
    <col min="5896" max="5896" width="13.7109375" style="5" customWidth="1"/>
    <col min="5897" max="5897" width="1.7109375" style="5" customWidth="1"/>
    <col min="5898" max="5898" width="13.7109375" style="5" customWidth="1"/>
    <col min="5899" max="5899" width="1.7109375" style="5" customWidth="1"/>
    <col min="5900" max="5900" width="13.7109375" style="5" customWidth="1"/>
    <col min="5901" max="5901" width="1.7109375" style="5" customWidth="1"/>
    <col min="5902" max="5902" width="13.7109375" style="5" customWidth="1"/>
    <col min="5903" max="5903" width="1.7109375" style="5" customWidth="1"/>
    <col min="5904" max="5904" width="13.7109375" style="5" customWidth="1"/>
    <col min="5905" max="5905" width="1.7109375" style="5" customWidth="1"/>
    <col min="5906" max="5906" width="15.7109375" style="5" customWidth="1"/>
    <col min="5907" max="5907" width="1.7109375" style="5" customWidth="1"/>
    <col min="5908" max="5908" width="15.5703125" style="5" customWidth="1"/>
    <col min="5909" max="5909" width="1.7109375" style="5" customWidth="1"/>
    <col min="5910" max="5910" width="13.7109375" style="5" customWidth="1"/>
    <col min="5911" max="5911" width="1.7109375" style="5" customWidth="1"/>
    <col min="5912" max="5912" width="13.7109375" style="5" customWidth="1"/>
    <col min="5913" max="6150" width="9.140625" style="5"/>
    <col min="6151" max="6151" width="42" style="5" customWidth="1"/>
    <col min="6152" max="6152" width="13.7109375" style="5" customWidth="1"/>
    <col min="6153" max="6153" width="1.7109375" style="5" customWidth="1"/>
    <col min="6154" max="6154" width="13.7109375" style="5" customWidth="1"/>
    <col min="6155" max="6155" width="1.7109375" style="5" customWidth="1"/>
    <col min="6156" max="6156" width="13.7109375" style="5" customWidth="1"/>
    <col min="6157" max="6157" width="1.7109375" style="5" customWidth="1"/>
    <col min="6158" max="6158" width="13.7109375" style="5" customWidth="1"/>
    <col min="6159" max="6159" width="1.7109375" style="5" customWidth="1"/>
    <col min="6160" max="6160" width="13.7109375" style="5" customWidth="1"/>
    <col min="6161" max="6161" width="1.7109375" style="5" customWidth="1"/>
    <col min="6162" max="6162" width="15.7109375" style="5" customWidth="1"/>
    <col min="6163" max="6163" width="1.7109375" style="5" customWidth="1"/>
    <col min="6164" max="6164" width="15.5703125" style="5" customWidth="1"/>
    <col min="6165" max="6165" width="1.7109375" style="5" customWidth="1"/>
    <col min="6166" max="6166" width="13.7109375" style="5" customWidth="1"/>
    <col min="6167" max="6167" width="1.7109375" style="5" customWidth="1"/>
    <col min="6168" max="6168" width="13.7109375" style="5" customWidth="1"/>
    <col min="6169" max="6406" width="9.140625" style="5"/>
    <col min="6407" max="6407" width="42" style="5" customWidth="1"/>
    <col min="6408" max="6408" width="13.7109375" style="5" customWidth="1"/>
    <col min="6409" max="6409" width="1.7109375" style="5" customWidth="1"/>
    <col min="6410" max="6410" width="13.7109375" style="5" customWidth="1"/>
    <col min="6411" max="6411" width="1.7109375" style="5" customWidth="1"/>
    <col min="6412" max="6412" width="13.7109375" style="5" customWidth="1"/>
    <col min="6413" max="6413" width="1.7109375" style="5" customWidth="1"/>
    <col min="6414" max="6414" width="13.7109375" style="5" customWidth="1"/>
    <col min="6415" max="6415" width="1.7109375" style="5" customWidth="1"/>
    <col min="6416" max="6416" width="13.7109375" style="5" customWidth="1"/>
    <col min="6417" max="6417" width="1.7109375" style="5" customWidth="1"/>
    <col min="6418" max="6418" width="15.7109375" style="5" customWidth="1"/>
    <col min="6419" max="6419" width="1.7109375" style="5" customWidth="1"/>
    <col min="6420" max="6420" width="15.5703125" style="5" customWidth="1"/>
    <col min="6421" max="6421" width="1.7109375" style="5" customWidth="1"/>
    <col min="6422" max="6422" width="13.7109375" style="5" customWidth="1"/>
    <col min="6423" max="6423" width="1.7109375" style="5" customWidth="1"/>
    <col min="6424" max="6424" width="13.7109375" style="5" customWidth="1"/>
    <col min="6425" max="6662" width="9.140625" style="5"/>
    <col min="6663" max="6663" width="42" style="5" customWidth="1"/>
    <col min="6664" max="6664" width="13.7109375" style="5" customWidth="1"/>
    <col min="6665" max="6665" width="1.7109375" style="5" customWidth="1"/>
    <col min="6666" max="6666" width="13.7109375" style="5" customWidth="1"/>
    <col min="6667" max="6667" width="1.7109375" style="5" customWidth="1"/>
    <col min="6668" max="6668" width="13.7109375" style="5" customWidth="1"/>
    <col min="6669" max="6669" width="1.7109375" style="5" customWidth="1"/>
    <col min="6670" max="6670" width="13.7109375" style="5" customWidth="1"/>
    <col min="6671" max="6671" width="1.7109375" style="5" customWidth="1"/>
    <col min="6672" max="6672" width="13.7109375" style="5" customWidth="1"/>
    <col min="6673" max="6673" width="1.7109375" style="5" customWidth="1"/>
    <col min="6674" max="6674" width="15.7109375" style="5" customWidth="1"/>
    <col min="6675" max="6675" width="1.7109375" style="5" customWidth="1"/>
    <col min="6676" max="6676" width="15.5703125" style="5" customWidth="1"/>
    <col min="6677" max="6677" width="1.7109375" style="5" customWidth="1"/>
    <col min="6678" max="6678" width="13.7109375" style="5" customWidth="1"/>
    <col min="6679" max="6679" width="1.7109375" style="5" customWidth="1"/>
    <col min="6680" max="6680" width="13.7109375" style="5" customWidth="1"/>
    <col min="6681" max="6918" width="9.140625" style="5"/>
    <col min="6919" max="6919" width="42" style="5" customWidth="1"/>
    <col min="6920" max="6920" width="13.7109375" style="5" customWidth="1"/>
    <col min="6921" max="6921" width="1.7109375" style="5" customWidth="1"/>
    <col min="6922" max="6922" width="13.7109375" style="5" customWidth="1"/>
    <col min="6923" max="6923" width="1.7109375" style="5" customWidth="1"/>
    <col min="6924" max="6924" width="13.7109375" style="5" customWidth="1"/>
    <col min="6925" max="6925" width="1.7109375" style="5" customWidth="1"/>
    <col min="6926" max="6926" width="13.7109375" style="5" customWidth="1"/>
    <col min="6927" max="6927" width="1.7109375" style="5" customWidth="1"/>
    <col min="6928" max="6928" width="13.7109375" style="5" customWidth="1"/>
    <col min="6929" max="6929" width="1.7109375" style="5" customWidth="1"/>
    <col min="6930" max="6930" width="15.7109375" style="5" customWidth="1"/>
    <col min="6931" max="6931" width="1.7109375" style="5" customWidth="1"/>
    <col min="6932" max="6932" width="15.5703125" style="5" customWidth="1"/>
    <col min="6933" max="6933" width="1.7109375" style="5" customWidth="1"/>
    <col min="6934" max="6934" width="13.7109375" style="5" customWidth="1"/>
    <col min="6935" max="6935" width="1.7109375" style="5" customWidth="1"/>
    <col min="6936" max="6936" width="13.7109375" style="5" customWidth="1"/>
    <col min="6937" max="7174" width="9.140625" style="5"/>
    <col min="7175" max="7175" width="42" style="5" customWidth="1"/>
    <col min="7176" max="7176" width="13.7109375" style="5" customWidth="1"/>
    <col min="7177" max="7177" width="1.7109375" style="5" customWidth="1"/>
    <col min="7178" max="7178" width="13.7109375" style="5" customWidth="1"/>
    <col min="7179" max="7179" width="1.7109375" style="5" customWidth="1"/>
    <col min="7180" max="7180" width="13.7109375" style="5" customWidth="1"/>
    <col min="7181" max="7181" width="1.7109375" style="5" customWidth="1"/>
    <col min="7182" max="7182" width="13.7109375" style="5" customWidth="1"/>
    <col min="7183" max="7183" width="1.7109375" style="5" customWidth="1"/>
    <col min="7184" max="7184" width="13.7109375" style="5" customWidth="1"/>
    <col min="7185" max="7185" width="1.7109375" style="5" customWidth="1"/>
    <col min="7186" max="7186" width="15.7109375" style="5" customWidth="1"/>
    <col min="7187" max="7187" width="1.7109375" style="5" customWidth="1"/>
    <col min="7188" max="7188" width="15.5703125" style="5" customWidth="1"/>
    <col min="7189" max="7189" width="1.7109375" style="5" customWidth="1"/>
    <col min="7190" max="7190" width="13.7109375" style="5" customWidth="1"/>
    <col min="7191" max="7191" width="1.7109375" style="5" customWidth="1"/>
    <col min="7192" max="7192" width="13.7109375" style="5" customWidth="1"/>
    <col min="7193" max="7430" width="9.140625" style="5"/>
    <col min="7431" max="7431" width="42" style="5" customWidth="1"/>
    <col min="7432" max="7432" width="13.7109375" style="5" customWidth="1"/>
    <col min="7433" max="7433" width="1.7109375" style="5" customWidth="1"/>
    <col min="7434" max="7434" width="13.7109375" style="5" customWidth="1"/>
    <col min="7435" max="7435" width="1.7109375" style="5" customWidth="1"/>
    <col min="7436" max="7436" width="13.7109375" style="5" customWidth="1"/>
    <col min="7437" max="7437" width="1.7109375" style="5" customWidth="1"/>
    <col min="7438" max="7438" width="13.7109375" style="5" customWidth="1"/>
    <col min="7439" max="7439" width="1.7109375" style="5" customWidth="1"/>
    <col min="7440" max="7440" width="13.7109375" style="5" customWidth="1"/>
    <col min="7441" max="7441" width="1.7109375" style="5" customWidth="1"/>
    <col min="7442" max="7442" width="15.7109375" style="5" customWidth="1"/>
    <col min="7443" max="7443" width="1.7109375" style="5" customWidth="1"/>
    <col min="7444" max="7444" width="15.5703125" style="5" customWidth="1"/>
    <col min="7445" max="7445" width="1.7109375" style="5" customWidth="1"/>
    <col min="7446" max="7446" width="13.7109375" style="5" customWidth="1"/>
    <col min="7447" max="7447" width="1.7109375" style="5" customWidth="1"/>
    <col min="7448" max="7448" width="13.7109375" style="5" customWidth="1"/>
    <col min="7449" max="7686" width="9.140625" style="5"/>
    <col min="7687" max="7687" width="42" style="5" customWidth="1"/>
    <col min="7688" max="7688" width="13.7109375" style="5" customWidth="1"/>
    <col min="7689" max="7689" width="1.7109375" style="5" customWidth="1"/>
    <col min="7690" max="7690" width="13.7109375" style="5" customWidth="1"/>
    <col min="7691" max="7691" width="1.7109375" style="5" customWidth="1"/>
    <col min="7692" max="7692" width="13.7109375" style="5" customWidth="1"/>
    <col min="7693" max="7693" width="1.7109375" style="5" customWidth="1"/>
    <col min="7694" max="7694" width="13.7109375" style="5" customWidth="1"/>
    <col min="7695" max="7695" width="1.7109375" style="5" customWidth="1"/>
    <col min="7696" max="7696" width="13.7109375" style="5" customWidth="1"/>
    <col min="7697" max="7697" width="1.7109375" style="5" customWidth="1"/>
    <col min="7698" max="7698" width="15.7109375" style="5" customWidth="1"/>
    <col min="7699" max="7699" width="1.7109375" style="5" customWidth="1"/>
    <col min="7700" max="7700" width="15.5703125" style="5" customWidth="1"/>
    <col min="7701" max="7701" width="1.7109375" style="5" customWidth="1"/>
    <col min="7702" max="7702" width="13.7109375" style="5" customWidth="1"/>
    <col min="7703" max="7703" width="1.7109375" style="5" customWidth="1"/>
    <col min="7704" max="7704" width="13.7109375" style="5" customWidth="1"/>
    <col min="7705" max="7942" width="9.140625" style="5"/>
    <col min="7943" max="7943" width="42" style="5" customWidth="1"/>
    <col min="7944" max="7944" width="13.7109375" style="5" customWidth="1"/>
    <col min="7945" max="7945" width="1.7109375" style="5" customWidth="1"/>
    <col min="7946" max="7946" width="13.7109375" style="5" customWidth="1"/>
    <col min="7947" max="7947" width="1.7109375" style="5" customWidth="1"/>
    <col min="7948" max="7948" width="13.7109375" style="5" customWidth="1"/>
    <col min="7949" max="7949" width="1.7109375" style="5" customWidth="1"/>
    <col min="7950" max="7950" width="13.7109375" style="5" customWidth="1"/>
    <col min="7951" max="7951" width="1.7109375" style="5" customWidth="1"/>
    <col min="7952" max="7952" width="13.7109375" style="5" customWidth="1"/>
    <col min="7953" max="7953" width="1.7109375" style="5" customWidth="1"/>
    <col min="7954" max="7954" width="15.7109375" style="5" customWidth="1"/>
    <col min="7955" max="7955" width="1.7109375" style="5" customWidth="1"/>
    <col min="7956" max="7956" width="15.5703125" style="5" customWidth="1"/>
    <col min="7957" max="7957" width="1.7109375" style="5" customWidth="1"/>
    <col min="7958" max="7958" width="13.7109375" style="5" customWidth="1"/>
    <col min="7959" max="7959" width="1.7109375" style="5" customWidth="1"/>
    <col min="7960" max="7960" width="13.7109375" style="5" customWidth="1"/>
    <col min="7961" max="8198" width="9.140625" style="5"/>
    <col min="8199" max="8199" width="42" style="5" customWidth="1"/>
    <col min="8200" max="8200" width="13.7109375" style="5" customWidth="1"/>
    <col min="8201" max="8201" width="1.7109375" style="5" customWidth="1"/>
    <col min="8202" max="8202" width="13.7109375" style="5" customWidth="1"/>
    <col min="8203" max="8203" width="1.7109375" style="5" customWidth="1"/>
    <col min="8204" max="8204" width="13.7109375" style="5" customWidth="1"/>
    <col min="8205" max="8205" width="1.7109375" style="5" customWidth="1"/>
    <col min="8206" max="8206" width="13.7109375" style="5" customWidth="1"/>
    <col min="8207" max="8207" width="1.7109375" style="5" customWidth="1"/>
    <col min="8208" max="8208" width="13.7109375" style="5" customWidth="1"/>
    <col min="8209" max="8209" width="1.7109375" style="5" customWidth="1"/>
    <col min="8210" max="8210" width="15.7109375" style="5" customWidth="1"/>
    <col min="8211" max="8211" width="1.7109375" style="5" customWidth="1"/>
    <col min="8212" max="8212" width="15.5703125" style="5" customWidth="1"/>
    <col min="8213" max="8213" width="1.7109375" style="5" customWidth="1"/>
    <col min="8214" max="8214" width="13.7109375" style="5" customWidth="1"/>
    <col min="8215" max="8215" width="1.7109375" style="5" customWidth="1"/>
    <col min="8216" max="8216" width="13.7109375" style="5" customWidth="1"/>
    <col min="8217" max="8454" width="9.140625" style="5"/>
    <col min="8455" max="8455" width="42" style="5" customWidth="1"/>
    <col min="8456" max="8456" width="13.7109375" style="5" customWidth="1"/>
    <col min="8457" max="8457" width="1.7109375" style="5" customWidth="1"/>
    <col min="8458" max="8458" width="13.7109375" style="5" customWidth="1"/>
    <col min="8459" max="8459" width="1.7109375" style="5" customWidth="1"/>
    <col min="8460" max="8460" width="13.7109375" style="5" customWidth="1"/>
    <col min="8461" max="8461" width="1.7109375" style="5" customWidth="1"/>
    <col min="8462" max="8462" width="13.7109375" style="5" customWidth="1"/>
    <col min="8463" max="8463" width="1.7109375" style="5" customWidth="1"/>
    <col min="8464" max="8464" width="13.7109375" style="5" customWidth="1"/>
    <col min="8465" max="8465" width="1.7109375" style="5" customWidth="1"/>
    <col min="8466" max="8466" width="15.7109375" style="5" customWidth="1"/>
    <col min="8467" max="8467" width="1.7109375" style="5" customWidth="1"/>
    <col min="8468" max="8468" width="15.5703125" style="5" customWidth="1"/>
    <col min="8469" max="8469" width="1.7109375" style="5" customWidth="1"/>
    <col min="8470" max="8470" width="13.7109375" style="5" customWidth="1"/>
    <col min="8471" max="8471" width="1.7109375" style="5" customWidth="1"/>
    <col min="8472" max="8472" width="13.7109375" style="5" customWidth="1"/>
    <col min="8473" max="8710" width="9.140625" style="5"/>
    <col min="8711" max="8711" width="42" style="5" customWidth="1"/>
    <col min="8712" max="8712" width="13.7109375" style="5" customWidth="1"/>
    <col min="8713" max="8713" width="1.7109375" style="5" customWidth="1"/>
    <col min="8714" max="8714" width="13.7109375" style="5" customWidth="1"/>
    <col min="8715" max="8715" width="1.7109375" style="5" customWidth="1"/>
    <col min="8716" max="8716" width="13.7109375" style="5" customWidth="1"/>
    <col min="8717" max="8717" width="1.7109375" style="5" customWidth="1"/>
    <col min="8718" max="8718" width="13.7109375" style="5" customWidth="1"/>
    <col min="8719" max="8719" width="1.7109375" style="5" customWidth="1"/>
    <col min="8720" max="8720" width="13.7109375" style="5" customWidth="1"/>
    <col min="8721" max="8721" width="1.7109375" style="5" customWidth="1"/>
    <col min="8722" max="8722" width="15.7109375" style="5" customWidth="1"/>
    <col min="8723" max="8723" width="1.7109375" style="5" customWidth="1"/>
    <col min="8724" max="8724" width="15.5703125" style="5" customWidth="1"/>
    <col min="8725" max="8725" width="1.7109375" style="5" customWidth="1"/>
    <col min="8726" max="8726" width="13.7109375" style="5" customWidth="1"/>
    <col min="8727" max="8727" width="1.7109375" style="5" customWidth="1"/>
    <col min="8728" max="8728" width="13.7109375" style="5" customWidth="1"/>
    <col min="8729" max="8966" width="9.140625" style="5"/>
    <col min="8967" max="8967" width="42" style="5" customWidth="1"/>
    <col min="8968" max="8968" width="13.7109375" style="5" customWidth="1"/>
    <col min="8969" max="8969" width="1.7109375" style="5" customWidth="1"/>
    <col min="8970" max="8970" width="13.7109375" style="5" customWidth="1"/>
    <col min="8971" max="8971" width="1.7109375" style="5" customWidth="1"/>
    <col min="8972" max="8972" width="13.7109375" style="5" customWidth="1"/>
    <col min="8973" max="8973" width="1.7109375" style="5" customWidth="1"/>
    <col min="8974" max="8974" width="13.7109375" style="5" customWidth="1"/>
    <col min="8975" max="8975" width="1.7109375" style="5" customWidth="1"/>
    <col min="8976" max="8976" width="13.7109375" style="5" customWidth="1"/>
    <col min="8977" max="8977" width="1.7109375" style="5" customWidth="1"/>
    <col min="8978" max="8978" width="15.7109375" style="5" customWidth="1"/>
    <col min="8979" max="8979" width="1.7109375" style="5" customWidth="1"/>
    <col min="8980" max="8980" width="15.5703125" style="5" customWidth="1"/>
    <col min="8981" max="8981" width="1.7109375" style="5" customWidth="1"/>
    <col min="8982" max="8982" width="13.7109375" style="5" customWidth="1"/>
    <col min="8983" max="8983" width="1.7109375" style="5" customWidth="1"/>
    <col min="8984" max="8984" width="13.7109375" style="5" customWidth="1"/>
    <col min="8985" max="9222" width="9.140625" style="5"/>
    <col min="9223" max="9223" width="42" style="5" customWidth="1"/>
    <col min="9224" max="9224" width="13.7109375" style="5" customWidth="1"/>
    <col min="9225" max="9225" width="1.7109375" style="5" customWidth="1"/>
    <col min="9226" max="9226" width="13.7109375" style="5" customWidth="1"/>
    <col min="9227" max="9227" width="1.7109375" style="5" customWidth="1"/>
    <col min="9228" max="9228" width="13.7109375" style="5" customWidth="1"/>
    <col min="9229" max="9229" width="1.7109375" style="5" customWidth="1"/>
    <col min="9230" max="9230" width="13.7109375" style="5" customWidth="1"/>
    <col min="9231" max="9231" width="1.7109375" style="5" customWidth="1"/>
    <col min="9232" max="9232" width="13.7109375" style="5" customWidth="1"/>
    <col min="9233" max="9233" width="1.7109375" style="5" customWidth="1"/>
    <col min="9234" max="9234" width="15.7109375" style="5" customWidth="1"/>
    <col min="9235" max="9235" width="1.7109375" style="5" customWidth="1"/>
    <col min="9236" max="9236" width="15.5703125" style="5" customWidth="1"/>
    <col min="9237" max="9237" width="1.7109375" style="5" customWidth="1"/>
    <col min="9238" max="9238" width="13.7109375" style="5" customWidth="1"/>
    <col min="9239" max="9239" width="1.7109375" style="5" customWidth="1"/>
    <col min="9240" max="9240" width="13.7109375" style="5" customWidth="1"/>
    <col min="9241" max="9478" width="9.140625" style="5"/>
    <col min="9479" max="9479" width="42" style="5" customWidth="1"/>
    <col min="9480" max="9480" width="13.7109375" style="5" customWidth="1"/>
    <col min="9481" max="9481" width="1.7109375" style="5" customWidth="1"/>
    <col min="9482" max="9482" width="13.7109375" style="5" customWidth="1"/>
    <col min="9483" max="9483" width="1.7109375" style="5" customWidth="1"/>
    <col min="9484" max="9484" width="13.7109375" style="5" customWidth="1"/>
    <col min="9485" max="9485" width="1.7109375" style="5" customWidth="1"/>
    <col min="9486" max="9486" width="13.7109375" style="5" customWidth="1"/>
    <col min="9487" max="9487" width="1.7109375" style="5" customWidth="1"/>
    <col min="9488" max="9488" width="13.7109375" style="5" customWidth="1"/>
    <col min="9489" max="9489" width="1.7109375" style="5" customWidth="1"/>
    <col min="9490" max="9490" width="15.7109375" style="5" customWidth="1"/>
    <col min="9491" max="9491" width="1.7109375" style="5" customWidth="1"/>
    <col min="9492" max="9492" width="15.5703125" style="5" customWidth="1"/>
    <col min="9493" max="9493" width="1.7109375" style="5" customWidth="1"/>
    <col min="9494" max="9494" width="13.7109375" style="5" customWidth="1"/>
    <col min="9495" max="9495" width="1.7109375" style="5" customWidth="1"/>
    <col min="9496" max="9496" width="13.7109375" style="5" customWidth="1"/>
    <col min="9497" max="9734" width="9.140625" style="5"/>
    <col min="9735" max="9735" width="42" style="5" customWidth="1"/>
    <col min="9736" max="9736" width="13.7109375" style="5" customWidth="1"/>
    <col min="9737" max="9737" width="1.7109375" style="5" customWidth="1"/>
    <col min="9738" max="9738" width="13.7109375" style="5" customWidth="1"/>
    <col min="9739" max="9739" width="1.7109375" style="5" customWidth="1"/>
    <col min="9740" max="9740" width="13.7109375" style="5" customWidth="1"/>
    <col min="9741" max="9741" width="1.7109375" style="5" customWidth="1"/>
    <col min="9742" max="9742" width="13.7109375" style="5" customWidth="1"/>
    <col min="9743" max="9743" width="1.7109375" style="5" customWidth="1"/>
    <col min="9744" max="9744" width="13.7109375" style="5" customWidth="1"/>
    <col min="9745" max="9745" width="1.7109375" style="5" customWidth="1"/>
    <col min="9746" max="9746" width="15.7109375" style="5" customWidth="1"/>
    <col min="9747" max="9747" width="1.7109375" style="5" customWidth="1"/>
    <col min="9748" max="9748" width="15.5703125" style="5" customWidth="1"/>
    <col min="9749" max="9749" width="1.7109375" style="5" customWidth="1"/>
    <col min="9750" max="9750" width="13.7109375" style="5" customWidth="1"/>
    <col min="9751" max="9751" width="1.7109375" style="5" customWidth="1"/>
    <col min="9752" max="9752" width="13.7109375" style="5" customWidth="1"/>
    <col min="9753" max="9990" width="9.140625" style="5"/>
    <col min="9991" max="9991" width="42" style="5" customWidth="1"/>
    <col min="9992" max="9992" width="13.7109375" style="5" customWidth="1"/>
    <col min="9993" max="9993" width="1.7109375" style="5" customWidth="1"/>
    <col min="9994" max="9994" width="13.7109375" style="5" customWidth="1"/>
    <col min="9995" max="9995" width="1.7109375" style="5" customWidth="1"/>
    <col min="9996" max="9996" width="13.7109375" style="5" customWidth="1"/>
    <col min="9997" max="9997" width="1.7109375" style="5" customWidth="1"/>
    <col min="9998" max="9998" width="13.7109375" style="5" customWidth="1"/>
    <col min="9999" max="9999" width="1.7109375" style="5" customWidth="1"/>
    <col min="10000" max="10000" width="13.7109375" style="5" customWidth="1"/>
    <col min="10001" max="10001" width="1.7109375" style="5" customWidth="1"/>
    <col min="10002" max="10002" width="15.7109375" style="5" customWidth="1"/>
    <col min="10003" max="10003" width="1.7109375" style="5" customWidth="1"/>
    <col min="10004" max="10004" width="15.5703125" style="5" customWidth="1"/>
    <col min="10005" max="10005" width="1.7109375" style="5" customWidth="1"/>
    <col min="10006" max="10006" width="13.7109375" style="5" customWidth="1"/>
    <col min="10007" max="10007" width="1.7109375" style="5" customWidth="1"/>
    <col min="10008" max="10008" width="13.7109375" style="5" customWidth="1"/>
    <col min="10009" max="10246" width="9.140625" style="5"/>
    <col min="10247" max="10247" width="42" style="5" customWidth="1"/>
    <col min="10248" max="10248" width="13.7109375" style="5" customWidth="1"/>
    <col min="10249" max="10249" width="1.7109375" style="5" customWidth="1"/>
    <col min="10250" max="10250" width="13.7109375" style="5" customWidth="1"/>
    <col min="10251" max="10251" width="1.7109375" style="5" customWidth="1"/>
    <col min="10252" max="10252" width="13.7109375" style="5" customWidth="1"/>
    <col min="10253" max="10253" width="1.7109375" style="5" customWidth="1"/>
    <col min="10254" max="10254" width="13.7109375" style="5" customWidth="1"/>
    <col min="10255" max="10255" width="1.7109375" style="5" customWidth="1"/>
    <col min="10256" max="10256" width="13.7109375" style="5" customWidth="1"/>
    <col min="10257" max="10257" width="1.7109375" style="5" customWidth="1"/>
    <col min="10258" max="10258" width="15.7109375" style="5" customWidth="1"/>
    <col min="10259" max="10259" width="1.7109375" style="5" customWidth="1"/>
    <col min="10260" max="10260" width="15.5703125" style="5" customWidth="1"/>
    <col min="10261" max="10261" width="1.7109375" style="5" customWidth="1"/>
    <col min="10262" max="10262" width="13.7109375" style="5" customWidth="1"/>
    <col min="10263" max="10263" width="1.7109375" style="5" customWidth="1"/>
    <col min="10264" max="10264" width="13.7109375" style="5" customWidth="1"/>
    <col min="10265" max="10502" width="9.140625" style="5"/>
    <col min="10503" max="10503" width="42" style="5" customWidth="1"/>
    <col min="10504" max="10504" width="13.7109375" style="5" customWidth="1"/>
    <col min="10505" max="10505" width="1.7109375" style="5" customWidth="1"/>
    <col min="10506" max="10506" width="13.7109375" style="5" customWidth="1"/>
    <col min="10507" max="10507" width="1.7109375" style="5" customWidth="1"/>
    <col min="10508" max="10508" width="13.7109375" style="5" customWidth="1"/>
    <col min="10509" max="10509" width="1.7109375" style="5" customWidth="1"/>
    <col min="10510" max="10510" width="13.7109375" style="5" customWidth="1"/>
    <col min="10511" max="10511" width="1.7109375" style="5" customWidth="1"/>
    <col min="10512" max="10512" width="13.7109375" style="5" customWidth="1"/>
    <col min="10513" max="10513" width="1.7109375" style="5" customWidth="1"/>
    <col min="10514" max="10514" width="15.7109375" style="5" customWidth="1"/>
    <col min="10515" max="10515" width="1.7109375" style="5" customWidth="1"/>
    <col min="10516" max="10516" width="15.5703125" style="5" customWidth="1"/>
    <col min="10517" max="10517" width="1.7109375" style="5" customWidth="1"/>
    <col min="10518" max="10518" width="13.7109375" style="5" customWidth="1"/>
    <col min="10519" max="10519" width="1.7109375" style="5" customWidth="1"/>
    <col min="10520" max="10520" width="13.7109375" style="5" customWidth="1"/>
    <col min="10521" max="10758" width="9.140625" style="5"/>
    <col min="10759" max="10759" width="42" style="5" customWidth="1"/>
    <col min="10760" max="10760" width="13.7109375" style="5" customWidth="1"/>
    <col min="10761" max="10761" width="1.7109375" style="5" customWidth="1"/>
    <col min="10762" max="10762" width="13.7109375" style="5" customWidth="1"/>
    <col min="10763" max="10763" width="1.7109375" style="5" customWidth="1"/>
    <col min="10764" max="10764" width="13.7109375" style="5" customWidth="1"/>
    <col min="10765" max="10765" width="1.7109375" style="5" customWidth="1"/>
    <col min="10766" max="10766" width="13.7109375" style="5" customWidth="1"/>
    <col min="10767" max="10767" width="1.7109375" style="5" customWidth="1"/>
    <col min="10768" max="10768" width="13.7109375" style="5" customWidth="1"/>
    <col min="10769" max="10769" width="1.7109375" style="5" customWidth="1"/>
    <col min="10770" max="10770" width="15.7109375" style="5" customWidth="1"/>
    <col min="10771" max="10771" width="1.7109375" style="5" customWidth="1"/>
    <col min="10772" max="10772" width="15.5703125" style="5" customWidth="1"/>
    <col min="10773" max="10773" width="1.7109375" style="5" customWidth="1"/>
    <col min="10774" max="10774" width="13.7109375" style="5" customWidth="1"/>
    <col min="10775" max="10775" width="1.7109375" style="5" customWidth="1"/>
    <col min="10776" max="10776" width="13.7109375" style="5" customWidth="1"/>
    <col min="10777" max="11014" width="9.140625" style="5"/>
    <col min="11015" max="11015" width="42" style="5" customWidth="1"/>
    <col min="11016" max="11016" width="13.7109375" style="5" customWidth="1"/>
    <col min="11017" max="11017" width="1.7109375" style="5" customWidth="1"/>
    <col min="11018" max="11018" width="13.7109375" style="5" customWidth="1"/>
    <col min="11019" max="11019" width="1.7109375" style="5" customWidth="1"/>
    <col min="11020" max="11020" width="13.7109375" style="5" customWidth="1"/>
    <col min="11021" max="11021" width="1.7109375" style="5" customWidth="1"/>
    <col min="11022" max="11022" width="13.7109375" style="5" customWidth="1"/>
    <col min="11023" max="11023" width="1.7109375" style="5" customWidth="1"/>
    <col min="11024" max="11024" width="13.7109375" style="5" customWidth="1"/>
    <col min="11025" max="11025" width="1.7109375" style="5" customWidth="1"/>
    <col min="11026" max="11026" width="15.7109375" style="5" customWidth="1"/>
    <col min="11027" max="11027" width="1.7109375" style="5" customWidth="1"/>
    <col min="11028" max="11028" width="15.5703125" style="5" customWidth="1"/>
    <col min="11029" max="11029" width="1.7109375" style="5" customWidth="1"/>
    <col min="11030" max="11030" width="13.7109375" style="5" customWidth="1"/>
    <col min="11031" max="11031" width="1.7109375" style="5" customWidth="1"/>
    <col min="11032" max="11032" width="13.7109375" style="5" customWidth="1"/>
    <col min="11033" max="11270" width="9.140625" style="5"/>
    <col min="11271" max="11271" width="42" style="5" customWidth="1"/>
    <col min="11272" max="11272" width="13.7109375" style="5" customWidth="1"/>
    <col min="11273" max="11273" width="1.7109375" style="5" customWidth="1"/>
    <col min="11274" max="11274" width="13.7109375" style="5" customWidth="1"/>
    <col min="11275" max="11275" width="1.7109375" style="5" customWidth="1"/>
    <col min="11276" max="11276" width="13.7109375" style="5" customWidth="1"/>
    <col min="11277" max="11277" width="1.7109375" style="5" customWidth="1"/>
    <col min="11278" max="11278" width="13.7109375" style="5" customWidth="1"/>
    <col min="11279" max="11279" width="1.7109375" style="5" customWidth="1"/>
    <col min="11280" max="11280" width="13.7109375" style="5" customWidth="1"/>
    <col min="11281" max="11281" width="1.7109375" style="5" customWidth="1"/>
    <col min="11282" max="11282" width="15.7109375" style="5" customWidth="1"/>
    <col min="11283" max="11283" width="1.7109375" style="5" customWidth="1"/>
    <col min="11284" max="11284" width="15.5703125" style="5" customWidth="1"/>
    <col min="11285" max="11285" width="1.7109375" style="5" customWidth="1"/>
    <col min="11286" max="11286" width="13.7109375" style="5" customWidth="1"/>
    <col min="11287" max="11287" width="1.7109375" style="5" customWidth="1"/>
    <col min="11288" max="11288" width="13.7109375" style="5" customWidth="1"/>
    <col min="11289" max="11526" width="9.140625" style="5"/>
    <col min="11527" max="11527" width="42" style="5" customWidth="1"/>
    <col min="11528" max="11528" width="13.7109375" style="5" customWidth="1"/>
    <col min="11529" max="11529" width="1.7109375" style="5" customWidth="1"/>
    <col min="11530" max="11530" width="13.7109375" style="5" customWidth="1"/>
    <col min="11531" max="11531" width="1.7109375" style="5" customWidth="1"/>
    <col min="11532" max="11532" width="13.7109375" style="5" customWidth="1"/>
    <col min="11533" max="11533" width="1.7109375" style="5" customWidth="1"/>
    <col min="11534" max="11534" width="13.7109375" style="5" customWidth="1"/>
    <col min="11535" max="11535" width="1.7109375" style="5" customWidth="1"/>
    <col min="11536" max="11536" width="13.7109375" style="5" customWidth="1"/>
    <col min="11537" max="11537" width="1.7109375" style="5" customWidth="1"/>
    <col min="11538" max="11538" width="15.7109375" style="5" customWidth="1"/>
    <col min="11539" max="11539" width="1.7109375" style="5" customWidth="1"/>
    <col min="11540" max="11540" width="15.5703125" style="5" customWidth="1"/>
    <col min="11541" max="11541" width="1.7109375" style="5" customWidth="1"/>
    <col min="11542" max="11542" width="13.7109375" style="5" customWidth="1"/>
    <col min="11543" max="11543" width="1.7109375" style="5" customWidth="1"/>
    <col min="11544" max="11544" width="13.7109375" style="5" customWidth="1"/>
    <col min="11545" max="11782" width="9.140625" style="5"/>
    <col min="11783" max="11783" width="42" style="5" customWidth="1"/>
    <col min="11784" max="11784" width="13.7109375" style="5" customWidth="1"/>
    <col min="11785" max="11785" width="1.7109375" style="5" customWidth="1"/>
    <col min="11786" max="11786" width="13.7109375" style="5" customWidth="1"/>
    <col min="11787" max="11787" width="1.7109375" style="5" customWidth="1"/>
    <col min="11788" max="11788" width="13.7109375" style="5" customWidth="1"/>
    <col min="11789" max="11789" width="1.7109375" style="5" customWidth="1"/>
    <col min="11790" max="11790" width="13.7109375" style="5" customWidth="1"/>
    <col min="11791" max="11791" width="1.7109375" style="5" customWidth="1"/>
    <col min="11792" max="11792" width="13.7109375" style="5" customWidth="1"/>
    <col min="11793" max="11793" width="1.7109375" style="5" customWidth="1"/>
    <col min="11794" max="11794" width="15.7109375" style="5" customWidth="1"/>
    <col min="11795" max="11795" width="1.7109375" style="5" customWidth="1"/>
    <col min="11796" max="11796" width="15.5703125" style="5" customWidth="1"/>
    <col min="11797" max="11797" width="1.7109375" style="5" customWidth="1"/>
    <col min="11798" max="11798" width="13.7109375" style="5" customWidth="1"/>
    <col min="11799" max="11799" width="1.7109375" style="5" customWidth="1"/>
    <col min="11800" max="11800" width="13.7109375" style="5" customWidth="1"/>
    <col min="11801" max="12038" width="9.140625" style="5"/>
    <col min="12039" max="12039" width="42" style="5" customWidth="1"/>
    <col min="12040" max="12040" width="13.7109375" style="5" customWidth="1"/>
    <col min="12041" max="12041" width="1.7109375" style="5" customWidth="1"/>
    <col min="12042" max="12042" width="13.7109375" style="5" customWidth="1"/>
    <col min="12043" max="12043" width="1.7109375" style="5" customWidth="1"/>
    <col min="12044" max="12044" width="13.7109375" style="5" customWidth="1"/>
    <col min="12045" max="12045" width="1.7109375" style="5" customWidth="1"/>
    <col min="12046" max="12046" width="13.7109375" style="5" customWidth="1"/>
    <col min="12047" max="12047" width="1.7109375" style="5" customWidth="1"/>
    <col min="12048" max="12048" width="13.7109375" style="5" customWidth="1"/>
    <col min="12049" max="12049" width="1.7109375" style="5" customWidth="1"/>
    <col min="12050" max="12050" width="15.7109375" style="5" customWidth="1"/>
    <col min="12051" max="12051" width="1.7109375" style="5" customWidth="1"/>
    <col min="12052" max="12052" width="15.5703125" style="5" customWidth="1"/>
    <col min="12053" max="12053" width="1.7109375" style="5" customWidth="1"/>
    <col min="12054" max="12054" width="13.7109375" style="5" customWidth="1"/>
    <col min="12055" max="12055" width="1.7109375" style="5" customWidth="1"/>
    <col min="12056" max="12056" width="13.7109375" style="5" customWidth="1"/>
    <col min="12057" max="12294" width="9.140625" style="5"/>
    <col min="12295" max="12295" width="42" style="5" customWidth="1"/>
    <col min="12296" max="12296" width="13.7109375" style="5" customWidth="1"/>
    <col min="12297" max="12297" width="1.7109375" style="5" customWidth="1"/>
    <col min="12298" max="12298" width="13.7109375" style="5" customWidth="1"/>
    <col min="12299" max="12299" width="1.7109375" style="5" customWidth="1"/>
    <col min="12300" max="12300" width="13.7109375" style="5" customWidth="1"/>
    <col min="12301" max="12301" width="1.7109375" style="5" customWidth="1"/>
    <col min="12302" max="12302" width="13.7109375" style="5" customWidth="1"/>
    <col min="12303" max="12303" width="1.7109375" style="5" customWidth="1"/>
    <col min="12304" max="12304" width="13.7109375" style="5" customWidth="1"/>
    <col min="12305" max="12305" width="1.7109375" style="5" customWidth="1"/>
    <col min="12306" max="12306" width="15.7109375" style="5" customWidth="1"/>
    <col min="12307" max="12307" width="1.7109375" style="5" customWidth="1"/>
    <col min="12308" max="12308" width="15.5703125" style="5" customWidth="1"/>
    <col min="12309" max="12309" width="1.7109375" style="5" customWidth="1"/>
    <col min="12310" max="12310" width="13.7109375" style="5" customWidth="1"/>
    <col min="12311" max="12311" width="1.7109375" style="5" customWidth="1"/>
    <col min="12312" max="12312" width="13.7109375" style="5" customWidth="1"/>
    <col min="12313" max="12550" width="9.140625" style="5"/>
    <col min="12551" max="12551" width="42" style="5" customWidth="1"/>
    <col min="12552" max="12552" width="13.7109375" style="5" customWidth="1"/>
    <col min="12553" max="12553" width="1.7109375" style="5" customWidth="1"/>
    <col min="12554" max="12554" width="13.7109375" style="5" customWidth="1"/>
    <col min="12555" max="12555" width="1.7109375" style="5" customWidth="1"/>
    <col min="12556" max="12556" width="13.7109375" style="5" customWidth="1"/>
    <col min="12557" max="12557" width="1.7109375" style="5" customWidth="1"/>
    <col min="12558" max="12558" width="13.7109375" style="5" customWidth="1"/>
    <col min="12559" max="12559" width="1.7109375" style="5" customWidth="1"/>
    <col min="12560" max="12560" width="13.7109375" style="5" customWidth="1"/>
    <col min="12561" max="12561" width="1.7109375" style="5" customWidth="1"/>
    <col min="12562" max="12562" width="15.7109375" style="5" customWidth="1"/>
    <col min="12563" max="12563" width="1.7109375" style="5" customWidth="1"/>
    <col min="12564" max="12564" width="15.5703125" style="5" customWidth="1"/>
    <col min="12565" max="12565" width="1.7109375" style="5" customWidth="1"/>
    <col min="12566" max="12566" width="13.7109375" style="5" customWidth="1"/>
    <col min="12567" max="12567" width="1.7109375" style="5" customWidth="1"/>
    <col min="12568" max="12568" width="13.7109375" style="5" customWidth="1"/>
    <col min="12569" max="12806" width="9.140625" style="5"/>
    <col min="12807" max="12807" width="42" style="5" customWidth="1"/>
    <col min="12808" max="12808" width="13.7109375" style="5" customWidth="1"/>
    <col min="12809" max="12809" width="1.7109375" style="5" customWidth="1"/>
    <col min="12810" max="12810" width="13.7109375" style="5" customWidth="1"/>
    <col min="12811" max="12811" width="1.7109375" style="5" customWidth="1"/>
    <col min="12812" max="12812" width="13.7109375" style="5" customWidth="1"/>
    <col min="12813" max="12813" width="1.7109375" style="5" customWidth="1"/>
    <col min="12814" max="12814" width="13.7109375" style="5" customWidth="1"/>
    <col min="12815" max="12815" width="1.7109375" style="5" customWidth="1"/>
    <col min="12816" max="12816" width="13.7109375" style="5" customWidth="1"/>
    <col min="12817" max="12817" width="1.7109375" style="5" customWidth="1"/>
    <col min="12818" max="12818" width="15.7109375" style="5" customWidth="1"/>
    <col min="12819" max="12819" width="1.7109375" style="5" customWidth="1"/>
    <col min="12820" max="12820" width="15.5703125" style="5" customWidth="1"/>
    <col min="12821" max="12821" width="1.7109375" style="5" customWidth="1"/>
    <col min="12822" max="12822" width="13.7109375" style="5" customWidth="1"/>
    <col min="12823" max="12823" width="1.7109375" style="5" customWidth="1"/>
    <col min="12824" max="12824" width="13.7109375" style="5" customWidth="1"/>
    <col min="12825" max="13062" width="9.140625" style="5"/>
    <col min="13063" max="13063" width="42" style="5" customWidth="1"/>
    <col min="13064" max="13064" width="13.7109375" style="5" customWidth="1"/>
    <col min="13065" max="13065" width="1.7109375" style="5" customWidth="1"/>
    <col min="13066" max="13066" width="13.7109375" style="5" customWidth="1"/>
    <col min="13067" max="13067" width="1.7109375" style="5" customWidth="1"/>
    <col min="13068" max="13068" width="13.7109375" style="5" customWidth="1"/>
    <col min="13069" max="13069" width="1.7109375" style="5" customWidth="1"/>
    <col min="13070" max="13070" width="13.7109375" style="5" customWidth="1"/>
    <col min="13071" max="13071" width="1.7109375" style="5" customWidth="1"/>
    <col min="13072" max="13072" width="13.7109375" style="5" customWidth="1"/>
    <col min="13073" max="13073" width="1.7109375" style="5" customWidth="1"/>
    <col min="13074" max="13074" width="15.7109375" style="5" customWidth="1"/>
    <col min="13075" max="13075" width="1.7109375" style="5" customWidth="1"/>
    <col min="13076" max="13076" width="15.5703125" style="5" customWidth="1"/>
    <col min="13077" max="13077" width="1.7109375" style="5" customWidth="1"/>
    <col min="13078" max="13078" width="13.7109375" style="5" customWidth="1"/>
    <col min="13079" max="13079" width="1.7109375" style="5" customWidth="1"/>
    <col min="13080" max="13080" width="13.7109375" style="5" customWidth="1"/>
    <col min="13081" max="13318" width="9.140625" style="5"/>
    <col min="13319" max="13319" width="42" style="5" customWidth="1"/>
    <col min="13320" max="13320" width="13.7109375" style="5" customWidth="1"/>
    <col min="13321" max="13321" width="1.7109375" style="5" customWidth="1"/>
    <col min="13322" max="13322" width="13.7109375" style="5" customWidth="1"/>
    <col min="13323" max="13323" width="1.7109375" style="5" customWidth="1"/>
    <col min="13324" max="13324" width="13.7109375" style="5" customWidth="1"/>
    <col min="13325" max="13325" width="1.7109375" style="5" customWidth="1"/>
    <col min="13326" max="13326" width="13.7109375" style="5" customWidth="1"/>
    <col min="13327" max="13327" width="1.7109375" style="5" customWidth="1"/>
    <col min="13328" max="13328" width="13.7109375" style="5" customWidth="1"/>
    <col min="13329" max="13329" width="1.7109375" style="5" customWidth="1"/>
    <col min="13330" max="13330" width="15.7109375" style="5" customWidth="1"/>
    <col min="13331" max="13331" width="1.7109375" style="5" customWidth="1"/>
    <col min="13332" max="13332" width="15.5703125" style="5" customWidth="1"/>
    <col min="13333" max="13333" width="1.7109375" style="5" customWidth="1"/>
    <col min="13334" max="13334" width="13.7109375" style="5" customWidth="1"/>
    <col min="13335" max="13335" width="1.7109375" style="5" customWidth="1"/>
    <col min="13336" max="13336" width="13.7109375" style="5" customWidth="1"/>
    <col min="13337" max="13574" width="9.140625" style="5"/>
    <col min="13575" max="13575" width="42" style="5" customWidth="1"/>
    <col min="13576" max="13576" width="13.7109375" style="5" customWidth="1"/>
    <col min="13577" max="13577" width="1.7109375" style="5" customWidth="1"/>
    <col min="13578" max="13578" width="13.7109375" style="5" customWidth="1"/>
    <col min="13579" max="13579" width="1.7109375" style="5" customWidth="1"/>
    <col min="13580" max="13580" width="13.7109375" style="5" customWidth="1"/>
    <col min="13581" max="13581" width="1.7109375" style="5" customWidth="1"/>
    <col min="13582" max="13582" width="13.7109375" style="5" customWidth="1"/>
    <col min="13583" max="13583" width="1.7109375" style="5" customWidth="1"/>
    <col min="13584" max="13584" width="13.7109375" style="5" customWidth="1"/>
    <col min="13585" max="13585" width="1.7109375" style="5" customWidth="1"/>
    <col min="13586" max="13586" width="15.7109375" style="5" customWidth="1"/>
    <col min="13587" max="13587" width="1.7109375" style="5" customWidth="1"/>
    <col min="13588" max="13588" width="15.5703125" style="5" customWidth="1"/>
    <col min="13589" max="13589" width="1.7109375" style="5" customWidth="1"/>
    <col min="13590" max="13590" width="13.7109375" style="5" customWidth="1"/>
    <col min="13591" max="13591" width="1.7109375" style="5" customWidth="1"/>
    <col min="13592" max="13592" width="13.7109375" style="5" customWidth="1"/>
    <col min="13593" max="13830" width="9.140625" style="5"/>
    <col min="13831" max="13831" width="42" style="5" customWidth="1"/>
    <col min="13832" max="13832" width="13.7109375" style="5" customWidth="1"/>
    <col min="13833" max="13833" width="1.7109375" style="5" customWidth="1"/>
    <col min="13834" max="13834" width="13.7109375" style="5" customWidth="1"/>
    <col min="13835" max="13835" width="1.7109375" style="5" customWidth="1"/>
    <col min="13836" max="13836" width="13.7109375" style="5" customWidth="1"/>
    <col min="13837" max="13837" width="1.7109375" style="5" customWidth="1"/>
    <col min="13838" max="13838" width="13.7109375" style="5" customWidth="1"/>
    <col min="13839" max="13839" width="1.7109375" style="5" customWidth="1"/>
    <col min="13840" max="13840" width="13.7109375" style="5" customWidth="1"/>
    <col min="13841" max="13841" width="1.7109375" style="5" customWidth="1"/>
    <col min="13842" max="13842" width="15.7109375" style="5" customWidth="1"/>
    <col min="13843" max="13843" width="1.7109375" style="5" customWidth="1"/>
    <col min="13844" max="13844" width="15.5703125" style="5" customWidth="1"/>
    <col min="13845" max="13845" width="1.7109375" style="5" customWidth="1"/>
    <col min="13846" max="13846" width="13.7109375" style="5" customWidth="1"/>
    <col min="13847" max="13847" width="1.7109375" style="5" customWidth="1"/>
    <col min="13848" max="13848" width="13.7109375" style="5" customWidth="1"/>
    <col min="13849" max="14086" width="9.140625" style="5"/>
    <col min="14087" max="14087" width="42" style="5" customWidth="1"/>
    <col min="14088" max="14088" width="13.7109375" style="5" customWidth="1"/>
    <col min="14089" max="14089" width="1.7109375" style="5" customWidth="1"/>
    <col min="14090" max="14090" width="13.7109375" style="5" customWidth="1"/>
    <col min="14091" max="14091" width="1.7109375" style="5" customWidth="1"/>
    <col min="14092" max="14092" width="13.7109375" style="5" customWidth="1"/>
    <col min="14093" max="14093" width="1.7109375" style="5" customWidth="1"/>
    <col min="14094" max="14094" width="13.7109375" style="5" customWidth="1"/>
    <col min="14095" max="14095" width="1.7109375" style="5" customWidth="1"/>
    <col min="14096" max="14096" width="13.7109375" style="5" customWidth="1"/>
    <col min="14097" max="14097" width="1.7109375" style="5" customWidth="1"/>
    <col min="14098" max="14098" width="15.7109375" style="5" customWidth="1"/>
    <col min="14099" max="14099" width="1.7109375" style="5" customWidth="1"/>
    <col min="14100" max="14100" width="15.5703125" style="5" customWidth="1"/>
    <col min="14101" max="14101" width="1.7109375" style="5" customWidth="1"/>
    <col min="14102" max="14102" width="13.7109375" style="5" customWidth="1"/>
    <col min="14103" max="14103" width="1.7109375" style="5" customWidth="1"/>
    <col min="14104" max="14104" width="13.7109375" style="5" customWidth="1"/>
    <col min="14105" max="14342" width="9.140625" style="5"/>
    <col min="14343" max="14343" width="42" style="5" customWidth="1"/>
    <col min="14344" max="14344" width="13.7109375" style="5" customWidth="1"/>
    <col min="14345" max="14345" width="1.7109375" style="5" customWidth="1"/>
    <col min="14346" max="14346" width="13.7109375" style="5" customWidth="1"/>
    <col min="14347" max="14347" width="1.7109375" style="5" customWidth="1"/>
    <col min="14348" max="14348" width="13.7109375" style="5" customWidth="1"/>
    <col min="14349" max="14349" width="1.7109375" style="5" customWidth="1"/>
    <col min="14350" max="14350" width="13.7109375" style="5" customWidth="1"/>
    <col min="14351" max="14351" width="1.7109375" style="5" customWidth="1"/>
    <col min="14352" max="14352" width="13.7109375" style="5" customWidth="1"/>
    <col min="14353" max="14353" width="1.7109375" style="5" customWidth="1"/>
    <col min="14354" max="14354" width="15.7109375" style="5" customWidth="1"/>
    <col min="14355" max="14355" width="1.7109375" style="5" customWidth="1"/>
    <col min="14356" max="14356" width="15.5703125" style="5" customWidth="1"/>
    <col min="14357" max="14357" width="1.7109375" style="5" customWidth="1"/>
    <col min="14358" max="14358" width="13.7109375" style="5" customWidth="1"/>
    <col min="14359" max="14359" width="1.7109375" style="5" customWidth="1"/>
    <col min="14360" max="14360" width="13.7109375" style="5" customWidth="1"/>
    <col min="14361" max="14598" width="9.140625" style="5"/>
    <col min="14599" max="14599" width="42" style="5" customWidth="1"/>
    <col min="14600" max="14600" width="13.7109375" style="5" customWidth="1"/>
    <col min="14601" max="14601" width="1.7109375" style="5" customWidth="1"/>
    <col min="14602" max="14602" width="13.7109375" style="5" customWidth="1"/>
    <col min="14603" max="14603" width="1.7109375" style="5" customWidth="1"/>
    <col min="14604" max="14604" width="13.7109375" style="5" customWidth="1"/>
    <col min="14605" max="14605" width="1.7109375" style="5" customWidth="1"/>
    <col min="14606" max="14606" width="13.7109375" style="5" customWidth="1"/>
    <col min="14607" max="14607" width="1.7109375" style="5" customWidth="1"/>
    <col min="14608" max="14608" width="13.7109375" style="5" customWidth="1"/>
    <col min="14609" max="14609" width="1.7109375" style="5" customWidth="1"/>
    <col min="14610" max="14610" width="15.7109375" style="5" customWidth="1"/>
    <col min="14611" max="14611" width="1.7109375" style="5" customWidth="1"/>
    <col min="14612" max="14612" width="15.5703125" style="5" customWidth="1"/>
    <col min="14613" max="14613" width="1.7109375" style="5" customWidth="1"/>
    <col min="14614" max="14614" width="13.7109375" style="5" customWidth="1"/>
    <col min="14615" max="14615" width="1.7109375" style="5" customWidth="1"/>
    <col min="14616" max="14616" width="13.7109375" style="5" customWidth="1"/>
    <col min="14617" max="14854" width="9.140625" style="5"/>
    <col min="14855" max="14855" width="42" style="5" customWidth="1"/>
    <col min="14856" max="14856" width="13.7109375" style="5" customWidth="1"/>
    <col min="14857" max="14857" width="1.7109375" style="5" customWidth="1"/>
    <col min="14858" max="14858" width="13.7109375" style="5" customWidth="1"/>
    <col min="14859" max="14859" width="1.7109375" style="5" customWidth="1"/>
    <col min="14860" max="14860" width="13.7109375" style="5" customWidth="1"/>
    <col min="14861" max="14861" width="1.7109375" style="5" customWidth="1"/>
    <col min="14862" max="14862" width="13.7109375" style="5" customWidth="1"/>
    <col min="14863" max="14863" width="1.7109375" style="5" customWidth="1"/>
    <col min="14864" max="14864" width="13.7109375" style="5" customWidth="1"/>
    <col min="14865" max="14865" width="1.7109375" style="5" customWidth="1"/>
    <col min="14866" max="14866" width="15.7109375" style="5" customWidth="1"/>
    <col min="14867" max="14867" width="1.7109375" style="5" customWidth="1"/>
    <col min="14868" max="14868" width="15.5703125" style="5" customWidth="1"/>
    <col min="14869" max="14869" width="1.7109375" style="5" customWidth="1"/>
    <col min="14870" max="14870" width="13.7109375" style="5" customWidth="1"/>
    <col min="14871" max="14871" width="1.7109375" style="5" customWidth="1"/>
    <col min="14872" max="14872" width="13.7109375" style="5" customWidth="1"/>
    <col min="14873" max="15110" width="9.140625" style="5"/>
    <col min="15111" max="15111" width="42" style="5" customWidth="1"/>
    <col min="15112" max="15112" width="13.7109375" style="5" customWidth="1"/>
    <col min="15113" max="15113" width="1.7109375" style="5" customWidth="1"/>
    <col min="15114" max="15114" width="13.7109375" style="5" customWidth="1"/>
    <col min="15115" max="15115" width="1.7109375" style="5" customWidth="1"/>
    <col min="15116" max="15116" width="13.7109375" style="5" customWidth="1"/>
    <col min="15117" max="15117" width="1.7109375" style="5" customWidth="1"/>
    <col min="15118" max="15118" width="13.7109375" style="5" customWidth="1"/>
    <col min="15119" max="15119" width="1.7109375" style="5" customWidth="1"/>
    <col min="15120" max="15120" width="13.7109375" style="5" customWidth="1"/>
    <col min="15121" max="15121" width="1.7109375" style="5" customWidth="1"/>
    <col min="15122" max="15122" width="15.7109375" style="5" customWidth="1"/>
    <col min="15123" max="15123" width="1.7109375" style="5" customWidth="1"/>
    <col min="15124" max="15124" width="15.5703125" style="5" customWidth="1"/>
    <col min="15125" max="15125" width="1.7109375" style="5" customWidth="1"/>
    <col min="15126" max="15126" width="13.7109375" style="5" customWidth="1"/>
    <col min="15127" max="15127" width="1.7109375" style="5" customWidth="1"/>
    <col min="15128" max="15128" width="13.7109375" style="5" customWidth="1"/>
    <col min="15129" max="15366" width="9.140625" style="5"/>
    <col min="15367" max="15367" width="42" style="5" customWidth="1"/>
    <col min="15368" max="15368" width="13.7109375" style="5" customWidth="1"/>
    <col min="15369" max="15369" width="1.7109375" style="5" customWidth="1"/>
    <col min="15370" max="15370" width="13.7109375" style="5" customWidth="1"/>
    <col min="15371" max="15371" width="1.7109375" style="5" customWidth="1"/>
    <col min="15372" max="15372" width="13.7109375" style="5" customWidth="1"/>
    <col min="15373" max="15373" width="1.7109375" style="5" customWidth="1"/>
    <col min="15374" max="15374" width="13.7109375" style="5" customWidth="1"/>
    <col min="15375" max="15375" width="1.7109375" style="5" customWidth="1"/>
    <col min="15376" max="15376" width="13.7109375" style="5" customWidth="1"/>
    <col min="15377" max="15377" width="1.7109375" style="5" customWidth="1"/>
    <col min="15378" max="15378" width="15.7109375" style="5" customWidth="1"/>
    <col min="15379" max="15379" width="1.7109375" style="5" customWidth="1"/>
    <col min="15380" max="15380" width="15.5703125" style="5" customWidth="1"/>
    <col min="15381" max="15381" width="1.7109375" style="5" customWidth="1"/>
    <col min="15382" max="15382" width="13.7109375" style="5" customWidth="1"/>
    <col min="15383" max="15383" width="1.7109375" style="5" customWidth="1"/>
    <col min="15384" max="15384" width="13.7109375" style="5" customWidth="1"/>
    <col min="15385" max="15622" width="9.140625" style="5"/>
    <col min="15623" max="15623" width="42" style="5" customWidth="1"/>
    <col min="15624" max="15624" width="13.7109375" style="5" customWidth="1"/>
    <col min="15625" max="15625" width="1.7109375" style="5" customWidth="1"/>
    <col min="15626" max="15626" width="13.7109375" style="5" customWidth="1"/>
    <col min="15627" max="15627" width="1.7109375" style="5" customWidth="1"/>
    <col min="15628" max="15628" width="13.7109375" style="5" customWidth="1"/>
    <col min="15629" max="15629" width="1.7109375" style="5" customWidth="1"/>
    <col min="15630" max="15630" width="13.7109375" style="5" customWidth="1"/>
    <col min="15631" max="15631" width="1.7109375" style="5" customWidth="1"/>
    <col min="15632" max="15632" width="13.7109375" style="5" customWidth="1"/>
    <col min="15633" max="15633" width="1.7109375" style="5" customWidth="1"/>
    <col min="15634" max="15634" width="15.7109375" style="5" customWidth="1"/>
    <col min="15635" max="15635" width="1.7109375" style="5" customWidth="1"/>
    <col min="15636" max="15636" width="15.5703125" style="5" customWidth="1"/>
    <col min="15637" max="15637" width="1.7109375" style="5" customWidth="1"/>
    <col min="15638" max="15638" width="13.7109375" style="5" customWidth="1"/>
    <col min="15639" max="15639" width="1.7109375" style="5" customWidth="1"/>
    <col min="15640" max="15640" width="13.7109375" style="5" customWidth="1"/>
    <col min="15641" max="15878" width="9.140625" style="5"/>
    <col min="15879" max="15879" width="42" style="5" customWidth="1"/>
    <col min="15880" max="15880" width="13.7109375" style="5" customWidth="1"/>
    <col min="15881" max="15881" width="1.7109375" style="5" customWidth="1"/>
    <col min="15882" max="15882" width="13.7109375" style="5" customWidth="1"/>
    <col min="15883" max="15883" width="1.7109375" style="5" customWidth="1"/>
    <col min="15884" max="15884" width="13.7109375" style="5" customWidth="1"/>
    <col min="15885" max="15885" width="1.7109375" style="5" customWidth="1"/>
    <col min="15886" max="15886" width="13.7109375" style="5" customWidth="1"/>
    <col min="15887" max="15887" width="1.7109375" style="5" customWidth="1"/>
    <col min="15888" max="15888" width="13.7109375" style="5" customWidth="1"/>
    <col min="15889" max="15889" width="1.7109375" style="5" customWidth="1"/>
    <col min="15890" max="15890" width="15.7109375" style="5" customWidth="1"/>
    <col min="15891" max="15891" width="1.7109375" style="5" customWidth="1"/>
    <col min="15892" max="15892" width="15.5703125" style="5" customWidth="1"/>
    <col min="15893" max="15893" width="1.7109375" style="5" customWidth="1"/>
    <col min="15894" max="15894" width="13.7109375" style="5" customWidth="1"/>
    <col min="15895" max="15895" width="1.7109375" style="5" customWidth="1"/>
    <col min="15896" max="15896" width="13.7109375" style="5" customWidth="1"/>
    <col min="15897" max="16134" width="9.140625" style="5"/>
    <col min="16135" max="16135" width="42" style="5" customWidth="1"/>
    <col min="16136" max="16136" width="13.7109375" style="5" customWidth="1"/>
    <col min="16137" max="16137" width="1.7109375" style="5" customWidth="1"/>
    <col min="16138" max="16138" width="13.7109375" style="5" customWidth="1"/>
    <col min="16139" max="16139" width="1.7109375" style="5" customWidth="1"/>
    <col min="16140" max="16140" width="13.7109375" style="5" customWidth="1"/>
    <col min="16141" max="16141" width="1.7109375" style="5" customWidth="1"/>
    <col min="16142" max="16142" width="13.7109375" style="5" customWidth="1"/>
    <col min="16143" max="16143" width="1.7109375" style="5" customWidth="1"/>
    <col min="16144" max="16144" width="13.7109375" style="5" customWidth="1"/>
    <col min="16145" max="16145" width="1.7109375" style="5" customWidth="1"/>
    <col min="16146" max="16146" width="15.7109375" style="5" customWidth="1"/>
    <col min="16147" max="16147" width="1.7109375" style="5" customWidth="1"/>
    <col min="16148" max="16148" width="15.5703125" style="5" customWidth="1"/>
    <col min="16149" max="16149" width="1.7109375" style="5" customWidth="1"/>
    <col min="16150" max="16150" width="13.7109375" style="5" customWidth="1"/>
    <col min="16151" max="16151" width="1.7109375" style="5" customWidth="1"/>
    <col min="16152" max="16152" width="13.7109375" style="5" customWidth="1"/>
    <col min="16153" max="16384" width="9.140625" style="5"/>
  </cols>
  <sheetData>
    <row r="1" spans="1:24" ht="21.6" customHeight="1"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7" t="s">
        <v>67</v>
      </c>
      <c r="W1" s="8"/>
      <c r="X1" s="8"/>
    </row>
    <row r="2" spans="1:24" ht="21.6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21.6" customHeight="1">
      <c r="A3" s="8" t="s">
        <v>118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21.6" customHeight="1">
      <c r="A4" s="8" t="s">
        <v>239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21.6" customHeight="1">
      <c r="V5" s="7" t="s">
        <v>2</v>
      </c>
    </row>
    <row r="6" spans="1:24" ht="21.6" customHeight="1">
      <c r="D6" s="183" t="s">
        <v>115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8"/>
      <c r="X6" s="8"/>
    </row>
    <row r="7" spans="1:24" ht="21.6" customHeight="1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80" t="s">
        <v>57</v>
      </c>
      <c r="Q7" s="180"/>
      <c r="R7" s="180"/>
      <c r="S7" s="180"/>
      <c r="T7" s="180"/>
      <c r="W7" s="10"/>
      <c r="X7" s="10"/>
    </row>
    <row r="8" spans="1:24" ht="21.6" customHeight="1">
      <c r="C8" s="10"/>
      <c r="D8" s="10"/>
      <c r="E8" s="10"/>
      <c r="F8" s="10"/>
      <c r="G8" s="10"/>
      <c r="H8" s="10"/>
      <c r="I8" s="10"/>
      <c r="P8" s="188" t="s">
        <v>119</v>
      </c>
      <c r="Q8" s="188"/>
      <c r="R8" s="188"/>
      <c r="U8" s="20"/>
      <c r="V8" s="20"/>
      <c r="W8" s="20"/>
      <c r="X8" s="10"/>
    </row>
    <row r="9" spans="1:24" ht="21.6" customHeight="1">
      <c r="C9" s="10"/>
      <c r="D9" s="10"/>
      <c r="E9" s="10"/>
      <c r="F9" s="10"/>
      <c r="G9" s="10"/>
      <c r="H9" s="10"/>
      <c r="I9" s="10"/>
      <c r="P9" s="20"/>
      <c r="Q9" s="20"/>
      <c r="R9" s="6" t="s">
        <v>257</v>
      </c>
      <c r="U9" s="20"/>
      <c r="V9" s="20"/>
      <c r="W9" s="20"/>
      <c r="X9" s="10"/>
    </row>
    <row r="10" spans="1:24" ht="21.6" customHeight="1">
      <c r="C10" s="10"/>
      <c r="D10" s="10"/>
      <c r="E10" s="10"/>
      <c r="F10" s="10"/>
      <c r="G10" s="10"/>
      <c r="H10" s="10"/>
      <c r="I10" s="10"/>
      <c r="P10" s="20"/>
      <c r="Q10" s="20"/>
      <c r="R10" s="6" t="s">
        <v>120</v>
      </c>
      <c r="U10" s="20"/>
      <c r="V10" s="20"/>
      <c r="W10" s="20"/>
      <c r="X10" s="10"/>
    </row>
    <row r="11" spans="1:24" ht="21.6" customHeight="1">
      <c r="C11" s="10"/>
      <c r="D11" s="10"/>
      <c r="E11" s="10"/>
      <c r="F11" s="10"/>
      <c r="G11" s="10"/>
      <c r="H11" s="10"/>
      <c r="I11" s="10"/>
      <c r="P11" s="20"/>
      <c r="Q11" s="20"/>
      <c r="R11" s="6" t="s">
        <v>121</v>
      </c>
      <c r="U11" s="20"/>
      <c r="V11" s="20"/>
      <c r="W11" s="20"/>
      <c r="X11" s="10"/>
    </row>
    <row r="12" spans="1:24" s="6" customFormat="1" ht="21.6" customHeight="1">
      <c r="J12" s="6" t="s">
        <v>122</v>
      </c>
      <c r="P12" s="6" t="s">
        <v>123</v>
      </c>
      <c r="R12" s="6" t="s">
        <v>124</v>
      </c>
    </row>
    <row r="13" spans="1:24" s="6" customFormat="1" ht="21.6" customHeight="1">
      <c r="D13" s="6" t="s">
        <v>48</v>
      </c>
      <c r="H13" s="6" t="s">
        <v>126</v>
      </c>
      <c r="J13" s="6" t="s">
        <v>120</v>
      </c>
      <c r="L13" s="11"/>
      <c r="M13" s="11" t="s">
        <v>54</v>
      </c>
      <c r="N13" s="11"/>
      <c r="P13" s="6" t="s">
        <v>160</v>
      </c>
      <c r="R13" s="6" t="s">
        <v>129</v>
      </c>
    </row>
    <row r="14" spans="1:24" s="6" customFormat="1" ht="21.6" customHeight="1">
      <c r="D14" s="6" t="s">
        <v>132</v>
      </c>
      <c r="F14" s="6" t="s">
        <v>133</v>
      </c>
      <c r="H14" s="6" t="s">
        <v>134</v>
      </c>
      <c r="J14" s="6" t="s">
        <v>135</v>
      </c>
      <c r="L14" s="6" t="s">
        <v>136</v>
      </c>
      <c r="P14" s="6" t="s">
        <v>161</v>
      </c>
      <c r="R14" s="6" t="s">
        <v>139</v>
      </c>
      <c r="T14" s="6" t="s">
        <v>162</v>
      </c>
      <c r="V14" s="6" t="s">
        <v>141</v>
      </c>
    </row>
    <row r="15" spans="1:24" s="6" customFormat="1" ht="21.6" customHeight="1">
      <c r="B15" s="11" t="s">
        <v>5</v>
      </c>
      <c r="D15" s="11" t="s">
        <v>143</v>
      </c>
      <c r="F15" s="11" t="s">
        <v>144</v>
      </c>
      <c r="H15" s="11" t="s">
        <v>145</v>
      </c>
      <c r="J15" s="21" t="s">
        <v>146</v>
      </c>
      <c r="L15" s="11" t="s">
        <v>147</v>
      </c>
      <c r="N15" s="11" t="s">
        <v>148</v>
      </c>
      <c r="P15" s="11" t="s">
        <v>163</v>
      </c>
      <c r="R15" s="11" t="s">
        <v>128</v>
      </c>
      <c r="T15" s="11" t="s">
        <v>164</v>
      </c>
      <c r="V15" s="11" t="s">
        <v>154</v>
      </c>
    </row>
    <row r="16" spans="1:24" ht="21.6" customHeight="1">
      <c r="A16" s="8" t="s">
        <v>157</v>
      </c>
      <c r="B16" s="8"/>
      <c r="C16" s="13"/>
      <c r="D16" s="16">
        <v>153284</v>
      </c>
      <c r="E16" s="16"/>
      <c r="F16" s="16">
        <v>105348</v>
      </c>
      <c r="G16" s="16"/>
      <c r="H16" s="16">
        <v>10115</v>
      </c>
      <c r="I16" s="16"/>
      <c r="J16" s="16">
        <v>2431</v>
      </c>
      <c r="K16" s="17"/>
      <c r="L16" s="16">
        <v>15959</v>
      </c>
      <c r="M16" s="17"/>
      <c r="N16" s="16">
        <v>313937</v>
      </c>
      <c r="O16" s="17"/>
      <c r="P16" s="16">
        <v>-65075</v>
      </c>
      <c r="Q16" s="17"/>
      <c r="R16" s="16">
        <v>-2474</v>
      </c>
      <c r="S16" s="17"/>
      <c r="T16" s="17">
        <f t="shared" ref="T16:T20" si="0">SUM(P16:R16)</f>
        <v>-67549</v>
      </c>
      <c r="U16" s="16"/>
      <c r="V16" s="17">
        <f t="shared" ref="V16:V20" si="1">SUM(D16:N16,T16)</f>
        <v>533525</v>
      </c>
    </row>
    <row r="17" spans="1:22" ht="21.6" customHeight="1">
      <c r="A17" s="5" t="s">
        <v>88</v>
      </c>
      <c r="B17" s="8"/>
      <c r="C17" s="13"/>
      <c r="D17" s="16">
        <v>0</v>
      </c>
      <c r="E17" s="16"/>
      <c r="F17" s="16">
        <v>0</v>
      </c>
      <c r="G17" s="16"/>
      <c r="H17" s="16">
        <v>0</v>
      </c>
      <c r="I17" s="16"/>
      <c r="J17" s="16">
        <v>0</v>
      </c>
      <c r="K17" s="17"/>
      <c r="L17" s="16">
        <v>0</v>
      </c>
      <c r="M17" s="17"/>
      <c r="N17" s="16">
        <v>8110</v>
      </c>
      <c r="O17" s="17"/>
      <c r="P17" s="16">
        <v>0</v>
      </c>
      <c r="Q17" s="17"/>
      <c r="R17" s="16">
        <v>0</v>
      </c>
      <c r="S17" s="17"/>
      <c r="T17" s="17">
        <f t="shared" si="0"/>
        <v>0</v>
      </c>
      <c r="U17" s="16"/>
      <c r="V17" s="17">
        <f t="shared" si="1"/>
        <v>8110</v>
      </c>
    </row>
    <row r="18" spans="1:22" ht="21.6" customHeight="1">
      <c r="A18" s="5" t="s">
        <v>112</v>
      </c>
      <c r="B18" s="8"/>
      <c r="C18" s="13"/>
      <c r="D18" s="18">
        <v>0</v>
      </c>
      <c r="E18" s="16"/>
      <c r="F18" s="18">
        <v>0</v>
      </c>
      <c r="G18" s="16"/>
      <c r="H18" s="18">
        <v>0</v>
      </c>
      <c r="I18" s="16"/>
      <c r="J18" s="18">
        <v>0</v>
      </c>
      <c r="K18" s="17"/>
      <c r="L18" s="18">
        <v>0</v>
      </c>
      <c r="M18" s="17"/>
      <c r="N18" s="18">
        <v>6</v>
      </c>
      <c r="O18" s="17"/>
      <c r="P18" s="18">
        <v>19198</v>
      </c>
      <c r="Q18" s="17"/>
      <c r="R18" s="18">
        <v>0</v>
      </c>
      <c r="S18" s="17"/>
      <c r="T18" s="22">
        <f t="shared" si="0"/>
        <v>19198</v>
      </c>
      <c r="U18" s="16"/>
      <c r="V18" s="22">
        <f t="shared" si="1"/>
        <v>19204</v>
      </c>
    </row>
    <row r="19" spans="1:22" ht="21.6" customHeight="1">
      <c r="A19" s="5" t="s">
        <v>113</v>
      </c>
      <c r="B19" s="8"/>
      <c r="C19" s="13"/>
      <c r="D19" s="16">
        <f>SUM(D17:D18)</f>
        <v>0</v>
      </c>
      <c r="E19" s="16"/>
      <c r="F19" s="16">
        <f>SUM(F17:F18)</f>
        <v>0</v>
      </c>
      <c r="G19" s="16"/>
      <c r="H19" s="16">
        <f>SUM(H17:H18)</f>
        <v>0</v>
      </c>
      <c r="I19" s="16"/>
      <c r="J19" s="16">
        <f>SUM(J17:J18)</f>
        <v>0</v>
      </c>
      <c r="K19" s="17"/>
      <c r="L19" s="16">
        <f>SUM(L17:L18)</f>
        <v>0</v>
      </c>
      <c r="M19" s="17"/>
      <c r="N19" s="16">
        <f>SUM(N17:N18)</f>
        <v>8116</v>
      </c>
      <c r="O19" s="17"/>
      <c r="P19" s="16">
        <f>SUM(P17:P18)</f>
        <v>19198</v>
      </c>
      <c r="Q19" s="17"/>
      <c r="R19" s="16">
        <f>SUM(R17:R18)</f>
        <v>0</v>
      </c>
      <c r="S19" s="17"/>
      <c r="T19" s="17">
        <f t="shared" si="0"/>
        <v>19198</v>
      </c>
      <c r="U19" s="16"/>
      <c r="V19" s="17">
        <f t="shared" si="1"/>
        <v>27314</v>
      </c>
    </row>
    <row r="20" spans="1:22" ht="21.6" customHeight="1">
      <c r="A20" s="5" t="s">
        <v>158</v>
      </c>
      <c r="B20" s="15"/>
      <c r="C20" s="13"/>
      <c r="D20" s="16">
        <v>0</v>
      </c>
      <c r="E20" s="16"/>
      <c r="F20" s="16">
        <v>0</v>
      </c>
      <c r="G20" s="16"/>
      <c r="H20" s="16">
        <v>132</v>
      </c>
      <c r="I20" s="16"/>
      <c r="J20" s="16">
        <v>0</v>
      </c>
      <c r="K20" s="17"/>
      <c r="L20" s="16">
        <v>0</v>
      </c>
      <c r="M20" s="17"/>
      <c r="N20" s="16">
        <v>0</v>
      </c>
      <c r="O20" s="17"/>
      <c r="P20" s="16">
        <v>0</v>
      </c>
      <c r="Q20" s="17"/>
      <c r="R20" s="16">
        <v>0</v>
      </c>
      <c r="S20" s="17"/>
      <c r="T20" s="17">
        <f t="shared" si="0"/>
        <v>0</v>
      </c>
      <c r="U20" s="16"/>
      <c r="V20" s="17">
        <f t="shared" si="1"/>
        <v>132</v>
      </c>
    </row>
    <row r="21" spans="1:22" ht="21.6" customHeight="1">
      <c r="A21" s="5" t="s">
        <v>155</v>
      </c>
      <c r="B21" s="15"/>
      <c r="C21" s="13"/>
      <c r="D21" s="16"/>
      <c r="E21" s="16"/>
      <c r="F21" s="16"/>
      <c r="G21" s="16"/>
      <c r="H21" s="16"/>
      <c r="I21" s="16"/>
      <c r="J21" s="16"/>
      <c r="K21" s="17"/>
      <c r="L21" s="16"/>
      <c r="M21" s="17"/>
      <c r="N21" s="16"/>
      <c r="O21" s="17"/>
      <c r="P21" s="16"/>
      <c r="Q21" s="17"/>
      <c r="R21" s="16"/>
      <c r="S21" s="17"/>
      <c r="T21" s="17"/>
      <c r="U21" s="16"/>
      <c r="V21" s="17"/>
    </row>
    <row r="22" spans="1:22" ht="21.6" customHeight="1">
      <c r="A22" s="5" t="s">
        <v>156</v>
      </c>
      <c r="B22" s="15"/>
      <c r="C22" s="13"/>
      <c r="D22" s="16">
        <v>43</v>
      </c>
      <c r="E22" s="16"/>
      <c r="F22" s="16">
        <v>51</v>
      </c>
      <c r="G22" s="16"/>
      <c r="H22" s="16">
        <v>-10</v>
      </c>
      <c r="I22" s="16"/>
      <c r="J22" s="16">
        <v>0</v>
      </c>
      <c r="K22" s="17"/>
      <c r="L22" s="16">
        <v>0</v>
      </c>
      <c r="M22" s="17"/>
      <c r="N22" s="16">
        <v>0</v>
      </c>
      <c r="O22" s="17"/>
      <c r="P22" s="16">
        <v>0</v>
      </c>
      <c r="Q22" s="17"/>
      <c r="R22" s="16">
        <v>0</v>
      </c>
      <c r="S22" s="17"/>
      <c r="T22" s="17">
        <f t="shared" ref="T22:T23" si="2">SUM(P22:R22)</f>
        <v>0</v>
      </c>
      <c r="U22" s="16"/>
      <c r="V22" s="17">
        <f t="shared" ref="V22:V23" si="3">SUM(D22:N22,T22)</f>
        <v>84</v>
      </c>
    </row>
    <row r="23" spans="1:22" ht="21.6" customHeight="1" thickBot="1">
      <c r="A23" s="8" t="s">
        <v>159</v>
      </c>
      <c r="B23" s="8"/>
      <c r="C23" s="13"/>
      <c r="D23" s="19">
        <f>SUM(D16,D19:D22)</f>
        <v>153327</v>
      </c>
      <c r="E23" s="17"/>
      <c r="F23" s="19">
        <f>SUM(F16,F19:F22)</f>
        <v>105399</v>
      </c>
      <c r="G23" s="17"/>
      <c r="H23" s="19">
        <f>SUM(H16,H19:H22)</f>
        <v>10237</v>
      </c>
      <c r="I23" s="17"/>
      <c r="J23" s="19">
        <f>SUM(J16,J19:J22)</f>
        <v>2431</v>
      </c>
      <c r="K23" s="17"/>
      <c r="L23" s="19">
        <f>SUM(L16,L19:L22)</f>
        <v>15959</v>
      </c>
      <c r="M23" s="17"/>
      <c r="N23" s="19">
        <f>SUM(N16,N19:N22)</f>
        <v>322053</v>
      </c>
      <c r="O23" s="17"/>
      <c r="P23" s="19">
        <f>SUM(P16,P19:P22)</f>
        <v>-45877</v>
      </c>
      <c r="Q23" s="17"/>
      <c r="R23" s="19">
        <f>SUM(R16,R19:R22)</f>
        <v>-2474</v>
      </c>
      <c r="S23" s="17"/>
      <c r="T23" s="23">
        <f t="shared" si="2"/>
        <v>-48351</v>
      </c>
      <c r="U23" s="16"/>
      <c r="V23" s="23">
        <f t="shared" si="3"/>
        <v>561055</v>
      </c>
    </row>
    <row r="24" spans="1:22" ht="21.6" customHeight="1" thickTop="1">
      <c r="A24" s="8"/>
      <c r="B24" s="8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21.6" customHeight="1">
      <c r="A25" s="8" t="s">
        <v>241</v>
      </c>
      <c r="B25" s="8"/>
      <c r="C25" s="13"/>
      <c r="D25" s="16">
        <v>165971</v>
      </c>
      <c r="E25" s="16"/>
      <c r="F25" s="16">
        <v>105754</v>
      </c>
      <c r="G25" s="16"/>
      <c r="H25" s="16">
        <v>10392</v>
      </c>
      <c r="I25" s="16"/>
      <c r="J25" s="16">
        <v>2431</v>
      </c>
      <c r="K25" s="17"/>
      <c r="L25" s="16">
        <v>17231</v>
      </c>
      <c r="M25" s="17"/>
      <c r="N25" s="16">
        <v>321184</v>
      </c>
      <c r="O25" s="17"/>
      <c r="P25" s="16">
        <v>-83412</v>
      </c>
      <c r="Q25" s="17"/>
      <c r="R25" s="16">
        <v>-3842</v>
      </c>
      <c r="S25" s="17"/>
      <c r="T25" s="17">
        <f t="shared" ref="T25:T32" si="4">SUM(P25:R25)</f>
        <v>-87254</v>
      </c>
      <c r="U25" s="16"/>
      <c r="V25" s="17">
        <f t="shared" ref="V25:V32" si="5">SUM(D25:N25,T25)</f>
        <v>535709</v>
      </c>
    </row>
    <row r="26" spans="1:22" ht="21.6" customHeight="1">
      <c r="A26" s="5" t="s">
        <v>88</v>
      </c>
      <c r="B26" s="8"/>
      <c r="C26" s="13"/>
      <c r="D26" s="16">
        <v>0</v>
      </c>
      <c r="E26" s="16"/>
      <c r="F26" s="16">
        <v>0</v>
      </c>
      <c r="G26" s="16"/>
      <c r="H26" s="16">
        <v>0</v>
      </c>
      <c r="I26" s="16"/>
      <c r="J26" s="16">
        <v>0</v>
      </c>
      <c r="K26" s="17"/>
      <c r="L26" s="16">
        <v>0</v>
      </c>
      <c r="M26" s="17"/>
      <c r="N26" s="16">
        <f>PL_Company!D26</f>
        <v>8050</v>
      </c>
      <c r="O26" s="17"/>
      <c r="P26" s="16">
        <v>0</v>
      </c>
      <c r="Q26" s="17"/>
      <c r="R26" s="16">
        <v>0</v>
      </c>
      <c r="S26" s="17"/>
      <c r="T26" s="17">
        <f t="shared" si="4"/>
        <v>0</v>
      </c>
      <c r="U26" s="16"/>
      <c r="V26" s="17">
        <f t="shared" si="5"/>
        <v>8050</v>
      </c>
    </row>
    <row r="27" spans="1:22" ht="21.6" customHeight="1">
      <c r="A27" s="5" t="s">
        <v>112</v>
      </c>
      <c r="B27" s="8"/>
      <c r="C27" s="13"/>
      <c r="D27" s="18">
        <v>0</v>
      </c>
      <c r="E27" s="16"/>
      <c r="F27" s="18">
        <v>0</v>
      </c>
      <c r="G27" s="16"/>
      <c r="H27" s="18">
        <v>0</v>
      </c>
      <c r="I27" s="16"/>
      <c r="J27" s="18">
        <v>0</v>
      </c>
      <c r="K27" s="17"/>
      <c r="L27" s="18">
        <v>0</v>
      </c>
      <c r="M27" s="17"/>
      <c r="N27" s="18">
        <v>-12</v>
      </c>
      <c r="O27" s="17"/>
      <c r="P27" s="18">
        <v>7214</v>
      </c>
      <c r="Q27" s="17"/>
      <c r="R27" s="18">
        <v>0</v>
      </c>
      <c r="S27" s="17"/>
      <c r="T27" s="22">
        <f t="shared" si="4"/>
        <v>7214</v>
      </c>
      <c r="U27" s="16"/>
      <c r="V27" s="22">
        <f t="shared" si="5"/>
        <v>7202</v>
      </c>
    </row>
    <row r="28" spans="1:22" ht="21.6" customHeight="1">
      <c r="A28" s="5" t="s">
        <v>113</v>
      </c>
      <c r="B28" s="8"/>
      <c r="C28" s="13"/>
      <c r="D28" s="16">
        <f>SUM(D26:D27)</f>
        <v>0</v>
      </c>
      <c r="E28" s="16"/>
      <c r="F28" s="16">
        <f>SUM(F26:F27)</f>
        <v>0</v>
      </c>
      <c r="G28" s="16"/>
      <c r="H28" s="16">
        <f>SUM(H26:H27)</f>
        <v>0</v>
      </c>
      <c r="I28" s="16"/>
      <c r="J28" s="16">
        <f>SUM(J26:J27)</f>
        <v>0</v>
      </c>
      <c r="K28" s="17"/>
      <c r="L28" s="16">
        <f>SUM(L26:L27)</f>
        <v>0</v>
      </c>
      <c r="M28" s="17"/>
      <c r="N28" s="16">
        <f>SUM(N26:N27)</f>
        <v>8038</v>
      </c>
      <c r="O28" s="17"/>
      <c r="P28" s="16">
        <f>SUM(P26:P27)</f>
        <v>7214</v>
      </c>
      <c r="Q28" s="17"/>
      <c r="R28" s="16">
        <f>SUM(R26:R27)</f>
        <v>0</v>
      </c>
      <c r="S28" s="17"/>
      <c r="T28" s="17">
        <f t="shared" si="4"/>
        <v>7214</v>
      </c>
      <c r="U28" s="16"/>
      <c r="V28" s="17">
        <f t="shared" si="5"/>
        <v>15252</v>
      </c>
    </row>
    <row r="29" spans="1:22" ht="21.6" customHeight="1">
      <c r="A29" s="5" t="s">
        <v>158</v>
      </c>
      <c r="B29" s="15"/>
      <c r="C29" s="13"/>
      <c r="D29" s="16">
        <v>0</v>
      </c>
      <c r="E29" s="16"/>
      <c r="F29" s="16">
        <v>0</v>
      </c>
      <c r="G29" s="16"/>
      <c r="H29" s="16">
        <v>32</v>
      </c>
      <c r="I29" s="16"/>
      <c r="J29" s="16">
        <v>0</v>
      </c>
      <c r="K29" s="17"/>
      <c r="L29" s="16">
        <v>0</v>
      </c>
      <c r="M29" s="17"/>
      <c r="N29" s="16">
        <v>0</v>
      </c>
      <c r="O29" s="17"/>
      <c r="P29" s="16">
        <v>0</v>
      </c>
      <c r="Q29" s="17"/>
      <c r="R29" s="16">
        <v>0</v>
      </c>
      <c r="S29" s="17"/>
      <c r="T29" s="17">
        <f t="shared" si="4"/>
        <v>0</v>
      </c>
      <c r="U29" s="16"/>
      <c r="V29" s="17">
        <f t="shared" si="5"/>
        <v>32</v>
      </c>
    </row>
    <row r="30" spans="1:22" ht="21.6" customHeight="1">
      <c r="A30" s="5" t="s">
        <v>155</v>
      </c>
      <c r="B30" s="15"/>
      <c r="C30" s="13"/>
      <c r="D30" s="16"/>
      <c r="E30" s="16"/>
      <c r="F30" s="16"/>
      <c r="G30" s="16"/>
      <c r="H30" s="16"/>
      <c r="I30" s="16"/>
      <c r="J30" s="16"/>
      <c r="K30" s="17"/>
      <c r="L30" s="16"/>
      <c r="M30" s="17"/>
      <c r="N30" s="16"/>
      <c r="O30" s="17"/>
      <c r="P30" s="16"/>
      <c r="Q30" s="17"/>
      <c r="R30" s="16"/>
      <c r="S30" s="17"/>
      <c r="T30" s="17"/>
      <c r="U30" s="16"/>
      <c r="V30" s="17"/>
    </row>
    <row r="31" spans="1:22" ht="21.6" customHeight="1">
      <c r="A31" s="5" t="s">
        <v>156</v>
      </c>
      <c r="B31" s="15">
        <v>11</v>
      </c>
      <c r="C31" s="13"/>
      <c r="D31" s="16">
        <v>417</v>
      </c>
      <c r="E31" s="16"/>
      <c r="F31" s="16">
        <v>435</v>
      </c>
      <c r="G31" s="16"/>
      <c r="H31" s="16">
        <v>-85</v>
      </c>
      <c r="I31" s="16"/>
      <c r="J31" s="16">
        <v>0</v>
      </c>
      <c r="K31" s="17"/>
      <c r="L31" s="16">
        <v>0</v>
      </c>
      <c r="M31" s="17"/>
      <c r="N31" s="16">
        <v>0</v>
      </c>
      <c r="O31" s="17"/>
      <c r="P31" s="16">
        <v>0</v>
      </c>
      <c r="Q31" s="17"/>
      <c r="R31" s="16">
        <v>0</v>
      </c>
      <c r="S31" s="17"/>
      <c r="T31" s="17">
        <f t="shared" si="4"/>
        <v>0</v>
      </c>
      <c r="U31" s="16"/>
      <c r="V31" s="17">
        <f t="shared" si="5"/>
        <v>767</v>
      </c>
    </row>
    <row r="32" spans="1:22" ht="21.6" customHeight="1" thickBot="1">
      <c r="A32" s="8" t="s">
        <v>242</v>
      </c>
      <c r="B32" s="8"/>
      <c r="C32" s="13"/>
      <c r="D32" s="19">
        <f>SUM(D25,D28:D31)</f>
        <v>166388</v>
      </c>
      <c r="E32" s="17"/>
      <c r="F32" s="19">
        <f>SUM(F25,F28:F31)</f>
        <v>106189</v>
      </c>
      <c r="G32" s="17"/>
      <c r="H32" s="19">
        <f>SUM(H25,H28:H31)</f>
        <v>10339</v>
      </c>
      <c r="I32" s="17"/>
      <c r="J32" s="19">
        <f>SUM(J25,J28:J31)</f>
        <v>2431</v>
      </c>
      <c r="K32" s="17"/>
      <c r="L32" s="19">
        <f>SUM(L25,L28:L31)</f>
        <v>17231</v>
      </c>
      <c r="M32" s="17"/>
      <c r="N32" s="19">
        <f>SUM(N25,N28:N31)</f>
        <v>329222</v>
      </c>
      <c r="O32" s="17"/>
      <c r="P32" s="19">
        <f>SUM(P25,P28:P31)</f>
        <v>-76198</v>
      </c>
      <c r="Q32" s="17"/>
      <c r="R32" s="19">
        <f>SUM(R25,R28:R31)</f>
        <v>-3842</v>
      </c>
      <c r="S32" s="17"/>
      <c r="T32" s="23">
        <f t="shared" si="4"/>
        <v>-80040</v>
      </c>
      <c r="U32" s="16"/>
      <c r="V32" s="23">
        <f t="shared" si="5"/>
        <v>551760</v>
      </c>
    </row>
    <row r="33" spans="1:24" ht="21.6" customHeight="1" thickTop="1">
      <c r="A33" s="8"/>
      <c r="B33" s="8"/>
      <c r="C33" s="13"/>
      <c r="D33" s="13">
        <f>D32-BS_Company!D86</f>
        <v>0</v>
      </c>
      <c r="F33" s="13">
        <f>F32-BS_Company!D87</f>
        <v>0</v>
      </c>
      <c r="H33" s="13">
        <f>H32-BS_Company!D88</f>
        <v>0</v>
      </c>
      <c r="J33" s="13">
        <f>J32-BS_Company!D89</f>
        <v>0</v>
      </c>
      <c r="L33" s="13">
        <f>L32-BS_Company!D91</f>
        <v>0</v>
      </c>
      <c r="N33" s="13">
        <f>N32-BS_Company!D92</f>
        <v>0</v>
      </c>
      <c r="T33" s="13">
        <f>T32-BS_Company!D93</f>
        <v>0</v>
      </c>
      <c r="V33" s="13">
        <f>V32-BS_Company!D94</f>
        <v>0</v>
      </c>
    </row>
    <row r="34" spans="1:24" ht="25.15" customHeight="1">
      <c r="A34" s="176" t="s">
        <v>99</v>
      </c>
      <c r="B34" s="8"/>
      <c r="C34" s="13"/>
      <c r="D34" s="13"/>
      <c r="F34" s="13"/>
      <c r="H34" s="13"/>
      <c r="J34" s="13"/>
      <c r="L34" s="13"/>
      <c r="N34" s="13"/>
      <c r="T34" s="13"/>
      <c r="V34" s="13"/>
    </row>
    <row r="35" spans="1:24" ht="21.6" customHeight="1">
      <c r="A35" s="8"/>
      <c r="B35" s="8"/>
      <c r="C35" s="13"/>
      <c r="D35" s="13"/>
      <c r="F35" s="13"/>
      <c r="H35" s="13"/>
      <c r="J35" s="13"/>
      <c r="L35" s="13"/>
      <c r="N35" s="13"/>
      <c r="T35" s="13"/>
      <c r="V35" s="13"/>
    </row>
    <row r="36" spans="1:24" ht="21.6" customHeight="1">
      <c r="A36" s="8"/>
      <c r="B36" s="8"/>
      <c r="C36" s="13"/>
      <c r="D36" s="13"/>
      <c r="F36" s="13"/>
      <c r="H36" s="13"/>
      <c r="J36" s="13"/>
      <c r="L36" s="13"/>
      <c r="N36" s="13"/>
      <c r="T36" s="13"/>
      <c r="V36" s="13"/>
    </row>
    <row r="37" spans="1:24" ht="21.6" customHeight="1">
      <c r="A37" s="8"/>
      <c r="B37" s="8"/>
      <c r="C37" s="13"/>
      <c r="D37" s="13"/>
      <c r="F37" s="13"/>
      <c r="H37" s="13"/>
      <c r="J37" s="13"/>
      <c r="L37" s="13"/>
      <c r="N37" s="13"/>
      <c r="T37" s="13"/>
      <c r="V37" s="13"/>
    </row>
    <row r="38" spans="1:24" ht="21.6" customHeight="1">
      <c r="A38" s="8"/>
      <c r="B38" s="8"/>
      <c r="C38" s="13"/>
      <c r="D38" s="13"/>
      <c r="F38" s="13"/>
      <c r="H38" s="13"/>
      <c r="J38" s="13"/>
      <c r="L38" s="13"/>
      <c r="N38" s="13"/>
      <c r="T38" s="13"/>
      <c r="V38" s="13"/>
    </row>
    <row r="39" spans="1:24" ht="21.6" customHeight="1">
      <c r="A39" s="8"/>
      <c r="B39" s="8"/>
      <c r="C39" s="13"/>
      <c r="D39" s="13"/>
      <c r="F39" s="13"/>
      <c r="H39" s="13"/>
      <c r="J39" s="13"/>
      <c r="L39" s="13"/>
      <c r="N39" s="13"/>
      <c r="T39" s="13"/>
      <c r="V39" s="13"/>
    </row>
    <row r="40" spans="1:24" ht="21.6" customHeight="1">
      <c r="A40" s="8"/>
      <c r="B40" s="8"/>
      <c r="C40" s="13"/>
      <c r="D40" s="13"/>
      <c r="F40" s="13"/>
      <c r="H40" s="13"/>
      <c r="J40" s="13"/>
      <c r="L40" s="13"/>
      <c r="N40" s="13"/>
      <c r="T40" s="13"/>
      <c r="V40" s="13"/>
    </row>
    <row r="41" spans="1:24" ht="21.6" customHeight="1">
      <c r="A41" s="8"/>
      <c r="B41" s="8"/>
      <c r="C41" s="13"/>
      <c r="D41" s="13"/>
      <c r="F41" s="13"/>
      <c r="H41" s="13"/>
      <c r="J41" s="13"/>
      <c r="L41" s="13"/>
      <c r="N41" s="13"/>
      <c r="T41" s="13"/>
      <c r="V41" s="13"/>
    </row>
    <row r="42" spans="1:24" ht="21.6" customHeight="1">
      <c r="A42" s="8"/>
      <c r="B42" s="8"/>
      <c r="C42" s="13"/>
      <c r="D42" s="13"/>
      <c r="F42" s="13"/>
      <c r="H42" s="13"/>
      <c r="J42" s="13"/>
      <c r="L42" s="13"/>
      <c r="N42" s="13"/>
      <c r="T42" s="13"/>
      <c r="V42" s="13"/>
    </row>
    <row r="43" spans="1:24" ht="21.6" customHeight="1">
      <c r="A43" s="9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>
        <v>13</v>
      </c>
      <c r="W43" s="13"/>
      <c r="X43" s="13"/>
    </row>
  </sheetData>
  <mergeCells count="3">
    <mergeCell ref="D6:V6"/>
    <mergeCell ref="P7:T7"/>
    <mergeCell ref="P8:R8"/>
  </mergeCells>
  <pageMargins left="0.59055118110236227" right="0.15748031496062992" top="0.78740157480314965" bottom="0.19685039370078741" header="0.23622047244094491" footer="0.27559055118110237"/>
  <pageSetup paperSize="9" scale="56" firstPageNumber="13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1"/>
  <sheetViews>
    <sheetView showGridLines="0" view="pageBreakPreview" topLeftCell="A19" zoomScale="70" zoomScaleNormal="90" zoomScaleSheetLayoutView="70" workbookViewId="0">
      <selection activeCell="D97" sqref="D97"/>
    </sheetView>
  </sheetViews>
  <sheetFormatPr defaultRowHeight="21.6" customHeight="1"/>
  <cols>
    <col min="1" max="1" width="41" style="109" customWidth="1"/>
    <col min="2" max="2" width="9" style="109" customWidth="1"/>
    <col min="3" max="3" width="1.7109375" style="109" customWidth="1"/>
    <col min="4" max="4" width="17" style="109" customWidth="1"/>
    <col min="5" max="5" width="1.7109375" style="109" customWidth="1"/>
    <col min="6" max="6" width="17" style="109" customWidth="1"/>
    <col min="7" max="7" width="1.7109375" style="109" customWidth="1"/>
    <col min="8" max="8" width="17" style="109" customWidth="1"/>
    <col min="9" max="9" width="1.7109375" style="109" customWidth="1"/>
    <col min="10" max="10" width="17" style="109" customWidth="1"/>
    <col min="11" max="11" width="1.7109375" style="109" customWidth="1"/>
    <col min="12" max="12" width="17" style="109" customWidth="1"/>
    <col min="13" max="13" width="1.7109375" style="109" customWidth="1"/>
    <col min="14" max="14" width="17" style="109" customWidth="1"/>
    <col min="15" max="15" width="1.7109375" style="109" customWidth="1"/>
    <col min="16" max="16" width="17" style="109" customWidth="1"/>
    <col min="17" max="17" width="1.7109375" style="109" customWidth="1"/>
    <col min="18" max="18" width="21.28515625" style="109" customWidth="1"/>
    <col min="19" max="19" width="1.7109375" style="109" customWidth="1"/>
    <col min="20" max="20" width="20.85546875" style="109" customWidth="1"/>
    <col min="21" max="21" width="1.7109375" style="109" customWidth="1"/>
    <col min="22" max="22" width="17" style="109" customWidth="1"/>
    <col min="23" max="23" width="1.7109375" style="109" customWidth="1"/>
    <col min="24" max="24" width="17" style="109" customWidth="1"/>
    <col min="25" max="262" width="9.140625" style="109"/>
    <col min="263" max="263" width="42" style="109" customWidth="1"/>
    <col min="264" max="264" width="13.7109375" style="109" customWidth="1"/>
    <col min="265" max="265" width="1.7109375" style="109" customWidth="1"/>
    <col min="266" max="266" width="13.7109375" style="109" customWidth="1"/>
    <col min="267" max="267" width="1.7109375" style="109" customWidth="1"/>
    <col min="268" max="268" width="13.7109375" style="109" customWidth="1"/>
    <col min="269" max="269" width="1.7109375" style="109" customWidth="1"/>
    <col min="270" max="270" width="13.7109375" style="109" customWidth="1"/>
    <col min="271" max="271" width="1.7109375" style="109" customWidth="1"/>
    <col min="272" max="272" width="13.7109375" style="109" customWidth="1"/>
    <col min="273" max="273" width="1.7109375" style="109" customWidth="1"/>
    <col min="274" max="274" width="15.7109375" style="109" customWidth="1"/>
    <col min="275" max="275" width="1.7109375" style="109" customWidth="1"/>
    <col min="276" max="276" width="15.5703125" style="109" customWidth="1"/>
    <col min="277" max="277" width="1.7109375" style="109" customWidth="1"/>
    <col min="278" max="278" width="13.7109375" style="109" customWidth="1"/>
    <col min="279" max="279" width="1.7109375" style="109" customWidth="1"/>
    <col min="280" max="280" width="13.7109375" style="109" customWidth="1"/>
    <col min="281" max="518" width="9.140625" style="109"/>
    <col min="519" max="519" width="42" style="109" customWidth="1"/>
    <col min="520" max="520" width="13.7109375" style="109" customWidth="1"/>
    <col min="521" max="521" width="1.7109375" style="109" customWidth="1"/>
    <col min="522" max="522" width="13.7109375" style="109" customWidth="1"/>
    <col min="523" max="523" width="1.7109375" style="109" customWidth="1"/>
    <col min="524" max="524" width="13.7109375" style="109" customWidth="1"/>
    <col min="525" max="525" width="1.7109375" style="109" customWidth="1"/>
    <col min="526" max="526" width="13.7109375" style="109" customWidth="1"/>
    <col min="527" max="527" width="1.7109375" style="109" customWidth="1"/>
    <col min="528" max="528" width="13.7109375" style="109" customWidth="1"/>
    <col min="529" max="529" width="1.7109375" style="109" customWidth="1"/>
    <col min="530" max="530" width="15.7109375" style="109" customWidth="1"/>
    <col min="531" max="531" width="1.7109375" style="109" customWidth="1"/>
    <col min="532" max="532" width="15.5703125" style="109" customWidth="1"/>
    <col min="533" max="533" width="1.7109375" style="109" customWidth="1"/>
    <col min="534" max="534" width="13.7109375" style="109" customWidth="1"/>
    <col min="535" max="535" width="1.7109375" style="109" customWidth="1"/>
    <col min="536" max="536" width="13.7109375" style="109" customWidth="1"/>
    <col min="537" max="774" width="9.140625" style="109"/>
    <col min="775" max="775" width="42" style="109" customWidth="1"/>
    <col min="776" max="776" width="13.7109375" style="109" customWidth="1"/>
    <col min="777" max="777" width="1.7109375" style="109" customWidth="1"/>
    <col min="778" max="778" width="13.7109375" style="109" customWidth="1"/>
    <col min="779" max="779" width="1.7109375" style="109" customWidth="1"/>
    <col min="780" max="780" width="13.7109375" style="109" customWidth="1"/>
    <col min="781" max="781" width="1.7109375" style="109" customWidth="1"/>
    <col min="782" max="782" width="13.7109375" style="109" customWidth="1"/>
    <col min="783" max="783" width="1.7109375" style="109" customWidth="1"/>
    <col min="784" max="784" width="13.7109375" style="109" customWidth="1"/>
    <col min="785" max="785" width="1.7109375" style="109" customWidth="1"/>
    <col min="786" max="786" width="15.7109375" style="109" customWidth="1"/>
    <col min="787" max="787" width="1.7109375" style="109" customWidth="1"/>
    <col min="788" max="788" width="15.5703125" style="109" customWidth="1"/>
    <col min="789" max="789" width="1.7109375" style="109" customWidth="1"/>
    <col min="790" max="790" width="13.7109375" style="109" customWidth="1"/>
    <col min="791" max="791" width="1.7109375" style="109" customWidth="1"/>
    <col min="792" max="792" width="13.7109375" style="109" customWidth="1"/>
    <col min="793" max="1030" width="9.140625" style="109"/>
    <col min="1031" max="1031" width="42" style="109" customWidth="1"/>
    <col min="1032" max="1032" width="13.7109375" style="109" customWidth="1"/>
    <col min="1033" max="1033" width="1.7109375" style="109" customWidth="1"/>
    <col min="1034" max="1034" width="13.7109375" style="109" customWidth="1"/>
    <col min="1035" max="1035" width="1.7109375" style="109" customWidth="1"/>
    <col min="1036" max="1036" width="13.7109375" style="109" customWidth="1"/>
    <col min="1037" max="1037" width="1.7109375" style="109" customWidth="1"/>
    <col min="1038" max="1038" width="13.7109375" style="109" customWidth="1"/>
    <col min="1039" max="1039" width="1.7109375" style="109" customWidth="1"/>
    <col min="1040" max="1040" width="13.7109375" style="109" customWidth="1"/>
    <col min="1041" max="1041" width="1.7109375" style="109" customWidth="1"/>
    <col min="1042" max="1042" width="15.7109375" style="109" customWidth="1"/>
    <col min="1043" max="1043" width="1.7109375" style="109" customWidth="1"/>
    <col min="1044" max="1044" width="15.5703125" style="109" customWidth="1"/>
    <col min="1045" max="1045" width="1.7109375" style="109" customWidth="1"/>
    <col min="1046" max="1046" width="13.7109375" style="109" customWidth="1"/>
    <col min="1047" max="1047" width="1.7109375" style="109" customWidth="1"/>
    <col min="1048" max="1048" width="13.7109375" style="109" customWidth="1"/>
    <col min="1049" max="1286" width="9.140625" style="109"/>
    <col min="1287" max="1287" width="42" style="109" customWidth="1"/>
    <col min="1288" max="1288" width="13.7109375" style="109" customWidth="1"/>
    <col min="1289" max="1289" width="1.7109375" style="109" customWidth="1"/>
    <col min="1290" max="1290" width="13.7109375" style="109" customWidth="1"/>
    <col min="1291" max="1291" width="1.7109375" style="109" customWidth="1"/>
    <col min="1292" max="1292" width="13.7109375" style="109" customWidth="1"/>
    <col min="1293" max="1293" width="1.7109375" style="109" customWidth="1"/>
    <col min="1294" max="1294" width="13.7109375" style="109" customWidth="1"/>
    <col min="1295" max="1295" width="1.7109375" style="109" customWidth="1"/>
    <col min="1296" max="1296" width="13.7109375" style="109" customWidth="1"/>
    <col min="1297" max="1297" width="1.7109375" style="109" customWidth="1"/>
    <col min="1298" max="1298" width="15.7109375" style="109" customWidth="1"/>
    <col min="1299" max="1299" width="1.7109375" style="109" customWidth="1"/>
    <col min="1300" max="1300" width="15.5703125" style="109" customWidth="1"/>
    <col min="1301" max="1301" width="1.7109375" style="109" customWidth="1"/>
    <col min="1302" max="1302" width="13.7109375" style="109" customWidth="1"/>
    <col min="1303" max="1303" width="1.7109375" style="109" customWidth="1"/>
    <col min="1304" max="1304" width="13.7109375" style="109" customWidth="1"/>
    <col min="1305" max="1542" width="9.140625" style="109"/>
    <col min="1543" max="1543" width="42" style="109" customWidth="1"/>
    <col min="1544" max="1544" width="13.7109375" style="109" customWidth="1"/>
    <col min="1545" max="1545" width="1.7109375" style="109" customWidth="1"/>
    <col min="1546" max="1546" width="13.7109375" style="109" customWidth="1"/>
    <col min="1547" max="1547" width="1.7109375" style="109" customWidth="1"/>
    <col min="1548" max="1548" width="13.7109375" style="109" customWidth="1"/>
    <col min="1549" max="1549" width="1.7109375" style="109" customWidth="1"/>
    <col min="1550" max="1550" width="13.7109375" style="109" customWidth="1"/>
    <col min="1551" max="1551" width="1.7109375" style="109" customWidth="1"/>
    <col min="1552" max="1552" width="13.7109375" style="109" customWidth="1"/>
    <col min="1553" max="1553" width="1.7109375" style="109" customWidth="1"/>
    <col min="1554" max="1554" width="15.7109375" style="109" customWidth="1"/>
    <col min="1555" max="1555" width="1.7109375" style="109" customWidth="1"/>
    <col min="1556" max="1556" width="15.5703125" style="109" customWidth="1"/>
    <col min="1557" max="1557" width="1.7109375" style="109" customWidth="1"/>
    <col min="1558" max="1558" width="13.7109375" style="109" customWidth="1"/>
    <col min="1559" max="1559" width="1.7109375" style="109" customWidth="1"/>
    <col min="1560" max="1560" width="13.7109375" style="109" customWidth="1"/>
    <col min="1561" max="1798" width="9.140625" style="109"/>
    <col min="1799" max="1799" width="42" style="109" customWidth="1"/>
    <col min="1800" max="1800" width="13.7109375" style="109" customWidth="1"/>
    <col min="1801" max="1801" width="1.7109375" style="109" customWidth="1"/>
    <col min="1802" max="1802" width="13.7109375" style="109" customWidth="1"/>
    <col min="1803" max="1803" width="1.7109375" style="109" customWidth="1"/>
    <col min="1804" max="1804" width="13.7109375" style="109" customWidth="1"/>
    <col min="1805" max="1805" width="1.7109375" style="109" customWidth="1"/>
    <col min="1806" max="1806" width="13.7109375" style="109" customWidth="1"/>
    <col min="1807" max="1807" width="1.7109375" style="109" customWidth="1"/>
    <col min="1808" max="1808" width="13.7109375" style="109" customWidth="1"/>
    <col min="1809" max="1809" width="1.7109375" style="109" customWidth="1"/>
    <col min="1810" max="1810" width="15.7109375" style="109" customWidth="1"/>
    <col min="1811" max="1811" width="1.7109375" style="109" customWidth="1"/>
    <col min="1812" max="1812" width="15.5703125" style="109" customWidth="1"/>
    <col min="1813" max="1813" width="1.7109375" style="109" customWidth="1"/>
    <col min="1814" max="1814" width="13.7109375" style="109" customWidth="1"/>
    <col min="1815" max="1815" width="1.7109375" style="109" customWidth="1"/>
    <col min="1816" max="1816" width="13.7109375" style="109" customWidth="1"/>
    <col min="1817" max="2054" width="9.140625" style="109"/>
    <col min="2055" max="2055" width="42" style="109" customWidth="1"/>
    <col min="2056" max="2056" width="13.7109375" style="109" customWidth="1"/>
    <col min="2057" max="2057" width="1.7109375" style="109" customWidth="1"/>
    <col min="2058" max="2058" width="13.7109375" style="109" customWidth="1"/>
    <col min="2059" max="2059" width="1.7109375" style="109" customWidth="1"/>
    <col min="2060" max="2060" width="13.7109375" style="109" customWidth="1"/>
    <col min="2061" max="2061" width="1.7109375" style="109" customWidth="1"/>
    <col min="2062" max="2062" width="13.7109375" style="109" customWidth="1"/>
    <col min="2063" max="2063" width="1.7109375" style="109" customWidth="1"/>
    <col min="2064" max="2064" width="13.7109375" style="109" customWidth="1"/>
    <col min="2065" max="2065" width="1.7109375" style="109" customWidth="1"/>
    <col min="2066" max="2066" width="15.7109375" style="109" customWidth="1"/>
    <col min="2067" max="2067" width="1.7109375" style="109" customWidth="1"/>
    <col min="2068" max="2068" width="15.5703125" style="109" customWidth="1"/>
    <col min="2069" max="2069" width="1.7109375" style="109" customWidth="1"/>
    <col min="2070" max="2070" width="13.7109375" style="109" customWidth="1"/>
    <col min="2071" max="2071" width="1.7109375" style="109" customWidth="1"/>
    <col min="2072" max="2072" width="13.7109375" style="109" customWidth="1"/>
    <col min="2073" max="2310" width="9.140625" style="109"/>
    <col min="2311" max="2311" width="42" style="109" customWidth="1"/>
    <col min="2312" max="2312" width="13.7109375" style="109" customWidth="1"/>
    <col min="2313" max="2313" width="1.7109375" style="109" customWidth="1"/>
    <col min="2314" max="2314" width="13.7109375" style="109" customWidth="1"/>
    <col min="2315" max="2315" width="1.7109375" style="109" customWidth="1"/>
    <col min="2316" max="2316" width="13.7109375" style="109" customWidth="1"/>
    <col min="2317" max="2317" width="1.7109375" style="109" customWidth="1"/>
    <col min="2318" max="2318" width="13.7109375" style="109" customWidth="1"/>
    <col min="2319" max="2319" width="1.7109375" style="109" customWidth="1"/>
    <col min="2320" max="2320" width="13.7109375" style="109" customWidth="1"/>
    <col min="2321" max="2321" width="1.7109375" style="109" customWidth="1"/>
    <col min="2322" max="2322" width="15.7109375" style="109" customWidth="1"/>
    <col min="2323" max="2323" width="1.7109375" style="109" customWidth="1"/>
    <col min="2324" max="2324" width="15.5703125" style="109" customWidth="1"/>
    <col min="2325" max="2325" width="1.7109375" style="109" customWidth="1"/>
    <col min="2326" max="2326" width="13.7109375" style="109" customWidth="1"/>
    <col min="2327" max="2327" width="1.7109375" style="109" customWidth="1"/>
    <col min="2328" max="2328" width="13.7109375" style="109" customWidth="1"/>
    <col min="2329" max="2566" width="9.140625" style="109"/>
    <col min="2567" max="2567" width="42" style="109" customWidth="1"/>
    <col min="2568" max="2568" width="13.7109375" style="109" customWidth="1"/>
    <col min="2569" max="2569" width="1.7109375" style="109" customWidth="1"/>
    <col min="2570" max="2570" width="13.7109375" style="109" customWidth="1"/>
    <col min="2571" max="2571" width="1.7109375" style="109" customWidth="1"/>
    <col min="2572" max="2572" width="13.7109375" style="109" customWidth="1"/>
    <col min="2573" max="2573" width="1.7109375" style="109" customWidth="1"/>
    <col min="2574" max="2574" width="13.7109375" style="109" customWidth="1"/>
    <col min="2575" max="2575" width="1.7109375" style="109" customWidth="1"/>
    <col min="2576" max="2576" width="13.7109375" style="109" customWidth="1"/>
    <col min="2577" max="2577" width="1.7109375" style="109" customWidth="1"/>
    <col min="2578" max="2578" width="15.7109375" style="109" customWidth="1"/>
    <col min="2579" max="2579" width="1.7109375" style="109" customWidth="1"/>
    <col min="2580" max="2580" width="15.5703125" style="109" customWidth="1"/>
    <col min="2581" max="2581" width="1.7109375" style="109" customWidth="1"/>
    <col min="2582" max="2582" width="13.7109375" style="109" customWidth="1"/>
    <col min="2583" max="2583" width="1.7109375" style="109" customWidth="1"/>
    <col min="2584" max="2584" width="13.7109375" style="109" customWidth="1"/>
    <col min="2585" max="2822" width="9.140625" style="109"/>
    <col min="2823" max="2823" width="42" style="109" customWidth="1"/>
    <col min="2824" max="2824" width="13.7109375" style="109" customWidth="1"/>
    <col min="2825" max="2825" width="1.7109375" style="109" customWidth="1"/>
    <col min="2826" max="2826" width="13.7109375" style="109" customWidth="1"/>
    <col min="2827" max="2827" width="1.7109375" style="109" customWidth="1"/>
    <col min="2828" max="2828" width="13.7109375" style="109" customWidth="1"/>
    <col min="2829" max="2829" width="1.7109375" style="109" customWidth="1"/>
    <col min="2830" max="2830" width="13.7109375" style="109" customWidth="1"/>
    <col min="2831" max="2831" width="1.7109375" style="109" customWidth="1"/>
    <col min="2832" max="2832" width="13.7109375" style="109" customWidth="1"/>
    <col min="2833" max="2833" width="1.7109375" style="109" customWidth="1"/>
    <col min="2834" max="2834" width="15.7109375" style="109" customWidth="1"/>
    <col min="2835" max="2835" width="1.7109375" style="109" customWidth="1"/>
    <col min="2836" max="2836" width="15.5703125" style="109" customWidth="1"/>
    <col min="2837" max="2837" width="1.7109375" style="109" customWidth="1"/>
    <col min="2838" max="2838" width="13.7109375" style="109" customWidth="1"/>
    <col min="2839" max="2839" width="1.7109375" style="109" customWidth="1"/>
    <col min="2840" max="2840" width="13.7109375" style="109" customWidth="1"/>
    <col min="2841" max="3078" width="9.140625" style="109"/>
    <col min="3079" max="3079" width="42" style="109" customWidth="1"/>
    <col min="3080" max="3080" width="13.7109375" style="109" customWidth="1"/>
    <col min="3081" max="3081" width="1.7109375" style="109" customWidth="1"/>
    <col min="3082" max="3082" width="13.7109375" style="109" customWidth="1"/>
    <col min="3083" max="3083" width="1.7109375" style="109" customWidth="1"/>
    <col min="3084" max="3084" width="13.7109375" style="109" customWidth="1"/>
    <col min="3085" max="3085" width="1.7109375" style="109" customWidth="1"/>
    <col min="3086" max="3086" width="13.7109375" style="109" customWidth="1"/>
    <col min="3087" max="3087" width="1.7109375" style="109" customWidth="1"/>
    <col min="3088" max="3088" width="13.7109375" style="109" customWidth="1"/>
    <col min="3089" max="3089" width="1.7109375" style="109" customWidth="1"/>
    <col min="3090" max="3090" width="15.7109375" style="109" customWidth="1"/>
    <col min="3091" max="3091" width="1.7109375" style="109" customWidth="1"/>
    <col min="3092" max="3092" width="15.5703125" style="109" customWidth="1"/>
    <col min="3093" max="3093" width="1.7109375" style="109" customWidth="1"/>
    <col min="3094" max="3094" width="13.7109375" style="109" customWidth="1"/>
    <col min="3095" max="3095" width="1.7109375" style="109" customWidth="1"/>
    <col min="3096" max="3096" width="13.7109375" style="109" customWidth="1"/>
    <col min="3097" max="3334" width="9.140625" style="109"/>
    <col min="3335" max="3335" width="42" style="109" customWidth="1"/>
    <col min="3336" max="3336" width="13.7109375" style="109" customWidth="1"/>
    <col min="3337" max="3337" width="1.7109375" style="109" customWidth="1"/>
    <col min="3338" max="3338" width="13.7109375" style="109" customWidth="1"/>
    <col min="3339" max="3339" width="1.7109375" style="109" customWidth="1"/>
    <col min="3340" max="3340" width="13.7109375" style="109" customWidth="1"/>
    <col min="3341" max="3341" width="1.7109375" style="109" customWidth="1"/>
    <col min="3342" max="3342" width="13.7109375" style="109" customWidth="1"/>
    <col min="3343" max="3343" width="1.7109375" style="109" customWidth="1"/>
    <col min="3344" max="3344" width="13.7109375" style="109" customWidth="1"/>
    <col min="3345" max="3345" width="1.7109375" style="109" customWidth="1"/>
    <col min="3346" max="3346" width="15.7109375" style="109" customWidth="1"/>
    <col min="3347" max="3347" width="1.7109375" style="109" customWidth="1"/>
    <col min="3348" max="3348" width="15.5703125" style="109" customWidth="1"/>
    <col min="3349" max="3349" width="1.7109375" style="109" customWidth="1"/>
    <col min="3350" max="3350" width="13.7109375" style="109" customWidth="1"/>
    <col min="3351" max="3351" width="1.7109375" style="109" customWidth="1"/>
    <col min="3352" max="3352" width="13.7109375" style="109" customWidth="1"/>
    <col min="3353" max="3590" width="9.140625" style="109"/>
    <col min="3591" max="3591" width="42" style="109" customWidth="1"/>
    <col min="3592" max="3592" width="13.7109375" style="109" customWidth="1"/>
    <col min="3593" max="3593" width="1.7109375" style="109" customWidth="1"/>
    <col min="3594" max="3594" width="13.7109375" style="109" customWidth="1"/>
    <col min="3595" max="3595" width="1.7109375" style="109" customWidth="1"/>
    <col min="3596" max="3596" width="13.7109375" style="109" customWidth="1"/>
    <col min="3597" max="3597" width="1.7109375" style="109" customWidth="1"/>
    <col min="3598" max="3598" width="13.7109375" style="109" customWidth="1"/>
    <col min="3599" max="3599" width="1.7109375" style="109" customWidth="1"/>
    <col min="3600" max="3600" width="13.7109375" style="109" customWidth="1"/>
    <col min="3601" max="3601" width="1.7109375" style="109" customWidth="1"/>
    <col min="3602" max="3602" width="15.7109375" style="109" customWidth="1"/>
    <col min="3603" max="3603" width="1.7109375" style="109" customWidth="1"/>
    <col min="3604" max="3604" width="15.5703125" style="109" customWidth="1"/>
    <col min="3605" max="3605" width="1.7109375" style="109" customWidth="1"/>
    <col min="3606" max="3606" width="13.7109375" style="109" customWidth="1"/>
    <col min="3607" max="3607" width="1.7109375" style="109" customWidth="1"/>
    <col min="3608" max="3608" width="13.7109375" style="109" customWidth="1"/>
    <col min="3609" max="3846" width="9.140625" style="109"/>
    <col min="3847" max="3847" width="42" style="109" customWidth="1"/>
    <col min="3848" max="3848" width="13.7109375" style="109" customWidth="1"/>
    <col min="3849" max="3849" width="1.7109375" style="109" customWidth="1"/>
    <col min="3850" max="3850" width="13.7109375" style="109" customWidth="1"/>
    <col min="3851" max="3851" width="1.7109375" style="109" customWidth="1"/>
    <col min="3852" max="3852" width="13.7109375" style="109" customWidth="1"/>
    <col min="3853" max="3853" width="1.7109375" style="109" customWidth="1"/>
    <col min="3854" max="3854" width="13.7109375" style="109" customWidth="1"/>
    <col min="3855" max="3855" width="1.7109375" style="109" customWidth="1"/>
    <col min="3856" max="3856" width="13.7109375" style="109" customWidth="1"/>
    <col min="3857" max="3857" width="1.7109375" style="109" customWidth="1"/>
    <col min="3858" max="3858" width="15.7109375" style="109" customWidth="1"/>
    <col min="3859" max="3859" width="1.7109375" style="109" customWidth="1"/>
    <col min="3860" max="3860" width="15.5703125" style="109" customWidth="1"/>
    <col min="3861" max="3861" width="1.7109375" style="109" customWidth="1"/>
    <col min="3862" max="3862" width="13.7109375" style="109" customWidth="1"/>
    <col min="3863" max="3863" width="1.7109375" style="109" customWidth="1"/>
    <col min="3864" max="3864" width="13.7109375" style="109" customWidth="1"/>
    <col min="3865" max="4102" width="9.140625" style="109"/>
    <col min="4103" max="4103" width="42" style="109" customWidth="1"/>
    <col min="4104" max="4104" width="13.7109375" style="109" customWidth="1"/>
    <col min="4105" max="4105" width="1.7109375" style="109" customWidth="1"/>
    <col min="4106" max="4106" width="13.7109375" style="109" customWidth="1"/>
    <col min="4107" max="4107" width="1.7109375" style="109" customWidth="1"/>
    <col min="4108" max="4108" width="13.7109375" style="109" customWidth="1"/>
    <col min="4109" max="4109" width="1.7109375" style="109" customWidth="1"/>
    <col min="4110" max="4110" width="13.7109375" style="109" customWidth="1"/>
    <col min="4111" max="4111" width="1.7109375" style="109" customWidth="1"/>
    <col min="4112" max="4112" width="13.7109375" style="109" customWidth="1"/>
    <col min="4113" max="4113" width="1.7109375" style="109" customWidth="1"/>
    <col min="4114" max="4114" width="15.7109375" style="109" customWidth="1"/>
    <col min="4115" max="4115" width="1.7109375" style="109" customWidth="1"/>
    <col min="4116" max="4116" width="15.5703125" style="109" customWidth="1"/>
    <col min="4117" max="4117" width="1.7109375" style="109" customWidth="1"/>
    <col min="4118" max="4118" width="13.7109375" style="109" customWidth="1"/>
    <col min="4119" max="4119" width="1.7109375" style="109" customWidth="1"/>
    <col min="4120" max="4120" width="13.7109375" style="109" customWidth="1"/>
    <col min="4121" max="4358" width="9.140625" style="109"/>
    <col min="4359" max="4359" width="42" style="109" customWidth="1"/>
    <col min="4360" max="4360" width="13.7109375" style="109" customWidth="1"/>
    <col min="4361" max="4361" width="1.7109375" style="109" customWidth="1"/>
    <col min="4362" max="4362" width="13.7109375" style="109" customWidth="1"/>
    <col min="4363" max="4363" width="1.7109375" style="109" customWidth="1"/>
    <col min="4364" max="4364" width="13.7109375" style="109" customWidth="1"/>
    <col min="4365" max="4365" width="1.7109375" style="109" customWidth="1"/>
    <col min="4366" max="4366" width="13.7109375" style="109" customWidth="1"/>
    <col min="4367" max="4367" width="1.7109375" style="109" customWidth="1"/>
    <col min="4368" max="4368" width="13.7109375" style="109" customWidth="1"/>
    <col min="4369" max="4369" width="1.7109375" style="109" customWidth="1"/>
    <col min="4370" max="4370" width="15.7109375" style="109" customWidth="1"/>
    <col min="4371" max="4371" width="1.7109375" style="109" customWidth="1"/>
    <col min="4372" max="4372" width="15.5703125" style="109" customWidth="1"/>
    <col min="4373" max="4373" width="1.7109375" style="109" customWidth="1"/>
    <col min="4374" max="4374" width="13.7109375" style="109" customWidth="1"/>
    <col min="4375" max="4375" width="1.7109375" style="109" customWidth="1"/>
    <col min="4376" max="4376" width="13.7109375" style="109" customWidth="1"/>
    <col min="4377" max="4614" width="9.140625" style="109"/>
    <col min="4615" max="4615" width="42" style="109" customWidth="1"/>
    <col min="4616" max="4616" width="13.7109375" style="109" customWidth="1"/>
    <col min="4617" max="4617" width="1.7109375" style="109" customWidth="1"/>
    <col min="4618" max="4618" width="13.7109375" style="109" customWidth="1"/>
    <col min="4619" max="4619" width="1.7109375" style="109" customWidth="1"/>
    <col min="4620" max="4620" width="13.7109375" style="109" customWidth="1"/>
    <col min="4621" max="4621" width="1.7109375" style="109" customWidth="1"/>
    <col min="4622" max="4622" width="13.7109375" style="109" customWidth="1"/>
    <col min="4623" max="4623" width="1.7109375" style="109" customWidth="1"/>
    <col min="4624" max="4624" width="13.7109375" style="109" customWidth="1"/>
    <col min="4625" max="4625" width="1.7109375" style="109" customWidth="1"/>
    <col min="4626" max="4626" width="15.7109375" style="109" customWidth="1"/>
    <col min="4627" max="4627" width="1.7109375" style="109" customWidth="1"/>
    <col min="4628" max="4628" width="15.5703125" style="109" customWidth="1"/>
    <col min="4629" max="4629" width="1.7109375" style="109" customWidth="1"/>
    <col min="4630" max="4630" width="13.7109375" style="109" customWidth="1"/>
    <col min="4631" max="4631" width="1.7109375" style="109" customWidth="1"/>
    <col min="4632" max="4632" width="13.7109375" style="109" customWidth="1"/>
    <col min="4633" max="4870" width="9.140625" style="109"/>
    <col min="4871" max="4871" width="42" style="109" customWidth="1"/>
    <col min="4872" max="4872" width="13.7109375" style="109" customWidth="1"/>
    <col min="4873" max="4873" width="1.7109375" style="109" customWidth="1"/>
    <col min="4874" max="4874" width="13.7109375" style="109" customWidth="1"/>
    <col min="4875" max="4875" width="1.7109375" style="109" customWidth="1"/>
    <col min="4876" max="4876" width="13.7109375" style="109" customWidth="1"/>
    <col min="4877" max="4877" width="1.7109375" style="109" customWidth="1"/>
    <col min="4878" max="4878" width="13.7109375" style="109" customWidth="1"/>
    <col min="4879" max="4879" width="1.7109375" style="109" customWidth="1"/>
    <col min="4880" max="4880" width="13.7109375" style="109" customWidth="1"/>
    <col min="4881" max="4881" width="1.7109375" style="109" customWidth="1"/>
    <col min="4882" max="4882" width="15.7109375" style="109" customWidth="1"/>
    <col min="4883" max="4883" width="1.7109375" style="109" customWidth="1"/>
    <col min="4884" max="4884" width="15.5703125" style="109" customWidth="1"/>
    <col min="4885" max="4885" width="1.7109375" style="109" customWidth="1"/>
    <col min="4886" max="4886" width="13.7109375" style="109" customWidth="1"/>
    <col min="4887" max="4887" width="1.7109375" style="109" customWidth="1"/>
    <col min="4888" max="4888" width="13.7109375" style="109" customWidth="1"/>
    <col min="4889" max="5126" width="9.140625" style="109"/>
    <col min="5127" max="5127" width="42" style="109" customWidth="1"/>
    <col min="5128" max="5128" width="13.7109375" style="109" customWidth="1"/>
    <col min="5129" max="5129" width="1.7109375" style="109" customWidth="1"/>
    <col min="5130" max="5130" width="13.7109375" style="109" customWidth="1"/>
    <col min="5131" max="5131" width="1.7109375" style="109" customWidth="1"/>
    <col min="5132" max="5132" width="13.7109375" style="109" customWidth="1"/>
    <col min="5133" max="5133" width="1.7109375" style="109" customWidth="1"/>
    <col min="5134" max="5134" width="13.7109375" style="109" customWidth="1"/>
    <col min="5135" max="5135" width="1.7109375" style="109" customWidth="1"/>
    <col min="5136" max="5136" width="13.7109375" style="109" customWidth="1"/>
    <col min="5137" max="5137" width="1.7109375" style="109" customWidth="1"/>
    <col min="5138" max="5138" width="15.7109375" style="109" customWidth="1"/>
    <col min="5139" max="5139" width="1.7109375" style="109" customWidth="1"/>
    <col min="5140" max="5140" width="15.5703125" style="109" customWidth="1"/>
    <col min="5141" max="5141" width="1.7109375" style="109" customWidth="1"/>
    <col min="5142" max="5142" width="13.7109375" style="109" customWidth="1"/>
    <col min="5143" max="5143" width="1.7109375" style="109" customWidth="1"/>
    <col min="5144" max="5144" width="13.7109375" style="109" customWidth="1"/>
    <col min="5145" max="5382" width="9.140625" style="109"/>
    <col min="5383" max="5383" width="42" style="109" customWidth="1"/>
    <col min="5384" max="5384" width="13.7109375" style="109" customWidth="1"/>
    <col min="5385" max="5385" width="1.7109375" style="109" customWidth="1"/>
    <col min="5386" max="5386" width="13.7109375" style="109" customWidth="1"/>
    <col min="5387" max="5387" width="1.7109375" style="109" customWidth="1"/>
    <col min="5388" max="5388" width="13.7109375" style="109" customWidth="1"/>
    <col min="5389" max="5389" width="1.7109375" style="109" customWidth="1"/>
    <col min="5390" max="5390" width="13.7109375" style="109" customWidth="1"/>
    <col min="5391" max="5391" width="1.7109375" style="109" customWidth="1"/>
    <col min="5392" max="5392" width="13.7109375" style="109" customWidth="1"/>
    <col min="5393" max="5393" width="1.7109375" style="109" customWidth="1"/>
    <col min="5394" max="5394" width="15.7109375" style="109" customWidth="1"/>
    <col min="5395" max="5395" width="1.7109375" style="109" customWidth="1"/>
    <col min="5396" max="5396" width="15.5703125" style="109" customWidth="1"/>
    <col min="5397" max="5397" width="1.7109375" style="109" customWidth="1"/>
    <col min="5398" max="5398" width="13.7109375" style="109" customWidth="1"/>
    <col min="5399" max="5399" width="1.7109375" style="109" customWidth="1"/>
    <col min="5400" max="5400" width="13.7109375" style="109" customWidth="1"/>
    <col min="5401" max="5638" width="9.140625" style="109"/>
    <col min="5639" max="5639" width="42" style="109" customWidth="1"/>
    <col min="5640" max="5640" width="13.7109375" style="109" customWidth="1"/>
    <col min="5641" max="5641" width="1.7109375" style="109" customWidth="1"/>
    <col min="5642" max="5642" width="13.7109375" style="109" customWidth="1"/>
    <col min="5643" max="5643" width="1.7109375" style="109" customWidth="1"/>
    <col min="5644" max="5644" width="13.7109375" style="109" customWidth="1"/>
    <col min="5645" max="5645" width="1.7109375" style="109" customWidth="1"/>
    <col min="5646" max="5646" width="13.7109375" style="109" customWidth="1"/>
    <col min="5647" max="5647" width="1.7109375" style="109" customWidth="1"/>
    <col min="5648" max="5648" width="13.7109375" style="109" customWidth="1"/>
    <col min="5649" max="5649" width="1.7109375" style="109" customWidth="1"/>
    <col min="5650" max="5650" width="15.7109375" style="109" customWidth="1"/>
    <col min="5651" max="5651" width="1.7109375" style="109" customWidth="1"/>
    <col min="5652" max="5652" width="15.5703125" style="109" customWidth="1"/>
    <col min="5653" max="5653" width="1.7109375" style="109" customWidth="1"/>
    <col min="5654" max="5654" width="13.7109375" style="109" customWidth="1"/>
    <col min="5655" max="5655" width="1.7109375" style="109" customWidth="1"/>
    <col min="5656" max="5656" width="13.7109375" style="109" customWidth="1"/>
    <col min="5657" max="5894" width="9.140625" style="109"/>
    <col min="5895" max="5895" width="42" style="109" customWidth="1"/>
    <col min="5896" max="5896" width="13.7109375" style="109" customWidth="1"/>
    <col min="5897" max="5897" width="1.7109375" style="109" customWidth="1"/>
    <col min="5898" max="5898" width="13.7109375" style="109" customWidth="1"/>
    <col min="5899" max="5899" width="1.7109375" style="109" customWidth="1"/>
    <col min="5900" max="5900" width="13.7109375" style="109" customWidth="1"/>
    <col min="5901" max="5901" width="1.7109375" style="109" customWidth="1"/>
    <col min="5902" max="5902" width="13.7109375" style="109" customWidth="1"/>
    <col min="5903" max="5903" width="1.7109375" style="109" customWidth="1"/>
    <col min="5904" max="5904" width="13.7109375" style="109" customWidth="1"/>
    <col min="5905" max="5905" width="1.7109375" style="109" customWidth="1"/>
    <col min="5906" max="5906" width="15.7109375" style="109" customWidth="1"/>
    <col min="5907" max="5907" width="1.7109375" style="109" customWidth="1"/>
    <col min="5908" max="5908" width="15.5703125" style="109" customWidth="1"/>
    <col min="5909" max="5909" width="1.7109375" style="109" customWidth="1"/>
    <col min="5910" max="5910" width="13.7109375" style="109" customWidth="1"/>
    <col min="5911" max="5911" width="1.7109375" style="109" customWidth="1"/>
    <col min="5912" max="5912" width="13.7109375" style="109" customWidth="1"/>
    <col min="5913" max="6150" width="9.140625" style="109"/>
    <col min="6151" max="6151" width="42" style="109" customWidth="1"/>
    <col min="6152" max="6152" width="13.7109375" style="109" customWidth="1"/>
    <col min="6153" max="6153" width="1.7109375" style="109" customWidth="1"/>
    <col min="6154" max="6154" width="13.7109375" style="109" customWidth="1"/>
    <col min="6155" max="6155" width="1.7109375" style="109" customWidth="1"/>
    <col min="6156" max="6156" width="13.7109375" style="109" customWidth="1"/>
    <col min="6157" max="6157" width="1.7109375" style="109" customWidth="1"/>
    <col min="6158" max="6158" width="13.7109375" style="109" customWidth="1"/>
    <col min="6159" max="6159" width="1.7109375" style="109" customWidth="1"/>
    <col min="6160" max="6160" width="13.7109375" style="109" customWidth="1"/>
    <col min="6161" max="6161" width="1.7109375" style="109" customWidth="1"/>
    <col min="6162" max="6162" width="15.7109375" style="109" customWidth="1"/>
    <col min="6163" max="6163" width="1.7109375" style="109" customWidth="1"/>
    <col min="6164" max="6164" width="15.5703125" style="109" customWidth="1"/>
    <col min="6165" max="6165" width="1.7109375" style="109" customWidth="1"/>
    <col min="6166" max="6166" width="13.7109375" style="109" customWidth="1"/>
    <col min="6167" max="6167" width="1.7109375" style="109" customWidth="1"/>
    <col min="6168" max="6168" width="13.7109375" style="109" customWidth="1"/>
    <col min="6169" max="6406" width="9.140625" style="109"/>
    <col min="6407" max="6407" width="42" style="109" customWidth="1"/>
    <col min="6408" max="6408" width="13.7109375" style="109" customWidth="1"/>
    <col min="6409" max="6409" width="1.7109375" style="109" customWidth="1"/>
    <col min="6410" max="6410" width="13.7109375" style="109" customWidth="1"/>
    <col min="6411" max="6411" width="1.7109375" style="109" customWidth="1"/>
    <col min="6412" max="6412" width="13.7109375" style="109" customWidth="1"/>
    <col min="6413" max="6413" width="1.7109375" style="109" customWidth="1"/>
    <col min="6414" max="6414" width="13.7109375" style="109" customWidth="1"/>
    <col min="6415" max="6415" width="1.7109375" style="109" customWidth="1"/>
    <col min="6416" max="6416" width="13.7109375" style="109" customWidth="1"/>
    <col min="6417" max="6417" width="1.7109375" style="109" customWidth="1"/>
    <col min="6418" max="6418" width="15.7109375" style="109" customWidth="1"/>
    <col min="6419" max="6419" width="1.7109375" style="109" customWidth="1"/>
    <col min="6420" max="6420" width="15.5703125" style="109" customWidth="1"/>
    <col min="6421" max="6421" width="1.7109375" style="109" customWidth="1"/>
    <col min="6422" max="6422" width="13.7109375" style="109" customWidth="1"/>
    <col min="6423" max="6423" width="1.7109375" style="109" customWidth="1"/>
    <col min="6424" max="6424" width="13.7109375" style="109" customWidth="1"/>
    <col min="6425" max="6662" width="9.140625" style="109"/>
    <col min="6663" max="6663" width="42" style="109" customWidth="1"/>
    <col min="6664" max="6664" width="13.7109375" style="109" customWidth="1"/>
    <col min="6665" max="6665" width="1.7109375" style="109" customWidth="1"/>
    <col min="6666" max="6666" width="13.7109375" style="109" customWidth="1"/>
    <col min="6667" max="6667" width="1.7109375" style="109" customWidth="1"/>
    <col min="6668" max="6668" width="13.7109375" style="109" customWidth="1"/>
    <col min="6669" max="6669" width="1.7109375" style="109" customWidth="1"/>
    <col min="6670" max="6670" width="13.7109375" style="109" customWidth="1"/>
    <col min="6671" max="6671" width="1.7109375" style="109" customWidth="1"/>
    <col min="6672" max="6672" width="13.7109375" style="109" customWidth="1"/>
    <col min="6673" max="6673" width="1.7109375" style="109" customWidth="1"/>
    <col min="6674" max="6674" width="15.7109375" style="109" customWidth="1"/>
    <col min="6675" max="6675" width="1.7109375" style="109" customWidth="1"/>
    <col min="6676" max="6676" width="15.5703125" style="109" customWidth="1"/>
    <col min="6677" max="6677" width="1.7109375" style="109" customWidth="1"/>
    <col min="6678" max="6678" width="13.7109375" style="109" customWidth="1"/>
    <col min="6679" max="6679" width="1.7109375" style="109" customWidth="1"/>
    <col min="6680" max="6680" width="13.7109375" style="109" customWidth="1"/>
    <col min="6681" max="6918" width="9.140625" style="109"/>
    <col min="6919" max="6919" width="42" style="109" customWidth="1"/>
    <col min="6920" max="6920" width="13.7109375" style="109" customWidth="1"/>
    <col min="6921" max="6921" width="1.7109375" style="109" customWidth="1"/>
    <col min="6922" max="6922" width="13.7109375" style="109" customWidth="1"/>
    <col min="6923" max="6923" width="1.7109375" style="109" customWidth="1"/>
    <col min="6924" max="6924" width="13.7109375" style="109" customWidth="1"/>
    <col min="6925" max="6925" width="1.7109375" style="109" customWidth="1"/>
    <col min="6926" max="6926" width="13.7109375" style="109" customWidth="1"/>
    <col min="6927" max="6927" width="1.7109375" style="109" customWidth="1"/>
    <col min="6928" max="6928" width="13.7109375" style="109" customWidth="1"/>
    <col min="6929" max="6929" width="1.7109375" style="109" customWidth="1"/>
    <col min="6930" max="6930" width="15.7109375" style="109" customWidth="1"/>
    <col min="6931" max="6931" width="1.7109375" style="109" customWidth="1"/>
    <col min="6932" max="6932" width="15.5703125" style="109" customWidth="1"/>
    <col min="6933" max="6933" width="1.7109375" style="109" customWidth="1"/>
    <col min="6934" max="6934" width="13.7109375" style="109" customWidth="1"/>
    <col min="6935" max="6935" width="1.7109375" style="109" customWidth="1"/>
    <col min="6936" max="6936" width="13.7109375" style="109" customWidth="1"/>
    <col min="6937" max="7174" width="9.140625" style="109"/>
    <col min="7175" max="7175" width="42" style="109" customWidth="1"/>
    <col min="7176" max="7176" width="13.7109375" style="109" customWidth="1"/>
    <col min="7177" max="7177" width="1.7109375" style="109" customWidth="1"/>
    <col min="7178" max="7178" width="13.7109375" style="109" customWidth="1"/>
    <col min="7179" max="7179" width="1.7109375" style="109" customWidth="1"/>
    <col min="7180" max="7180" width="13.7109375" style="109" customWidth="1"/>
    <col min="7181" max="7181" width="1.7109375" style="109" customWidth="1"/>
    <col min="7182" max="7182" width="13.7109375" style="109" customWidth="1"/>
    <col min="7183" max="7183" width="1.7109375" style="109" customWidth="1"/>
    <col min="7184" max="7184" width="13.7109375" style="109" customWidth="1"/>
    <col min="7185" max="7185" width="1.7109375" style="109" customWidth="1"/>
    <col min="7186" max="7186" width="15.7109375" style="109" customWidth="1"/>
    <col min="7187" max="7187" width="1.7109375" style="109" customWidth="1"/>
    <col min="7188" max="7188" width="15.5703125" style="109" customWidth="1"/>
    <col min="7189" max="7189" width="1.7109375" style="109" customWidth="1"/>
    <col min="7190" max="7190" width="13.7109375" style="109" customWidth="1"/>
    <col min="7191" max="7191" width="1.7109375" style="109" customWidth="1"/>
    <col min="7192" max="7192" width="13.7109375" style="109" customWidth="1"/>
    <col min="7193" max="7430" width="9.140625" style="109"/>
    <col min="7431" max="7431" width="42" style="109" customWidth="1"/>
    <col min="7432" max="7432" width="13.7109375" style="109" customWidth="1"/>
    <col min="7433" max="7433" width="1.7109375" style="109" customWidth="1"/>
    <col min="7434" max="7434" width="13.7109375" style="109" customWidth="1"/>
    <col min="7435" max="7435" width="1.7109375" style="109" customWidth="1"/>
    <col min="7436" max="7436" width="13.7109375" style="109" customWidth="1"/>
    <col min="7437" max="7437" width="1.7109375" style="109" customWidth="1"/>
    <col min="7438" max="7438" width="13.7109375" style="109" customWidth="1"/>
    <col min="7439" max="7439" width="1.7109375" style="109" customWidth="1"/>
    <col min="7440" max="7440" width="13.7109375" style="109" customWidth="1"/>
    <col min="7441" max="7441" width="1.7109375" style="109" customWidth="1"/>
    <col min="7442" max="7442" width="15.7109375" style="109" customWidth="1"/>
    <col min="7443" max="7443" width="1.7109375" style="109" customWidth="1"/>
    <col min="7444" max="7444" width="15.5703125" style="109" customWidth="1"/>
    <col min="7445" max="7445" width="1.7109375" style="109" customWidth="1"/>
    <col min="7446" max="7446" width="13.7109375" style="109" customWidth="1"/>
    <col min="7447" max="7447" width="1.7109375" style="109" customWidth="1"/>
    <col min="7448" max="7448" width="13.7109375" style="109" customWidth="1"/>
    <col min="7449" max="7686" width="9.140625" style="109"/>
    <col min="7687" max="7687" width="42" style="109" customWidth="1"/>
    <col min="7688" max="7688" width="13.7109375" style="109" customWidth="1"/>
    <col min="7689" max="7689" width="1.7109375" style="109" customWidth="1"/>
    <col min="7690" max="7690" width="13.7109375" style="109" customWidth="1"/>
    <col min="7691" max="7691" width="1.7109375" style="109" customWidth="1"/>
    <col min="7692" max="7692" width="13.7109375" style="109" customWidth="1"/>
    <col min="7693" max="7693" width="1.7109375" style="109" customWidth="1"/>
    <col min="7694" max="7694" width="13.7109375" style="109" customWidth="1"/>
    <col min="7695" max="7695" width="1.7109375" style="109" customWidth="1"/>
    <col min="7696" max="7696" width="13.7109375" style="109" customWidth="1"/>
    <col min="7697" max="7697" width="1.7109375" style="109" customWidth="1"/>
    <col min="7698" max="7698" width="15.7109375" style="109" customWidth="1"/>
    <col min="7699" max="7699" width="1.7109375" style="109" customWidth="1"/>
    <col min="7700" max="7700" width="15.5703125" style="109" customWidth="1"/>
    <col min="7701" max="7701" width="1.7109375" style="109" customWidth="1"/>
    <col min="7702" max="7702" width="13.7109375" style="109" customWidth="1"/>
    <col min="7703" max="7703" width="1.7109375" style="109" customWidth="1"/>
    <col min="7704" max="7704" width="13.7109375" style="109" customWidth="1"/>
    <col min="7705" max="7942" width="9.140625" style="109"/>
    <col min="7943" max="7943" width="42" style="109" customWidth="1"/>
    <col min="7944" max="7944" width="13.7109375" style="109" customWidth="1"/>
    <col min="7945" max="7945" width="1.7109375" style="109" customWidth="1"/>
    <col min="7946" max="7946" width="13.7109375" style="109" customWidth="1"/>
    <col min="7947" max="7947" width="1.7109375" style="109" customWidth="1"/>
    <col min="7948" max="7948" width="13.7109375" style="109" customWidth="1"/>
    <col min="7949" max="7949" width="1.7109375" style="109" customWidth="1"/>
    <col min="7950" max="7950" width="13.7109375" style="109" customWidth="1"/>
    <col min="7951" max="7951" width="1.7109375" style="109" customWidth="1"/>
    <col min="7952" max="7952" width="13.7109375" style="109" customWidth="1"/>
    <col min="7953" max="7953" width="1.7109375" style="109" customWidth="1"/>
    <col min="7954" max="7954" width="15.7109375" style="109" customWidth="1"/>
    <col min="7955" max="7955" width="1.7109375" style="109" customWidth="1"/>
    <col min="7956" max="7956" width="15.5703125" style="109" customWidth="1"/>
    <col min="7957" max="7957" width="1.7109375" style="109" customWidth="1"/>
    <col min="7958" max="7958" width="13.7109375" style="109" customWidth="1"/>
    <col min="7959" max="7959" width="1.7109375" style="109" customWidth="1"/>
    <col min="7960" max="7960" width="13.7109375" style="109" customWidth="1"/>
    <col min="7961" max="8198" width="9.140625" style="109"/>
    <col min="8199" max="8199" width="42" style="109" customWidth="1"/>
    <col min="8200" max="8200" width="13.7109375" style="109" customWidth="1"/>
    <col min="8201" max="8201" width="1.7109375" style="109" customWidth="1"/>
    <col min="8202" max="8202" width="13.7109375" style="109" customWidth="1"/>
    <col min="8203" max="8203" width="1.7109375" style="109" customWidth="1"/>
    <col min="8204" max="8204" width="13.7109375" style="109" customWidth="1"/>
    <col min="8205" max="8205" width="1.7109375" style="109" customWidth="1"/>
    <col min="8206" max="8206" width="13.7109375" style="109" customWidth="1"/>
    <col min="8207" max="8207" width="1.7109375" style="109" customWidth="1"/>
    <col min="8208" max="8208" width="13.7109375" style="109" customWidth="1"/>
    <col min="8209" max="8209" width="1.7109375" style="109" customWidth="1"/>
    <col min="8210" max="8210" width="15.7109375" style="109" customWidth="1"/>
    <col min="8211" max="8211" width="1.7109375" style="109" customWidth="1"/>
    <col min="8212" max="8212" width="15.5703125" style="109" customWidth="1"/>
    <col min="8213" max="8213" width="1.7109375" style="109" customWidth="1"/>
    <col min="8214" max="8214" width="13.7109375" style="109" customWidth="1"/>
    <col min="8215" max="8215" width="1.7109375" style="109" customWidth="1"/>
    <col min="8216" max="8216" width="13.7109375" style="109" customWidth="1"/>
    <col min="8217" max="8454" width="9.140625" style="109"/>
    <col min="8455" max="8455" width="42" style="109" customWidth="1"/>
    <col min="8456" max="8456" width="13.7109375" style="109" customWidth="1"/>
    <col min="8457" max="8457" width="1.7109375" style="109" customWidth="1"/>
    <col min="8458" max="8458" width="13.7109375" style="109" customWidth="1"/>
    <col min="8459" max="8459" width="1.7109375" style="109" customWidth="1"/>
    <col min="8460" max="8460" width="13.7109375" style="109" customWidth="1"/>
    <col min="8461" max="8461" width="1.7109375" style="109" customWidth="1"/>
    <col min="8462" max="8462" width="13.7109375" style="109" customWidth="1"/>
    <col min="8463" max="8463" width="1.7109375" style="109" customWidth="1"/>
    <col min="8464" max="8464" width="13.7109375" style="109" customWidth="1"/>
    <col min="8465" max="8465" width="1.7109375" style="109" customWidth="1"/>
    <col min="8466" max="8466" width="15.7109375" style="109" customWidth="1"/>
    <col min="8467" max="8467" width="1.7109375" style="109" customWidth="1"/>
    <col min="8468" max="8468" width="15.5703125" style="109" customWidth="1"/>
    <col min="8469" max="8469" width="1.7109375" style="109" customWidth="1"/>
    <col min="8470" max="8470" width="13.7109375" style="109" customWidth="1"/>
    <col min="8471" max="8471" width="1.7109375" style="109" customWidth="1"/>
    <col min="8472" max="8472" width="13.7109375" style="109" customWidth="1"/>
    <col min="8473" max="8710" width="9.140625" style="109"/>
    <col min="8711" max="8711" width="42" style="109" customWidth="1"/>
    <col min="8712" max="8712" width="13.7109375" style="109" customWidth="1"/>
    <col min="8713" max="8713" width="1.7109375" style="109" customWidth="1"/>
    <col min="8714" max="8714" width="13.7109375" style="109" customWidth="1"/>
    <col min="8715" max="8715" width="1.7109375" style="109" customWidth="1"/>
    <col min="8716" max="8716" width="13.7109375" style="109" customWidth="1"/>
    <col min="8717" max="8717" width="1.7109375" style="109" customWidth="1"/>
    <col min="8718" max="8718" width="13.7109375" style="109" customWidth="1"/>
    <col min="8719" max="8719" width="1.7109375" style="109" customWidth="1"/>
    <col min="8720" max="8720" width="13.7109375" style="109" customWidth="1"/>
    <col min="8721" max="8721" width="1.7109375" style="109" customWidth="1"/>
    <col min="8722" max="8722" width="15.7109375" style="109" customWidth="1"/>
    <col min="8723" max="8723" width="1.7109375" style="109" customWidth="1"/>
    <col min="8724" max="8724" width="15.5703125" style="109" customWidth="1"/>
    <col min="8725" max="8725" width="1.7109375" style="109" customWidth="1"/>
    <col min="8726" max="8726" width="13.7109375" style="109" customWidth="1"/>
    <col min="8727" max="8727" width="1.7109375" style="109" customWidth="1"/>
    <col min="8728" max="8728" width="13.7109375" style="109" customWidth="1"/>
    <col min="8729" max="8966" width="9.140625" style="109"/>
    <col min="8967" max="8967" width="42" style="109" customWidth="1"/>
    <col min="8968" max="8968" width="13.7109375" style="109" customWidth="1"/>
    <col min="8969" max="8969" width="1.7109375" style="109" customWidth="1"/>
    <col min="8970" max="8970" width="13.7109375" style="109" customWidth="1"/>
    <col min="8971" max="8971" width="1.7109375" style="109" customWidth="1"/>
    <col min="8972" max="8972" width="13.7109375" style="109" customWidth="1"/>
    <col min="8973" max="8973" width="1.7109375" style="109" customWidth="1"/>
    <col min="8974" max="8974" width="13.7109375" style="109" customWidth="1"/>
    <col min="8975" max="8975" width="1.7109375" style="109" customWidth="1"/>
    <col min="8976" max="8976" width="13.7109375" style="109" customWidth="1"/>
    <col min="8977" max="8977" width="1.7109375" style="109" customWidth="1"/>
    <col min="8978" max="8978" width="15.7109375" style="109" customWidth="1"/>
    <col min="8979" max="8979" width="1.7109375" style="109" customWidth="1"/>
    <col min="8980" max="8980" width="15.5703125" style="109" customWidth="1"/>
    <col min="8981" max="8981" width="1.7109375" style="109" customWidth="1"/>
    <col min="8982" max="8982" width="13.7109375" style="109" customWidth="1"/>
    <col min="8983" max="8983" width="1.7109375" style="109" customWidth="1"/>
    <col min="8984" max="8984" width="13.7109375" style="109" customWidth="1"/>
    <col min="8985" max="9222" width="9.140625" style="109"/>
    <col min="9223" max="9223" width="42" style="109" customWidth="1"/>
    <col min="9224" max="9224" width="13.7109375" style="109" customWidth="1"/>
    <col min="9225" max="9225" width="1.7109375" style="109" customWidth="1"/>
    <col min="9226" max="9226" width="13.7109375" style="109" customWidth="1"/>
    <col min="9227" max="9227" width="1.7109375" style="109" customWidth="1"/>
    <col min="9228" max="9228" width="13.7109375" style="109" customWidth="1"/>
    <col min="9229" max="9229" width="1.7109375" style="109" customWidth="1"/>
    <col min="9230" max="9230" width="13.7109375" style="109" customWidth="1"/>
    <col min="9231" max="9231" width="1.7109375" style="109" customWidth="1"/>
    <col min="9232" max="9232" width="13.7109375" style="109" customWidth="1"/>
    <col min="9233" max="9233" width="1.7109375" style="109" customWidth="1"/>
    <col min="9234" max="9234" width="15.7109375" style="109" customWidth="1"/>
    <col min="9235" max="9235" width="1.7109375" style="109" customWidth="1"/>
    <col min="9236" max="9236" width="15.5703125" style="109" customWidth="1"/>
    <col min="9237" max="9237" width="1.7109375" style="109" customWidth="1"/>
    <col min="9238" max="9238" width="13.7109375" style="109" customWidth="1"/>
    <col min="9239" max="9239" width="1.7109375" style="109" customWidth="1"/>
    <col min="9240" max="9240" width="13.7109375" style="109" customWidth="1"/>
    <col min="9241" max="9478" width="9.140625" style="109"/>
    <col min="9479" max="9479" width="42" style="109" customWidth="1"/>
    <col min="9480" max="9480" width="13.7109375" style="109" customWidth="1"/>
    <col min="9481" max="9481" width="1.7109375" style="109" customWidth="1"/>
    <col min="9482" max="9482" width="13.7109375" style="109" customWidth="1"/>
    <col min="9483" max="9483" width="1.7109375" style="109" customWidth="1"/>
    <col min="9484" max="9484" width="13.7109375" style="109" customWidth="1"/>
    <col min="9485" max="9485" width="1.7109375" style="109" customWidth="1"/>
    <col min="9486" max="9486" width="13.7109375" style="109" customWidth="1"/>
    <col min="9487" max="9487" width="1.7109375" style="109" customWidth="1"/>
    <col min="9488" max="9488" width="13.7109375" style="109" customWidth="1"/>
    <col min="9489" max="9489" width="1.7109375" style="109" customWidth="1"/>
    <col min="9490" max="9490" width="15.7109375" style="109" customWidth="1"/>
    <col min="9491" max="9491" width="1.7109375" style="109" customWidth="1"/>
    <col min="9492" max="9492" width="15.5703125" style="109" customWidth="1"/>
    <col min="9493" max="9493" width="1.7109375" style="109" customWidth="1"/>
    <col min="9494" max="9494" width="13.7109375" style="109" customWidth="1"/>
    <col min="9495" max="9495" width="1.7109375" style="109" customWidth="1"/>
    <col min="9496" max="9496" width="13.7109375" style="109" customWidth="1"/>
    <col min="9497" max="9734" width="9.140625" style="109"/>
    <col min="9735" max="9735" width="42" style="109" customWidth="1"/>
    <col min="9736" max="9736" width="13.7109375" style="109" customWidth="1"/>
    <col min="9737" max="9737" width="1.7109375" style="109" customWidth="1"/>
    <col min="9738" max="9738" width="13.7109375" style="109" customWidth="1"/>
    <col min="9739" max="9739" width="1.7109375" style="109" customWidth="1"/>
    <col min="9740" max="9740" width="13.7109375" style="109" customWidth="1"/>
    <col min="9741" max="9741" width="1.7109375" style="109" customWidth="1"/>
    <col min="9742" max="9742" width="13.7109375" style="109" customWidth="1"/>
    <col min="9743" max="9743" width="1.7109375" style="109" customWidth="1"/>
    <col min="9744" max="9744" width="13.7109375" style="109" customWidth="1"/>
    <col min="9745" max="9745" width="1.7109375" style="109" customWidth="1"/>
    <col min="9746" max="9746" width="15.7109375" style="109" customWidth="1"/>
    <col min="9747" max="9747" width="1.7109375" style="109" customWidth="1"/>
    <col min="9748" max="9748" width="15.5703125" style="109" customWidth="1"/>
    <col min="9749" max="9749" width="1.7109375" style="109" customWidth="1"/>
    <col min="9750" max="9750" width="13.7109375" style="109" customWidth="1"/>
    <col min="9751" max="9751" width="1.7109375" style="109" customWidth="1"/>
    <col min="9752" max="9752" width="13.7109375" style="109" customWidth="1"/>
    <col min="9753" max="9990" width="9.140625" style="109"/>
    <col min="9991" max="9991" width="42" style="109" customWidth="1"/>
    <col min="9992" max="9992" width="13.7109375" style="109" customWidth="1"/>
    <col min="9993" max="9993" width="1.7109375" style="109" customWidth="1"/>
    <col min="9994" max="9994" width="13.7109375" style="109" customWidth="1"/>
    <col min="9995" max="9995" width="1.7109375" style="109" customWidth="1"/>
    <col min="9996" max="9996" width="13.7109375" style="109" customWidth="1"/>
    <col min="9997" max="9997" width="1.7109375" style="109" customWidth="1"/>
    <col min="9998" max="9998" width="13.7109375" style="109" customWidth="1"/>
    <col min="9999" max="9999" width="1.7109375" style="109" customWidth="1"/>
    <col min="10000" max="10000" width="13.7109375" style="109" customWidth="1"/>
    <col min="10001" max="10001" width="1.7109375" style="109" customWidth="1"/>
    <col min="10002" max="10002" width="15.7109375" style="109" customWidth="1"/>
    <col min="10003" max="10003" width="1.7109375" style="109" customWidth="1"/>
    <col min="10004" max="10004" width="15.5703125" style="109" customWidth="1"/>
    <col min="10005" max="10005" width="1.7109375" style="109" customWidth="1"/>
    <col min="10006" max="10006" width="13.7109375" style="109" customWidth="1"/>
    <col min="10007" max="10007" width="1.7109375" style="109" customWidth="1"/>
    <col min="10008" max="10008" width="13.7109375" style="109" customWidth="1"/>
    <col min="10009" max="10246" width="9.140625" style="109"/>
    <col min="10247" max="10247" width="42" style="109" customWidth="1"/>
    <col min="10248" max="10248" width="13.7109375" style="109" customWidth="1"/>
    <col min="10249" max="10249" width="1.7109375" style="109" customWidth="1"/>
    <col min="10250" max="10250" width="13.7109375" style="109" customWidth="1"/>
    <col min="10251" max="10251" width="1.7109375" style="109" customWidth="1"/>
    <col min="10252" max="10252" width="13.7109375" style="109" customWidth="1"/>
    <col min="10253" max="10253" width="1.7109375" style="109" customWidth="1"/>
    <col min="10254" max="10254" width="13.7109375" style="109" customWidth="1"/>
    <col min="10255" max="10255" width="1.7109375" style="109" customWidth="1"/>
    <col min="10256" max="10256" width="13.7109375" style="109" customWidth="1"/>
    <col min="10257" max="10257" width="1.7109375" style="109" customWidth="1"/>
    <col min="10258" max="10258" width="15.7109375" style="109" customWidth="1"/>
    <col min="10259" max="10259" width="1.7109375" style="109" customWidth="1"/>
    <col min="10260" max="10260" width="15.5703125" style="109" customWidth="1"/>
    <col min="10261" max="10261" width="1.7109375" style="109" customWidth="1"/>
    <col min="10262" max="10262" width="13.7109375" style="109" customWidth="1"/>
    <col min="10263" max="10263" width="1.7109375" style="109" customWidth="1"/>
    <col min="10264" max="10264" width="13.7109375" style="109" customWidth="1"/>
    <col min="10265" max="10502" width="9.140625" style="109"/>
    <col min="10503" max="10503" width="42" style="109" customWidth="1"/>
    <col min="10504" max="10504" width="13.7109375" style="109" customWidth="1"/>
    <col min="10505" max="10505" width="1.7109375" style="109" customWidth="1"/>
    <col min="10506" max="10506" width="13.7109375" style="109" customWidth="1"/>
    <col min="10507" max="10507" width="1.7109375" style="109" customWidth="1"/>
    <col min="10508" max="10508" width="13.7109375" style="109" customWidth="1"/>
    <col min="10509" max="10509" width="1.7109375" style="109" customWidth="1"/>
    <col min="10510" max="10510" width="13.7109375" style="109" customWidth="1"/>
    <col min="10511" max="10511" width="1.7109375" style="109" customWidth="1"/>
    <col min="10512" max="10512" width="13.7109375" style="109" customWidth="1"/>
    <col min="10513" max="10513" width="1.7109375" style="109" customWidth="1"/>
    <col min="10514" max="10514" width="15.7109375" style="109" customWidth="1"/>
    <col min="10515" max="10515" width="1.7109375" style="109" customWidth="1"/>
    <col min="10516" max="10516" width="15.5703125" style="109" customWidth="1"/>
    <col min="10517" max="10517" width="1.7109375" style="109" customWidth="1"/>
    <col min="10518" max="10518" width="13.7109375" style="109" customWidth="1"/>
    <col min="10519" max="10519" width="1.7109375" style="109" customWidth="1"/>
    <col min="10520" max="10520" width="13.7109375" style="109" customWidth="1"/>
    <col min="10521" max="10758" width="9.140625" style="109"/>
    <col min="10759" max="10759" width="42" style="109" customWidth="1"/>
    <col min="10760" max="10760" width="13.7109375" style="109" customWidth="1"/>
    <col min="10761" max="10761" width="1.7109375" style="109" customWidth="1"/>
    <col min="10762" max="10762" width="13.7109375" style="109" customWidth="1"/>
    <col min="10763" max="10763" width="1.7109375" style="109" customWidth="1"/>
    <col min="10764" max="10764" width="13.7109375" style="109" customWidth="1"/>
    <col min="10765" max="10765" width="1.7109375" style="109" customWidth="1"/>
    <col min="10766" max="10766" width="13.7109375" style="109" customWidth="1"/>
    <col min="10767" max="10767" width="1.7109375" style="109" customWidth="1"/>
    <col min="10768" max="10768" width="13.7109375" style="109" customWidth="1"/>
    <col min="10769" max="10769" width="1.7109375" style="109" customWidth="1"/>
    <col min="10770" max="10770" width="15.7109375" style="109" customWidth="1"/>
    <col min="10771" max="10771" width="1.7109375" style="109" customWidth="1"/>
    <col min="10772" max="10772" width="15.5703125" style="109" customWidth="1"/>
    <col min="10773" max="10773" width="1.7109375" style="109" customWidth="1"/>
    <col min="10774" max="10774" width="13.7109375" style="109" customWidth="1"/>
    <col min="10775" max="10775" width="1.7109375" style="109" customWidth="1"/>
    <col min="10776" max="10776" width="13.7109375" style="109" customWidth="1"/>
    <col min="10777" max="11014" width="9.140625" style="109"/>
    <col min="11015" max="11015" width="42" style="109" customWidth="1"/>
    <col min="11016" max="11016" width="13.7109375" style="109" customWidth="1"/>
    <col min="11017" max="11017" width="1.7109375" style="109" customWidth="1"/>
    <col min="11018" max="11018" width="13.7109375" style="109" customWidth="1"/>
    <col min="11019" max="11019" width="1.7109375" style="109" customWidth="1"/>
    <col min="11020" max="11020" width="13.7109375" style="109" customWidth="1"/>
    <col min="11021" max="11021" width="1.7109375" style="109" customWidth="1"/>
    <col min="11022" max="11022" width="13.7109375" style="109" customWidth="1"/>
    <col min="11023" max="11023" width="1.7109375" style="109" customWidth="1"/>
    <col min="11024" max="11024" width="13.7109375" style="109" customWidth="1"/>
    <col min="11025" max="11025" width="1.7109375" style="109" customWidth="1"/>
    <col min="11026" max="11026" width="15.7109375" style="109" customWidth="1"/>
    <col min="11027" max="11027" width="1.7109375" style="109" customWidth="1"/>
    <col min="11028" max="11028" width="15.5703125" style="109" customWidth="1"/>
    <col min="11029" max="11029" width="1.7109375" style="109" customWidth="1"/>
    <col min="11030" max="11030" width="13.7109375" style="109" customWidth="1"/>
    <col min="11031" max="11031" width="1.7109375" style="109" customWidth="1"/>
    <col min="11032" max="11032" width="13.7109375" style="109" customWidth="1"/>
    <col min="11033" max="11270" width="9.140625" style="109"/>
    <col min="11271" max="11271" width="42" style="109" customWidth="1"/>
    <col min="11272" max="11272" width="13.7109375" style="109" customWidth="1"/>
    <col min="11273" max="11273" width="1.7109375" style="109" customWidth="1"/>
    <col min="11274" max="11274" width="13.7109375" style="109" customWidth="1"/>
    <col min="11275" max="11275" width="1.7109375" style="109" customWidth="1"/>
    <col min="11276" max="11276" width="13.7109375" style="109" customWidth="1"/>
    <col min="11277" max="11277" width="1.7109375" style="109" customWidth="1"/>
    <col min="11278" max="11278" width="13.7109375" style="109" customWidth="1"/>
    <col min="11279" max="11279" width="1.7109375" style="109" customWidth="1"/>
    <col min="11280" max="11280" width="13.7109375" style="109" customWidth="1"/>
    <col min="11281" max="11281" width="1.7109375" style="109" customWidth="1"/>
    <col min="11282" max="11282" width="15.7109375" style="109" customWidth="1"/>
    <col min="11283" max="11283" width="1.7109375" style="109" customWidth="1"/>
    <col min="11284" max="11284" width="15.5703125" style="109" customWidth="1"/>
    <col min="11285" max="11285" width="1.7109375" style="109" customWidth="1"/>
    <col min="11286" max="11286" width="13.7109375" style="109" customWidth="1"/>
    <col min="11287" max="11287" width="1.7109375" style="109" customWidth="1"/>
    <col min="11288" max="11288" width="13.7109375" style="109" customWidth="1"/>
    <col min="11289" max="11526" width="9.140625" style="109"/>
    <col min="11527" max="11527" width="42" style="109" customWidth="1"/>
    <col min="11528" max="11528" width="13.7109375" style="109" customWidth="1"/>
    <col min="11529" max="11529" width="1.7109375" style="109" customWidth="1"/>
    <col min="11530" max="11530" width="13.7109375" style="109" customWidth="1"/>
    <col min="11531" max="11531" width="1.7109375" style="109" customWidth="1"/>
    <col min="11532" max="11532" width="13.7109375" style="109" customWidth="1"/>
    <col min="11533" max="11533" width="1.7109375" style="109" customWidth="1"/>
    <col min="11534" max="11534" width="13.7109375" style="109" customWidth="1"/>
    <col min="11535" max="11535" width="1.7109375" style="109" customWidth="1"/>
    <col min="11536" max="11536" width="13.7109375" style="109" customWidth="1"/>
    <col min="11537" max="11537" width="1.7109375" style="109" customWidth="1"/>
    <col min="11538" max="11538" width="15.7109375" style="109" customWidth="1"/>
    <col min="11539" max="11539" width="1.7109375" style="109" customWidth="1"/>
    <col min="11540" max="11540" width="15.5703125" style="109" customWidth="1"/>
    <col min="11541" max="11541" width="1.7109375" style="109" customWidth="1"/>
    <col min="11542" max="11542" width="13.7109375" style="109" customWidth="1"/>
    <col min="11543" max="11543" width="1.7109375" style="109" customWidth="1"/>
    <col min="11544" max="11544" width="13.7109375" style="109" customWidth="1"/>
    <col min="11545" max="11782" width="9.140625" style="109"/>
    <col min="11783" max="11783" width="42" style="109" customWidth="1"/>
    <col min="11784" max="11784" width="13.7109375" style="109" customWidth="1"/>
    <col min="11785" max="11785" width="1.7109375" style="109" customWidth="1"/>
    <col min="11786" max="11786" width="13.7109375" style="109" customWidth="1"/>
    <col min="11787" max="11787" width="1.7109375" style="109" customWidth="1"/>
    <col min="11788" max="11788" width="13.7109375" style="109" customWidth="1"/>
    <col min="11789" max="11789" width="1.7109375" style="109" customWidth="1"/>
    <col min="11790" max="11790" width="13.7109375" style="109" customWidth="1"/>
    <col min="11791" max="11791" width="1.7109375" style="109" customWidth="1"/>
    <col min="11792" max="11792" width="13.7109375" style="109" customWidth="1"/>
    <col min="11793" max="11793" width="1.7109375" style="109" customWidth="1"/>
    <col min="11794" max="11794" width="15.7109375" style="109" customWidth="1"/>
    <col min="11795" max="11795" width="1.7109375" style="109" customWidth="1"/>
    <col min="11796" max="11796" width="15.5703125" style="109" customWidth="1"/>
    <col min="11797" max="11797" width="1.7109375" style="109" customWidth="1"/>
    <col min="11798" max="11798" width="13.7109375" style="109" customWidth="1"/>
    <col min="11799" max="11799" width="1.7109375" style="109" customWidth="1"/>
    <col min="11800" max="11800" width="13.7109375" style="109" customWidth="1"/>
    <col min="11801" max="12038" width="9.140625" style="109"/>
    <col min="12039" max="12039" width="42" style="109" customWidth="1"/>
    <col min="12040" max="12040" width="13.7109375" style="109" customWidth="1"/>
    <col min="12041" max="12041" width="1.7109375" style="109" customWidth="1"/>
    <col min="12042" max="12042" width="13.7109375" style="109" customWidth="1"/>
    <col min="12043" max="12043" width="1.7109375" style="109" customWidth="1"/>
    <col min="12044" max="12044" width="13.7109375" style="109" customWidth="1"/>
    <col min="12045" max="12045" width="1.7109375" style="109" customWidth="1"/>
    <col min="12046" max="12046" width="13.7109375" style="109" customWidth="1"/>
    <col min="12047" max="12047" width="1.7109375" style="109" customWidth="1"/>
    <col min="12048" max="12048" width="13.7109375" style="109" customWidth="1"/>
    <col min="12049" max="12049" width="1.7109375" style="109" customWidth="1"/>
    <col min="12050" max="12050" width="15.7109375" style="109" customWidth="1"/>
    <col min="12051" max="12051" width="1.7109375" style="109" customWidth="1"/>
    <col min="12052" max="12052" width="15.5703125" style="109" customWidth="1"/>
    <col min="12053" max="12053" width="1.7109375" style="109" customWidth="1"/>
    <col min="12054" max="12054" width="13.7109375" style="109" customWidth="1"/>
    <col min="12055" max="12055" width="1.7109375" style="109" customWidth="1"/>
    <col min="12056" max="12056" width="13.7109375" style="109" customWidth="1"/>
    <col min="12057" max="12294" width="9.140625" style="109"/>
    <col min="12295" max="12295" width="42" style="109" customWidth="1"/>
    <col min="12296" max="12296" width="13.7109375" style="109" customWidth="1"/>
    <col min="12297" max="12297" width="1.7109375" style="109" customWidth="1"/>
    <col min="12298" max="12298" width="13.7109375" style="109" customWidth="1"/>
    <col min="12299" max="12299" width="1.7109375" style="109" customWidth="1"/>
    <col min="12300" max="12300" width="13.7109375" style="109" customWidth="1"/>
    <col min="12301" max="12301" width="1.7109375" style="109" customWidth="1"/>
    <col min="12302" max="12302" width="13.7109375" style="109" customWidth="1"/>
    <col min="12303" max="12303" width="1.7109375" style="109" customWidth="1"/>
    <col min="12304" max="12304" width="13.7109375" style="109" customWidth="1"/>
    <col min="12305" max="12305" width="1.7109375" style="109" customWidth="1"/>
    <col min="12306" max="12306" width="15.7109375" style="109" customWidth="1"/>
    <col min="12307" max="12307" width="1.7109375" style="109" customWidth="1"/>
    <col min="12308" max="12308" width="15.5703125" style="109" customWidth="1"/>
    <col min="12309" max="12309" width="1.7109375" style="109" customWidth="1"/>
    <col min="12310" max="12310" width="13.7109375" style="109" customWidth="1"/>
    <col min="12311" max="12311" width="1.7109375" style="109" customWidth="1"/>
    <col min="12312" max="12312" width="13.7109375" style="109" customWidth="1"/>
    <col min="12313" max="12550" width="9.140625" style="109"/>
    <col min="12551" max="12551" width="42" style="109" customWidth="1"/>
    <col min="12552" max="12552" width="13.7109375" style="109" customWidth="1"/>
    <col min="12553" max="12553" width="1.7109375" style="109" customWidth="1"/>
    <col min="12554" max="12554" width="13.7109375" style="109" customWidth="1"/>
    <col min="12555" max="12555" width="1.7109375" style="109" customWidth="1"/>
    <col min="12556" max="12556" width="13.7109375" style="109" customWidth="1"/>
    <col min="12557" max="12557" width="1.7109375" style="109" customWidth="1"/>
    <col min="12558" max="12558" width="13.7109375" style="109" customWidth="1"/>
    <col min="12559" max="12559" width="1.7109375" style="109" customWidth="1"/>
    <col min="12560" max="12560" width="13.7109375" style="109" customWidth="1"/>
    <col min="12561" max="12561" width="1.7109375" style="109" customWidth="1"/>
    <col min="12562" max="12562" width="15.7109375" style="109" customWidth="1"/>
    <col min="12563" max="12563" width="1.7109375" style="109" customWidth="1"/>
    <col min="12564" max="12564" width="15.5703125" style="109" customWidth="1"/>
    <col min="12565" max="12565" width="1.7109375" style="109" customWidth="1"/>
    <col min="12566" max="12566" width="13.7109375" style="109" customWidth="1"/>
    <col min="12567" max="12567" width="1.7109375" style="109" customWidth="1"/>
    <col min="12568" max="12568" width="13.7109375" style="109" customWidth="1"/>
    <col min="12569" max="12806" width="9.140625" style="109"/>
    <col min="12807" max="12807" width="42" style="109" customWidth="1"/>
    <col min="12808" max="12808" width="13.7109375" style="109" customWidth="1"/>
    <col min="12809" max="12809" width="1.7109375" style="109" customWidth="1"/>
    <col min="12810" max="12810" width="13.7109375" style="109" customWidth="1"/>
    <col min="12811" max="12811" width="1.7109375" style="109" customWidth="1"/>
    <col min="12812" max="12812" width="13.7109375" style="109" customWidth="1"/>
    <col min="12813" max="12813" width="1.7109375" style="109" customWidth="1"/>
    <col min="12814" max="12814" width="13.7109375" style="109" customWidth="1"/>
    <col min="12815" max="12815" width="1.7109375" style="109" customWidth="1"/>
    <col min="12816" max="12816" width="13.7109375" style="109" customWidth="1"/>
    <col min="12817" max="12817" width="1.7109375" style="109" customWidth="1"/>
    <col min="12818" max="12818" width="15.7109375" style="109" customWidth="1"/>
    <col min="12819" max="12819" width="1.7109375" style="109" customWidth="1"/>
    <col min="12820" max="12820" width="15.5703125" style="109" customWidth="1"/>
    <col min="12821" max="12821" width="1.7109375" style="109" customWidth="1"/>
    <col min="12822" max="12822" width="13.7109375" style="109" customWidth="1"/>
    <col min="12823" max="12823" width="1.7109375" style="109" customWidth="1"/>
    <col min="12824" max="12824" width="13.7109375" style="109" customWidth="1"/>
    <col min="12825" max="13062" width="9.140625" style="109"/>
    <col min="13063" max="13063" width="42" style="109" customWidth="1"/>
    <col min="13064" max="13064" width="13.7109375" style="109" customWidth="1"/>
    <col min="13065" max="13065" width="1.7109375" style="109" customWidth="1"/>
    <col min="13066" max="13066" width="13.7109375" style="109" customWidth="1"/>
    <col min="13067" max="13067" width="1.7109375" style="109" customWidth="1"/>
    <col min="13068" max="13068" width="13.7109375" style="109" customWidth="1"/>
    <col min="13069" max="13069" width="1.7109375" style="109" customWidth="1"/>
    <col min="13070" max="13070" width="13.7109375" style="109" customWidth="1"/>
    <col min="13071" max="13071" width="1.7109375" style="109" customWidth="1"/>
    <col min="13072" max="13072" width="13.7109375" style="109" customWidth="1"/>
    <col min="13073" max="13073" width="1.7109375" style="109" customWidth="1"/>
    <col min="13074" max="13074" width="15.7109375" style="109" customWidth="1"/>
    <col min="13075" max="13075" width="1.7109375" style="109" customWidth="1"/>
    <col min="13076" max="13076" width="15.5703125" style="109" customWidth="1"/>
    <col min="13077" max="13077" width="1.7109375" style="109" customWidth="1"/>
    <col min="13078" max="13078" width="13.7109375" style="109" customWidth="1"/>
    <col min="13079" max="13079" width="1.7109375" style="109" customWidth="1"/>
    <col min="13080" max="13080" width="13.7109375" style="109" customWidth="1"/>
    <col min="13081" max="13318" width="9.140625" style="109"/>
    <col min="13319" max="13319" width="42" style="109" customWidth="1"/>
    <col min="13320" max="13320" width="13.7109375" style="109" customWidth="1"/>
    <col min="13321" max="13321" width="1.7109375" style="109" customWidth="1"/>
    <col min="13322" max="13322" width="13.7109375" style="109" customWidth="1"/>
    <col min="13323" max="13323" width="1.7109375" style="109" customWidth="1"/>
    <col min="13324" max="13324" width="13.7109375" style="109" customWidth="1"/>
    <col min="13325" max="13325" width="1.7109375" style="109" customWidth="1"/>
    <col min="13326" max="13326" width="13.7109375" style="109" customWidth="1"/>
    <col min="13327" max="13327" width="1.7109375" style="109" customWidth="1"/>
    <col min="13328" max="13328" width="13.7109375" style="109" customWidth="1"/>
    <col min="13329" max="13329" width="1.7109375" style="109" customWidth="1"/>
    <col min="13330" max="13330" width="15.7109375" style="109" customWidth="1"/>
    <col min="13331" max="13331" width="1.7109375" style="109" customWidth="1"/>
    <col min="13332" max="13332" width="15.5703125" style="109" customWidth="1"/>
    <col min="13333" max="13333" width="1.7109375" style="109" customWidth="1"/>
    <col min="13334" max="13334" width="13.7109375" style="109" customWidth="1"/>
    <col min="13335" max="13335" width="1.7109375" style="109" customWidth="1"/>
    <col min="13336" max="13336" width="13.7109375" style="109" customWidth="1"/>
    <col min="13337" max="13574" width="9.140625" style="109"/>
    <col min="13575" max="13575" width="42" style="109" customWidth="1"/>
    <col min="13576" max="13576" width="13.7109375" style="109" customWidth="1"/>
    <col min="13577" max="13577" width="1.7109375" style="109" customWidth="1"/>
    <col min="13578" max="13578" width="13.7109375" style="109" customWidth="1"/>
    <col min="13579" max="13579" width="1.7109375" style="109" customWidth="1"/>
    <col min="13580" max="13580" width="13.7109375" style="109" customWidth="1"/>
    <col min="13581" max="13581" width="1.7109375" style="109" customWidth="1"/>
    <col min="13582" max="13582" width="13.7109375" style="109" customWidth="1"/>
    <col min="13583" max="13583" width="1.7109375" style="109" customWidth="1"/>
    <col min="13584" max="13584" width="13.7109375" style="109" customWidth="1"/>
    <col min="13585" max="13585" width="1.7109375" style="109" customWidth="1"/>
    <col min="13586" max="13586" width="15.7109375" style="109" customWidth="1"/>
    <col min="13587" max="13587" width="1.7109375" style="109" customWidth="1"/>
    <col min="13588" max="13588" width="15.5703125" style="109" customWidth="1"/>
    <col min="13589" max="13589" width="1.7109375" style="109" customWidth="1"/>
    <col min="13590" max="13590" width="13.7109375" style="109" customWidth="1"/>
    <col min="13591" max="13591" width="1.7109375" style="109" customWidth="1"/>
    <col min="13592" max="13592" width="13.7109375" style="109" customWidth="1"/>
    <col min="13593" max="13830" width="9.140625" style="109"/>
    <col min="13831" max="13831" width="42" style="109" customWidth="1"/>
    <col min="13832" max="13832" width="13.7109375" style="109" customWidth="1"/>
    <col min="13833" max="13833" width="1.7109375" style="109" customWidth="1"/>
    <col min="13834" max="13834" width="13.7109375" style="109" customWidth="1"/>
    <col min="13835" max="13835" width="1.7109375" style="109" customWidth="1"/>
    <col min="13836" max="13836" width="13.7109375" style="109" customWidth="1"/>
    <col min="13837" max="13837" width="1.7109375" style="109" customWidth="1"/>
    <col min="13838" max="13838" width="13.7109375" style="109" customWidth="1"/>
    <col min="13839" max="13839" width="1.7109375" style="109" customWidth="1"/>
    <col min="13840" max="13840" width="13.7109375" style="109" customWidth="1"/>
    <col min="13841" max="13841" width="1.7109375" style="109" customWidth="1"/>
    <col min="13842" max="13842" width="15.7109375" style="109" customWidth="1"/>
    <col min="13843" max="13843" width="1.7109375" style="109" customWidth="1"/>
    <col min="13844" max="13844" width="15.5703125" style="109" customWidth="1"/>
    <col min="13845" max="13845" width="1.7109375" style="109" customWidth="1"/>
    <col min="13846" max="13846" width="13.7109375" style="109" customWidth="1"/>
    <col min="13847" max="13847" width="1.7109375" style="109" customWidth="1"/>
    <col min="13848" max="13848" width="13.7109375" style="109" customWidth="1"/>
    <col min="13849" max="14086" width="9.140625" style="109"/>
    <col min="14087" max="14087" width="42" style="109" customWidth="1"/>
    <col min="14088" max="14088" width="13.7109375" style="109" customWidth="1"/>
    <col min="14089" max="14089" width="1.7109375" style="109" customWidth="1"/>
    <col min="14090" max="14090" width="13.7109375" style="109" customWidth="1"/>
    <col min="14091" max="14091" width="1.7109375" style="109" customWidth="1"/>
    <col min="14092" max="14092" width="13.7109375" style="109" customWidth="1"/>
    <col min="14093" max="14093" width="1.7109375" style="109" customWidth="1"/>
    <col min="14094" max="14094" width="13.7109375" style="109" customWidth="1"/>
    <col min="14095" max="14095" width="1.7109375" style="109" customWidth="1"/>
    <col min="14096" max="14096" width="13.7109375" style="109" customWidth="1"/>
    <col min="14097" max="14097" width="1.7109375" style="109" customWidth="1"/>
    <col min="14098" max="14098" width="15.7109375" style="109" customWidth="1"/>
    <col min="14099" max="14099" width="1.7109375" style="109" customWidth="1"/>
    <col min="14100" max="14100" width="15.5703125" style="109" customWidth="1"/>
    <col min="14101" max="14101" width="1.7109375" style="109" customWidth="1"/>
    <col min="14102" max="14102" width="13.7109375" style="109" customWidth="1"/>
    <col min="14103" max="14103" width="1.7109375" style="109" customWidth="1"/>
    <col min="14104" max="14104" width="13.7109375" style="109" customWidth="1"/>
    <col min="14105" max="14342" width="9.140625" style="109"/>
    <col min="14343" max="14343" width="42" style="109" customWidth="1"/>
    <col min="14344" max="14344" width="13.7109375" style="109" customWidth="1"/>
    <col min="14345" max="14345" width="1.7109375" style="109" customWidth="1"/>
    <col min="14346" max="14346" width="13.7109375" style="109" customWidth="1"/>
    <col min="14347" max="14347" width="1.7109375" style="109" customWidth="1"/>
    <col min="14348" max="14348" width="13.7109375" style="109" customWidth="1"/>
    <col min="14349" max="14349" width="1.7109375" style="109" customWidth="1"/>
    <col min="14350" max="14350" width="13.7109375" style="109" customWidth="1"/>
    <col min="14351" max="14351" width="1.7109375" style="109" customWidth="1"/>
    <col min="14352" max="14352" width="13.7109375" style="109" customWidth="1"/>
    <col min="14353" max="14353" width="1.7109375" style="109" customWidth="1"/>
    <col min="14354" max="14354" width="15.7109375" style="109" customWidth="1"/>
    <col min="14355" max="14355" width="1.7109375" style="109" customWidth="1"/>
    <col min="14356" max="14356" width="15.5703125" style="109" customWidth="1"/>
    <col min="14357" max="14357" width="1.7109375" style="109" customWidth="1"/>
    <col min="14358" max="14358" width="13.7109375" style="109" customWidth="1"/>
    <col min="14359" max="14359" width="1.7109375" style="109" customWidth="1"/>
    <col min="14360" max="14360" width="13.7109375" style="109" customWidth="1"/>
    <col min="14361" max="14598" width="9.140625" style="109"/>
    <col min="14599" max="14599" width="42" style="109" customWidth="1"/>
    <col min="14600" max="14600" width="13.7109375" style="109" customWidth="1"/>
    <col min="14601" max="14601" width="1.7109375" style="109" customWidth="1"/>
    <col min="14602" max="14602" width="13.7109375" style="109" customWidth="1"/>
    <col min="14603" max="14603" width="1.7109375" style="109" customWidth="1"/>
    <col min="14604" max="14604" width="13.7109375" style="109" customWidth="1"/>
    <col min="14605" max="14605" width="1.7109375" style="109" customWidth="1"/>
    <col min="14606" max="14606" width="13.7109375" style="109" customWidth="1"/>
    <col min="14607" max="14607" width="1.7109375" style="109" customWidth="1"/>
    <col min="14608" max="14608" width="13.7109375" style="109" customWidth="1"/>
    <col min="14609" max="14609" width="1.7109375" style="109" customWidth="1"/>
    <col min="14610" max="14610" width="15.7109375" style="109" customWidth="1"/>
    <col min="14611" max="14611" width="1.7109375" style="109" customWidth="1"/>
    <col min="14612" max="14612" width="15.5703125" style="109" customWidth="1"/>
    <col min="14613" max="14613" width="1.7109375" style="109" customWidth="1"/>
    <col min="14614" max="14614" width="13.7109375" style="109" customWidth="1"/>
    <col min="14615" max="14615" width="1.7109375" style="109" customWidth="1"/>
    <col min="14616" max="14616" width="13.7109375" style="109" customWidth="1"/>
    <col min="14617" max="14854" width="9.140625" style="109"/>
    <col min="14855" max="14855" width="42" style="109" customWidth="1"/>
    <col min="14856" max="14856" width="13.7109375" style="109" customWidth="1"/>
    <col min="14857" max="14857" width="1.7109375" style="109" customWidth="1"/>
    <col min="14858" max="14858" width="13.7109375" style="109" customWidth="1"/>
    <col min="14859" max="14859" width="1.7109375" style="109" customWidth="1"/>
    <col min="14860" max="14860" width="13.7109375" style="109" customWidth="1"/>
    <col min="14861" max="14861" width="1.7109375" style="109" customWidth="1"/>
    <col min="14862" max="14862" width="13.7109375" style="109" customWidth="1"/>
    <col min="14863" max="14863" width="1.7109375" style="109" customWidth="1"/>
    <col min="14864" max="14864" width="13.7109375" style="109" customWidth="1"/>
    <col min="14865" max="14865" width="1.7109375" style="109" customWidth="1"/>
    <col min="14866" max="14866" width="15.7109375" style="109" customWidth="1"/>
    <col min="14867" max="14867" width="1.7109375" style="109" customWidth="1"/>
    <col min="14868" max="14868" width="15.5703125" style="109" customWidth="1"/>
    <col min="14869" max="14869" width="1.7109375" style="109" customWidth="1"/>
    <col min="14870" max="14870" width="13.7109375" style="109" customWidth="1"/>
    <col min="14871" max="14871" width="1.7109375" style="109" customWidth="1"/>
    <col min="14872" max="14872" width="13.7109375" style="109" customWidth="1"/>
    <col min="14873" max="15110" width="9.140625" style="109"/>
    <col min="15111" max="15111" width="42" style="109" customWidth="1"/>
    <col min="15112" max="15112" width="13.7109375" style="109" customWidth="1"/>
    <col min="15113" max="15113" width="1.7109375" style="109" customWidth="1"/>
    <col min="15114" max="15114" width="13.7109375" style="109" customWidth="1"/>
    <col min="15115" max="15115" width="1.7109375" style="109" customWidth="1"/>
    <col min="15116" max="15116" width="13.7109375" style="109" customWidth="1"/>
    <col min="15117" max="15117" width="1.7109375" style="109" customWidth="1"/>
    <col min="15118" max="15118" width="13.7109375" style="109" customWidth="1"/>
    <col min="15119" max="15119" width="1.7109375" style="109" customWidth="1"/>
    <col min="15120" max="15120" width="13.7109375" style="109" customWidth="1"/>
    <col min="15121" max="15121" width="1.7109375" style="109" customWidth="1"/>
    <col min="15122" max="15122" width="15.7109375" style="109" customWidth="1"/>
    <col min="15123" max="15123" width="1.7109375" style="109" customWidth="1"/>
    <col min="15124" max="15124" width="15.5703125" style="109" customWidth="1"/>
    <col min="15125" max="15125" width="1.7109375" style="109" customWidth="1"/>
    <col min="15126" max="15126" width="13.7109375" style="109" customWidth="1"/>
    <col min="15127" max="15127" width="1.7109375" style="109" customWidth="1"/>
    <col min="15128" max="15128" width="13.7109375" style="109" customWidth="1"/>
    <col min="15129" max="15366" width="9.140625" style="109"/>
    <col min="15367" max="15367" width="42" style="109" customWidth="1"/>
    <col min="15368" max="15368" width="13.7109375" style="109" customWidth="1"/>
    <col min="15369" max="15369" width="1.7109375" style="109" customWidth="1"/>
    <col min="15370" max="15370" width="13.7109375" style="109" customWidth="1"/>
    <col min="15371" max="15371" width="1.7109375" style="109" customWidth="1"/>
    <col min="15372" max="15372" width="13.7109375" style="109" customWidth="1"/>
    <col min="15373" max="15373" width="1.7109375" style="109" customWidth="1"/>
    <col min="15374" max="15374" width="13.7109375" style="109" customWidth="1"/>
    <col min="15375" max="15375" width="1.7109375" style="109" customWidth="1"/>
    <col min="15376" max="15376" width="13.7109375" style="109" customWidth="1"/>
    <col min="15377" max="15377" width="1.7109375" style="109" customWidth="1"/>
    <col min="15378" max="15378" width="15.7109375" style="109" customWidth="1"/>
    <col min="15379" max="15379" width="1.7109375" style="109" customWidth="1"/>
    <col min="15380" max="15380" width="15.5703125" style="109" customWidth="1"/>
    <col min="15381" max="15381" width="1.7109375" style="109" customWidth="1"/>
    <col min="15382" max="15382" width="13.7109375" style="109" customWidth="1"/>
    <col min="15383" max="15383" width="1.7109375" style="109" customWidth="1"/>
    <col min="15384" max="15384" width="13.7109375" style="109" customWidth="1"/>
    <col min="15385" max="15622" width="9.140625" style="109"/>
    <col min="15623" max="15623" width="42" style="109" customWidth="1"/>
    <col min="15624" max="15624" width="13.7109375" style="109" customWidth="1"/>
    <col min="15625" max="15625" width="1.7109375" style="109" customWidth="1"/>
    <col min="15626" max="15626" width="13.7109375" style="109" customWidth="1"/>
    <col min="15627" max="15627" width="1.7109375" style="109" customWidth="1"/>
    <col min="15628" max="15628" width="13.7109375" style="109" customWidth="1"/>
    <col min="15629" max="15629" width="1.7109375" style="109" customWidth="1"/>
    <col min="15630" max="15630" width="13.7109375" style="109" customWidth="1"/>
    <col min="15631" max="15631" width="1.7109375" style="109" customWidth="1"/>
    <col min="15632" max="15632" width="13.7109375" style="109" customWidth="1"/>
    <col min="15633" max="15633" width="1.7109375" style="109" customWidth="1"/>
    <col min="15634" max="15634" width="15.7109375" style="109" customWidth="1"/>
    <col min="15635" max="15635" width="1.7109375" style="109" customWidth="1"/>
    <col min="15636" max="15636" width="15.5703125" style="109" customWidth="1"/>
    <col min="15637" max="15637" width="1.7109375" style="109" customWidth="1"/>
    <col min="15638" max="15638" width="13.7109375" style="109" customWidth="1"/>
    <col min="15639" max="15639" width="1.7109375" style="109" customWidth="1"/>
    <col min="15640" max="15640" width="13.7109375" style="109" customWidth="1"/>
    <col min="15641" max="15878" width="9.140625" style="109"/>
    <col min="15879" max="15879" width="42" style="109" customWidth="1"/>
    <col min="15880" max="15880" width="13.7109375" style="109" customWidth="1"/>
    <col min="15881" max="15881" width="1.7109375" style="109" customWidth="1"/>
    <col min="15882" max="15882" width="13.7109375" style="109" customWidth="1"/>
    <col min="15883" max="15883" width="1.7109375" style="109" customWidth="1"/>
    <col min="15884" max="15884" width="13.7109375" style="109" customWidth="1"/>
    <col min="15885" max="15885" width="1.7109375" style="109" customWidth="1"/>
    <col min="15886" max="15886" width="13.7109375" style="109" customWidth="1"/>
    <col min="15887" max="15887" width="1.7109375" style="109" customWidth="1"/>
    <col min="15888" max="15888" width="13.7109375" style="109" customWidth="1"/>
    <col min="15889" max="15889" width="1.7109375" style="109" customWidth="1"/>
    <col min="15890" max="15890" width="15.7109375" style="109" customWidth="1"/>
    <col min="15891" max="15891" width="1.7109375" style="109" customWidth="1"/>
    <col min="15892" max="15892" width="15.5703125" style="109" customWidth="1"/>
    <col min="15893" max="15893" width="1.7109375" style="109" customWidth="1"/>
    <col min="15894" max="15894" width="13.7109375" style="109" customWidth="1"/>
    <col min="15895" max="15895" width="1.7109375" style="109" customWidth="1"/>
    <col min="15896" max="15896" width="13.7109375" style="109" customWidth="1"/>
    <col min="15897" max="16134" width="9.140625" style="109"/>
    <col min="16135" max="16135" width="42" style="109" customWidth="1"/>
    <col min="16136" max="16136" width="13.7109375" style="109" customWidth="1"/>
    <col min="16137" max="16137" width="1.7109375" style="109" customWidth="1"/>
    <col min="16138" max="16138" width="13.7109375" style="109" customWidth="1"/>
    <col min="16139" max="16139" width="1.7109375" style="109" customWidth="1"/>
    <col min="16140" max="16140" width="13.7109375" style="109" customWidth="1"/>
    <col min="16141" max="16141" width="1.7109375" style="109" customWidth="1"/>
    <col min="16142" max="16142" width="13.7109375" style="109" customWidth="1"/>
    <col min="16143" max="16143" width="1.7109375" style="109" customWidth="1"/>
    <col min="16144" max="16144" width="13.7109375" style="109" customWidth="1"/>
    <col min="16145" max="16145" width="1.7109375" style="109" customWidth="1"/>
    <col min="16146" max="16146" width="15.7109375" style="109" customWidth="1"/>
    <col min="16147" max="16147" width="1.7109375" style="109" customWidth="1"/>
    <col min="16148" max="16148" width="15.5703125" style="109" customWidth="1"/>
    <col min="16149" max="16149" width="1.7109375" style="109" customWidth="1"/>
    <col min="16150" max="16150" width="13.7109375" style="109" customWidth="1"/>
    <col min="16151" max="16151" width="1.7109375" style="109" customWidth="1"/>
    <col min="16152" max="16152" width="13.7109375" style="109" customWidth="1"/>
    <col min="16153" max="16384" width="9.140625" style="109"/>
  </cols>
  <sheetData>
    <row r="1" spans="1:24" ht="21.6" customHeight="1"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2" t="s">
        <v>67</v>
      </c>
    </row>
    <row r="2" spans="1:24" ht="21.6" customHeight="1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</row>
    <row r="3" spans="1:24" ht="21.6" customHeight="1">
      <c r="A3" s="113" t="s">
        <v>118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</row>
    <row r="4" spans="1:24" ht="21.6" customHeight="1">
      <c r="A4" s="113" t="s">
        <v>239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</row>
    <row r="5" spans="1:24" ht="21.6" customHeight="1">
      <c r="X5" s="112" t="s">
        <v>3</v>
      </c>
    </row>
    <row r="6" spans="1:24" ht="21.6" customHeight="1">
      <c r="D6" s="187" t="s">
        <v>115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</row>
    <row r="7" spans="1:24" ht="21.6" customHeight="1"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85" t="s">
        <v>57</v>
      </c>
      <c r="Q7" s="185"/>
      <c r="R7" s="185"/>
      <c r="S7" s="185"/>
      <c r="T7" s="185"/>
      <c r="U7" s="185"/>
      <c r="V7" s="185"/>
      <c r="W7" s="114"/>
      <c r="X7" s="114"/>
    </row>
    <row r="8" spans="1:24" ht="21.6" customHeight="1">
      <c r="C8" s="114"/>
      <c r="D8" s="114"/>
      <c r="E8" s="114"/>
      <c r="F8" s="114"/>
      <c r="G8" s="114"/>
      <c r="H8" s="114"/>
      <c r="I8" s="114"/>
      <c r="P8" s="189" t="s">
        <v>119</v>
      </c>
      <c r="Q8" s="189"/>
      <c r="R8" s="189"/>
      <c r="S8" s="189"/>
      <c r="T8" s="189"/>
      <c r="U8" s="142"/>
      <c r="V8" s="142"/>
      <c r="W8" s="142"/>
      <c r="X8" s="114"/>
    </row>
    <row r="9" spans="1:24" ht="21.6" customHeight="1">
      <c r="C9" s="114"/>
      <c r="D9" s="114"/>
      <c r="E9" s="114"/>
      <c r="F9" s="114"/>
      <c r="G9" s="114"/>
      <c r="H9" s="114"/>
      <c r="I9" s="114"/>
      <c r="P9" s="142"/>
      <c r="Q9" s="142"/>
      <c r="R9" s="142"/>
      <c r="S9" s="142"/>
      <c r="T9" s="110" t="s">
        <v>257</v>
      </c>
      <c r="U9" s="142"/>
      <c r="V9" s="142"/>
      <c r="W9" s="142"/>
      <c r="X9" s="114"/>
    </row>
    <row r="10" spans="1:24" ht="21.6" customHeight="1">
      <c r="C10" s="114"/>
      <c r="D10" s="114"/>
      <c r="E10" s="114"/>
      <c r="F10" s="114"/>
      <c r="G10" s="114"/>
      <c r="H10" s="114"/>
      <c r="I10" s="114"/>
      <c r="P10" s="142"/>
      <c r="Q10" s="142"/>
      <c r="R10" s="142"/>
      <c r="S10" s="142"/>
      <c r="T10" s="110" t="s">
        <v>120</v>
      </c>
      <c r="U10" s="142"/>
      <c r="V10" s="142"/>
      <c r="W10" s="142"/>
      <c r="X10" s="114"/>
    </row>
    <row r="11" spans="1:24" ht="21.6" customHeight="1">
      <c r="C11" s="114"/>
      <c r="D11" s="114"/>
      <c r="E11" s="114"/>
      <c r="F11" s="114"/>
      <c r="G11" s="114"/>
      <c r="H11" s="114"/>
      <c r="I11" s="114"/>
      <c r="P11" s="142"/>
      <c r="Q11" s="142"/>
      <c r="R11" s="142"/>
      <c r="S11" s="142"/>
      <c r="T11" s="110" t="s">
        <v>121</v>
      </c>
      <c r="U11" s="142"/>
      <c r="V11" s="142"/>
      <c r="W11" s="142"/>
      <c r="X11" s="114"/>
    </row>
    <row r="12" spans="1:24" s="110" customFormat="1" ht="21.6" customHeight="1">
      <c r="J12" s="110" t="s">
        <v>122</v>
      </c>
      <c r="R12" s="110" t="s">
        <v>123</v>
      </c>
      <c r="T12" s="110" t="s">
        <v>124</v>
      </c>
    </row>
    <row r="13" spans="1:24" s="110" customFormat="1" ht="21.6" customHeight="1">
      <c r="D13" s="110" t="s">
        <v>48</v>
      </c>
      <c r="H13" s="110" t="s">
        <v>126</v>
      </c>
      <c r="J13" s="110" t="s">
        <v>120</v>
      </c>
      <c r="L13" s="116"/>
      <c r="M13" s="116" t="s">
        <v>54</v>
      </c>
      <c r="N13" s="116"/>
      <c r="R13" s="110" t="s">
        <v>160</v>
      </c>
      <c r="T13" s="110" t="s">
        <v>129</v>
      </c>
    </row>
    <row r="14" spans="1:24" s="110" customFormat="1" ht="21.6" customHeight="1">
      <c r="D14" s="110" t="s">
        <v>132</v>
      </c>
      <c r="F14" s="110" t="s">
        <v>133</v>
      </c>
      <c r="H14" s="110" t="s">
        <v>134</v>
      </c>
      <c r="J14" s="110" t="s">
        <v>135</v>
      </c>
      <c r="L14" s="110" t="s">
        <v>136</v>
      </c>
      <c r="P14" s="110" t="s">
        <v>165</v>
      </c>
      <c r="R14" s="110" t="s">
        <v>161</v>
      </c>
      <c r="T14" s="110" t="s">
        <v>139</v>
      </c>
      <c r="V14" s="110" t="s">
        <v>162</v>
      </c>
      <c r="X14" s="110" t="s">
        <v>141</v>
      </c>
    </row>
    <row r="15" spans="1:24" s="110" customFormat="1" ht="21.6" customHeight="1">
      <c r="B15" s="116" t="s">
        <v>5</v>
      </c>
      <c r="D15" s="116" t="s">
        <v>143</v>
      </c>
      <c r="F15" s="116" t="s">
        <v>144</v>
      </c>
      <c r="H15" s="116" t="s">
        <v>145</v>
      </c>
      <c r="J15" s="143" t="s">
        <v>146</v>
      </c>
      <c r="L15" s="116" t="s">
        <v>147</v>
      </c>
      <c r="N15" s="116" t="s">
        <v>148</v>
      </c>
      <c r="P15" s="116" t="s">
        <v>166</v>
      </c>
      <c r="R15" s="116" t="s">
        <v>163</v>
      </c>
      <c r="T15" s="116" t="s">
        <v>128</v>
      </c>
      <c r="V15" s="116" t="s">
        <v>164</v>
      </c>
      <c r="X15" s="116" t="s">
        <v>154</v>
      </c>
    </row>
    <row r="16" spans="1:24" s="110" customFormat="1" ht="21.6" customHeight="1">
      <c r="A16" s="113" t="s">
        <v>157</v>
      </c>
      <c r="B16" s="113"/>
      <c r="C16" s="135"/>
      <c r="D16" s="136">
        <v>4959735</v>
      </c>
      <c r="E16" s="137"/>
      <c r="F16" s="136">
        <v>3417457</v>
      </c>
      <c r="G16" s="137"/>
      <c r="H16" s="136">
        <v>323170</v>
      </c>
      <c r="I16" s="137"/>
      <c r="J16" s="136">
        <v>78898</v>
      </c>
      <c r="K16" s="137"/>
      <c r="L16" s="136">
        <v>517787</v>
      </c>
      <c r="M16" s="137"/>
      <c r="N16" s="136">
        <v>10203570</v>
      </c>
      <c r="O16" s="137"/>
      <c r="P16" s="136">
        <v>-1465159</v>
      </c>
      <c r="Q16" s="137"/>
      <c r="R16" s="136">
        <v>-57564</v>
      </c>
      <c r="S16" s="137"/>
      <c r="T16" s="136">
        <v>-147545</v>
      </c>
      <c r="U16" s="137"/>
      <c r="V16" s="136">
        <f>SUM(P16:T16)</f>
        <v>-1670268</v>
      </c>
      <c r="W16" s="137"/>
      <c r="X16" s="136">
        <f t="shared" ref="X16:X20" si="0">SUM(D16:N16,V16)</f>
        <v>17830349</v>
      </c>
    </row>
    <row r="17" spans="1:24" ht="21.6" customHeight="1">
      <c r="A17" s="109" t="s">
        <v>88</v>
      </c>
      <c r="C17" s="135"/>
      <c r="D17" s="136">
        <v>0</v>
      </c>
      <c r="E17" s="137"/>
      <c r="F17" s="136">
        <v>0</v>
      </c>
      <c r="G17" s="137"/>
      <c r="H17" s="136">
        <v>0</v>
      </c>
      <c r="I17" s="137"/>
      <c r="J17" s="136">
        <v>0</v>
      </c>
      <c r="K17" s="137"/>
      <c r="L17" s="136">
        <v>0</v>
      </c>
      <c r="M17" s="137"/>
      <c r="N17" s="136">
        <v>268855</v>
      </c>
      <c r="O17" s="137"/>
      <c r="P17" s="136">
        <v>0</v>
      </c>
      <c r="Q17" s="137"/>
      <c r="R17" s="136">
        <v>0</v>
      </c>
      <c r="S17" s="137"/>
      <c r="T17" s="136">
        <v>0</v>
      </c>
      <c r="U17" s="137"/>
      <c r="V17" s="136">
        <f t="shared" ref="V17:V20" si="1">SUM(P17:T17)</f>
        <v>0</v>
      </c>
      <c r="W17" s="137"/>
      <c r="X17" s="136">
        <f t="shared" si="0"/>
        <v>268855</v>
      </c>
    </row>
    <row r="18" spans="1:24" ht="21.6" customHeight="1">
      <c r="A18" s="109" t="s">
        <v>112</v>
      </c>
      <c r="C18" s="135"/>
      <c r="D18" s="138">
        <v>0</v>
      </c>
      <c r="E18" s="136"/>
      <c r="F18" s="138">
        <v>0</v>
      </c>
      <c r="G18" s="136"/>
      <c r="H18" s="138">
        <v>0</v>
      </c>
      <c r="I18" s="136"/>
      <c r="J18" s="138">
        <v>0</v>
      </c>
      <c r="K18" s="137"/>
      <c r="L18" s="138">
        <v>0</v>
      </c>
      <c r="M18" s="137"/>
      <c r="N18" s="138">
        <v>212</v>
      </c>
      <c r="O18" s="137"/>
      <c r="P18" s="138">
        <v>-61369</v>
      </c>
      <c r="Q18" s="137"/>
      <c r="R18" s="138">
        <v>636443</v>
      </c>
      <c r="S18" s="137"/>
      <c r="T18" s="138">
        <v>0</v>
      </c>
      <c r="U18" s="137"/>
      <c r="V18" s="138">
        <f t="shared" si="1"/>
        <v>575074</v>
      </c>
      <c r="W18" s="137"/>
      <c r="X18" s="138">
        <f t="shared" si="0"/>
        <v>575286</v>
      </c>
    </row>
    <row r="19" spans="1:24" ht="21.6" customHeight="1">
      <c r="A19" s="109" t="s">
        <v>113</v>
      </c>
      <c r="C19" s="135"/>
      <c r="D19" s="136">
        <f>SUM(D17:D18)</f>
        <v>0</v>
      </c>
      <c r="E19" s="137"/>
      <c r="F19" s="136">
        <f>SUM(F17:F18)</f>
        <v>0</v>
      </c>
      <c r="G19" s="137"/>
      <c r="H19" s="136">
        <f>SUM(H17:H18)</f>
        <v>0</v>
      </c>
      <c r="I19" s="137"/>
      <c r="J19" s="136">
        <f>SUM(J17:J18)</f>
        <v>0</v>
      </c>
      <c r="K19" s="137"/>
      <c r="L19" s="136">
        <f>SUM(L17:L18)</f>
        <v>0</v>
      </c>
      <c r="M19" s="137"/>
      <c r="N19" s="136">
        <f>SUM(N17:N18)</f>
        <v>269067</v>
      </c>
      <c r="O19" s="137"/>
      <c r="P19" s="136">
        <f>SUM(P17:P18)</f>
        <v>-61369</v>
      </c>
      <c r="Q19" s="137"/>
      <c r="R19" s="136">
        <f>SUM(R17:R18)</f>
        <v>636443</v>
      </c>
      <c r="S19" s="137"/>
      <c r="T19" s="136">
        <f>SUM(T17:T18)</f>
        <v>0</v>
      </c>
      <c r="U19" s="137"/>
      <c r="V19" s="136">
        <f t="shared" si="1"/>
        <v>575074</v>
      </c>
      <c r="W19" s="137"/>
      <c r="X19" s="136">
        <f t="shared" si="0"/>
        <v>844141</v>
      </c>
    </row>
    <row r="20" spans="1:24" ht="21.6" customHeight="1">
      <c r="A20" s="109" t="s">
        <v>158</v>
      </c>
      <c r="B20" s="139"/>
      <c r="C20" s="135"/>
      <c r="D20" s="136">
        <v>0</v>
      </c>
      <c r="E20" s="136"/>
      <c r="F20" s="136">
        <v>0</v>
      </c>
      <c r="G20" s="136"/>
      <c r="H20" s="136">
        <v>4366</v>
      </c>
      <c r="I20" s="136"/>
      <c r="J20" s="136">
        <v>0</v>
      </c>
      <c r="K20" s="137"/>
      <c r="L20" s="136">
        <v>0</v>
      </c>
      <c r="M20" s="137"/>
      <c r="N20" s="136">
        <v>0</v>
      </c>
      <c r="O20" s="137"/>
      <c r="P20" s="136">
        <v>0</v>
      </c>
      <c r="Q20" s="137"/>
      <c r="R20" s="136">
        <v>0</v>
      </c>
      <c r="S20" s="137"/>
      <c r="T20" s="136">
        <v>0</v>
      </c>
      <c r="U20" s="137"/>
      <c r="V20" s="137">
        <f t="shared" si="1"/>
        <v>0</v>
      </c>
      <c r="W20" s="137"/>
      <c r="X20" s="137">
        <f t="shared" si="0"/>
        <v>4366</v>
      </c>
    </row>
    <row r="21" spans="1:24" ht="21.6" customHeight="1">
      <c r="A21" s="109" t="s">
        <v>155</v>
      </c>
      <c r="B21" s="139"/>
      <c r="C21" s="135"/>
      <c r="D21" s="136"/>
      <c r="E21" s="136"/>
      <c r="F21" s="136"/>
      <c r="G21" s="136"/>
      <c r="H21" s="136"/>
      <c r="I21" s="136"/>
      <c r="J21" s="136"/>
      <c r="K21" s="137"/>
      <c r="L21" s="136"/>
      <c r="M21" s="137"/>
      <c r="N21" s="136"/>
      <c r="O21" s="137"/>
      <c r="P21" s="136"/>
      <c r="Q21" s="137"/>
      <c r="R21" s="136"/>
      <c r="S21" s="137"/>
      <c r="T21" s="136"/>
      <c r="U21" s="137"/>
      <c r="V21" s="137"/>
      <c r="W21" s="137"/>
      <c r="X21" s="137"/>
    </row>
    <row r="22" spans="1:24" ht="21.6" customHeight="1">
      <c r="A22" s="109" t="s">
        <v>156</v>
      </c>
      <c r="B22" s="139"/>
      <c r="C22" s="135"/>
      <c r="D22" s="136">
        <v>1389</v>
      </c>
      <c r="E22" s="136"/>
      <c r="F22" s="136">
        <v>1688</v>
      </c>
      <c r="G22" s="136"/>
      <c r="H22" s="136">
        <v>-308</v>
      </c>
      <c r="I22" s="136"/>
      <c r="J22" s="136">
        <v>0</v>
      </c>
      <c r="K22" s="137"/>
      <c r="L22" s="136">
        <v>0</v>
      </c>
      <c r="M22" s="137"/>
      <c r="N22" s="136">
        <v>0</v>
      </c>
      <c r="O22" s="137"/>
      <c r="P22" s="136">
        <v>0</v>
      </c>
      <c r="Q22" s="137"/>
      <c r="R22" s="136">
        <v>0</v>
      </c>
      <c r="S22" s="137"/>
      <c r="T22" s="136">
        <v>0</v>
      </c>
      <c r="U22" s="137"/>
      <c r="V22" s="144">
        <f t="shared" ref="V22:V23" si="2">SUM(P22:T22)</f>
        <v>0</v>
      </c>
      <c r="W22" s="137"/>
      <c r="X22" s="144">
        <f t="shared" ref="X22" si="3">SUM(D22:N22,V22)</f>
        <v>2769</v>
      </c>
    </row>
    <row r="23" spans="1:24" ht="21.6" customHeight="1" thickBot="1">
      <c r="A23" s="113" t="s">
        <v>159</v>
      </c>
      <c r="B23" s="113"/>
      <c r="C23" s="135"/>
      <c r="D23" s="141">
        <f>SUM(D16,D19:D22)</f>
        <v>4961124</v>
      </c>
      <c r="E23" s="137"/>
      <c r="F23" s="141">
        <f>SUM(F16,F19:F22)</f>
        <v>3419145</v>
      </c>
      <c r="G23" s="137"/>
      <c r="H23" s="141">
        <f>SUM(H16,H19:H22)</f>
        <v>327228</v>
      </c>
      <c r="I23" s="137"/>
      <c r="J23" s="141">
        <f>SUM(J16,J19:J22)</f>
        <v>78898</v>
      </c>
      <c r="K23" s="136"/>
      <c r="L23" s="141">
        <f>SUM(L16,L19:L22)</f>
        <v>517787</v>
      </c>
      <c r="M23" s="137"/>
      <c r="N23" s="141">
        <f>SUM(N16,N19:N22)</f>
        <v>10472637</v>
      </c>
      <c r="O23" s="136"/>
      <c r="P23" s="141">
        <f>SUM(P16,P19:P22)</f>
        <v>-1526528</v>
      </c>
      <c r="Q23" s="136"/>
      <c r="R23" s="141">
        <f>SUM(R16,R19:R22)</f>
        <v>578879</v>
      </c>
      <c r="S23" s="136"/>
      <c r="T23" s="141">
        <f>SUM(T16,T19:T22)</f>
        <v>-147545</v>
      </c>
      <c r="U23" s="136"/>
      <c r="V23" s="145">
        <f t="shared" si="2"/>
        <v>-1095194</v>
      </c>
      <c r="W23" s="137"/>
      <c r="X23" s="141">
        <f>SUM(X16,X19:X22)</f>
        <v>18681625</v>
      </c>
    </row>
    <row r="24" spans="1:24" ht="21.6" customHeight="1" thickTop="1">
      <c r="A24" s="113"/>
      <c r="B24" s="113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11"/>
      <c r="N24" s="135"/>
      <c r="O24" s="135"/>
      <c r="P24" s="135"/>
      <c r="Q24" s="135"/>
      <c r="R24" s="135"/>
      <c r="S24" s="111"/>
      <c r="T24" s="135"/>
      <c r="U24" s="135"/>
      <c r="V24" s="135"/>
      <c r="W24" s="111"/>
      <c r="X24" s="135"/>
    </row>
    <row r="25" spans="1:24" s="110" customFormat="1" ht="21.6" customHeight="1">
      <c r="A25" s="113" t="s">
        <v>241</v>
      </c>
      <c r="B25" s="113"/>
      <c r="C25" s="135"/>
      <c r="D25" s="136">
        <v>5386344</v>
      </c>
      <c r="E25" s="137"/>
      <c r="F25" s="136">
        <v>3431481</v>
      </c>
      <c r="G25" s="137"/>
      <c r="H25" s="136">
        <v>332818</v>
      </c>
      <c r="I25" s="137"/>
      <c r="J25" s="136">
        <v>78898</v>
      </c>
      <c r="K25" s="137"/>
      <c r="L25" s="136">
        <v>562592</v>
      </c>
      <c r="M25" s="137"/>
      <c r="N25" s="136">
        <v>10479267</v>
      </c>
      <c r="O25" s="137"/>
      <c r="P25" s="136">
        <v>1186206</v>
      </c>
      <c r="Q25" s="137"/>
      <c r="R25" s="136">
        <v>-2809051</v>
      </c>
      <c r="S25" s="137"/>
      <c r="T25" s="136">
        <v>-133142</v>
      </c>
      <c r="U25" s="137"/>
      <c r="V25" s="136">
        <f>SUM(P25:T25)</f>
        <v>-1755987</v>
      </c>
      <c r="W25" s="137"/>
      <c r="X25" s="136">
        <f t="shared" ref="X25:X28" si="4">SUM(D25:N25,V25)</f>
        <v>18515413</v>
      </c>
    </row>
    <row r="26" spans="1:24" ht="21.6" customHeight="1">
      <c r="A26" s="109" t="s">
        <v>88</v>
      </c>
      <c r="C26" s="135"/>
      <c r="D26" s="136">
        <v>0</v>
      </c>
      <c r="E26" s="137"/>
      <c r="F26" s="136">
        <v>0</v>
      </c>
      <c r="G26" s="137"/>
      <c r="H26" s="136">
        <v>0</v>
      </c>
      <c r="I26" s="137"/>
      <c r="J26" s="136">
        <v>0</v>
      </c>
      <c r="K26" s="137"/>
      <c r="L26" s="136">
        <v>0</v>
      </c>
      <c r="M26" s="137"/>
      <c r="N26" s="136">
        <f>PL_Company!H26</f>
        <v>273784</v>
      </c>
      <c r="O26" s="137"/>
      <c r="P26" s="136">
        <v>0</v>
      </c>
      <c r="Q26" s="137"/>
      <c r="R26" s="136">
        <v>0</v>
      </c>
      <c r="S26" s="137"/>
      <c r="T26" s="136">
        <v>0</v>
      </c>
      <c r="U26" s="137"/>
      <c r="V26" s="136">
        <f t="shared" ref="V26:V28" si="5">SUM(P26:T26)</f>
        <v>0</v>
      </c>
      <c r="W26" s="137"/>
      <c r="X26" s="136">
        <f t="shared" si="4"/>
        <v>273784</v>
      </c>
    </row>
    <row r="27" spans="1:24" ht="21.6" customHeight="1">
      <c r="A27" s="109" t="s">
        <v>112</v>
      </c>
      <c r="C27" s="135"/>
      <c r="D27" s="138">
        <v>0</v>
      </c>
      <c r="E27" s="136"/>
      <c r="F27" s="138">
        <v>0</v>
      </c>
      <c r="G27" s="136"/>
      <c r="H27" s="138">
        <v>0</v>
      </c>
      <c r="I27" s="136"/>
      <c r="J27" s="138">
        <v>0</v>
      </c>
      <c r="K27" s="137"/>
      <c r="L27" s="138">
        <v>0</v>
      </c>
      <c r="M27" s="137"/>
      <c r="N27" s="138">
        <v>-401</v>
      </c>
      <c r="O27" s="137"/>
      <c r="P27" s="138">
        <v>-246029</v>
      </c>
      <c r="Q27" s="137"/>
      <c r="R27" s="138">
        <v>245373</v>
      </c>
      <c r="S27" s="137"/>
      <c r="T27" s="138">
        <v>0</v>
      </c>
      <c r="U27" s="137"/>
      <c r="V27" s="138">
        <f t="shared" si="5"/>
        <v>-656</v>
      </c>
      <c r="W27" s="137"/>
      <c r="X27" s="138">
        <f t="shared" si="4"/>
        <v>-1057</v>
      </c>
    </row>
    <row r="28" spans="1:24" ht="21.6" customHeight="1">
      <c r="A28" s="109" t="s">
        <v>113</v>
      </c>
      <c r="C28" s="135"/>
      <c r="D28" s="136">
        <f>SUM(D26:D27)</f>
        <v>0</v>
      </c>
      <c r="E28" s="137"/>
      <c r="F28" s="136">
        <f>SUM(F26:F27)</f>
        <v>0</v>
      </c>
      <c r="G28" s="137"/>
      <c r="H28" s="136">
        <f>SUM(H26:H27)</f>
        <v>0</v>
      </c>
      <c r="I28" s="137"/>
      <c r="J28" s="136">
        <f>SUM(J26:J27)</f>
        <v>0</v>
      </c>
      <c r="K28" s="137"/>
      <c r="L28" s="136">
        <f>SUM(L26:L27)</f>
        <v>0</v>
      </c>
      <c r="M28" s="137"/>
      <c r="N28" s="136">
        <f>SUM(N26:N27)</f>
        <v>273383</v>
      </c>
      <c r="O28" s="137"/>
      <c r="P28" s="136">
        <f>SUM(P26:P27)</f>
        <v>-246029</v>
      </c>
      <c r="Q28" s="137"/>
      <c r="R28" s="136">
        <f>SUM(R26:R27)</f>
        <v>245373</v>
      </c>
      <c r="S28" s="137"/>
      <c r="T28" s="136">
        <f>SUM(T26:T27)</f>
        <v>0</v>
      </c>
      <c r="U28" s="137"/>
      <c r="V28" s="136">
        <f t="shared" si="5"/>
        <v>-656</v>
      </c>
      <c r="W28" s="137"/>
      <c r="X28" s="136">
        <f t="shared" si="4"/>
        <v>272727</v>
      </c>
    </row>
    <row r="29" spans="1:24" ht="21.6" customHeight="1">
      <c r="A29" s="109" t="s">
        <v>158</v>
      </c>
      <c r="B29" s="139"/>
      <c r="C29" s="135"/>
      <c r="D29" s="136">
        <v>0</v>
      </c>
      <c r="E29" s="136"/>
      <c r="F29" s="136">
        <v>0</v>
      </c>
      <c r="G29" s="136"/>
      <c r="H29" s="136">
        <v>1085</v>
      </c>
      <c r="I29" s="136"/>
      <c r="J29" s="136">
        <v>0</v>
      </c>
      <c r="K29" s="137"/>
      <c r="L29" s="136">
        <v>0</v>
      </c>
      <c r="M29" s="137"/>
      <c r="N29" s="136">
        <v>0</v>
      </c>
      <c r="O29" s="137"/>
      <c r="P29" s="136">
        <v>0</v>
      </c>
      <c r="Q29" s="137"/>
      <c r="R29" s="136">
        <v>0</v>
      </c>
      <c r="S29" s="137"/>
      <c r="T29" s="136">
        <v>0</v>
      </c>
      <c r="U29" s="137"/>
      <c r="V29" s="137">
        <f t="shared" ref="V29:V32" si="6">SUM(P29:T29)</f>
        <v>0</v>
      </c>
      <c r="W29" s="137"/>
      <c r="X29" s="137">
        <f t="shared" ref="X29:X31" si="7">SUM(D29:N29,V29)</f>
        <v>1085</v>
      </c>
    </row>
    <row r="30" spans="1:24" ht="21.6" customHeight="1">
      <c r="A30" s="109" t="s">
        <v>155</v>
      </c>
      <c r="B30" s="139"/>
      <c r="C30" s="135"/>
      <c r="D30" s="136"/>
      <c r="E30" s="136"/>
      <c r="F30" s="136"/>
      <c r="G30" s="136"/>
      <c r="H30" s="136"/>
      <c r="I30" s="136"/>
      <c r="J30" s="136"/>
      <c r="K30" s="137"/>
      <c r="L30" s="136"/>
      <c r="M30" s="137"/>
      <c r="N30" s="136"/>
      <c r="O30" s="137"/>
      <c r="P30" s="136"/>
      <c r="Q30" s="137"/>
      <c r="R30" s="136"/>
      <c r="S30" s="137"/>
      <c r="T30" s="136"/>
      <c r="U30" s="137"/>
      <c r="V30" s="137"/>
      <c r="W30" s="137"/>
      <c r="X30" s="137"/>
    </row>
    <row r="31" spans="1:24" ht="21.6" customHeight="1">
      <c r="A31" s="109" t="s">
        <v>156</v>
      </c>
      <c r="B31" s="139">
        <v>11</v>
      </c>
      <c r="C31" s="135"/>
      <c r="D31" s="136">
        <v>13662</v>
      </c>
      <c r="E31" s="136"/>
      <c r="F31" s="136">
        <v>14284</v>
      </c>
      <c r="G31" s="136"/>
      <c r="H31" s="136">
        <v>-2795</v>
      </c>
      <c r="I31" s="136"/>
      <c r="J31" s="136">
        <v>0</v>
      </c>
      <c r="K31" s="137"/>
      <c r="L31" s="136">
        <v>0</v>
      </c>
      <c r="M31" s="137"/>
      <c r="N31" s="136">
        <v>0</v>
      </c>
      <c r="O31" s="137"/>
      <c r="P31" s="136">
        <v>0</v>
      </c>
      <c r="Q31" s="137"/>
      <c r="R31" s="136">
        <v>0</v>
      </c>
      <c r="S31" s="137"/>
      <c r="T31" s="136">
        <v>0</v>
      </c>
      <c r="U31" s="137"/>
      <c r="V31" s="144">
        <f t="shared" si="6"/>
        <v>0</v>
      </c>
      <c r="W31" s="137"/>
      <c r="X31" s="144">
        <f t="shared" si="7"/>
        <v>25151</v>
      </c>
    </row>
    <row r="32" spans="1:24" ht="21.6" customHeight="1" thickBot="1">
      <c r="A32" s="113" t="s">
        <v>242</v>
      </c>
      <c r="B32" s="113"/>
      <c r="C32" s="135"/>
      <c r="D32" s="141">
        <f>SUM(D25,D28:D31)</f>
        <v>5400006</v>
      </c>
      <c r="E32" s="137"/>
      <c r="F32" s="141">
        <f>SUM(F25,F28:F31)</f>
        <v>3445765</v>
      </c>
      <c r="G32" s="137"/>
      <c r="H32" s="141">
        <f>SUM(H25,H28:H31)</f>
        <v>331108</v>
      </c>
      <c r="I32" s="137"/>
      <c r="J32" s="141">
        <f>SUM(J25,J28:J31)</f>
        <v>78898</v>
      </c>
      <c r="K32" s="136"/>
      <c r="L32" s="141">
        <f>SUM(L25,L28:L31)</f>
        <v>562592</v>
      </c>
      <c r="M32" s="137"/>
      <c r="N32" s="141">
        <f>SUM(N25,N28:N31)</f>
        <v>10752650</v>
      </c>
      <c r="O32" s="136"/>
      <c r="P32" s="141">
        <f>SUM(P25,P28:P31)</f>
        <v>940177</v>
      </c>
      <c r="Q32" s="136"/>
      <c r="R32" s="141">
        <f>SUM(R25,R28:R31)</f>
        <v>-2563678</v>
      </c>
      <c r="S32" s="136"/>
      <c r="T32" s="141">
        <f>SUM(T25,T28:T31)</f>
        <v>-133142</v>
      </c>
      <c r="U32" s="136"/>
      <c r="V32" s="145">
        <f t="shared" si="6"/>
        <v>-1756643</v>
      </c>
      <c r="W32" s="137"/>
      <c r="X32" s="141">
        <f>SUM(X25,X28:X31)</f>
        <v>18814376</v>
      </c>
    </row>
    <row r="33" spans="1:24" ht="21.6" customHeight="1" thickTop="1">
      <c r="A33" s="113"/>
      <c r="B33" s="113"/>
      <c r="C33" s="135"/>
      <c r="D33" s="135">
        <f>D32-BS_Company!H86</f>
        <v>0</v>
      </c>
      <c r="F33" s="135">
        <f>F32-BS_Company!H87</f>
        <v>0</v>
      </c>
      <c r="H33" s="135">
        <f>H32-BS_Company!H88</f>
        <v>0</v>
      </c>
      <c r="J33" s="135">
        <f>J32-BS_Company!H89</f>
        <v>0</v>
      </c>
      <c r="L33" s="135">
        <f>L32-BS_Company!H91</f>
        <v>0</v>
      </c>
      <c r="N33" s="135">
        <f>N32-BS_Company!H92</f>
        <v>0</v>
      </c>
      <c r="V33" s="135">
        <f>V32-BS_Company!H93</f>
        <v>0</v>
      </c>
      <c r="X33" s="135">
        <f>X32-BS_Company!H94</f>
        <v>0</v>
      </c>
    </row>
    <row r="34" spans="1:24" ht="24" customHeight="1">
      <c r="A34" s="121" t="s">
        <v>99</v>
      </c>
      <c r="B34" s="113"/>
      <c r="C34" s="135"/>
      <c r="D34" s="135"/>
      <c r="F34" s="135"/>
      <c r="H34" s="135"/>
      <c r="J34" s="135"/>
      <c r="L34" s="135"/>
      <c r="N34" s="135"/>
      <c r="V34" s="135"/>
      <c r="X34" s="135"/>
    </row>
    <row r="35" spans="1:24" ht="21.6" customHeight="1">
      <c r="A35" s="121"/>
      <c r="B35" s="113"/>
      <c r="C35" s="135"/>
      <c r="D35" s="135"/>
      <c r="F35" s="135"/>
      <c r="H35" s="135"/>
      <c r="J35" s="135"/>
      <c r="L35" s="135"/>
      <c r="N35" s="135"/>
      <c r="V35" s="135"/>
      <c r="X35" s="135"/>
    </row>
    <row r="36" spans="1:24" ht="21.6" customHeight="1">
      <c r="A36" s="121"/>
      <c r="B36" s="113"/>
      <c r="C36" s="135"/>
      <c r="D36" s="135"/>
      <c r="F36" s="135"/>
      <c r="H36" s="135"/>
      <c r="J36" s="135"/>
      <c r="L36" s="135"/>
      <c r="N36" s="135"/>
      <c r="V36" s="135"/>
      <c r="X36" s="135"/>
    </row>
    <row r="37" spans="1:24" ht="21.6" customHeight="1">
      <c r="A37" s="121"/>
      <c r="B37" s="113"/>
      <c r="C37" s="135"/>
      <c r="D37" s="135"/>
      <c r="F37" s="135"/>
      <c r="H37" s="135"/>
      <c r="J37" s="135"/>
      <c r="L37" s="135"/>
      <c r="N37" s="135"/>
      <c r="V37" s="135"/>
      <c r="X37" s="135"/>
    </row>
    <row r="38" spans="1:24" ht="21.6" customHeight="1">
      <c r="A38" s="121"/>
      <c r="B38" s="113"/>
      <c r="C38" s="135"/>
      <c r="D38" s="135"/>
      <c r="F38" s="135"/>
      <c r="H38" s="135"/>
      <c r="J38" s="135"/>
      <c r="L38" s="135"/>
      <c r="N38" s="135"/>
      <c r="V38" s="135"/>
      <c r="X38" s="135"/>
    </row>
    <row r="39" spans="1:24" ht="21.6" customHeight="1">
      <c r="A39" s="121"/>
      <c r="B39" s="113"/>
      <c r="C39" s="135"/>
      <c r="D39" s="135"/>
      <c r="F39" s="135"/>
      <c r="H39" s="135"/>
      <c r="J39" s="135"/>
      <c r="L39" s="135"/>
      <c r="N39" s="135"/>
      <c r="V39" s="135"/>
      <c r="X39" s="135"/>
    </row>
    <row r="40" spans="1:24" ht="21.6" customHeight="1">
      <c r="A40" s="121"/>
      <c r="B40" s="113"/>
      <c r="C40" s="135"/>
      <c r="D40" s="135"/>
      <c r="F40" s="135"/>
      <c r="H40" s="135"/>
      <c r="J40" s="135"/>
      <c r="L40" s="135"/>
      <c r="N40" s="135"/>
      <c r="V40" s="135"/>
      <c r="X40" s="135"/>
    </row>
    <row r="41" spans="1:24" ht="21.6" customHeight="1">
      <c r="A41" s="113"/>
      <c r="B41" s="113"/>
      <c r="C41" s="135"/>
      <c r="D41" s="135"/>
      <c r="F41" s="135"/>
      <c r="H41" s="135"/>
      <c r="J41" s="135"/>
      <c r="L41" s="135"/>
      <c r="N41" s="135"/>
      <c r="V41" s="135"/>
      <c r="X41" s="135"/>
    </row>
    <row r="42" spans="1:24" ht="21.6" customHeight="1">
      <c r="A42" s="113"/>
      <c r="B42" s="113"/>
      <c r="C42" s="135"/>
      <c r="D42" s="135"/>
      <c r="F42" s="135"/>
      <c r="H42" s="135"/>
      <c r="J42" s="135"/>
      <c r="L42" s="135"/>
      <c r="N42" s="135"/>
      <c r="V42" s="135"/>
      <c r="X42" s="135"/>
    </row>
    <row r="43" spans="1:24" ht="21.6" customHeight="1">
      <c r="A43" s="113"/>
      <c r="B43" s="113"/>
      <c r="C43" s="135"/>
      <c r="D43" s="135"/>
      <c r="F43" s="135"/>
      <c r="H43" s="135"/>
      <c r="J43" s="135"/>
      <c r="L43" s="135"/>
      <c r="N43" s="135"/>
      <c r="V43" s="135"/>
      <c r="X43" s="135"/>
    </row>
    <row r="44" spans="1:24" ht="21.6" customHeight="1">
      <c r="A44" s="113"/>
      <c r="B44" s="113"/>
      <c r="C44" s="135"/>
      <c r="D44" s="135"/>
      <c r="F44" s="135"/>
      <c r="H44" s="135"/>
      <c r="J44" s="135"/>
      <c r="L44" s="135"/>
      <c r="N44" s="135"/>
      <c r="V44" s="135"/>
      <c r="X44" s="135"/>
    </row>
    <row r="45" spans="1:24" ht="21.6" customHeight="1">
      <c r="A45" s="121"/>
      <c r="B45" s="113"/>
      <c r="C45" s="135"/>
      <c r="D45" s="135"/>
      <c r="F45" s="135"/>
      <c r="H45" s="135"/>
      <c r="J45" s="135"/>
      <c r="L45" s="135"/>
      <c r="N45" s="135"/>
      <c r="V45" s="135"/>
      <c r="X45" s="135">
        <v>14</v>
      </c>
    </row>
    <row r="46" spans="1:24" ht="21.6" customHeight="1">
      <c r="A46" s="113"/>
      <c r="B46" s="113"/>
      <c r="C46" s="135"/>
      <c r="D46" s="135"/>
      <c r="F46" s="135"/>
      <c r="H46" s="135"/>
      <c r="J46" s="135"/>
      <c r="L46" s="135"/>
      <c r="N46" s="135"/>
      <c r="V46" s="135"/>
      <c r="X46" s="135"/>
    </row>
    <row r="47" spans="1:24" ht="21.6" customHeight="1">
      <c r="A47" s="113"/>
      <c r="B47" s="113"/>
      <c r="C47" s="135"/>
      <c r="D47" s="135"/>
      <c r="F47" s="135"/>
      <c r="H47" s="135"/>
      <c r="J47" s="135"/>
      <c r="L47" s="135"/>
      <c r="N47" s="135"/>
      <c r="V47" s="135"/>
      <c r="X47" s="135"/>
    </row>
    <row r="48" spans="1:24" ht="21.6" customHeight="1">
      <c r="A48" s="113"/>
      <c r="B48" s="113"/>
      <c r="C48" s="135"/>
      <c r="D48" s="135"/>
      <c r="F48" s="135"/>
      <c r="H48" s="135"/>
      <c r="J48" s="135"/>
      <c r="L48" s="135"/>
      <c r="N48" s="135"/>
      <c r="V48" s="135"/>
      <c r="X48" s="135"/>
    </row>
    <row r="49" spans="1:24" ht="21.6" customHeight="1"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</row>
    <row r="50" spans="1:24" ht="21.6" customHeight="1">
      <c r="A50" s="113"/>
      <c r="B50" s="113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</row>
    <row r="51" spans="1:24" ht="21.6" customHeight="1">
      <c r="D51" s="135"/>
      <c r="F51" s="135"/>
      <c r="H51" s="135"/>
      <c r="J51" s="135"/>
      <c r="K51" s="135"/>
      <c r="L51" s="135"/>
      <c r="N51" s="135"/>
      <c r="O51" s="135"/>
      <c r="P51" s="135"/>
      <c r="Q51" s="135"/>
      <c r="R51" s="135"/>
      <c r="V51" s="135"/>
      <c r="X51" s="135"/>
    </row>
  </sheetData>
  <mergeCells count="3">
    <mergeCell ref="D6:X6"/>
    <mergeCell ref="P7:V7"/>
    <mergeCell ref="P8:T8"/>
  </mergeCells>
  <pageMargins left="0.59055118110236227" right="0.15748031496062992" top="0.78740157480314965" bottom="0.39370078740157483" header="0.23622047244094491" footer="0.27559055118110237"/>
  <pageSetup paperSize="9" scale="53" firstPageNumber="14" orientation="landscape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1"/>
  <sheetViews>
    <sheetView showGridLines="0" view="pageBreakPreview" topLeftCell="A59" zoomScale="80" zoomScaleNormal="100" zoomScaleSheetLayoutView="80" workbookViewId="0">
      <selection activeCell="A77" sqref="A77"/>
    </sheetView>
  </sheetViews>
  <sheetFormatPr defaultColWidth="10.7109375" defaultRowHeight="21.75" customHeight="1"/>
  <cols>
    <col min="1" max="1" width="37.7109375" style="56" customWidth="1"/>
    <col min="2" max="2" width="16.28515625" style="56" customWidth="1"/>
    <col min="3" max="3" width="1.7109375" style="53" customWidth="1"/>
    <col min="4" max="4" width="15.7109375" style="53" customWidth="1"/>
    <col min="5" max="5" width="1.7109375" style="53" customWidth="1"/>
    <col min="6" max="6" width="15.7109375" style="53" customWidth="1"/>
    <col min="7" max="7" width="1.7109375" style="53" customWidth="1"/>
    <col min="8" max="8" width="15.7109375" style="53" customWidth="1"/>
    <col min="9" max="9" width="1.7109375" style="53" customWidth="1"/>
    <col min="10" max="10" width="15.7109375" style="53" customWidth="1"/>
    <col min="11" max="11" width="1.28515625" style="56" customWidth="1"/>
    <col min="12" max="12" width="15.85546875" style="2" customWidth="1"/>
    <col min="13" max="16384" width="10.7109375" style="56"/>
  </cols>
  <sheetData>
    <row r="1" spans="1:12" ht="21.75" customHeight="1">
      <c r="B1" s="90"/>
      <c r="C1" s="91"/>
      <c r="D1" s="91"/>
      <c r="E1" s="91"/>
      <c r="F1" s="91"/>
      <c r="G1" s="91"/>
      <c r="H1" s="190" t="s">
        <v>67</v>
      </c>
      <c r="I1" s="190"/>
      <c r="J1" s="190"/>
    </row>
    <row r="2" spans="1:12" ht="21.75" customHeight="1">
      <c r="A2" s="62" t="s">
        <v>0</v>
      </c>
      <c r="B2" s="90"/>
      <c r="C2" s="91"/>
      <c r="D2" s="91"/>
      <c r="E2" s="91"/>
      <c r="F2" s="91"/>
      <c r="G2" s="91"/>
      <c r="H2" s="91"/>
      <c r="I2" s="91"/>
      <c r="J2" s="91"/>
    </row>
    <row r="3" spans="1:12" ht="21.75" customHeight="1">
      <c r="A3" s="62" t="s">
        <v>167</v>
      </c>
      <c r="B3" s="90"/>
      <c r="C3" s="91"/>
      <c r="D3" s="91"/>
      <c r="E3" s="91"/>
      <c r="F3" s="91"/>
      <c r="G3" s="91"/>
      <c r="H3" s="91"/>
      <c r="I3" s="91"/>
      <c r="J3" s="91"/>
    </row>
    <row r="4" spans="1:12" ht="21.75" customHeight="1">
      <c r="A4" s="62" t="s">
        <v>243</v>
      </c>
      <c r="B4" s="90"/>
      <c r="C4" s="91"/>
      <c r="D4" s="91"/>
      <c r="E4" s="91"/>
      <c r="F4" s="91"/>
      <c r="G4" s="91"/>
      <c r="H4" s="91"/>
      <c r="I4" s="91"/>
      <c r="J4" s="91"/>
    </row>
    <row r="5" spans="1:12" ht="21.75" customHeight="1">
      <c r="A5" s="92"/>
      <c r="B5" s="90"/>
      <c r="C5" s="91"/>
      <c r="D5" s="174"/>
      <c r="E5" s="174"/>
      <c r="F5" s="173" t="s">
        <v>2</v>
      </c>
      <c r="G5" s="91"/>
      <c r="H5" s="174"/>
      <c r="I5" s="174"/>
      <c r="J5" s="175" t="s">
        <v>3</v>
      </c>
    </row>
    <row r="6" spans="1:12" s="93" customFormat="1" ht="21.75" customHeight="1">
      <c r="B6" s="94"/>
      <c r="C6" s="95"/>
      <c r="D6" s="96"/>
      <c r="E6" s="96" t="s">
        <v>4</v>
      </c>
      <c r="F6" s="96"/>
      <c r="G6" s="95"/>
      <c r="H6" s="97"/>
      <c r="I6" s="96" t="s">
        <v>4</v>
      </c>
      <c r="J6" s="98"/>
      <c r="L6" s="3"/>
    </row>
    <row r="7" spans="1:12" ht="21.75" customHeight="1">
      <c r="B7" s="99"/>
      <c r="D7" s="100" t="s">
        <v>240</v>
      </c>
      <c r="F7" s="100" t="s">
        <v>69</v>
      </c>
      <c r="H7" s="100" t="s">
        <v>240</v>
      </c>
      <c r="J7" s="100" t="s">
        <v>69</v>
      </c>
    </row>
    <row r="8" spans="1:12" ht="21.75" customHeight="1">
      <c r="A8" s="93" t="s">
        <v>168</v>
      </c>
    </row>
    <row r="9" spans="1:12" ht="21.75" customHeight="1">
      <c r="A9" s="56" t="s">
        <v>169</v>
      </c>
      <c r="D9" s="42">
        <f>SUM(PL_Conso!D26)</f>
        <v>10869</v>
      </c>
      <c r="E9" s="42"/>
      <c r="F9" s="42">
        <f>SUM(PL_Conso!F26)</f>
        <v>12956</v>
      </c>
      <c r="G9" s="42"/>
      <c r="H9" s="42">
        <f>PL_Conso!H26</f>
        <v>369693</v>
      </c>
      <c r="I9" s="42"/>
      <c r="J9" s="42">
        <f>PL_Conso!J26</f>
        <v>429521</v>
      </c>
    </row>
    <row r="10" spans="1:12" ht="21.75" customHeight="1">
      <c r="A10" s="56" t="s">
        <v>170</v>
      </c>
      <c r="D10" s="42"/>
      <c r="E10" s="42"/>
      <c r="F10" s="42"/>
      <c r="G10" s="42"/>
      <c r="H10" s="42"/>
      <c r="I10" s="42"/>
      <c r="J10" s="42"/>
    </row>
    <row r="11" spans="1:12" ht="21.75" customHeight="1">
      <c r="A11" s="56" t="s">
        <v>171</v>
      </c>
      <c r="D11" s="42"/>
      <c r="E11" s="42"/>
      <c r="F11" s="42"/>
      <c r="G11" s="42"/>
      <c r="H11" s="42"/>
      <c r="I11" s="42"/>
      <c r="J11" s="42"/>
    </row>
    <row r="12" spans="1:12" ht="21.75" customHeight="1">
      <c r="A12" s="56" t="s">
        <v>172</v>
      </c>
      <c r="D12" s="42">
        <v>20204</v>
      </c>
      <c r="E12" s="42"/>
      <c r="F12" s="42">
        <v>20195</v>
      </c>
      <c r="G12" s="42"/>
      <c r="H12" s="42">
        <v>687191</v>
      </c>
      <c r="I12" s="42"/>
      <c r="J12" s="42">
        <v>669520</v>
      </c>
    </row>
    <row r="13" spans="1:12" ht="21.75" customHeight="1">
      <c r="A13" s="56" t="s">
        <v>263</v>
      </c>
      <c r="D13" s="42">
        <v>1514</v>
      </c>
      <c r="E13" s="42"/>
      <c r="F13" s="42">
        <v>3214</v>
      </c>
      <c r="G13" s="42"/>
      <c r="H13" s="42">
        <v>51498</v>
      </c>
      <c r="I13" s="42"/>
      <c r="J13" s="42">
        <v>106541</v>
      </c>
    </row>
    <row r="14" spans="1:12" ht="21.75" customHeight="1">
      <c r="A14" s="56" t="s">
        <v>259</v>
      </c>
      <c r="D14" s="42">
        <v>-8979</v>
      </c>
      <c r="E14" s="42"/>
      <c r="F14" s="42">
        <v>-7938</v>
      </c>
      <c r="G14" s="42"/>
      <c r="H14" s="42">
        <v>-305401</v>
      </c>
      <c r="I14" s="42"/>
      <c r="J14" s="42">
        <v>-263170</v>
      </c>
    </row>
    <row r="15" spans="1:12" ht="21.75" customHeight="1">
      <c r="A15" s="56" t="s">
        <v>230</v>
      </c>
      <c r="C15" s="56"/>
      <c r="D15" s="42">
        <v>-602</v>
      </c>
      <c r="E15" s="42"/>
      <c r="F15" s="42">
        <v>-2740</v>
      </c>
      <c r="G15" s="42"/>
      <c r="H15" s="42">
        <v>-20480</v>
      </c>
      <c r="I15" s="42"/>
      <c r="J15" s="42">
        <v>-90828</v>
      </c>
    </row>
    <row r="16" spans="1:12" ht="21.75" customHeight="1">
      <c r="A16" s="56" t="s">
        <v>220</v>
      </c>
      <c r="D16" s="42">
        <v>919</v>
      </c>
      <c r="E16" s="42"/>
      <c r="F16" s="42">
        <v>-416</v>
      </c>
      <c r="G16" s="42"/>
      <c r="H16" s="42">
        <v>31260</v>
      </c>
      <c r="I16" s="42"/>
      <c r="J16" s="42">
        <v>-13784</v>
      </c>
    </row>
    <row r="17" spans="1:10" ht="21.75" customHeight="1">
      <c r="A17" s="56" t="s">
        <v>174</v>
      </c>
      <c r="D17" s="42">
        <v>773</v>
      </c>
      <c r="E17" s="42"/>
      <c r="F17" s="42">
        <v>621</v>
      </c>
      <c r="G17" s="42"/>
      <c r="H17" s="42">
        <v>26281</v>
      </c>
      <c r="I17" s="42"/>
      <c r="J17" s="42">
        <v>20578</v>
      </c>
    </row>
    <row r="18" spans="1:10" ht="21.75" customHeight="1">
      <c r="A18" s="56" t="s">
        <v>175</v>
      </c>
      <c r="D18" s="42">
        <v>32</v>
      </c>
      <c r="E18" s="42"/>
      <c r="F18" s="42">
        <v>132</v>
      </c>
      <c r="G18" s="42"/>
      <c r="H18" s="42">
        <v>1085</v>
      </c>
      <c r="I18" s="42"/>
      <c r="J18" s="42">
        <v>4366</v>
      </c>
    </row>
    <row r="19" spans="1:10" ht="21.75" customHeight="1">
      <c r="A19" s="56" t="s">
        <v>249</v>
      </c>
      <c r="D19" s="42">
        <v>-229</v>
      </c>
      <c r="E19" s="42"/>
      <c r="F19" s="42">
        <v>4906</v>
      </c>
      <c r="G19" s="42"/>
      <c r="H19" s="42">
        <v>-7787</v>
      </c>
      <c r="I19" s="42"/>
      <c r="J19" s="42">
        <v>162634</v>
      </c>
    </row>
    <row r="20" spans="1:10" ht="21.75" customHeight="1">
      <c r="A20" s="56" t="s">
        <v>250</v>
      </c>
      <c r="D20" s="42">
        <v>2486</v>
      </c>
      <c r="E20" s="42"/>
      <c r="F20" s="42">
        <v>1297</v>
      </c>
      <c r="G20" s="42"/>
      <c r="H20" s="42">
        <v>84656</v>
      </c>
      <c r="I20" s="42"/>
      <c r="J20" s="42">
        <v>43001</v>
      </c>
    </row>
    <row r="21" spans="1:10" ht="21.75" customHeight="1">
      <c r="A21" s="56" t="s">
        <v>176</v>
      </c>
      <c r="D21" s="42">
        <v>-3739</v>
      </c>
      <c r="E21" s="42"/>
      <c r="F21" s="42">
        <v>-683</v>
      </c>
      <c r="G21" s="42"/>
      <c r="H21" s="42">
        <v>-127159</v>
      </c>
      <c r="I21" s="42"/>
      <c r="J21" s="42">
        <v>-22648</v>
      </c>
    </row>
    <row r="22" spans="1:10" ht="21.75" customHeight="1">
      <c r="A22" s="56" t="s">
        <v>177</v>
      </c>
      <c r="D22" s="43">
        <v>16693</v>
      </c>
      <c r="E22" s="42"/>
      <c r="F22" s="43">
        <v>4200</v>
      </c>
      <c r="G22" s="42"/>
      <c r="H22" s="43">
        <v>567757</v>
      </c>
      <c r="I22" s="42"/>
      <c r="J22" s="43">
        <v>139225</v>
      </c>
    </row>
    <row r="23" spans="1:10" ht="21.75" customHeight="1">
      <c r="A23" s="56" t="s">
        <v>178</v>
      </c>
      <c r="D23" s="42"/>
      <c r="E23" s="42"/>
      <c r="F23" s="42"/>
      <c r="G23" s="42"/>
      <c r="H23" s="42"/>
      <c r="I23" s="42"/>
      <c r="J23" s="42"/>
    </row>
    <row r="24" spans="1:10" ht="21.75" customHeight="1">
      <c r="A24" s="56" t="s">
        <v>179</v>
      </c>
      <c r="D24" s="42">
        <f>SUM(D9:D22)</f>
        <v>39941</v>
      </c>
      <c r="E24" s="42"/>
      <c r="F24" s="42">
        <f>SUM(F9:F22)</f>
        <v>35744</v>
      </c>
      <c r="G24" s="42"/>
      <c r="H24" s="42">
        <f>SUM(H9:H22)</f>
        <v>1358594</v>
      </c>
      <c r="I24" s="42"/>
      <c r="J24" s="42">
        <f>SUM(J9:J22)</f>
        <v>1184956</v>
      </c>
    </row>
    <row r="25" spans="1:10" ht="21.75" customHeight="1">
      <c r="A25" s="56" t="s">
        <v>180</v>
      </c>
      <c r="D25" s="42"/>
      <c r="E25" s="42"/>
      <c r="F25" s="42"/>
      <c r="G25" s="42"/>
      <c r="H25" s="42"/>
      <c r="I25" s="42"/>
      <c r="J25" s="42"/>
    </row>
    <row r="26" spans="1:10" ht="21.75" customHeight="1">
      <c r="A26" s="56" t="s">
        <v>181</v>
      </c>
      <c r="D26" s="42">
        <v>29568</v>
      </c>
      <c r="E26" s="42"/>
      <c r="F26" s="42">
        <v>-295828</v>
      </c>
      <c r="G26" s="42"/>
      <c r="H26" s="42">
        <v>1005670</v>
      </c>
      <c r="I26" s="42"/>
      <c r="J26" s="42">
        <v>-9807224</v>
      </c>
    </row>
    <row r="27" spans="1:10" ht="21.75" customHeight="1">
      <c r="A27" s="56" t="s">
        <v>182</v>
      </c>
      <c r="D27" s="42">
        <v>51861</v>
      </c>
      <c r="E27" s="42"/>
      <c r="F27" s="42">
        <v>-5104</v>
      </c>
      <c r="G27" s="42"/>
      <c r="H27" s="42">
        <v>1763928</v>
      </c>
      <c r="I27" s="42"/>
      <c r="J27" s="42">
        <v>-169200</v>
      </c>
    </row>
    <row r="28" spans="1:10" ht="21.75" customHeight="1">
      <c r="A28" s="56" t="s">
        <v>183</v>
      </c>
      <c r="D28" s="42">
        <v>254</v>
      </c>
      <c r="E28" s="42"/>
      <c r="F28" s="42">
        <v>-22552</v>
      </c>
      <c r="G28" s="42">
        <v>-97718</v>
      </c>
      <c r="H28" s="42">
        <v>8628</v>
      </c>
      <c r="I28" s="42"/>
      <c r="J28" s="42">
        <v>-747654</v>
      </c>
    </row>
    <row r="29" spans="1:10" ht="21.75" customHeight="1">
      <c r="A29" s="56" t="s">
        <v>184</v>
      </c>
      <c r="D29" s="42">
        <v>-4055</v>
      </c>
      <c r="E29" s="42"/>
      <c r="F29" s="42">
        <v>298</v>
      </c>
      <c r="G29" s="42">
        <v>135400</v>
      </c>
      <c r="H29" s="42">
        <v>-137936</v>
      </c>
      <c r="I29" s="42"/>
      <c r="J29" s="42">
        <v>9876</v>
      </c>
    </row>
    <row r="30" spans="1:10" ht="21.75" customHeight="1">
      <c r="A30" s="56" t="s">
        <v>185</v>
      </c>
      <c r="D30" s="44"/>
      <c r="E30" s="42"/>
      <c r="F30" s="44"/>
      <c r="G30" s="42"/>
      <c r="H30" s="44"/>
      <c r="I30" s="42"/>
      <c r="J30" s="44"/>
    </row>
    <row r="31" spans="1:10" ht="21.75" customHeight="1">
      <c r="A31" s="56" t="s">
        <v>186</v>
      </c>
      <c r="D31" s="42">
        <v>-33137</v>
      </c>
      <c r="E31" s="42"/>
      <c r="F31" s="42">
        <v>54053</v>
      </c>
      <c r="G31" s="42"/>
      <c r="H31" s="42">
        <v>-1127064</v>
      </c>
      <c r="I31" s="42"/>
      <c r="J31" s="42">
        <v>1791918</v>
      </c>
    </row>
    <row r="32" spans="1:10" ht="21.75" customHeight="1">
      <c r="A32" s="56" t="s">
        <v>187</v>
      </c>
      <c r="D32" s="42">
        <v>-1002</v>
      </c>
      <c r="E32" s="42"/>
      <c r="F32" s="42">
        <v>12511</v>
      </c>
      <c r="G32" s="42"/>
      <c r="H32" s="42">
        <v>-34095</v>
      </c>
      <c r="I32" s="42"/>
      <c r="J32" s="42">
        <v>414754</v>
      </c>
    </row>
    <row r="33" spans="1:10" ht="21.75" customHeight="1">
      <c r="A33" s="56" t="s">
        <v>188</v>
      </c>
      <c r="D33" s="42">
        <v>-780</v>
      </c>
      <c r="E33" s="42"/>
      <c r="F33" s="42">
        <v>-140</v>
      </c>
      <c r="G33" s="42"/>
      <c r="H33" s="42">
        <v>-26539</v>
      </c>
      <c r="I33" s="42"/>
      <c r="J33" s="42">
        <v>-4641</v>
      </c>
    </row>
    <row r="34" spans="1:10" ht="21.75" customHeight="1">
      <c r="A34" s="56" t="s">
        <v>189</v>
      </c>
      <c r="D34" s="43">
        <v>43</v>
      </c>
      <c r="E34" s="42"/>
      <c r="F34" s="43">
        <v>262</v>
      </c>
      <c r="G34" s="42"/>
      <c r="H34" s="43">
        <v>1454</v>
      </c>
      <c r="I34" s="42"/>
      <c r="J34" s="43">
        <v>8698</v>
      </c>
    </row>
    <row r="35" spans="1:10" ht="21.75" customHeight="1">
      <c r="A35" s="56" t="s">
        <v>252</v>
      </c>
      <c r="D35" s="42">
        <f>SUM(D24:D34)</f>
        <v>82693</v>
      </c>
      <c r="E35" s="42"/>
      <c r="F35" s="42">
        <f>SUM(F24:F34)</f>
        <v>-220756</v>
      </c>
      <c r="G35" s="42"/>
      <c r="H35" s="42">
        <f>SUM(H24:H34)</f>
        <v>2812640</v>
      </c>
      <c r="I35" s="42"/>
      <c r="J35" s="42">
        <f>SUM(J24:J34)</f>
        <v>-7318517</v>
      </c>
    </row>
    <row r="36" spans="1:10" ht="21.75" customHeight="1">
      <c r="A36" s="56" t="s">
        <v>190</v>
      </c>
      <c r="D36" s="42">
        <v>3739</v>
      </c>
      <c r="E36" s="42"/>
      <c r="F36" s="42">
        <v>683</v>
      </c>
      <c r="G36" s="42"/>
      <c r="H36" s="42">
        <v>127159</v>
      </c>
      <c r="I36" s="42"/>
      <c r="J36" s="42">
        <v>22648</v>
      </c>
    </row>
    <row r="37" spans="1:10" ht="21.75" customHeight="1">
      <c r="A37" s="56" t="s">
        <v>191</v>
      </c>
      <c r="D37" s="43">
        <v>-5288</v>
      </c>
      <c r="E37" s="42"/>
      <c r="F37" s="43">
        <v>-5037</v>
      </c>
      <c r="G37" s="42"/>
      <c r="H37" s="43">
        <v>-179856</v>
      </c>
      <c r="I37" s="42"/>
      <c r="J37" s="43">
        <v>-166977</v>
      </c>
    </row>
    <row r="38" spans="1:10" ht="21.75" customHeight="1">
      <c r="A38" s="93" t="s">
        <v>251</v>
      </c>
      <c r="D38" s="43">
        <f>SUM(D35:D37)</f>
        <v>81144</v>
      </c>
      <c r="E38" s="42"/>
      <c r="F38" s="43">
        <f>SUM(F35:F37)</f>
        <v>-225110</v>
      </c>
      <c r="G38" s="42"/>
      <c r="H38" s="43">
        <f>SUM(H35:H37)</f>
        <v>2759943</v>
      </c>
      <c r="I38" s="42"/>
      <c r="J38" s="43">
        <f>SUM(J35:J37)</f>
        <v>-7462846</v>
      </c>
    </row>
    <row r="39" spans="1:10" ht="21.75" customHeight="1">
      <c r="A39" s="93"/>
      <c r="D39" s="42"/>
      <c r="E39" s="42"/>
      <c r="F39" s="42"/>
      <c r="G39" s="42"/>
      <c r="H39" s="42"/>
      <c r="I39" s="42"/>
      <c r="J39" s="42"/>
    </row>
    <row r="40" spans="1:10" ht="21.75" customHeight="1">
      <c r="A40" s="56" t="s">
        <v>99</v>
      </c>
      <c r="D40" s="42"/>
      <c r="E40" s="42"/>
      <c r="F40" s="42"/>
      <c r="G40" s="42"/>
      <c r="H40" s="42"/>
      <c r="I40" s="42"/>
      <c r="J40" s="42"/>
    </row>
    <row r="41" spans="1:10" ht="21.75" customHeight="1">
      <c r="D41" s="42"/>
      <c r="E41" s="42"/>
      <c r="F41" s="42"/>
      <c r="G41" s="42"/>
      <c r="H41" s="42"/>
      <c r="I41" s="42"/>
      <c r="J41" s="42"/>
    </row>
    <row r="42" spans="1:10" ht="21.75" customHeight="1">
      <c r="D42" s="42"/>
      <c r="E42" s="42"/>
      <c r="F42" s="42"/>
      <c r="G42" s="42"/>
      <c r="H42" s="42"/>
      <c r="I42" s="42"/>
      <c r="J42" s="42"/>
    </row>
    <row r="43" spans="1:10" ht="21.75" customHeight="1">
      <c r="D43" s="42"/>
      <c r="E43" s="42"/>
      <c r="F43" s="42"/>
      <c r="G43" s="42"/>
      <c r="H43" s="42"/>
      <c r="I43" s="42"/>
      <c r="J43" s="42"/>
    </row>
    <row r="44" spans="1:10" ht="21.75" customHeight="1">
      <c r="D44" s="42"/>
      <c r="E44" s="42"/>
      <c r="F44" s="42"/>
      <c r="G44" s="42"/>
      <c r="H44" s="42"/>
      <c r="I44" s="42"/>
      <c r="J44" s="42"/>
    </row>
    <row r="45" spans="1:10" ht="21.75" customHeight="1">
      <c r="D45" s="42"/>
      <c r="E45" s="42"/>
      <c r="F45" s="42"/>
      <c r="G45" s="42"/>
      <c r="H45" s="42"/>
      <c r="I45" s="42"/>
      <c r="J45" s="42"/>
    </row>
    <row r="46" spans="1:10" ht="21.75" customHeight="1">
      <c r="D46" s="42"/>
      <c r="E46" s="42"/>
      <c r="F46" s="42"/>
      <c r="G46" s="42"/>
      <c r="H46" s="42"/>
      <c r="I46" s="42"/>
      <c r="J46" s="42"/>
    </row>
    <row r="47" spans="1:10" ht="21.75" customHeight="1">
      <c r="D47" s="42"/>
      <c r="E47" s="42"/>
      <c r="F47" s="42"/>
      <c r="G47" s="42"/>
      <c r="H47" s="42"/>
      <c r="I47" s="42"/>
      <c r="J47" s="42"/>
    </row>
    <row r="48" spans="1:10" ht="21.75" customHeight="1">
      <c r="D48" s="42"/>
      <c r="E48" s="42"/>
      <c r="F48" s="42"/>
      <c r="G48" s="42"/>
      <c r="H48" s="42"/>
      <c r="I48" s="42"/>
      <c r="J48" s="42"/>
    </row>
    <row r="49" spans="1:12" ht="21.75" customHeight="1">
      <c r="D49" s="42"/>
      <c r="E49" s="42"/>
      <c r="F49" s="42"/>
      <c r="G49" s="42"/>
      <c r="H49" s="42"/>
      <c r="I49" s="42"/>
      <c r="J49" s="42"/>
    </row>
    <row r="50" spans="1:12" ht="21.75" customHeight="1">
      <c r="A50" s="93"/>
      <c r="D50" s="42"/>
      <c r="E50" s="42"/>
      <c r="F50" s="42"/>
      <c r="G50" s="42"/>
      <c r="H50" s="42"/>
      <c r="I50" s="42"/>
      <c r="J50" s="42"/>
    </row>
    <row r="51" spans="1:12" ht="21.75" customHeight="1">
      <c r="A51" s="93"/>
      <c r="D51" s="42"/>
      <c r="E51" s="42"/>
      <c r="F51" s="42"/>
      <c r="G51" s="42"/>
      <c r="H51" s="42"/>
      <c r="I51" s="42"/>
      <c r="J51" s="42"/>
    </row>
    <row r="52" spans="1:12" ht="21.75" customHeight="1">
      <c r="A52" s="93"/>
      <c r="D52" s="42"/>
      <c r="E52" s="42"/>
      <c r="F52" s="42"/>
      <c r="G52" s="42"/>
      <c r="H52" s="42"/>
      <c r="I52" s="42"/>
      <c r="J52" s="56">
        <v>15</v>
      </c>
    </row>
    <row r="53" spans="1:12" ht="21.75" customHeight="1">
      <c r="B53" s="90"/>
      <c r="C53" s="91"/>
      <c r="D53" s="91"/>
      <c r="E53" s="91"/>
      <c r="F53" s="91"/>
      <c r="G53" s="91"/>
      <c r="H53" s="190" t="s">
        <v>67</v>
      </c>
      <c r="I53" s="190"/>
      <c r="J53" s="190"/>
    </row>
    <row r="54" spans="1:12" ht="21.75" customHeight="1">
      <c r="A54" s="62" t="s">
        <v>0</v>
      </c>
      <c r="B54" s="90"/>
      <c r="C54" s="91"/>
      <c r="D54" s="91"/>
      <c r="E54" s="91"/>
      <c r="F54" s="91"/>
      <c r="G54" s="91"/>
      <c r="H54" s="91"/>
      <c r="I54" s="91"/>
      <c r="J54" s="91"/>
    </row>
    <row r="55" spans="1:12" ht="21.75" customHeight="1">
      <c r="A55" s="62" t="s">
        <v>192</v>
      </c>
      <c r="B55" s="90"/>
      <c r="C55" s="91"/>
      <c r="D55" s="91"/>
      <c r="E55" s="91"/>
      <c r="F55" s="91"/>
      <c r="G55" s="91"/>
      <c r="H55" s="91"/>
      <c r="I55" s="91"/>
      <c r="J55" s="91"/>
    </row>
    <row r="56" spans="1:12" ht="21.75" customHeight="1">
      <c r="A56" s="62" t="s">
        <v>243</v>
      </c>
      <c r="B56" s="90"/>
      <c r="C56" s="91"/>
      <c r="D56" s="91"/>
      <c r="E56" s="91"/>
      <c r="F56" s="91"/>
      <c r="G56" s="91"/>
      <c r="H56" s="91"/>
      <c r="I56" s="91"/>
      <c r="J56" s="91"/>
    </row>
    <row r="57" spans="1:12" ht="21.75" customHeight="1">
      <c r="A57" s="92"/>
      <c r="B57" s="90"/>
      <c r="C57" s="91"/>
      <c r="D57" s="174"/>
      <c r="E57" s="174"/>
      <c r="F57" s="173" t="s">
        <v>2</v>
      </c>
      <c r="G57" s="91"/>
      <c r="H57" s="174"/>
      <c r="I57" s="174"/>
      <c r="J57" s="175" t="s">
        <v>3</v>
      </c>
    </row>
    <row r="58" spans="1:12" s="93" customFormat="1" ht="21.75" customHeight="1">
      <c r="B58" s="94"/>
      <c r="C58" s="95"/>
      <c r="D58" s="96"/>
      <c r="E58" s="96" t="s">
        <v>4</v>
      </c>
      <c r="F58" s="96"/>
      <c r="G58" s="95"/>
      <c r="H58" s="97"/>
      <c r="I58" s="96" t="s">
        <v>4</v>
      </c>
      <c r="J58" s="98"/>
      <c r="L58" s="3"/>
    </row>
    <row r="59" spans="1:12" ht="21.75" customHeight="1">
      <c r="B59" s="99"/>
      <c r="D59" s="100" t="s">
        <v>240</v>
      </c>
      <c r="F59" s="100" t="s">
        <v>69</v>
      </c>
      <c r="H59" s="100" t="s">
        <v>240</v>
      </c>
      <c r="J59" s="100" t="s">
        <v>69</v>
      </c>
    </row>
    <row r="60" spans="1:12" ht="21.75" customHeight="1">
      <c r="A60" s="93" t="s">
        <v>193</v>
      </c>
    </row>
    <row r="61" spans="1:12" ht="21.75" customHeight="1">
      <c r="A61" s="56" t="s">
        <v>194</v>
      </c>
      <c r="D61" s="42">
        <v>193</v>
      </c>
      <c r="E61" s="42"/>
      <c r="F61" s="42">
        <v>10</v>
      </c>
      <c r="G61" s="42"/>
      <c r="H61" s="42">
        <v>6560</v>
      </c>
      <c r="I61" s="42"/>
      <c r="J61" s="42">
        <v>335</v>
      </c>
    </row>
    <row r="62" spans="1:12" ht="21.75" customHeight="1">
      <c r="A62" s="56" t="s">
        <v>196</v>
      </c>
      <c r="D62" s="42">
        <v>-21730</v>
      </c>
      <c r="E62" s="42"/>
      <c r="F62" s="42">
        <v>-26151</v>
      </c>
      <c r="G62" s="42"/>
      <c r="H62" s="42">
        <v>-739106</v>
      </c>
      <c r="I62" s="42"/>
      <c r="J62" s="42">
        <v>-866953</v>
      </c>
    </row>
    <row r="63" spans="1:12" ht="21.75" customHeight="1">
      <c r="A63" s="56" t="s">
        <v>197</v>
      </c>
      <c r="D63" s="42">
        <v>0</v>
      </c>
      <c r="E63" s="42"/>
      <c r="F63" s="42">
        <v>-580</v>
      </c>
      <c r="G63" s="42"/>
      <c r="H63" s="52">
        <v>0</v>
      </c>
      <c r="I63" s="42"/>
      <c r="J63" s="52">
        <v>-19225</v>
      </c>
    </row>
    <row r="64" spans="1:12" ht="21.75" customHeight="1">
      <c r="A64" s="56" t="s">
        <v>231</v>
      </c>
      <c r="D64" s="42">
        <v>1013</v>
      </c>
      <c r="E64" s="42"/>
      <c r="F64" s="42">
        <v>6837</v>
      </c>
      <c r="G64" s="42"/>
      <c r="H64" s="42">
        <v>34458</v>
      </c>
      <c r="I64" s="42"/>
      <c r="J64" s="42">
        <v>226671</v>
      </c>
    </row>
    <row r="65" spans="1:10" ht="21.75" customHeight="1">
      <c r="A65" s="56" t="s">
        <v>199</v>
      </c>
      <c r="D65" s="42">
        <v>198</v>
      </c>
      <c r="E65" s="42"/>
      <c r="F65" s="42">
        <v>14</v>
      </c>
      <c r="G65" s="42"/>
      <c r="H65" s="42">
        <v>6742</v>
      </c>
      <c r="I65" s="42"/>
      <c r="J65" s="42">
        <v>473</v>
      </c>
    </row>
    <row r="66" spans="1:10" ht="21.75" customHeight="1">
      <c r="A66" s="56" t="s">
        <v>221</v>
      </c>
      <c r="D66" s="48">
        <v>756</v>
      </c>
      <c r="E66" s="42"/>
      <c r="F66" s="48">
        <v>-1773</v>
      </c>
      <c r="G66" s="42"/>
      <c r="H66" s="48">
        <v>25739</v>
      </c>
      <c r="I66" s="42"/>
      <c r="J66" s="48">
        <v>-58831</v>
      </c>
    </row>
    <row r="67" spans="1:10" ht="21.75" customHeight="1">
      <c r="A67" s="93" t="s">
        <v>222</v>
      </c>
      <c r="D67" s="43">
        <f>SUM(D61:D66)</f>
        <v>-19570</v>
      </c>
      <c r="E67" s="42"/>
      <c r="F67" s="43">
        <f>SUM(F61:F66)</f>
        <v>-21643</v>
      </c>
      <c r="G67" s="42"/>
      <c r="H67" s="43">
        <f>SUM(H61:H66)</f>
        <v>-665607</v>
      </c>
      <c r="I67" s="42"/>
      <c r="J67" s="43">
        <f>SUM(J61:J66)</f>
        <v>-717530</v>
      </c>
    </row>
    <row r="68" spans="1:10" ht="21.75" customHeight="1">
      <c r="A68" s="93" t="s">
        <v>200</v>
      </c>
      <c r="D68" s="42"/>
      <c r="E68" s="42"/>
      <c r="F68" s="42"/>
      <c r="G68" s="42"/>
      <c r="H68" s="42"/>
      <c r="I68" s="42"/>
      <c r="J68" s="42"/>
    </row>
    <row r="69" spans="1:10" ht="21.75" customHeight="1">
      <c r="A69" s="56" t="s">
        <v>201</v>
      </c>
      <c r="D69" s="44">
        <v>12353</v>
      </c>
      <c r="E69" s="42"/>
      <c r="F69" s="44">
        <v>37007</v>
      </c>
      <c r="G69" s="42"/>
      <c r="H69" s="44">
        <v>420139</v>
      </c>
      <c r="I69" s="42"/>
      <c r="J69" s="44">
        <v>1226857</v>
      </c>
    </row>
    <row r="70" spans="1:10" ht="21.75" customHeight="1">
      <c r="A70" s="56" t="s">
        <v>223</v>
      </c>
      <c r="D70" s="44">
        <v>0</v>
      </c>
      <c r="E70" s="42"/>
      <c r="F70" s="44">
        <v>220000</v>
      </c>
      <c r="G70" s="42"/>
      <c r="H70" s="44">
        <v>0</v>
      </c>
      <c r="I70" s="42"/>
      <c r="J70" s="44">
        <v>7293396</v>
      </c>
    </row>
    <row r="71" spans="1:10" ht="21.75" customHeight="1">
      <c r="A71" s="56" t="s">
        <v>202</v>
      </c>
      <c r="D71" s="44">
        <v>-1495</v>
      </c>
      <c r="E71" s="42"/>
      <c r="F71" s="44">
        <v>-1412</v>
      </c>
      <c r="G71" s="42"/>
      <c r="H71" s="44">
        <v>-50845</v>
      </c>
      <c r="I71" s="42"/>
      <c r="J71" s="44">
        <v>-46824</v>
      </c>
    </row>
    <row r="72" spans="1:10" ht="21.75" customHeight="1">
      <c r="A72" s="56" t="s">
        <v>203</v>
      </c>
      <c r="D72" s="44">
        <v>767</v>
      </c>
      <c r="E72" s="42"/>
      <c r="F72" s="44">
        <v>84</v>
      </c>
      <c r="G72" s="42"/>
      <c r="H72" s="44">
        <v>25151</v>
      </c>
      <c r="I72" s="42"/>
      <c r="J72" s="44">
        <v>2769</v>
      </c>
    </row>
    <row r="73" spans="1:10" ht="21.75" customHeight="1">
      <c r="A73" s="56" t="s">
        <v>204</v>
      </c>
      <c r="D73" s="43">
        <v>-15589</v>
      </c>
      <c r="E73" s="42"/>
      <c r="F73" s="43">
        <v>-3840</v>
      </c>
      <c r="G73" s="42"/>
      <c r="H73" s="43">
        <v>-530233</v>
      </c>
      <c r="I73" s="42"/>
      <c r="J73" s="43">
        <v>-127316</v>
      </c>
    </row>
    <row r="74" spans="1:10" ht="21.75" customHeight="1">
      <c r="A74" s="93" t="s">
        <v>253</v>
      </c>
      <c r="D74" s="177">
        <f>SUM(D69:D73)</f>
        <v>-3964</v>
      </c>
      <c r="E74" s="42"/>
      <c r="F74" s="177">
        <f>SUM(F69:F73)</f>
        <v>251839</v>
      </c>
      <c r="G74" s="42"/>
      <c r="H74" s="177">
        <f>SUM(H69:H73)</f>
        <v>-135788</v>
      </c>
      <c r="I74" s="42"/>
      <c r="J74" s="177">
        <f>SUM(J69:J73)</f>
        <v>8348882</v>
      </c>
    </row>
    <row r="75" spans="1:10" ht="21.75" customHeight="1">
      <c r="A75" s="56" t="s">
        <v>264</v>
      </c>
      <c r="D75" s="177"/>
      <c r="E75" s="177"/>
      <c r="F75" s="177"/>
      <c r="G75" s="177"/>
      <c r="H75" s="177"/>
      <c r="I75" s="177"/>
      <c r="J75" s="177"/>
    </row>
    <row r="76" spans="1:10" ht="21.75" customHeight="1">
      <c r="A76" s="56" t="s">
        <v>265</v>
      </c>
      <c r="D76" s="177">
        <v>-2111</v>
      </c>
      <c r="E76" s="177"/>
      <c r="F76" s="177">
        <v>0</v>
      </c>
      <c r="G76" s="177"/>
      <c r="H76" s="177">
        <v>-71990</v>
      </c>
      <c r="I76" s="177"/>
      <c r="J76" s="177">
        <v>0</v>
      </c>
    </row>
    <row r="77" spans="1:10" ht="21.75" customHeight="1">
      <c r="A77" s="56" t="s">
        <v>254</v>
      </c>
      <c r="D77" s="43">
        <v>4953</v>
      </c>
      <c r="E77" s="42"/>
      <c r="F77" s="43">
        <v>16045</v>
      </c>
      <c r="G77" s="42"/>
      <c r="H77" s="43">
        <v>80838</v>
      </c>
      <c r="I77" s="42"/>
      <c r="J77" s="43">
        <v>511884</v>
      </c>
    </row>
    <row r="78" spans="1:10" ht="21.75" customHeight="1">
      <c r="A78" s="93" t="s">
        <v>206</v>
      </c>
      <c r="D78" s="42">
        <f>SUM(D38,D67,D74,D77,D76)</f>
        <v>60452</v>
      </c>
      <c r="E78" s="42"/>
      <c r="F78" s="42">
        <f>SUM(F38,F67,F74,F77,F76)</f>
        <v>21131</v>
      </c>
      <c r="G78" s="42"/>
      <c r="H78" s="42">
        <f>SUM(H38,H67,H74,H77,H76)</f>
        <v>1967396</v>
      </c>
      <c r="I78" s="42"/>
      <c r="J78" s="42">
        <f>SUM(J38,J67,J74,J77,J76)</f>
        <v>680390</v>
      </c>
    </row>
    <row r="79" spans="1:10" ht="21.75" customHeight="1">
      <c r="A79" s="56" t="s">
        <v>207</v>
      </c>
      <c r="B79" s="101"/>
      <c r="D79" s="42">
        <f>BS_Conso!F11</f>
        <v>202658</v>
      </c>
      <c r="E79" s="42"/>
      <c r="F79" s="42">
        <v>189470</v>
      </c>
      <c r="G79" s="42"/>
      <c r="H79" s="42">
        <f>BS_Conso!J11</f>
        <v>7004347</v>
      </c>
      <c r="I79" s="42"/>
      <c r="J79" s="42">
        <v>6332053</v>
      </c>
    </row>
    <row r="80" spans="1:10" ht="19.5" customHeight="1" thickBot="1">
      <c r="A80" s="93" t="s">
        <v>208</v>
      </c>
      <c r="D80" s="49">
        <f>SUM(D78:D79)</f>
        <v>263110</v>
      </c>
      <c r="E80" s="42"/>
      <c r="F80" s="49">
        <f>SUM(F78:F79)</f>
        <v>210601</v>
      </c>
      <c r="G80" s="42"/>
      <c r="H80" s="49">
        <f>SUM(H78:H79)</f>
        <v>8971743</v>
      </c>
      <c r="I80" s="42"/>
      <c r="J80" s="49">
        <f>SUM(J78:J79)</f>
        <v>7012443</v>
      </c>
    </row>
    <row r="81" spans="1:10" ht="21.75" customHeight="1" thickTop="1">
      <c r="D81" s="42">
        <f>D80-BS_Conso!D11</f>
        <v>0</v>
      </c>
      <c r="E81" s="42"/>
      <c r="F81" s="42"/>
      <c r="G81" s="42"/>
      <c r="H81" s="42">
        <f>H80-BS_Conso!H11</f>
        <v>0</v>
      </c>
      <c r="I81" s="42"/>
      <c r="J81" s="42"/>
    </row>
    <row r="82" spans="1:10" ht="21.75" customHeight="1">
      <c r="A82" s="93" t="s">
        <v>209</v>
      </c>
      <c r="D82" s="42"/>
      <c r="E82" s="42"/>
      <c r="F82" s="42"/>
      <c r="G82" s="42"/>
      <c r="H82" s="42"/>
      <c r="I82" s="42"/>
      <c r="J82" s="42"/>
    </row>
    <row r="83" spans="1:10" ht="21.75" customHeight="1">
      <c r="A83" s="56" t="s">
        <v>210</v>
      </c>
      <c r="D83" s="42"/>
      <c r="E83" s="42"/>
      <c r="F83" s="42"/>
      <c r="G83" s="42"/>
      <c r="H83" s="42"/>
      <c r="I83" s="42"/>
      <c r="J83" s="42"/>
    </row>
    <row r="84" spans="1:10" ht="21.75" customHeight="1">
      <c r="A84" s="56" t="s">
        <v>211</v>
      </c>
      <c r="D84" s="42">
        <v>4795</v>
      </c>
      <c r="E84" s="42"/>
      <c r="F84" s="42">
        <v>12214</v>
      </c>
      <c r="G84" s="42"/>
      <c r="H84" s="42">
        <v>163502</v>
      </c>
      <c r="I84" s="42"/>
      <c r="J84" s="42">
        <v>406709</v>
      </c>
    </row>
    <row r="85" spans="1:10" ht="21.75" customHeight="1">
      <c r="A85" s="56" t="s">
        <v>212</v>
      </c>
      <c r="D85" s="42">
        <v>0</v>
      </c>
      <c r="E85" s="42"/>
      <c r="F85" s="42">
        <v>3361</v>
      </c>
      <c r="G85" s="42"/>
      <c r="H85" s="42">
        <v>0</v>
      </c>
      <c r="I85" s="42"/>
      <c r="J85" s="42">
        <v>111905</v>
      </c>
    </row>
    <row r="86" spans="1:10" ht="21.75" customHeight="1">
      <c r="A86" s="56" t="s">
        <v>213</v>
      </c>
      <c r="D86" s="42">
        <v>589</v>
      </c>
      <c r="E86" s="42"/>
      <c r="F86" s="42">
        <v>784</v>
      </c>
      <c r="G86" s="42"/>
      <c r="H86" s="42">
        <v>20039</v>
      </c>
      <c r="I86" s="42"/>
      <c r="J86" s="42">
        <v>25999</v>
      </c>
    </row>
    <row r="87" spans="1:10" ht="21.75" customHeight="1">
      <c r="A87" s="56" t="s">
        <v>214</v>
      </c>
      <c r="D87" s="42">
        <v>741</v>
      </c>
      <c r="E87" s="42"/>
      <c r="F87" s="42">
        <v>422</v>
      </c>
      <c r="G87" s="42"/>
      <c r="H87" s="42">
        <v>25277</v>
      </c>
      <c r="I87" s="42"/>
      <c r="J87" s="42">
        <v>14057</v>
      </c>
    </row>
    <row r="88" spans="1:10" ht="21.75" customHeight="1">
      <c r="A88" s="56" t="s">
        <v>260</v>
      </c>
      <c r="D88" s="42">
        <v>0</v>
      </c>
      <c r="E88" s="42"/>
      <c r="F88" s="42">
        <v>6940</v>
      </c>
      <c r="G88" s="42"/>
      <c r="H88" s="42">
        <v>0</v>
      </c>
      <c r="I88" s="42"/>
      <c r="J88" s="42">
        <v>230058</v>
      </c>
    </row>
    <row r="89" spans="1:10" ht="20.25" customHeight="1">
      <c r="D89" s="56"/>
      <c r="E89" s="56"/>
      <c r="F89" s="56"/>
      <c r="G89" s="56"/>
      <c r="H89" s="56"/>
      <c r="I89" s="56"/>
      <c r="J89" s="56"/>
    </row>
    <row r="90" spans="1:10" ht="20.25" customHeight="1">
      <c r="A90" s="56" t="s">
        <v>99</v>
      </c>
      <c r="D90" s="56"/>
      <c r="E90" s="56"/>
      <c r="F90" s="56"/>
      <c r="G90" s="56"/>
      <c r="H90" s="56"/>
      <c r="I90" s="56"/>
      <c r="J90" s="56"/>
    </row>
    <row r="91" spans="1:10" ht="20.25" customHeight="1">
      <c r="D91" s="56"/>
      <c r="E91" s="56"/>
      <c r="F91" s="56"/>
      <c r="G91" s="56"/>
      <c r="H91" s="56"/>
      <c r="I91" s="56"/>
      <c r="J91" s="56"/>
    </row>
    <row r="92" spans="1:10" ht="20.25" customHeight="1">
      <c r="D92" s="56"/>
      <c r="E92" s="56"/>
      <c r="F92" s="56"/>
      <c r="G92" s="56"/>
      <c r="H92" s="56"/>
      <c r="I92" s="56"/>
      <c r="J92" s="56"/>
    </row>
    <row r="93" spans="1:10" ht="20.25" customHeight="1">
      <c r="D93" s="56"/>
      <c r="E93" s="56"/>
      <c r="F93" s="56"/>
      <c r="G93" s="56"/>
      <c r="H93" s="56"/>
      <c r="I93" s="56"/>
      <c r="J93" s="56"/>
    </row>
    <row r="94" spans="1:10" ht="20.25" customHeight="1">
      <c r="D94" s="56"/>
      <c r="E94" s="56"/>
      <c r="F94" s="56"/>
      <c r="G94" s="56"/>
      <c r="H94" s="56"/>
      <c r="I94" s="56"/>
      <c r="J94" s="56"/>
    </row>
    <row r="95" spans="1:10" ht="20.25" customHeight="1">
      <c r="D95" s="56"/>
      <c r="E95" s="56"/>
      <c r="F95" s="56"/>
      <c r="G95" s="56"/>
      <c r="H95" s="56"/>
      <c r="I95" s="56"/>
      <c r="J95" s="56"/>
    </row>
    <row r="96" spans="1:10" ht="20.25" customHeight="1">
      <c r="D96" s="56"/>
      <c r="E96" s="56"/>
      <c r="F96" s="56"/>
      <c r="G96" s="56"/>
      <c r="H96" s="56"/>
      <c r="I96" s="56"/>
      <c r="J96" s="56"/>
    </row>
    <row r="97" spans="4:10" ht="20.25" customHeight="1">
      <c r="D97" s="56"/>
      <c r="E97" s="56"/>
      <c r="F97" s="56"/>
      <c r="G97" s="56"/>
      <c r="H97" s="56"/>
      <c r="I97" s="56"/>
      <c r="J97" s="56"/>
    </row>
    <row r="98" spans="4:10" ht="20.25" customHeight="1">
      <c r="D98" s="56"/>
      <c r="E98" s="56"/>
      <c r="F98" s="56"/>
      <c r="G98" s="56"/>
      <c r="H98" s="56"/>
      <c r="I98" s="56"/>
      <c r="J98" s="56"/>
    </row>
    <row r="99" spans="4:10" ht="20.25" customHeight="1">
      <c r="D99" s="56"/>
      <c r="E99" s="56"/>
      <c r="F99" s="56"/>
      <c r="G99" s="56"/>
      <c r="H99" s="56"/>
      <c r="I99" s="56"/>
      <c r="J99" s="56"/>
    </row>
    <row r="100" spans="4:10" ht="20.25" customHeight="1">
      <c r="D100" s="56"/>
      <c r="E100" s="56"/>
      <c r="F100" s="56"/>
      <c r="G100" s="56"/>
      <c r="H100" s="56"/>
      <c r="I100" s="56"/>
      <c r="J100" s="56"/>
    </row>
    <row r="101" spans="4:10" ht="20.25" customHeight="1">
      <c r="D101" s="56"/>
      <c r="E101" s="56"/>
      <c r="F101" s="56"/>
      <c r="G101" s="56"/>
      <c r="H101" s="56"/>
      <c r="I101" s="56"/>
      <c r="J101" s="56"/>
    </row>
    <row r="102" spans="4:10" ht="20.25" customHeight="1">
      <c r="D102" s="56"/>
      <c r="E102" s="56"/>
      <c r="F102" s="56"/>
      <c r="G102" s="56"/>
      <c r="H102" s="56"/>
      <c r="I102" s="56"/>
      <c r="J102" s="56"/>
    </row>
    <row r="103" spans="4:10" ht="20.25" customHeight="1">
      <c r="D103" s="56"/>
      <c r="E103" s="56"/>
      <c r="F103" s="56"/>
      <c r="G103" s="56"/>
      <c r="H103" s="56"/>
      <c r="I103" s="56"/>
      <c r="J103" s="56"/>
    </row>
    <row r="104" spans="4:10" ht="20.25" customHeight="1">
      <c r="D104" s="56"/>
      <c r="E104" s="56"/>
      <c r="F104" s="56"/>
      <c r="G104" s="56"/>
      <c r="H104" s="56"/>
      <c r="I104" s="56"/>
      <c r="J104" s="56"/>
    </row>
    <row r="105" spans="4:10" ht="20.25" customHeight="1">
      <c r="D105" s="56"/>
      <c r="E105" s="56"/>
      <c r="F105" s="56"/>
      <c r="G105" s="56"/>
      <c r="H105" s="56"/>
      <c r="I105" s="56"/>
      <c r="J105" s="56">
        <v>16</v>
      </c>
    </row>
    <row r="106" spans="4:10" ht="20.25" customHeight="1">
      <c r="D106" s="56"/>
      <c r="E106" s="56"/>
      <c r="F106" s="56"/>
      <c r="G106" s="56"/>
      <c r="H106" s="56"/>
      <c r="I106" s="56"/>
      <c r="J106" s="56"/>
    </row>
    <row r="107" spans="4:10" ht="20.25" customHeight="1">
      <c r="D107" s="56"/>
      <c r="E107" s="56"/>
      <c r="F107" s="56"/>
      <c r="G107" s="56"/>
      <c r="H107" s="56"/>
      <c r="I107" s="56"/>
      <c r="J107" s="56"/>
    </row>
    <row r="108" spans="4:10" ht="20.25" customHeight="1">
      <c r="D108" s="56"/>
      <c r="E108" s="56"/>
      <c r="F108" s="56"/>
      <c r="G108" s="56"/>
      <c r="H108" s="56"/>
      <c r="I108" s="56"/>
      <c r="J108" s="56"/>
    </row>
    <row r="109" spans="4:10" ht="20.25" customHeight="1">
      <c r="D109" s="56"/>
      <c r="E109" s="56"/>
      <c r="F109" s="56"/>
      <c r="G109" s="56"/>
      <c r="H109" s="56"/>
      <c r="I109" s="56"/>
      <c r="J109" s="56"/>
    </row>
    <row r="110" spans="4:10" ht="20.25" customHeight="1">
      <c r="D110" s="56"/>
      <c r="E110" s="56"/>
      <c r="F110" s="56"/>
      <c r="G110" s="56"/>
      <c r="H110" s="56"/>
      <c r="I110" s="56"/>
      <c r="J110" s="56"/>
    </row>
    <row r="111" spans="4:10" ht="20.25" customHeight="1">
      <c r="D111" s="56"/>
      <c r="E111" s="56"/>
      <c r="F111" s="56"/>
      <c r="G111" s="56"/>
      <c r="H111" s="56"/>
      <c r="I111" s="56"/>
      <c r="J111" s="56"/>
    </row>
    <row r="112" spans="4:10" ht="20.25" customHeight="1">
      <c r="D112" s="56"/>
      <c r="E112" s="56"/>
      <c r="F112" s="56"/>
      <c r="G112" s="56"/>
      <c r="H112" s="56"/>
      <c r="I112" s="56"/>
      <c r="J112" s="56"/>
    </row>
    <row r="113" spans="4:10" ht="20.25" customHeight="1">
      <c r="D113" s="56"/>
      <c r="E113" s="56"/>
      <c r="F113" s="56"/>
      <c r="G113" s="56"/>
      <c r="H113" s="56"/>
      <c r="I113" s="56"/>
      <c r="J113" s="56"/>
    </row>
    <row r="114" spans="4:10" ht="20.25" customHeight="1">
      <c r="D114" s="56"/>
      <c r="E114" s="56"/>
      <c r="F114" s="56"/>
      <c r="G114" s="56"/>
      <c r="H114" s="56"/>
      <c r="I114" s="56"/>
      <c r="J114" s="56"/>
    </row>
    <row r="115" spans="4:10" ht="20.25" customHeight="1">
      <c r="D115" s="56"/>
      <c r="E115" s="56"/>
      <c r="F115" s="56"/>
      <c r="G115" s="56"/>
      <c r="H115" s="56"/>
      <c r="I115" s="56"/>
      <c r="J115" s="56"/>
    </row>
    <row r="116" spans="4:10" ht="20.25" customHeight="1">
      <c r="D116" s="56"/>
      <c r="E116" s="56"/>
      <c r="F116" s="56"/>
      <c r="G116" s="56"/>
      <c r="H116" s="56"/>
      <c r="I116" s="56"/>
      <c r="J116" s="56"/>
    </row>
    <row r="117" spans="4:10" ht="20.25" customHeight="1">
      <c r="D117" s="56"/>
      <c r="E117" s="56"/>
      <c r="F117" s="56"/>
      <c r="G117" s="56"/>
      <c r="H117" s="56"/>
      <c r="I117" s="56"/>
      <c r="J117" s="56"/>
    </row>
    <row r="118" spans="4:10" ht="21.75" customHeight="1">
      <c r="D118" s="56"/>
      <c r="E118" s="56"/>
      <c r="F118" s="56"/>
      <c r="G118" s="56"/>
      <c r="H118" s="56"/>
      <c r="I118" s="56"/>
      <c r="J118" s="56"/>
    </row>
    <row r="119" spans="4:10" ht="21.75" customHeight="1">
      <c r="D119" s="56"/>
      <c r="E119" s="56"/>
      <c r="F119" s="56"/>
      <c r="G119" s="56"/>
      <c r="H119" s="56"/>
      <c r="I119" s="56"/>
      <c r="J119" s="56"/>
    </row>
    <row r="120" spans="4:10" ht="21.75" customHeight="1">
      <c r="D120" s="56"/>
      <c r="E120" s="56"/>
      <c r="F120" s="56"/>
      <c r="G120" s="56"/>
      <c r="H120" s="56"/>
      <c r="I120" s="56"/>
      <c r="J120" s="56"/>
    </row>
    <row r="121" spans="4:10" ht="21.75" customHeight="1">
      <c r="D121" s="56"/>
      <c r="E121" s="56"/>
      <c r="F121" s="56"/>
      <c r="G121" s="56"/>
      <c r="H121" s="56"/>
      <c r="I121" s="56"/>
      <c r="J121" s="56"/>
    </row>
  </sheetData>
  <mergeCells count="2">
    <mergeCell ref="H1:J1"/>
    <mergeCell ref="H53:J53"/>
  </mergeCells>
  <pageMargins left="0.98425196850393704" right="0.23622047244094491" top="0.70866141732283472" bottom="0.39370078740157483" header="0.19685039370078741" footer="0.19685039370078741"/>
  <pageSetup paperSize="9" scale="68" firstPageNumber="15" orientation="portrait" useFirstPageNumber="1" r:id="rId1"/>
  <rowBreaks count="1" manualBreakCount="1">
    <brk id="5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703A4-ABDC-406A-A346-BCCB4284EC0C}">
  <dimension ref="A1:L115"/>
  <sheetViews>
    <sheetView showGridLines="0" view="pageBreakPreview" topLeftCell="A67" zoomScale="80" zoomScaleNormal="100" zoomScaleSheetLayoutView="80" workbookViewId="0">
      <selection activeCell="D97" sqref="D97"/>
    </sheetView>
  </sheetViews>
  <sheetFormatPr defaultColWidth="10.7109375" defaultRowHeight="21.75" customHeight="1"/>
  <cols>
    <col min="1" max="1" width="44.5703125" style="56" customWidth="1"/>
    <col min="2" max="2" width="13.7109375" style="56" customWidth="1"/>
    <col min="3" max="3" width="1.7109375" style="53" customWidth="1"/>
    <col min="4" max="4" width="15.7109375" style="53" customWidth="1"/>
    <col min="5" max="5" width="1.7109375" style="53" customWidth="1"/>
    <col min="6" max="6" width="15.7109375" style="53" customWidth="1"/>
    <col min="7" max="7" width="1.7109375" style="53" customWidth="1"/>
    <col min="8" max="8" width="15.7109375" style="53" customWidth="1"/>
    <col min="9" max="9" width="1.7109375" style="53" customWidth="1"/>
    <col min="10" max="10" width="15.7109375" style="53" customWidth="1"/>
    <col min="11" max="11" width="1.28515625" style="56" customWidth="1"/>
    <col min="12" max="12" width="15.85546875" style="2" customWidth="1"/>
    <col min="13" max="16384" width="10.7109375" style="56"/>
  </cols>
  <sheetData>
    <row r="1" spans="1:12" ht="21.75" customHeight="1">
      <c r="B1" s="90"/>
      <c r="C1" s="91"/>
      <c r="D1" s="91"/>
      <c r="E1" s="91"/>
      <c r="F1" s="91"/>
      <c r="G1" s="91"/>
      <c r="H1" s="190" t="s">
        <v>67</v>
      </c>
      <c r="I1" s="190"/>
      <c r="J1" s="190"/>
    </row>
    <row r="2" spans="1:12" ht="21.75" customHeight="1">
      <c r="A2" s="62" t="s">
        <v>0</v>
      </c>
      <c r="B2" s="90"/>
      <c r="C2" s="91"/>
      <c r="D2" s="91"/>
      <c r="E2" s="91"/>
      <c r="F2" s="91"/>
      <c r="G2" s="91"/>
      <c r="H2" s="91"/>
      <c r="I2" s="91"/>
      <c r="J2" s="91"/>
    </row>
    <row r="3" spans="1:12" ht="21.75" customHeight="1">
      <c r="A3" s="62" t="s">
        <v>167</v>
      </c>
      <c r="B3" s="90"/>
      <c r="C3" s="91"/>
      <c r="D3" s="91"/>
      <c r="E3" s="91"/>
      <c r="F3" s="91"/>
      <c r="G3" s="91"/>
      <c r="H3" s="91"/>
      <c r="I3" s="91"/>
      <c r="J3" s="91"/>
    </row>
    <row r="4" spans="1:12" ht="21.75" customHeight="1">
      <c r="A4" s="62" t="s">
        <v>243</v>
      </c>
      <c r="B4" s="90"/>
      <c r="C4" s="91"/>
      <c r="D4" s="91"/>
      <c r="E4" s="91"/>
      <c r="F4" s="91"/>
      <c r="G4" s="91"/>
      <c r="H4" s="91"/>
      <c r="I4" s="91"/>
      <c r="J4" s="91"/>
    </row>
    <row r="5" spans="1:12" ht="21.75" customHeight="1">
      <c r="A5" s="92"/>
      <c r="B5" s="90"/>
      <c r="C5" s="91"/>
      <c r="D5" s="174"/>
      <c r="E5" s="174"/>
      <c r="F5" s="173" t="s">
        <v>2</v>
      </c>
      <c r="G5" s="91"/>
      <c r="H5" s="174"/>
      <c r="I5" s="174"/>
      <c r="J5" s="175" t="s">
        <v>3</v>
      </c>
    </row>
    <row r="6" spans="1:12" s="93" customFormat="1" ht="21.75" customHeight="1">
      <c r="B6" s="94"/>
      <c r="C6" s="95"/>
      <c r="D6" s="96"/>
      <c r="E6" s="96" t="s">
        <v>115</v>
      </c>
      <c r="F6" s="96"/>
      <c r="G6" s="95"/>
      <c r="H6" s="97"/>
      <c r="I6" s="96" t="s">
        <v>115</v>
      </c>
      <c r="J6" s="98"/>
      <c r="L6" s="3"/>
    </row>
    <row r="7" spans="1:12" ht="21.75" customHeight="1">
      <c r="B7" s="99"/>
      <c r="D7" s="100" t="s">
        <v>240</v>
      </c>
      <c r="F7" s="100" t="s">
        <v>69</v>
      </c>
      <c r="H7" s="100" t="s">
        <v>240</v>
      </c>
      <c r="J7" s="100" t="s">
        <v>69</v>
      </c>
    </row>
    <row r="8" spans="1:12" ht="21.75" customHeight="1">
      <c r="A8" s="93" t="s">
        <v>168</v>
      </c>
    </row>
    <row r="9" spans="1:12" ht="21.75" customHeight="1">
      <c r="A9" s="56" t="s">
        <v>169</v>
      </c>
      <c r="D9" s="42">
        <f>PL_Company!D24</f>
        <v>8178</v>
      </c>
      <c r="E9" s="42"/>
      <c r="F9" s="42">
        <f>PL_Company!F24</f>
        <v>8244</v>
      </c>
      <c r="G9" s="42"/>
      <c r="H9" s="42">
        <f>PL_Company!H24</f>
        <v>278130</v>
      </c>
      <c r="I9" s="42"/>
      <c r="J9" s="42">
        <f>PL_Company!J24</f>
        <v>273314</v>
      </c>
    </row>
    <row r="10" spans="1:12" ht="21.75" customHeight="1">
      <c r="A10" s="56" t="s">
        <v>170</v>
      </c>
      <c r="D10" s="42"/>
      <c r="E10" s="42"/>
      <c r="F10" s="42"/>
      <c r="G10" s="42"/>
      <c r="H10" s="42"/>
      <c r="I10" s="42"/>
      <c r="J10" s="42"/>
    </row>
    <row r="11" spans="1:12" ht="21.75" customHeight="1">
      <c r="A11" s="56" t="s">
        <v>171</v>
      </c>
      <c r="D11" s="42"/>
      <c r="E11" s="42"/>
      <c r="F11" s="42"/>
      <c r="G11" s="42"/>
      <c r="H11" s="42"/>
      <c r="I11" s="42"/>
      <c r="J11" s="42"/>
    </row>
    <row r="12" spans="1:12" ht="21.75" customHeight="1">
      <c r="A12" s="56" t="s">
        <v>215</v>
      </c>
      <c r="D12" s="42">
        <v>10320</v>
      </c>
      <c r="E12" s="42"/>
      <c r="F12" s="42">
        <v>10503</v>
      </c>
      <c r="G12" s="42"/>
      <c r="H12" s="42">
        <v>351024</v>
      </c>
      <c r="I12" s="42"/>
      <c r="J12" s="42">
        <v>348184</v>
      </c>
    </row>
    <row r="13" spans="1:12" ht="21.75" customHeight="1">
      <c r="A13" s="56" t="s">
        <v>263</v>
      </c>
      <c r="D13" s="42">
        <v>1786</v>
      </c>
      <c r="E13" s="42"/>
      <c r="F13" s="42">
        <v>0</v>
      </c>
      <c r="G13" s="42"/>
      <c r="H13" s="42">
        <v>60745</v>
      </c>
      <c r="I13" s="42"/>
      <c r="J13" s="42">
        <v>0</v>
      </c>
    </row>
    <row r="14" spans="1:12" ht="21.75" customHeight="1">
      <c r="A14" s="56" t="s">
        <v>259</v>
      </c>
      <c r="D14" s="42">
        <v>-6068</v>
      </c>
      <c r="E14" s="42"/>
      <c r="F14" s="42">
        <v>-8022</v>
      </c>
      <c r="G14" s="42"/>
      <c r="H14" s="42">
        <v>-206378</v>
      </c>
      <c r="I14" s="42"/>
      <c r="J14" s="42">
        <v>-265961</v>
      </c>
    </row>
    <row r="15" spans="1:12" ht="21.75" customHeight="1">
      <c r="A15" s="56" t="s">
        <v>173</v>
      </c>
      <c r="C15" s="56"/>
      <c r="D15" s="42">
        <v>-544</v>
      </c>
      <c r="E15" s="42"/>
      <c r="F15" s="42">
        <v>-4</v>
      </c>
      <c r="G15" s="42"/>
      <c r="H15" s="42">
        <v>-18515</v>
      </c>
      <c r="I15" s="42"/>
      <c r="J15" s="42">
        <v>-123</v>
      </c>
    </row>
    <row r="16" spans="1:12" ht="21.75" customHeight="1">
      <c r="A16" s="56" t="s">
        <v>220</v>
      </c>
      <c r="D16" s="42">
        <v>919</v>
      </c>
      <c r="E16" s="42"/>
      <c r="F16" s="42">
        <v>-376</v>
      </c>
      <c r="G16" s="42"/>
      <c r="H16" s="42">
        <v>31269</v>
      </c>
      <c r="I16" s="42"/>
      <c r="J16" s="42">
        <v>-12470</v>
      </c>
    </row>
    <row r="17" spans="1:10" ht="21.75" customHeight="1">
      <c r="A17" s="56" t="s">
        <v>255</v>
      </c>
      <c r="D17" s="42">
        <v>-888</v>
      </c>
      <c r="E17" s="42"/>
      <c r="F17" s="42">
        <v>-3203</v>
      </c>
      <c r="G17" s="42"/>
      <c r="H17" s="42">
        <v>-30193</v>
      </c>
      <c r="I17" s="42"/>
      <c r="J17" s="42">
        <v>-106196</v>
      </c>
    </row>
    <row r="18" spans="1:10" ht="21.75" customHeight="1">
      <c r="A18" s="56" t="s">
        <v>174</v>
      </c>
      <c r="D18" s="42">
        <v>429</v>
      </c>
      <c r="E18" s="42"/>
      <c r="F18" s="42">
        <v>430</v>
      </c>
      <c r="G18" s="42"/>
      <c r="H18" s="42">
        <v>14575</v>
      </c>
      <c r="I18" s="42"/>
      <c r="J18" s="42">
        <v>14242</v>
      </c>
    </row>
    <row r="19" spans="1:10" ht="21.75" customHeight="1">
      <c r="A19" s="56" t="s">
        <v>175</v>
      </c>
      <c r="D19" s="42">
        <v>0</v>
      </c>
      <c r="E19" s="42"/>
      <c r="F19" s="42">
        <v>12</v>
      </c>
      <c r="G19" s="42"/>
      <c r="H19" s="42">
        <v>0</v>
      </c>
      <c r="I19" s="42"/>
      <c r="J19" s="42">
        <v>411</v>
      </c>
    </row>
    <row r="20" spans="1:10" ht="21.75" customHeight="1">
      <c r="A20" s="56" t="s">
        <v>256</v>
      </c>
      <c r="D20" s="42">
        <v>-3</v>
      </c>
      <c r="E20" s="42"/>
      <c r="F20" s="42">
        <v>0</v>
      </c>
      <c r="G20" s="42"/>
      <c r="H20" s="42">
        <v>-92</v>
      </c>
      <c r="I20" s="42"/>
      <c r="J20" s="42">
        <v>0</v>
      </c>
    </row>
    <row r="21" spans="1:10" ht="21.75" customHeight="1">
      <c r="A21" s="56" t="s">
        <v>250</v>
      </c>
      <c r="D21" s="42">
        <v>1432</v>
      </c>
      <c r="E21" s="42"/>
      <c r="F21" s="42">
        <v>1010</v>
      </c>
      <c r="G21" s="42"/>
      <c r="H21" s="42">
        <v>48623</v>
      </c>
      <c r="I21" s="42"/>
      <c r="J21" s="42">
        <v>33483</v>
      </c>
    </row>
    <row r="22" spans="1:10" ht="21.75" customHeight="1">
      <c r="A22" s="56" t="s">
        <v>176</v>
      </c>
      <c r="D22" s="42">
        <v>-57</v>
      </c>
      <c r="E22" s="42"/>
      <c r="F22" s="42">
        <v>-52</v>
      </c>
      <c r="G22" s="42"/>
      <c r="H22" s="42">
        <v>-1924</v>
      </c>
      <c r="I22" s="42"/>
      <c r="J22" s="42">
        <v>-1718</v>
      </c>
    </row>
    <row r="23" spans="1:10" ht="21.75" customHeight="1">
      <c r="A23" s="56" t="s">
        <v>177</v>
      </c>
      <c r="D23" s="43">
        <v>13427</v>
      </c>
      <c r="E23" s="42"/>
      <c r="F23" s="43">
        <v>3266</v>
      </c>
      <c r="G23" s="42"/>
      <c r="H23" s="43">
        <v>456698</v>
      </c>
      <c r="I23" s="42"/>
      <c r="J23" s="43">
        <v>108284</v>
      </c>
    </row>
    <row r="24" spans="1:10" ht="21.75" customHeight="1">
      <c r="A24" s="56" t="s">
        <v>178</v>
      </c>
      <c r="D24" s="42"/>
      <c r="E24" s="42"/>
      <c r="F24" s="42"/>
      <c r="G24" s="42"/>
      <c r="H24" s="42"/>
      <c r="I24" s="42"/>
      <c r="J24" s="42"/>
    </row>
    <row r="25" spans="1:10" ht="21.75" customHeight="1">
      <c r="A25" s="56" t="s">
        <v>179</v>
      </c>
      <c r="D25" s="42">
        <f>SUM(D9:D23)</f>
        <v>28931</v>
      </c>
      <c r="E25" s="42"/>
      <c r="F25" s="42">
        <f>SUM(F9:F23)</f>
        <v>11808</v>
      </c>
      <c r="G25" s="42"/>
      <c r="H25" s="42">
        <f>SUM(H9:H23)</f>
        <v>983962</v>
      </c>
      <c r="I25" s="42"/>
      <c r="J25" s="42">
        <f>SUM(J9:J23)</f>
        <v>391450</v>
      </c>
    </row>
    <row r="26" spans="1:10" ht="21.75" customHeight="1">
      <c r="A26" s="56" t="s">
        <v>180</v>
      </c>
      <c r="D26" s="42"/>
      <c r="E26" s="42"/>
      <c r="F26" s="42"/>
      <c r="G26" s="42"/>
      <c r="H26" s="42"/>
      <c r="I26" s="42"/>
      <c r="J26" s="42"/>
    </row>
    <row r="27" spans="1:10" ht="21.75" customHeight="1">
      <c r="A27" s="56" t="s">
        <v>181</v>
      </c>
      <c r="D27" s="42">
        <v>15258</v>
      </c>
      <c r="E27" s="42"/>
      <c r="F27" s="42">
        <v>-121024</v>
      </c>
      <c r="G27" s="42"/>
      <c r="H27" s="42">
        <v>518970</v>
      </c>
      <c r="I27" s="42"/>
      <c r="J27" s="42">
        <v>-4012171</v>
      </c>
    </row>
    <row r="28" spans="1:10" ht="21.75" customHeight="1">
      <c r="A28" s="56" t="s">
        <v>182</v>
      </c>
      <c r="D28" s="42">
        <v>16513</v>
      </c>
      <c r="E28" s="42"/>
      <c r="F28" s="42">
        <v>-25501</v>
      </c>
      <c r="G28" s="42"/>
      <c r="H28" s="42">
        <v>561659</v>
      </c>
      <c r="I28" s="42"/>
      <c r="J28" s="42">
        <v>-845390</v>
      </c>
    </row>
    <row r="29" spans="1:10" ht="21.75" customHeight="1">
      <c r="A29" s="56" t="s">
        <v>183</v>
      </c>
      <c r="D29" s="42">
        <v>688</v>
      </c>
      <c r="E29" s="42"/>
      <c r="F29" s="42">
        <v>-24342</v>
      </c>
      <c r="G29" s="42"/>
      <c r="H29" s="42">
        <v>23394</v>
      </c>
      <c r="I29" s="42"/>
      <c r="J29" s="42">
        <v>-806989</v>
      </c>
    </row>
    <row r="30" spans="1:10" ht="21.75" customHeight="1">
      <c r="A30" s="56" t="s">
        <v>184</v>
      </c>
      <c r="D30" s="42">
        <v>4292</v>
      </c>
      <c r="E30" s="42"/>
      <c r="F30" s="42">
        <v>-7492</v>
      </c>
      <c r="G30" s="42"/>
      <c r="H30" s="42">
        <v>145997</v>
      </c>
      <c r="I30" s="42"/>
      <c r="J30" s="42">
        <v>-248374</v>
      </c>
    </row>
    <row r="31" spans="1:10" ht="21.75" customHeight="1">
      <c r="A31" s="56" t="s">
        <v>185</v>
      </c>
      <c r="D31" s="44"/>
      <c r="E31" s="42"/>
      <c r="F31" s="44"/>
      <c r="G31" s="42"/>
      <c r="H31" s="44"/>
      <c r="I31" s="42"/>
      <c r="J31" s="44"/>
    </row>
    <row r="32" spans="1:10" ht="21.75" customHeight="1">
      <c r="A32" s="56" t="s">
        <v>186</v>
      </c>
      <c r="D32" s="42">
        <v>17296</v>
      </c>
      <c r="E32" s="42"/>
      <c r="F32" s="42">
        <v>75009</v>
      </c>
      <c r="G32" s="42"/>
      <c r="H32" s="42">
        <v>588281</v>
      </c>
      <c r="I32" s="42"/>
      <c r="J32" s="42">
        <v>2486657</v>
      </c>
    </row>
    <row r="33" spans="1:10" ht="21.75" customHeight="1">
      <c r="A33" s="56" t="s">
        <v>187</v>
      </c>
      <c r="D33" s="42">
        <v>291</v>
      </c>
      <c r="E33" s="42"/>
      <c r="F33" s="42">
        <v>668</v>
      </c>
      <c r="G33" s="42"/>
      <c r="H33" s="42">
        <v>9910</v>
      </c>
      <c r="I33" s="42"/>
      <c r="J33" s="42">
        <v>22158</v>
      </c>
    </row>
    <row r="34" spans="1:10" ht="21.75" customHeight="1">
      <c r="A34" s="56" t="s">
        <v>188</v>
      </c>
      <c r="D34" s="43">
        <v>-63</v>
      </c>
      <c r="E34" s="42"/>
      <c r="F34" s="43">
        <v>0</v>
      </c>
      <c r="G34" s="42"/>
      <c r="H34" s="43">
        <v>-2131</v>
      </c>
      <c r="I34" s="42"/>
      <c r="J34" s="43">
        <v>0</v>
      </c>
    </row>
    <row r="35" spans="1:10" ht="21.75" customHeight="1">
      <c r="A35" s="56" t="s">
        <v>252</v>
      </c>
      <c r="D35" s="42">
        <f>SUM(D25:D34)</f>
        <v>83206</v>
      </c>
      <c r="E35" s="42"/>
      <c r="F35" s="42">
        <f>SUM(F25:F34)</f>
        <v>-90874</v>
      </c>
      <c r="G35" s="42"/>
      <c r="H35" s="42">
        <f>SUM(H25:H34)</f>
        <v>2830042</v>
      </c>
      <c r="I35" s="42"/>
      <c r="J35" s="42">
        <f>SUM(J25:J34)</f>
        <v>-3012659</v>
      </c>
    </row>
    <row r="36" spans="1:10" ht="21.75" customHeight="1">
      <c r="A36" s="56" t="s">
        <v>190</v>
      </c>
      <c r="D36" s="42">
        <v>10</v>
      </c>
      <c r="E36" s="42"/>
      <c r="F36" s="42">
        <v>5</v>
      </c>
      <c r="G36" s="42"/>
      <c r="H36" s="42">
        <v>330</v>
      </c>
      <c r="I36" s="42"/>
      <c r="J36" s="42">
        <v>163</v>
      </c>
    </row>
    <row r="37" spans="1:10" ht="21.75" customHeight="1">
      <c r="A37" s="56" t="s">
        <v>191</v>
      </c>
      <c r="D37" s="43">
        <v>-1887</v>
      </c>
      <c r="E37" s="42"/>
      <c r="F37" s="43">
        <v>-11</v>
      </c>
      <c r="G37" s="42"/>
      <c r="H37" s="43">
        <v>-64171</v>
      </c>
      <c r="I37" s="42"/>
      <c r="J37" s="43">
        <v>-368</v>
      </c>
    </row>
    <row r="38" spans="1:10" ht="21.75" customHeight="1">
      <c r="A38" s="93" t="s">
        <v>251</v>
      </c>
      <c r="D38" s="43">
        <f>SUM(D35:D37)</f>
        <v>81329</v>
      </c>
      <c r="E38" s="42"/>
      <c r="F38" s="43">
        <f>SUM(F35:F37)</f>
        <v>-90880</v>
      </c>
      <c r="G38" s="42"/>
      <c r="H38" s="43">
        <f>SUM(H35:H37)</f>
        <v>2766201</v>
      </c>
      <c r="I38" s="42"/>
      <c r="J38" s="43">
        <f>SUM(J35:J37)</f>
        <v>-3012864</v>
      </c>
    </row>
    <row r="39" spans="1:10" ht="21.75" customHeight="1">
      <c r="D39" s="56"/>
      <c r="E39" s="56"/>
      <c r="F39" s="56"/>
      <c r="G39" s="56"/>
      <c r="H39" s="56"/>
      <c r="I39" s="56"/>
      <c r="J39" s="56"/>
    </row>
    <row r="40" spans="1:10" ht="21.75" customHeight="1">
      <c r="A40" s="56" t="s">
        <v>99</v>
      </c>
      <c r="D40" s="56"/>
      <c r="E40" s="56"/>
      <c r="F40" s="56"/>
      <c r="G40" s="56"/>
      <c r="H40" s="56"/>
      <c r="I40" s="56"/>
      <c r="J40" s="56"/>
    </row>
    <row r="41" spans="1:10" ht="21.75" customHeight="1">
      <c r="D41" s="56"/>
      <c r="E41" s="56"/>
      <c r="F41" s="56"/>
      <c r="G41" s="56"/>
      <c r="H41" s="56"/>
      <c r="I41" s="56"/>
      <c r="J41" s="56"/>
    </row>
    <row r="42" spans="1:10" ht="21.75" customHeight="1">
      <c r="D42" s="56"/>
      <c r="E42" s="56"/>
      <c r="F42" s="56"/>
      <c r="G42" s="56"/>
      <c r="H42" s="56"/>
      <c r="I42" s="56"/>
      <c r="J42" s="56"/>
    </row>
    <row r="43" spans="1:10" ht="21.75" customHeight="1">
      <c r="D43" s="56"/>
      <c r="E43" s="56"/>
      <c r="F43" s="56"/>
      <c r="G43" s="56"/>
      <c r="H43" s="56"/>
      <c r="I43" s="56"/>
      <c r="J43" s="56"/>
    </row>
    <row r="44" spans="1:10" ht="21.75" customHeight="1">
      <c r="D44" s="56"/>
      <c r="E44" s="56"/>
      <c r="F44" s="56"/>
      <c r="G44" s="56"/>
      <c r="H44" s="56"/>
      <c r="I44" s="56"/>
      <c r="J44" s="56"/>
    </row>
    <row r="45" spans="1:10" ht="21.75" customHeight="1">
      <c r="D45" s="56"/>
      <c r="E45" s="56"/>
      <c r="F45" s="56"/>
      <c r="G45" s="56"/>
      <c r="H45" s="56"/>
      <c r="I45" s="56"/>
      <c r="J45" s="56"/>
    </row>
    <row r="46" spans="1:10" ht="21.75" customHeight="1">
      <c r="D46" s="56"/>
      <c r="E46" s="56"/>
      <c r="F46" s="56"/>
      <c r="G46" s="56"/>
      <c r="H46" s="56"/>
      <c r="I46" s="56"/>
      <c r="J46" s="56"/>
    </row>
    <row r="47" spans="1:10" ht="21.75" customHeight="1">
      <c r="D47" s="56"/>
      <c r="E47" s="56"/>
      <c r="F47" s="56"/>
      <c r="G47" s="56"/>
      <c r="H47" s="56"/>
      <c r="I47" s="56"/>
      <c r="J47" s="56"/>
    </row>
    <row r="48" spans="1:10" ht="21.75" customHeight="1">
      <c r="D48" s="56"/>
      <c r="E48" s="56"/>
      <c r="F48" s="56"/>
      <c r="G48" s="56"/>
      <c r="H48" s="56"/>
      <c r="I48" s="56"/>
      <c r="J48" s="56"/>
    </row>
    <row r="49" spans="1:12" ht="21.75" customHeight="1">
      <c r="D49" s="56"/>
      <c r="E49" s="56"/>
      <c r="F49" s="56"/>
      <c r="G49" s="56"/>
      <c r="H49" s="56"/>
      <c r="I49" s="56"/>
      <c r="J49" s="56"/>
    </row>
    <row r="50" spans="1:12" ht="21.75" customHeight="1">
      <c r="D50" s="56"/>
      <c r="E50" s="56"/>
      <c r="F50" s="56"/>
      <c r="G50" s="56"/>
      <c r="H50" s="56"/>
      <c r="I50" s="56"/>
      <c r="J50" s="56">
        <v>17</v>
      </c>
    </row>
    <row r="51" spans="1:12" ht="21.75" customHeight="1">
      <c r="B51" s="90"/>
      <c r="C51" s="91"/>
      <c r="D51" s="91"/>
      <c r="E51" s="91"/>
      <c r="F51" s="91"/>
      <c r="G51" s="91"/>
      <c r="H51" s="190" t="s">
        <v>67</v>
      </c>
      <c r="I51" s="190"/>
      <c r="J51" s="190"/>
    </row>
    <row r="52" spans="1:12" ht="21.75" customHeight="1">
      <c r="A52" s="62" t="s">
        <v>0</v>
      </c>
      <c r="B52" s="90"/>
      <c r="C52" s="91"/>
      <c r="D52" s="91"/>
      <c r="E52" s="91"/>
      <c r="F52" s="91"/>
      <c r="G52" s="91"/>
      <c r="H52" s="91"/>
      <c r="I52" s="91"/>
      <c r="J52" s="91"/>
    </row>
    <row r="53" spans="1:12" ht="21.75" customHeight="1">
      <c r="A53" s="62" t="s">
        <v>192</v>
      </c>
      <c r="B53" s="90"/>
      <c r="C53" s="91"/>
      <c r="D53" s="91"/>
      <c r="E53" s="91"/>
      <c r="F53" s="91"/>
      <c r="G53" s="91"/>
      <c r="H53" s="91"/>
      <c r="I53" s="91"/>
      <c r="J53" s="91"/>
    </row>
    <row r="54" spans="1:12" ht="21.75" customHeight="1">
      <c r="A54" s="62" t="s">
        <v>243</v>
      </c>
      <c r="B54" s="90"/>
      <c r="C54" s="91"/>
      <c r="D54" s="91"/>
      <c r="E54" s="91"/>
      <c r="F54" s="91"/>
      <c r="G54" s="91"/>
      <c r="H54" s="91"/>
      <c r="I54" s="91"/>
      <c r="J54" s="91"/>
    </row>
    <row r="55" spans="1:12" ht="21.75" customHeight="1">
      <c r="A55" s="92"/>
      <c r="B55" s="90"/>
      <c r="C55" s="91"/>
      <c r="D55" s="174"/>
      <c r="E55" s="174"/>
      <c r="F55" s="173" t="s">
        <v>2</v>
      </c>
      <c r="G55" s="91"/>
      <c r="H55" s="174"/>
      <c r="I55" s="174"/>
      <c r="J55" s="175" t="s">
        <v>3</v>
      </c>
    </row>
    <row r="56" spans="1:12" s="93" customFormat="1" ht="21.75" customHeight="1">
      <c r="B56" s="94"/>
      <c r="C56" s="95"/>
      <c r="D56" s="96"/>
      <c r="E56" s="96" t="s">
        <v>115</v>
      </c>
      <c r="F56" s="96"/>
      <c r="G56" s="95"/>
      <c r="H56" s="97"/>
      <c r="I56" s="96" t="s">
        <v>115</v>
      </c>
      <c r="J56" s="98"/>
      <c r="L56" s="3"/>
    </row>
    <row r="57" spans="1:12" ht="21.75" customHeight="1">
      <c r="B57" s="99"/>
      <c r="D57" s="100" t="s">
        <v>240</v>
      </c>
      <c r="F57" s="100" t="s">
        <v>69</v>
      </c>
      <c r="H57" s="100" t="s">
        <v>240</v>
      </c>
      <c r="J57" s="100" t="s">
        <v>69</v>
      </c>
    </row>
    <row r="58" spans="1:12" ht="21.75" customHeight="1">
      <c r="A58" s="93" t="s">
        <v>193</v>
      </c>
    </row>
    <row r="59" spans="1:12" ht="21.75" customHeight="1">
      <c r="A59" s="56" t="s">
        <v>229</v>
      </c>
      <c r="D59" s="42">
        <v>0</v>
      </c>
      <c r="F59" s="53">
        <v>-162000</v>
      </c>
      <c r="H59" s="42">
        <v>0</v>
      </c>
      <c r="J59" s="53">
        <v>-5330891</v>
      </c>
    </row>
    <row r="60" spans="1:12" ht="21.75" customHeight="1">
      <c r="A60" s="56" t="s">
        <v>195</v>
      </c>
      <c r="D60" s="42">
        <v>-29000</v>
      </c>
      <c r="E60" s="42"/>
      <c r="F60" s="42">
        <v>0</v>
      </c>
      <c r="G60" s="42"/>
      <c r="H60" s="42">
        <v>-971544</v>
      </c>
      <c r="I60" s="42"/>
      <c r="J60" s="42">
        <v>0</v>
      </c>
    </row>
    <row r="61" spans="1:12" ht="21.75" customHeight="1">
      <c r="A61" s="56" t="s">
        <v>261</v>
      </c>
      <c r="D61" s="42">
        <v>24529</v>
      </c>
      <c r="E61" s="42"/>
      <c r="F61" s="42">
        <v>0</v>
      </c>
      <c r="G61" s="42"/>
      <c r="H61" s="42">
        <v>804219</v>
      </c>
      <c r="I61" s="42"/>
      <c r="J61" s="42">
        <v>0</v>
      </c>
    </row>
    <row r="62" spans="1:12" ht="21.75" customHeight="1">
      <c r="A62" s="56" t="s">
        <v>196</v>
      </c>
      <c r="D62" s="42">
        <v>-17898</v>
      </c>
      <c r="E62" s="42"/>
      <c r="F62" s="42">
        <v>-11886</v>
      </c>
      <c r="G62" s="42"/>
      <c r="H62" s="42">
        <v>-608758</v>
      </c>
      <c r="I62" s="42"/>
      <c r="J62" s="42">
        <v>-394029</v>
      </c>
    </row>
    <row r="63" spans="1:12" ht="21.75" customHeight="1">
      <c r="A63" s="56" t="s">
        <v>216</v>
      </c>
      <c r="D63" s="42">
        <v>0</v>
      </c>
      <c r="E63" s="42"/>
      <c r="F63" s="42">
        <v>2141</v>
      </c>
      <c r="G63" s="42"/>
      <c r="H63" s="42">
        <v>0</v>
      </c>
      <c r="I63" s="42"/>
      <c r="J63" s="42">
        <v>70972</v>
      </c>
    </row>
    <row r="64" spans="1:12" ht="21.75" customHeight="1">
      <c r="A64" s="56" t="s">
        <v>198</v>
      </c>
      <c r="D64" s="42">
        <v>842</v>
      </c>
      <c r="E64" s="42"/>
      <c r="F64" s="42">
        <v>429</v>
      </c>
      <c r="G64" s="42"/>
      <c r="H64" s="42">
        <v>28645</v>
      </c>
      <c r="I64" s="42"/>
      <c r="J64" s="42">
        <v>14227</v>
      </c>
    </row>
    <row r="65" spans="1:10" ht="21.75" customHeight="1">
      <c r="A65" s="56" t="s">
        <v>262</v>
      </c>
      <c r="D65" s="48">
        <v>0</v>
      </c>
      <c r="E65" s="42"/>
      <c r="F65" s="48">
        <v>-19</v>
      </c>
      <c r="G65" s="42"/>
      <c r="H65" s="48">
        <v>-11</v>
      </c>
      <c r="I65" s="42"/>
      <c r="J65" s="48">
        <v>-624</v>
      </c>
    </row>
    <row r="66" spans="1:10" ht="21.75" customHeight="1">
      <c r="A66" s="93" t="s">
        <v>224</v>
      </c>
      <c r="D66" s="43">
        <f>SUM(D59:D65)</f>
        <v>-21527</v>
      </c>
      <c r="E66" s="42"/>
      <c r="F66" s="43">
        <f>SUM(F59:F65)</f>
        <v>-171335</v>
      </c>
      <c r="G66" s="42"/>
      <c r="H66" s="43">
        <f>SUM(H59:H65)</f>
        <v>-747449</v>
      </c>
      <c r="I66" s="42"/>
      <c r="J66" s="43">
        <f>SUM(J59:J65)</f>
        <v>-5640345</v>
      </c>
    </row>
    <row r="67" spans="1:10" ht="21.75" customHeight="1">
      <c r="A67" s="93" t="s">
        <v>200</v>
      </c>
      <c r="D67" s="42"/>
      <c r="E67" s="42"/>
      <c r="F67" s="42"/>
      <c r="G67" s="42"/>
      <c r="H67" s="42"/>
      <c r="I67" s="42"/>
      <c r="J67" s="42"/>
    </row>
    <row r="68" spans="1:10" ht="21.75" customHeight="1">
      <c r="A68" s="56" t="s">
        <v>225</v>
      </c>
      <c r="D68" s="44">
        <v>-51450</v>
      </c>
      <c r="E68" s="42"/>
      <c r="F68" s="44">
        <v>50305</v>
      </c>
      <c r="G68" s="42"/>
      <c r="H68" s="44">
        <v>-1749928</v>
      </c>
      <c r="I68" s="42"/>
      <c r="J68" s="44">
        <v>1667705</v>
      </c>
    </row>
    <row r="69" spans="1:10" ht="21.75" customHeight="1">
      <c r="A69" s="56" t="s">
        <v>223</v>
      </c>
      <c r="D69" s="44">
        <v>0</v>
      </c>
      <c r="E69" s="42"/>
      <c r="F69" s="44">
        <v>220000</v>
      </c>
      <c r="G69" s="42"/>
      <c r="H69" s="44">
        <v>0</v>
      </c>
      <c r="I69" s="42"/>
      <c r="J69" s="44">
        <v>7293396</v>
      </c>
    </row>
    <row r="70" spans="1:10" ht="21.75" customHeight="1">
      <c r="A70" s="56" t="s">
        <v>202</v>
      </c>
      <c r="D70" s="44">
        <v>-56</v>
      </c>
      <c r="E70" s="42"/>
      <c r="F70" s="44">
        <v>-22</v>
      </c>
      <c r="G70" s="42"/>
      <c r="H70" s="44">
        <v>-1918</v>
      </c>
      <c r="I70" s="42"/>
      <c r="J70" s="44">
        <v>-715</v>
      </c>
    </row>
    <row r="71" spans="1:10" ht="21.75" customHeight="1">
      <c r="A71" s="56" t="s">
        <v>203</v>
      </c>
      <c r="D71" s="44">
        <v>767</v>
      </c>
      <c r="E71" s="42"/>
      <c r="F71" s="44">
        <v>84</v>
      </c>
      <c r="G71" s="42"/>
      <c r="H71" s="44">
        <v>25151</v>
      </c>
      <c r="I71" s="42"/>
      <c r="J71" s="44">
        <v>2769</v>
      </c>
    </row>
    <row r="72" spans="1:10" ht="21.75" customHeight="1">
      <c r="A72" s="56" t="s">
        <v>204</v>
      </c>
      <c r="D72" s="43">
        <v>-12858</v>
      </c>
      <c r="E72" s="42"/>
      <c r="F72" s="43">
        <v>-2776</v>
      </c>
      <c r="G72" s="42"/>
      <c r="H72" s="43">
        <v>-437317</v>
      </c>
      <c r="I72" s="42"/>
      <c r="J72" s="43">
        <v>-92074</v>
      </c>
    </row>
    <row r="73" spans="1:10" ht="21.75" customHeight="1">
      <c r="A73" s="93" t="s">
        <v>253</v>
      </c>
      <c r="D73" s="43">
        <f>SUM(D68:D72)</f>
        <v>-63597</v>
      </c>
      <c r="E73" s="42"/>
      <c r="F73" s="43">
        <f>SUM(F68:F72)</f>
        <v>267591</v>
      </c>
      <c r="G73" s="42"/>
      <c r="H73" s="43">
        <f>SUM(H68:H72)</f>
        <v>-2164012</v>
      </c>
      <c r="I73" s="42"/>
      <c r="J73" s="43">
        <f>SUM(J68:J72)</f>
        <v>8871081</v>
      </c>
    </row>
    <row r="74" spans="1:10" ht="21.75" customHeight="1">
      <c r="A74" s="56" t="s">
        <v>205</v>
      </c>
      <c r="D74" s="45">
        <v>0</v>
      </c>
      <c r="E74" s="42"/>
      <c r="F74" s="45">
        <v>0</v>
      </c>
      <c r="G74" s="42"/>
      <c r="H74" s="45">
        <v>8137</v>
      </c>
      <c r="I74" s="42"/>
      <c r="J74" s="45">
        <v>-40569</v>
      </c>
    </row>
    <row r="75" spans="1:10" ht="21.75" customHeight="1">
      <c r="A75" s="93" t="s">
        <v>217</v>
      </c>
      <c r="D75" s="42">
        <f>SUM(D38,D66,D73,D74)</f>
        <v>-3795</v>
      </c>
      <c r="E75" s="42"/>
      <c r="F75" s="42">
        <f>SUM(F38,F66,F73,F74)</f>
        <v>5376</v>
      </c>
      <c r="G75" s="42"/>
      <c r="H75" s="42">
        <f>SUM(H38,H66,H73,H74)</f>
        <v>-137123</v>
      </c>
      <c r="I75" s="42"/>
      <c r="J75" s="42">
        <f>SUM(J38,J66,J73,J74)</f>
        <v>177303</v>
      </c>
    </row>
    <row r="76" spans="1:10" ht="21.75" customHeight="1">
      <c r="A76" s="56" t="s">
        <v>207</v>
      </c>
      <c r="D76" s="42">
        <f>BS_Company!F11</f>
        <v>16640</v>
      </c>
      <c r="E76" s="42"/>
      <c r="F76" s="42">
        <v>13759</v>
      </c>
      <c r="G76" s="42"/>
      <c r="H76" s="42">
        <f>BS_Company!J11</f>
        <v>575129</v>
      </c>
      <c r="I76" s="42"/>
      <c r="J76" s="42">
        <v>459831</v>
      </c>
    </row>
    <row r="77" spans="1:10" ht="21.75" customHeight="1" thickBot="1">
      <c r="A77" s="93" t="s">
        <v>208</v>
      </c>
      <c r="B77" s="101"/>
      <c r="D77" s="49">
        <f>SUM(D75:D76)</f>
        <v>12845</v>
      </c>
      <c r="E77" s="42"/>
      <c r="F77" s="49">
        <f>SUM(F75:F76)</f>
        <v>19135</v>
      </c>
      <c r="G77" s="42"/>
      <c r="H77" s="49">
        <f>SUM(H75:H76)</f>
        <v>438006</v>
      </c>
      <c r="I77" s="42"/>
      <c r="J77" s="49">
        <f>SUM(J75:J76)</f>
        <v>637134</v>
      </c>
    </row>
    <row r="78" spans="1:10" ht="21.75" customHeight="1" thickTop="1">
      <c r="A78" s="93"/>
      <c r="B78" s="101"/>
      <c r="D78" s="42">
        <f>D77-BS_Company!D11</f>
        <v>0</v>
      </c>
      <c r="E78" s="42"/>
      <c r="F78" s="42"/>
      <c r="G78" s="42"/>
      <c r="H78" s="42">
        <f>H77-BS_Company!H11</f>
        <v>0</v>
      </c>
      <c r="I78" s="42"/>
      <c r="J78" s="42"/>
    </row>
    <row r="79" spans="1:10" ht="21.75" customHeight="1">
      <c r="A79" s="93" t="s">
        <v>209</v>
      </c>
      <c r="D79" s="42"/>
      <c r="E79" s="42"/>
      <c r="F79" s="42"/>
      <c r="G79" s="42"/>
      <c r="H79" s="42"/>
      <c r="I79" s="42"/>
      <c r="J79" s="42"/>
    </row>
    <row r="80" spans="1:10" ht="21.75" customHeight="1">
      <c r="A80" s="56" t="s">
        <v>210</v>
      </c>
      <c r="D80" s="44"/>
      <c r="E80" s="42"/>
      <c r="F80" s="44"/>
      <c r="G80" s="42"/>
      <c r="H80" s="44"/>
      <c r="I80" s="42"/>
      <c r="J80" s="44"/>
    </row>
    <row r="81" spans="1:10" ht="21.75" customHeight="1">
      <c r="A81" s="56" t="s">
        <v>211</v>
      </c>
      <c r="D81" s="42">
        <v>630</v>
      </c>
      <c r="E81" s="42"/>
      <c r="F81" s="42">
        <v>1410</v>
      </c>
      <c r="G81" s="42"/>
      <c r="H81" s="42">
        <v>21480</v>
      </c>
      <c r="I81" s="42"/>
      <c r="J81" s="42">
        <v>46963</v>
      </c>
    </row>
    <row r="82" spans="1:10" ht="21.75" customHeight="1">
      <c r="A82" s="56" t="s">
        <v>213</v>
      </c>
      <c r="D82" s="42">
        <v>589</v>
      </c>
      <c r="E82" s="42"/>
      <c r="F82" s="42">
        <v>0</v>
      </c>
      <c r="G82" s="42"/>
      <c r="H82" s="42">
        <v>20038</v>
      </c>
      <c r="I82" s="42"/>
      <c r="J82" s="42">
        <v>0</v>
      </c>
    </row>
    <row r="83" spans="1:10" ht="21.75" customHeight="1">
      <c r="A83" s="56" t="s">
        <v>214</v>
      </c>
      <c r="D83" s="42">
        <v>458</v>
      </c>
      <c r="E83" s="42"/>
      <c r="F83" s="42">
        <v>349</v>
      </c>
      <c r="G83" s="42"/>
      <c r="H83" s="42">
        <v>15628</v>
      </c>
      <c r="I83" s="42"/>
      <c r="J83" s="42">
        <v>11612</v>
      </c>
    </row>
    <row r="84" spans="1:10" ht="21.75" customHeight="1">
      <c r="A84" s="56" t="s">
        <v>260</v>
      </c>
      <c r="D84" s="42">
        <v>0</v>
      </c>
      <c r="E84" s="42"/>
      <c r="F84" s="42">
        <v>6940</v>
      </c>
      <c r="G84" s="42"/>
      <c r="H84" s="42">
        <v>0</v>
      </c>
      <c r="I84" s="42"/>
      <c r="J84" s="42">
        <v>230058</v>
      </c>
    </row>
    <row r="85" spans="1:10" ht="21.75" customHeight="1">
      <c r="D85" s="42"/>
      <c r="E85" s="42"/>
      <c r="F85" s="42"/>
      <c r="G85" s="42"/>
      <c r="H85" s="42"/>
      <c r="I85" s="42"/>
      <c r="J85" s="42"/>
    </row>
    <row r="86" spans="1:10" ht="21.75" customHeight="1">
      <c r="A86" s="56" t="s">
        <v>99</v>
      </c>
      <c r="D86" s="42"/>
      <c r="E86" s="42"/>
      <c r="F86" s="42"/>
      <c r="G86" s="42"/>
      <c r="H86" s="42"/>
      <c r="I86" s="42"/>
      <c r="J86" s="42"/>
    </row>
    <row r="87" spans="1:10" ht="21.75" customHeight="1">
      <c r="D87" s="42"/>
      <c r="E87" s="42"/>
      <c r="F87" s="42"/>
      <c r="G87" s="42"/>
      <c r="H87" s="42"/>
      <c r="I87" s="42"/>
      <c r="J87" s="42"/>
    </row>
    <row r="88" spans="1:10" ht="21.75" customHeight="1">
      <c r="D88" s="42"/>
      <c r="E88" s="42"/>
      <c r="F88" s="42"/>
      <c r="G88" s="42"/>
      <c r="H88" s="42"/>
      <c r="I88" s="42"/>
      <c r="J88" s="42"/>
    </row>
    <row r="89" spans="1:10" ht="21.75" customHeight="1">
      <c r="D89" s="42"/>
      <c r="E89" s="42"/>
      <c r="F89" s="42"/>
      <c r="G89" s="42"/>
      <c r="H89" s="42"/>
      <c r="I89" s="42"/>
      <c r="J89" s="42"/>
    </row>
    <row r="90" spans="1:10" ht="21.75" customHeight="1">
      <c r="D90" s="42"/>
      <c r="E90" s="42"/>
      <c r="F90" s="42"/>
      <c r="G90" s="42"/>
      <c r="H90" s="42"/>
      <c r="I90" s="42"/>
      <c r="J90" s="42"/>
    </row>
    <row r="91" spans="1:10" ht="21.75" customHeight="1">
      <c r="D91" s="42"/>
      <c r="E91" s="42"/>
      <c r="F91" s="42"/>
      <c r="G91" s="42"/>
      <c r="H91" s="42"/>
      <c r="I91" s="42"/>
      <c r="J91" s="42"/>
    </row>
    <row r="92" spans="1:10" ht="21.75" customHeight="1">
      <c r="D92" s="42"/>
      <c r="E92" s="42"/>
      <c r="F92" s="42"/>
      <c r="G92" s="42"/>
      <c r="H92" s="42"/>
      <c r="I92" s="42"/>
      <c r="J92" s="42"/>
    </row>
    <row r="93" spans="1:10" ht="21.75" customHeight="1">
      <c r="D93" s="42"/>
      <c r="E93" s="42"/>
      <c r="F93" s="42"/>
      <c r="G93" s="42"/>
      <c r="H93" s="42"/>
      <c r="I93" s="42"/>
      <c r="J93" s="42"/>
    </row>
    <row r="94" spans="1:10" ht="21.75" customHeight="1">
      <c r="D94" s="42"/>
      <c r="E94" s="42"/>
      <c r="F94" s="42"/>
      <c r="G94" s="42"/>
      <c r="H94" s="42"/>
      <c r="I94" s="42"/>
      <c r="J94" s="42"/>
    </row>
    <row r="95" spans="1:10" ht="21.75" customHeight="1">
      <c r="D95" s="42"/>
      <c r="E95" s="42"/>
      <c r="F95" s="42"/>
      <c r="G95" s="42"/>
      <c r="H95" s="42"/>
      <c r="I95" s="42"/>
      <c r="J95" s="42"/>
    </row>
    <row r="96" spans="1:10" ht="21.75" customHeight="1">
      <c r="D96" s="42"/>
      <c r="E96" s="42"/>
      <c r="F96" s="42"/>
      <c r="G96" s="42"/>
      <c r="H96" s="42"/>
      <c r="I96" s="42"/>
      <c r="J96" s="42"/>
    </row>
    <row r="97" spans="4:10" ht="21.75" customHeight="1">
      <c r="D97" s="42"/>
      <c r="E97" s="42"/>
      <c r="F97" s="42"/>
      <c r="G97" s="42"/>
      <c r="H97" s="42"/>
      <c r="I97" s="42"/>
      <c r="J97" s="42"/>
    </row>
    <row r="98" spans="4:10" ht="21.75" customHeight="1">
      <c r="D98" s="42"/>
      <c r="E98" s="42"/>
      <c r="F98" s="42"/>
      <c r="G98" s="42"/>
      <c r="H98" s="42"/>
      <c r="I98" s="42"/>
      <c r="J98" s="42"/>
    </row>
    <row r="99" spans="4:10" ht="21.75" customHeight="1">
      <c r="D99" s="42"/>
      <c r="E99" s="42"/>
      <c r="F99" s="42"/>
      <c r="G99" s="42"/>
      <c r="H99" s="42"/>
      <c r="I99" s="42"/>
      <c r="J99" s="42"/>
    </row>
    <row r="100" spans="4:10" ht="21.75" customHeight="1">
      <c r="D100" s="42"/>
      <c r="E100" s="42"/>
      <c r="F100" s="42"/>
      <c r="G100" s="42"/>
      <c r="H100" s="42"/>
      <c r="I100" s="42"/>
      <c r="J100" s="42">
        <v>18</v>
      </c>
    </row>
    <row r="101" spans="4:10" ht="21.75" customHeight="1">
      <c r="D101" s="42"/>
      <c r="E101" s="42"/>
      <c r="F101" s="42"/>
      <c r="G101" s="42"/>
      <c r="H101" s="42"/>
      <c r="I101" s="42"/>
      <c r="J101" s="42"/>
    </row>
    <row r="102" spans="4:10" ht="21.75" customHeight="1">
      <c r="D102" s="42"/>
      <c r="E102" s="42"/>
      <c r="F102" s="42"/>
      <c r="G102" s="42"/>
      <c r="H102" s="42"/>
      <c r="I102" s="42"/>
      <c r="J102" s="42"/>
    </row>
    <row r="103" spans="4:10" ht="21.75" customHeight="1">
      <c r="D103" s="42"/>
      <c r="E103" s="42"/>
      <c r="F103" s="42"/>
      <c r="G103" s="42"/>
      <c r="H103" s="42"/>
      <c r="I103" s="42"/>
      <c r="J103" s="42"/>
    </row>
    <row r="104" spans="4:10" ht="21.75" customHeight="1">
      <c r="D104" s="42"/>
      <c r="E104" s="42"/>
      <c r="F104" s="42"/>
      <c r="G104" s="42"/>
      <c r="H104" s="42"/>
      <c r="I104" s="42"/>
      <c r="J104" s="42"/>
    </row>
    <row r="105" spans="4:10" ht="21.75" customHeight="1">
      <c r="D105" s="42"/>
      <c r="E105" s="42"/>
      <c r="F105" s="42"/>
      <c r="G105" s="42"/>
      <c r="H105" s="42"/>
      <c r="I105" s="42"/>
      <c r="J105" s="42"/>
    </row>
    <row r="106" spans="4:10" ht="21.75" customHeight="1">
      <c r="D106" s="42"/>
      <c r="E106" s="42"/>
      <c r="F106" s="42"/>
      <c r="G106" s="42"/>
      <c r="H106" s="42"/>
      <c r="I106" s="42"/>
      <c r="J106" s="42"/>
    </row>
    <row r="107" spans="4:10" ht="21.75" customHeight="1">
      <c r="D107" s="42"/>
      <c r="E107" s="42"/>
      <c r="F107" s="42"/>
      <c r="G107" s="42"/>
      <c r="H107" s="42"/>
      <c r="I107" s="42"/>
      <c r="J107" s="42"/>
    </row>
    <row r="108" spans="4:10" ht="21.75" customHeight="1">
      <c r="D108" s="42"/>
      <c r="E108" s="42"/>
      <c r="F108" s="42"/>
      <c r="G108" s="42"/>
      <c r="H108" s="42"/>
      <c r="I108" s="42"/>
      <c r="J108" s="42"/>
    </row>
    <row r="109" spans="4:10" ht="21.75" customHeight="1">
      <c r="D109" s="42"/>
      <c r="E109" s="42"/>
      <c r="F109" s="42"/>
      <c r="G109" s="42"/>
      <c r="H109" s="42"/>
      <c r="I109" s="42"/>
      <c r="J109" s="42"/>
    </row>
    <row r="110" spans="4:10" ht="21.75" customHeight="1">
      <c r="D110" s="42"/>
      <c r="E110" s="42"/>
      <c r="F110" s="42"/>
      <c r="G110" s="42"/>
      <c r="H110" s="42"/>
      <c r="I110" s="42"/>
      <c r="J110" s="42"/>
    </row>
    <row r="111" spans="4:10" ht="21.75" customHeight="1">
      <c r="D111" s="42"/>
      <c r="E111" s="42"/>
      <c r="F111" s="42"/>
      <c r="G111" s="42"/>
      <c r="H111" s="42"/>
      <c r="I111" s="42"/>
      <c r="J111" s="42"/>
    </row>
    <row r="112" spans="4:10" ht="21.75" customHeight="1">
      <c r="D112" s="42"/>
      <c r="E112" s="42"/>
      <c r="F112" s="42"/>
      <c r="G112" s="42"/>
      <c r="H112" s="42"/>
      <c r="I112" s="42"/>
      <c r="J112" s="42"/>
    </row>
    <row r="113" spans="4:10" ht="21.75" customHeight="1">
      <c r="D113" s="42"/>
      <c r="E113" s="42"/>
      <c r="F113" s="42"/>
      <c r="G113" s="42"/>
      <c r="H113" s="42"/>
      <c r="I113" s="42"/>
      <c r="J113" s="42"/>
    </row>
    <row r="114" spans="4:10" ht="23.25" customHeight="1">
      <c r="D114" s="56"/>
      <c r="E114" s="56"/>
      <c r="F114" s="56"/>
      <c r="G114" s="56"/>
      <c r="H114" s="56"/>
      <c r="I114" s="56"/>
      <c r="J114" s="56"/>
    </row>
    <row r="115" spans="4:10" ht="21.75" customHeight="1">
      <c r="D115" s="56"/>
      <c r="E115" s="56"/>
      <c r="F115" s="56"/>
      <c r="G115" s="56"/>
      <c r="H115" s="56"/>
      <c r="I115" s="56"/>
      <c r="J115" s="56"/>
    </row>
  </sheetData>
  <mergeCells count="2">
    <mergeCell ref="H1:J1"/>
    <mergeCell ref="H51:J51"/>
  </mergeCells>
  <pageMargins left="0.78740157480314965" right="0.39370078740157483" top="0.78740157480314965" bottom="0.39370078740157483" header="0.19685039370078741" footer="0.19685039370078741"/>
  <pageSetup paperSize="9" scale="70" firstPageNumber="17" orientation="portrait" useFirstPageNumber="1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9" ma:contentTypeDescription="สร้างเอกสารใหม่" ma:contentTypeScope="" ma:versionID="a1691e39661238d143a01540bc4a64c4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caec74bf11785e954aa87b47e8e1116e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7CCF58-AF3A-47D9-8168-A265504382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9A43FF-DAA6-4788-851E-2E754F09E7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ACCD5C-462D-4086-9BEA-50CBDA2EA695}">
  <ds:schemaRefs>
    <ds:schemaRef ds:uri="http://purl.org/dc/terms/"/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266995</vt:lpwstr>
  </property>
  <property fmtid="{D5CDD505-2E9C-101B-9397-08002B2CF9AE}" pid="4" name="OptimizationTime">
    <vt:lpwstr>20230512_1529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BS_Conso</vt:lpstr>
      <vt:lpstr>BS_Company</vt:lpstr>
      <vt:lpstr>PL_Conso</vt:lpstr>
      <vt:lpstr>PL_Company</vt:lpstr>
      <vt:lpstr>SE_Conso (US)</vt:lpstr>
      <vt:lpstr>SE_Conso (THB)</vt:lpstr>
      <vt:lpstr>SE_Company (US)</vt:lpstr>
      <vt:lpstr>SE_Company (THB)</vt:lpstr>
      <vt:lpstr>Cashflow_Conso</vt:lpstr>
      <vt:lpstr>Cashflow_Company</vt:lpstr>
      <vt:lpstr>'SE_Conso (THB)'!Print_Area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2023-05-12T07:42:04Z</cp:lastPrinted>
  <dcterms:created xsi:type="dcterms:W3CDTF">2011-09-20T09:25:42Z</dcterms:created>
  <dcterms:modified xsi:type="dcterms:W3CDTF">2023-05-12T07:42:23Z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