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24226"/>
  <xr:revisionPtr revIDLastSave="0" documentId="13_ncr:1_{C5196063-AD48-4F27-9598-7A41DE242FCA}" xr6:coauthVersionLast="47" xr6:coauthVersionMax="47" xr10:uidLastSave="{00000000-0000-0000-0000-000000000000}"/>
  <bookViews>
    <workbookView xWindow="-108" yWindow="-108" windowWidth="23256" windowHeight="12576" tabRatio="654" activeTab="4" xr2:uid="{00000000-000D-0000-FFFF-FFFF00000000}"/>
  </bookViews>
  <sheets>
    <sheet name="2-3" sheetId="1" r:id="rId1"/>
    <sheet name="4-5" sheetId="6" r:id="rId2"/>
    <sheet name="6" sheetId="3" r:id="rId3"/>
    <sheet name="7" sheetId="7" r:id="rId4"/>
    <sheet name="8-9" sheetId="5" r:id="rId5"/>
  </sheets>
  <definedNames>
    <definedName name="_xlnm.Print_Area" localSheetId="1">'4-5'!$A$1:$L$110</definedName>
    <definedName name="_xlnm.Print_Area" localSheetId="4">'8-9'!$A$1:$L$112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7" l="1"/>
  <c r="A112" i="5" l="1"/>
  <c r="A56" i="5"/>
  <c r="A34" i="7"/>
  <c r="A32" i="3"/>
  <c r="H25" i="7" l="1"/>
  <c r="H24" i="3"/>
  <c r="J29" i="6"/>
  <c r="F29" i="6"/>
  <c r="J20" i="6"/>
  <c r="J31" i="6" s="1"/>
  <c r="J34" i="6" s="1"/>
  <c r="F20" i="6"/>
  <c r="L99" i="1"/>
  <c r="H99" i="1"/>
  <c r="F87" i="5" l="1"/>
  <c r="J87" i="5" l="1"/>
  <c r="F97" i="1" l="1"/>
  <c r="N23" i="7"/>
  <c r="P23" i="7" s="1"/>
  <c r="J33" i="1" l="1"/>
  <c r="N22" i="3"/>
  <c r="P22" i="3" s="1"/>
  <c r="L29" i="7" l="1"/>
  <c r="H29" i="7"/>
  <c r="F29" i="7"/>
  <c r="N27" i="7"/>
  <c r="N25" i="7"/>
  <c r="P25" i="7" s="1"/>
  <c r="L20" i="7"/>
  <c r="J20" i="7"/>
  <c r="H20" i="7"/>
  <c r="F20" i="7"/>
  <c r="N18" i="7"/>
  <c r="P18" i="7" s="1"/>
  <c r="N16" i="7"/>
  <c r="P16" i="7" s="1"/>
  <c r="N14" i="7"/>
  <c r="P14" i="7" s="1"/>
  <c r="N18" i="3"/>
  <c r="P18" i="3" s="1"/>
  <c r="N16" i="3"/>
  <c r="P16" i="3" s="1"/>
  <c r="N29" i="7" l="1"/>
  <c r="N20" i="7"/>
  <c r="P20" i="7" s="1"/>
  <c r="L20" i="3"/>
  <c r="L28" i="3" s="1"/>
  <c r="N24" i="3" l="1"/>
  <c r="P24" i="3" s="1"/>
  <c r="N26" i="3"/>
  <c r="H83" i="5"/>
  <c r="F83" i="5"/>
  <c r="J83" i="5"/>
  <c r="L83" i="5"/>
  <c r="J78" i="5"/>
  <c r="L79" i="1" l="1"/>
  <c r="L33" i="1"/>
  <c r="H79" i="1"/>
  <c r="H33" i="1"/>
  <c r="L78" i="6"/>
  <c r="L81" i="6" s="1"/>
  <c r="L29" i="6"/>
  <c r="L20" i="6"/>
  <c r="H78" i="6"/>
  <c r="H81" i="6" s="1"/>
  <c r="H29" i="6"/>
  <c r="H20" i="6"/>
  <c r="N14" i="3"/>
  <c r="P14" i="3" s="1"/>
  <c r="J20" i="3"/>
  <c r="H20" i="3"/>
  <c r="H28" i="3" s="1"/>
  <c r="F20" i="3"/>
  <c r="F28" i="3" s="1"/>
  <c r="L78" i="5"/>
  <c r="H78" i="5"/>
  <c r="F78" i="5"/>
  <c r="F33" i="1"/>
  <c r="L101" i="1" l="1"/>
  <c r="L31" i="6"/>
  <c r="H31" i="6"/>
  <c r="P20" i="3"/>
  <c r="N20" i="3"/>
  <c r="A110" i="1"/>
  <c r="H34" i="6" l="1"/>
  <c r="H12" i="5"/>
  <c r="H30" i="5" s="1"/>
  <c r="L34" i="6"/>
  <c r="L12" i="5"/>
  <c r="L30" i="5" s="1"/>
  <c r="N28" i="3"/>
  <c r="L45" i="5" l="1"/>
  <c r="L54" i="5" s="1"/>
  <c r="L86" i="5" s="1"/>
  <c r="L89" i="5" s="1"/>
  <c r="H45" i="5"/>
  <c r="H54" i="5" s="1"/>
  <c r="H84" i="6"/>
  <c r="L84" i="6"/>
  <c r="H86" i="5" l="1"/>
  <c r="H89" i="5" s="1"/>
  <c r="F78" i="6"/>
  <c r="F81" i="6" s="1"/>
  <c r="J78" i="6"/>
  <c r="J81" i="6" s="1"/>
  <c r="A1" i="6"/>
  <c r="A56" i="6" s="1"/>
  <c r="A55" i="6"/>
  <c r="A57" i="6"/>
  <c r="A58" i="6"/>
  <c r="A110" i="6"/>
  <c r="A56" i="1"/>
  <c r="A58" i="1"/>
  <c r="J79" i="1"/>
  <c r="F31" i="6" l="1"/>
  <c r="F12" i="5" s="1"/>
  <c r="F30" i="5" s="1"/>
  <c r="F45" i="5" s="1"/>
  <c r="F54" i="5" s="1"/>
  <c r="J12" i="5"/>
  <c r="J30" i="5" s="1"/>
  <c r="J45" i="5" s="1"/>
  <c r="J54" i="5" l="1"/>
  <c r="J86" i="5" s="1"/>
  <c r="J89" i="5" s="1"/>
  <c r="F86" i="5"/>
  <c r="F89" i="5" s="1"/>
  <c r="F34" i="6"/>
  <c r="J26" i="3" l="1"/>
  <c r="P26" i="3" s="1"/>
  <c r="P27" i="7"/>
  <c r="J84" i="6"/>
  <c r="J88" i="6" s="1"/>
  <c r="F84" i="6"/>
  <c r="F88" i="6" l="1"/>
  <c r="J29" i="7"/>
  <c r="P29" i="7" s="1"/>
  <c r="J96" i="1" l="1"/>
  <c r="J99" i="1" s="1"/>
  <c r="J101" i="1" s="1"/>
  <c r="P28" i="3"/>
  <c r="H101" i="1" s="1"/>
  <c r="J28" i="3"/>
  <c r="F96" i="1" s="1"/>
  <c r="F99" i="1" s="1"/>
  <c r="F101" i="1" s="1"/>
</calcChain>
</file>

<file path=xl/sharedStrings.xml><?xml version="1.0" encoding="utf-8"?>
<sst xmlns="http://schemas.openxmlformats.org/spreadsheetml/2006/main" count="311" uniqueCount="186">
  <si>
    <t xml:space="preserve">   </t>
  </si>
  <si>
    <t xml:space="preserve">Beyond Securities Public Company Limited  </t>
  </si>
  <si>
    <t>Statement of Financial Position</t>
  </si>
  <si>
    <t>Notes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</si>
  <si>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</si>
  <si>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</si>
  <si>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</si>
  <si>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</si>
  <si>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</si>
  <si>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</si>
  <si>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</si>
  <si>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Building improvement and equipment</t>
  </si>
  <si>
    <t>Right-of-use assets</t>
  </si>
  <si>
    <t>Intangible assets</t>
  </si>
  <si>
    <t>Deferred tax assets</t>
  </si>
  <si>
    <t>Total assets</t>
  </si>
  <si>
    <t>Liabilities and equity</t>
  </si>
  <si>
    <t>Securities and derivatives business payables</t>
  </si>
  <si>
    <t>Provisions</t>
  </si>
  <si>
    <t>Lease liabilities</t>
  </si>
  <si>
    <t>Provision for long-term employee benefits</t>
  </si>
  <si>
    <t>Advance receipt of share subscription</t>
  </si>
  <si>
    <t>Other liabilities</t>
  </si>
  <si>
    <t>Total liabilities</t>
  </si>
  <si>
    <t>Equity</t>
  </si>
  <si>
    <t>Share capital</t>
  </si>
  <si>
    <t>Authorised share capital</t>
  </si>
  <si>
    <t xml:space="preserve">- 5,502,342,444 ordinary shares </t>
  </si>
  <si>
    <t>Issued and paid-up share capital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</si>
  <si>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</si>
  <si>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</si>
  <si>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</si>
  <si>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</si>
  <si>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</si>
  <si>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</si>
  <si>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</si>
  <si>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</si>
  <si>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</si>
  <si>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</si>
  <si>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Employee benefit 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</si>
  <si>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</si>
  <si>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</si>
  <si>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</si>
  <si>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</si>
  <si>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</si>
  <si>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</si>
  <si>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</si>
  <si>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 xml:space="preserve">   income, net</t>
  </si>
  <si>
    <t xml:space="preserve">Income tax on items that will not be </t>
  </si>
  <si>
    <t xml:space="preserve">   reclassified subsequently to profit or loss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</si>
  <si>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</si>
  <si>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</si>
  <si>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</si>
  <si>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</si>
  <si>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</si>
  <si>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</si>
  <si>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</si>
  <si>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Opening balance as at 1 January 2022</t>
  </si>
  <si>
    <t>Opening balance as at 1 January 2023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</si>
  <si>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</si>
  <si>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</si>
  <si>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</si>
  <si>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</si>
  <si>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</si>
  <si>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</si>
  <si>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</si>
  <si>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</si>
  <si>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</si>
  <si>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</si>
  <si>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</si>
  <si>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</si>
  <si>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Cash flow used in operating activities</t>
  </si>
  <si>
    <t>- Cash received from income tax refund</t>
  </si>
  <si>
    <t>- Cash paid for income tax</t>
  </si>
  <si>
    <t>Cash flows from investing activities</t>
  </si>
  <si>
    <t>building improvement and equipment</t>
  </si>
  <si>
    <t xml:space="preserve">Payments for purchase of </t>
  </si>
  <si>
    <t>Cash flows from financing activities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</si>
  <si>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</si>
  <si>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</si>
  <si>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</si>
  <si>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</si>
  <si>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</si>
  <si>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</si>
  <si>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Financial statements in which</t>
  </si>
  <si>
    <t>business receivables</t>
  </si>
  <si>
    <t xml:space="preserve">Securities and derivatives </t>
  </si>
  <si>
    <t xml:space="preserve">Share of loss from </t>
  </si>
  <si>
    <t xml:space="preserve">Gain (loss) from remeasurement of </t>
  </si>
  <si>
    <t xml:space="preserve">   investments in equity instruments at </t>
  </si>
  <si>
    <t xml:space="preserve">   fair value through other comprehensive</t>
  </si>
  <si>
    <t xml:space="preserve">Total items that will not be </t>
  </si>
  <si>
    <t>reclassified subsequently to profit or loss</t>
  </si>
  <si>
    <t xml:space="preserve">Items that will not be </t>
  </si>
  <si>
    <t>Adjustments to reconcile profit (loss)</t>
  </si>
  <si>
    <t>by operations:</t>
  </si>
  <si>
    <t xml:space="preserve">before income tax to net cash provided </t>
  </si>
  <si>
    <t xml:space="preserve">Net cash receipts from (payments in) </t>
  </si>
  <si>
    <t>operating activities</t>
  </si>
  <si>
    <t xml:space="preserve">Net increase (decrease) in </t>
  </si>
  <si>
    <t>cash and cash equivalents</t>
  </si>
  <si>
    <t>Unaudited</t>
  </si>
  <si>
    <t>Audited</t>
  </si>
  <si>
    <t>31 March</t>
  </si>
  <si>
    <t>31 December</t>
  </si>
  <si>
    <t>Baht'000</t>
  </si>
  <si>
    <t>As at 31 March 2023</t>
  </si>
  <si>
    <t>Closing balance as at 31 March 2023</t>
  </si>
  <si>
    <t xml:space="preserve">      4,192,742,195 ordinary shares </t>
  </si>
  <si>
    <t>Closing balance as at 31 March 2022</t>
  </si>
  <si>
    <t>For the three-month period ended 31 March 2023</t>
  </si>
  <si>
    <t xml:space="preserve">- 4,226,240,647 ordinary shares </t>
  </si>
  <si>
    <t>Separate financial information</t>
  </si>
  <si>
    <t>Financial information in which</t>
  </si>
  <si>
    <t>financial information</t>
  </si>
  <si>
    <t xml:space="preserve">Separate </t>
  </si>
  <si>
    <t>Separate</t>
  </si>
  <si>
    <t xml:space="preserve">   at par value of Baht 5 per share</t>
  </si>
  <si>
    <t xml:space="preserve">   paid-up at Baht 5 per share</t>
  </si>
  <si>
    <t xml:space="preserve">      paid-up at Baht 5 per share)</t>
  </si>
  <si>
    <t>Reversal of expected credit loss</t>
  </si>
  <si>
    <t>Financial information in which the equity method is applied</t>
  </si>
  <si>
    <t>- Reversal of allowance for expected credit loss</t>
  </si>
  <si>
    <t>-</t>
  </si>
  <si>
    <t>Loans to related parties</t>
  </si>
  <si>
    <t xml:space="preserve">     (31 December 2022: </t>
  </si>
  <si>
    <t>Loan to an other party</t>
  </si>
  <si>
    <t>Gain (loss) and return on financial instruments</t>
  </si>
  <si>
    <t>Investment in an associate</t>
  </si>
  <si>
    <t>Note</t>
  </si>
  <si>
    <t>Other comprehensive expense</t>
  </si>
  <si>
    <t>Earnings (loss) per share (Baht per share)</t>
  </si>
  <si>
    <t>Basic earnings (loss) per share</t>
  </si>
  <si>
    <t>Changes in equity for the period</t>
  </si>
  <si>
    <t>for the period</t>
  </si>
  <si>
    <t>- Finance costs</t>
  </si>
  <si>
    <t>Payments for purchase of intangible assets</t>
  </si>
  <si>
    <t>Net cash receipts from investing activities</t>
  </si>
  <si>
    <t>Net cash payments in financing activities</t>
  </si>
  <si>
    <t>Non-collateralised investments</t>
  </si>
  <si>
    <t>Total comprehensive income (expense)</t>
  </si>
  <si>
    <t>Total comprehensive expense</t>
  </si>
  <si>
    <t>- Cash received from interest income</t>
  </si>
  <si>
    <t>- Cash received from dividend income</t>
  </si>
  <si>
    <t>Proceeds from loans to related parties</t>
  </si>
  <si>
    <t>Proceeds from disposals of</t>
  </si>
  <si>
    <t>Proceeds from interest income</t>
  </si>
  <si>
    <t>Receivables from Clearing House and brokers</t>
  </si>
  <si>
    <t>- Receivables from Clearing House and brokers</t>
  </si>
  <si>
    <t>- Securities and derivatives business receivables</t>
  </si>
  <si>
    <t xml:space="preserve">   fair value through profit or loss</t>
  </si>
  <si>
    <t>- Securities sold under repurchase agreements</t>
  </si>
  <si>
    <t>- Securities and derivatives business payables</t>
  </si>
  <si>
    <t xml:space="preserve">    fair value of investments</t>
  </si>
  <si>
    <t>- Unrealised loss on changes in</t>
  </si>
  <si>
    <t>Liabilities</t>
  </si>
  <si>
    <t>Changes in advance receipt of share subscription</t>
  </si>
  <si>
    <t>Diluted earnings (loss) per share</t>
  </si>
  <si>
    <t>- Provision for litigation claims (Reversal)</t>
  </si>
  <si>
    <t xml:space="preserve"> financial statements</t>
  </si>
  <si>
    <t>The accompanying condensed notes to the interim financial information are an integral part of this interim financial information.</t>
  </si>
  <si>
    <t>Share discount</t>
  </si>
  <si>
    <t>Revenues</t>
  </si>
  <si>
    <t>Brokerage fee income</t>
  </si>
  <si>
    <t>investment in an associate</t>
  </si>
  <si>
    <t>Total revenues</t>
  </si>
  <si>
    <t xml:space="preserve"> Share discount</t>
  </si>
  <si>
    <t xml:space="preserve">Changes in </t>
  </si>
  <si>
    <t>investments</t>
  </si>
  <si>
    <t>Profit (loss) before income tax for the period</t>
  </si>
  <si>
    <t xml:space="preserve">   improvement, equipment and intangible assets</t>
  </si>
  <si>
    <t>- Share of loss from investment in an associate</t>
  </si>
  <si>
    <t>- Interest income and dividend income</t>
  </si>
  <si>
    <t>- Non-collateralised investments measured at</t>
  </si>
  <si>
    <t>- Cash paid for interest expenses</t>
  </si>
  <si>
    <t>- Long-term employee benefit expenses</t>
  </si>
  <si>
    <t>- Cash paid for long-term employee benefit expenses</t>
  </si>
  <si>
    <t xml:space="preserve">Proceeds from disposals of non-collateralised </t>
  </si>
  <si>
    <t>investments measured at amortised cost</t>
  </si>
  <si>
    <t>Total comprehensive income</t>
  </si>
  <si>
    <t>Profit (loss) for the periods</t>
  </si>
  <si>
    <t>for the periods, net of tax</t>
  </si>
  <si>
    <t>for the periods</t>
  </si>
  <si>
    <t>Other assets, net</t>
  </si>
  <si>
    <t>- (Gain) loss from disposals of investments</t>
  </si>
  <si>
    <t xml:space="preserve">- Gain on disposals and write-off of building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</si>
</sst>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2" fillId="0" borderId="0"/>
    <xf numFmtId="0" fontId="2" fillId="0" borderId="0"/>
    <xf numFmtId="178" fontId="10" fillId="0" borderId="0" applyAlignment="0"/>
    <xf numFmtId="0" fontId="8" fillId="0" borderId="0"/>
    <xf numFmtId="173" fontId="5" fillId="0" borderId="0"/>
    <xf numFmtId="0" fontId="2" fillId="0" borderId="0"/>
    <xf numFmtId="0" fontId="20" fillId="0" borderId="0"/>
    <xf numFmtId="0" fontId="3" fillId="0" borderId="0"/>
    <xf numFmtId="178" fontId="10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8" fontId="10" fillId="0" borderId="0" applyAlignment="0"/>
    <xf numFmtId="0" fontId="9" fillId="0" borderId="0"/>
    <xf numFmtId="0" fontId="21" fillId="0" borderId="0"/>
    <xf numFmtId="173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8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9" fontId="23" fillId="0" borderId="0" applyBorder="0" applyProtection="0"/>
    <xf numFmtId="43" fontId="9" fillId="0" borderId="0" applyFont="0" applyFill="0" applyBorder="0" applyAlignment="0" applyProtection="0"/>
    <xf numFmtId="179" fontId="23" fillId="0" borderId="0" applyBorder="0" applyProtection="0"/>
    <xf numFmtId="170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171" fontId="3" fillId="0" borderId="0" applyFill="0" applyBorder="0" applyAlignment="0" applyProtection="0"/>
    <xf numFmtId="178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</cellStyleXfs>
  <cellXfs count="185">
    <xf numFmtId="0" fontId="0" fillId="0" borderId="0" xfId="0"/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113" applyNumberFormat="1" applyFont="1" applyFill="1" applyAlignment="1">
      <alignment horizontal="right" vertical="center"/>
    </xf>
    <xf numFmtId="172" fontId="25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quotePrefix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5" fontId="25" fillId="0" borderId="0" xfId="6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center" vertical="center"/>
    </xf>
    <xf numFmtId="167" fontId="25" fillId="0" borderId="0" xfId="6" applyNumberFormat="1" applyFont="1" applyFill="1" applyBorder="1" applyAlignment="1">
      <alignment horizontal="center" vertical="center" wrapText="1"/>
    </xf>
    <xf numFmtId="167" fontId="25" fillId="0" borderId="0" xfId="6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76" fontId="3" fillId="0" borderId="0" xfId="88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88" applyNumberFormat="1" applyFont="1" applyFill="1" applyBorder="1" applyAlignment="1">
      <alignment horizontal="right" vertical="center"/>
    </xf>
    <xf numFmtId="167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center" vertical="center"/>
    </xf>
    <xf numFmtId="176" fontId="25" fillId="0" borderId="0" xfId="88" applyNumberFormat="1" applyFont="1" applyFill="1" applyAlignment="1">
      <alignment horizontal="left" vertical="center"/>
    </xf>
    <xf numFmtId="176" fontId="25" fillId="0" borderId="0" xfId="88" applyNumberFormat="1" applyFont="1" applyFill="1" applyAlignment="1">
      <alignment horizontal="center"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left" vertical="center"/>
    </xf>
    <xf numFmtId="167" fontId="25" fillId="0" borderId="0" xfId="0" quotePrefix="1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vertical="center"/>
    </xf>
    <xf numFmtId="167" fontId="3" fillId="0" borderId="0" xfId="88" applyNumberFormat="1" applyFont="1" applyFill="1" applyAlignment="1">
      <alignment horizontal="right" vertical="center"/>
    </xf>
    <xf numFmtId="167" fontId="3" fillId="0" borderId="0" xfId="88" applyNumberFormat="1" applyFont="1" applyFill="1" applyAlignment="1">
      <alignment horizontal="left" vertical="center"/>
    </xf>
    <xf numFmtId="167" fontId="25" fillId="0" borderId="2" xfId="6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7" fontId="3" fillId="0" borderId="0" xfId="57" applyNumberFormat="1" applyFont="1" applyFill="1" applyAlignment="1">
      <alignment horizontal="right" vertical="center"/>
    </xf>
    <xf numFmtId="166" fontId="25" fillId="0" borderId="0" xfId="113" applyNumberFormat="1" applyFont="1" applyFill="1" applyBorder="1" applyAlignment="1">
      <alignment horizontal="left" vertical="center"/>
    </xf>
    <xf numFmtId="166" fontId="3" fillId="0" borderId="0" xfId="113" applyNumberFormat="1" applyFont="1" applyFill="1" applyBorder="1" applyAlignment="1">
      <alignment horizontal="left" vertical="center"/>
    </xf>
    <xf numFmtId="166" fontId="3" fillId="0" borderId="0" xfId="113" applyNumberFormat="1" applyFont="1" applyFill="1" applyBorder="1" applyAlignment="1">
      <alignment horizontal="center" vertical="center"/>
    </xf>
    <xf numFmtId="167" fontId="3" fillId="0" borderId="0" xfId="113" applyNumberFormat="1" applyFont="1" applyFill="1" applyBorder="1" applyAlignment="1">
      <alignment horizontal="right" vertical="center"/>
    </xf>
    <xf numFmtId="166" fontId="3" fillId="0" borderId="0" xfId="113" applyNumberFormat="1" applyFont="1" applyFill="1" applyBorder="1" applyAlignment="1">
      <alignment vertical="center"/>
    </xf>
    <xf numFmtId="167" fontId="3" fillId="0" borderId="0" xfId="113" applyNumberFormat="1" applyFont="1" applyFill="1" applyBorder="1" applyAlignment="1">
      <alignment horizontal="left" vertical="center"/>
    </xf>
    <xf numFmtId="167" fontId="3" fillId="0" borderId="0" xfId="113" applyNumberFormat="1" applyFont="1" applyFill="1" applyBorder="1" applyAlignment="1">
      <alignment horizontal="center" vertical="center"/>
    </xf>
    <xf numFmtId="166" fontId="3" fillId="0" borderId="0" xfId="113" quotePrefix="1" applyNumberFormat="1" applyFont="1" applyFill="1" applyBorder="1" applyAlignment="1">
      <alignment horizontal="left" vertical="center"/>
    </xf>
    <xf numFmtId="166" fontId="3" fillId="0" borderId="0" xfId="88" quotePrefix="1" applyNumberFormat="1" applyFont="1" applyFill="1" applyBorder="1" applyAlignment="1">
      <alignment horizontal="left" vertical="center"/>
    </xf>
    <xf numFmtId="166" fontId="3" fillId="0" borderId="0" xfId="88" applyNumberFormat="1" applyFont="1" applyFill="1" applyBorder="1" applyAlignment="1">
      <alignment horizontal="left" vertical="center"/>
    </xf>
    <xf numFmtId="166" fontId="25" fillId="0" borderId="0" xfId="88" applyNumberFormat="1" applyFont="1" applyFill="1" applyBorder="1" applyAlignment="1">
      <alignment horizontal="left" vertical="center"/>
    </xf>
    <xf numFmtId="167" fontId="25" fillId="0" borderId="0" xfId="6" applyNumberFormat="1" applyFont="1" applyFill="1" applyBorder="1" applyAlignment="1">
      <alignment vertical="center"/>
    </xf>
    <xf numFmtId="176" fontId="3" fillId="0" borderId="0" xfId="0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166" fontId="25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176" fontId="25" fillId="0" borderId="0" xfId="113" applyNumberFormat="1" applyFont="1" applyFill="1" applyAlignment="1">
      <alignment horizontal="right" vertical="center"/>
    </xf>
    <xf numFmtId="0" fontId="25" fillId="0" borderId="0" xfId="113" applyNumberFormat="1" applyFont="1" applyFill="1" applyAlignment="1">
      <alignment horizontal="right" vertical="center"/>
    </xf>
    <xf numFmtId="0" fontId="25" fillId="0" borderId="0" xfId="113" applyNumberFormat="1" applyFont="1" applyFill="1" applyAlignment="1">
      <alignment horizontal="left" vertical="center"/>
    </xf>
    <xf numFmtId="0" fontId="25" fillId="0" borderId="0" xfId="113" applyNumberFormat="1" applyFont="1" applyFill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/>
    </xf>
    <xf numFmtId="176" fontId="25" fillId="0" borderId="2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center" vertical="center"/>
    </xf>
    <xf numFmtId="176" fontId="25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2" xfId="57" applyNumberFormat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10" fontId="26" fillId="0" borderId="0" xfId="150" applyNumberFormat="1" applyFont="1" applyFill="1" applyAlignment="1">
      <alignment horizontal="right" vertical="center"/>
    </xf>
    <xf numFmtId="176" fontId="2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horizontal="right" vertical="center"/>
    </xf>
    <xf numFmtId="166" fontId="25" fillId="0" borderId="0" xfId="113" applyNumberFormat="1" applyFont="1" applyFill="1" applyAlignment="1">
      <alignment horizontal="left" vertical="center"/>
    </xf>
    <xf numFmtId="166" fontId="3" fillId="0" borderId="0" xfId="113" applyNumberFormat="1" applyFont="1" applyFill="1" applyAlignment="1">
      <alignment horizontal="center" vertical="center"/>
    </xf>
    <xf numFmtId="166" fontId="3" fillId="0" borderId="0" xfId="113" applyNumberFormat="1" applyFont="1" applyFill="1" applyAlignment="1">
      <alignment horizontal="left" vertical="center"/>
    </xf>
    <xf numFmtId="176" fontId="3" fillId="0" borderId="0" xfId="113" applyNumberFormat="1" applyFont="1" applyFill="1" applyAlignment="1">
      <alignment horizontal="right" vertical="center"/>
    </xf>
    <xf numFmtId="176" fontId="3" fillId="0" borderId="0" xfId="113" applyNumberFormat="1" applyFont="1" applyFill="1" applyAlignment="1">
      <alignment horizontal="left" vertical="center"/>
    </xf>
    <xf numFmtId="176" fontId="3" fillId="0" borderId="0" xfId="113" applyNumberFormat="1" applyFont="1" applyFill="1" applyAlignment="1">
      <alignment horizontal="center" vertical="center"/>
    </xf>
    <xf numFmtId="166" fontId="3" fillId="0" borderId="0" xfId="113" applyNumberFormat="1" applyFont="1" applyFill="1" applyAlignment="1">
      <alignment vertical="center"/>
    </xf>
    <xf numFmtId="166" fontId="25" fillId="0" borderId="2" xfId="115" applyNumberFormat="1" applyFont="1" applyFill="1" applyBorder="1" applyAlignment="1">
      <alignment horizontal="left" vertical="center"/>
    </xf>
    <xf numFmtId="166" fontId="25" fillId="0" borderId="2" xfId="113" applyNumberFormat="1" applyFont="1" applyFill="1" applyBorder="1" applyAlignment="1">
      <alignment horizontal="left" vertical="center"/>
    </xf>
    <xf numFmtId="166" fontId="3" fillId="0" borderId="2" xfId="113" applyNumberFormat="1" applyFont="1" applyFill="1" applyBorder="1" applyAlignment="1">
      <alignment horizontal="center" vertical="center"/>
    </xf>
    <xf numFmtId="166" fontId="3" fillId="0" borderId="2" xfId="113" applyNumberFormat="1" applyFont="1" applyFill="1" applyBorder="1" applyAlignment="1">
      <alignment horizontal="left" vertical="center"/>
    </xf>
    <xf numFmtId="176" fontId="3" fillId="0" borderId="2" xfId="113" applyNumberFormat="1" applyFont="1" applyFill="1" applyBorder="1" applyAlignment="1">
      <alignment horizontal="right" vertical="center"/>
    </xf>
    <xf numFmtId="176" fontId="3" fillId="0" borderId="2" xfId="113" applyNumberFormat="1" applyFont="1" applyFill="1" applyBorder="1" applyAlignment="1">
      <alignment horizontal="left" vertical="center"/>
    </xf>
    <xf numFmtId="176" fontId="3" fillId="0" borderId="2" xfId="113" applyNumberFormat="1" applyFont="1" applyFill="1" applyBorder="1" applyAlignment="1">
      <alignment horizontal="center" vertical="center"/>
    </xf>
    <xf numFmtId="167" fontId="3" fillId="0" borderId="0" xfId="113" applyNumberFormat="1" applyFont="1" applyFill="1" applyAlignment="1">
      <alignment vertical="center"/>
    </xf>
    <xf numFmtId="168" fontId="3" fillId="0" borderId="0" xfId="113" quotePrefix="1" applyNumberFormat="1" applyFont="1" applyFill="1" applyAlignment="1">
      <alignment horizontal="center" vertical="center"/>
    </xf>
    <xf numFmtId="167" fontId="3" fillId="0" borderId="2" xfId="113" applyNumberFormat="1" applyFont="1" applyFill="1" applyBorder="1" applyAlignment="1">
      <alignment horizontal="right" vertical="center"/>
    </xf>
    <xf numFmtId="167" fontId="3" fillId="0" borderId="0" xfId="113" applyNumberFormat="1" applyFont="1" applyFill="1" applyAlignment="1">
      <alignment horizontal="left" vertical="center"/>
    </xf>
    <xf numFmtId="167" fontId="3" fillId="0" borderId="0" xfId="113" applyNumberFormat="1" applyFont="1" applyFill="1" applyAlignment="1">
      <alignment horizontal="center" vertical="center"/>
    </xf>
    <xf numFmtId="164" fontId="3" fillId="0" borderId="0" xfId="113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7" fontId="3" fillId="0" borderId="3" xfId="113" applyNumberFormat="1" applyFont="1" applyFill="1" applyBorder="1" applyAlignment="1">
      <alignment horizontal="right" vertical="center"/>
    </xf>
    <xf numFmtId="166" fontId="3" fillId="0" borderId="0" xfId="88" applyNumberFormat="1" applyFont="1" applyFill="1" applyAlignment="1">
      <alignment horizontal="left" vertical="center"/>
    </xf>
    <xf numFmtId="166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right" vertical="center"/>
    </xf>
    <xf numFmtId="166" fontId="3" fillId="0" borderId="0" xfId="88" applyNumberFormat="1" applyFont="1" applyFill="1" applyAlignment="1">
      <alignment horizontal="center" vertical="center"/>
    </xf>
    <xf numFmtId="177" fontId="3" fillId="0" borderId="0" xfId="89" applyNumberFormat="1" applyFont="1" applyFill="1" applyAlignment="1">
      <alignment horizontal="right" vertical="center"/>
    </xf>
    <xf numFmtId="169" fontId="3" fillId="0" borderId="0" xfId="89" applyNumberFormat="1" applyFont="1" applyFill="1" applyAlignment="1">
      <alignment horizontal="right" vertical="center"/>
    </xf>
    <xf numFmtId="169" fontId="3" fillId="0" borderId="0" xfId="88" applyNumberFormat="1" applyFont="1" applyFill="1" applyAlignment="1">
      <alignment horizontal="left" vertical="center"/>
    </xf>
    <xf numFmtId="169" fontId="3" fillId="0" borderId="0" xfId="88" applyNumberFormat="1" applyFont="1" applyFill="1" applyAlignment="1">
      <alignment horizontal="center" vertical="center"/>
    </xf>
    <xf numFmtId="169" fontId="3" fillId="0" borderId="2" xfId="89" applyNumberFormat="1" applyFont="1" applyFill="1" applyBorder="1" applyAlignment="1">
      <alignment horizontal="right" vertical="center"/>
    </xf>
    <xf numFmtId="166" fontId="25" fillId="0" borderId="0" xfId="57" applyNumberFormat="1" applyFont="1" applyFill="1" applyAlignment="1">
      <alignment horizontal="left" vertical="center"/>
    </xf>
    <xf numFmtId="0" fontId="25" fillId="0" borderId="0" xfId="114" applyFont="1" applyFill="1" applyAlignment="1">
      <alignment vertical="center"/>
    </xf>
    <xf numFmtId="167" fontId="3" fillId="0" borderId="0" xfId="114" applyNumberFormat="1" applyFont="1" applyFill="1" applyAlignment="1">
      <alignment horizontal="center" vertical="center"/>
    </xf>
    <xf numFmtId="0" fontId="3" fillId="0" borderId="0" xfId="114" applyFont="1" applyFill="1" applyAlignment="1">
      <alignment horizontal="right" vertical="center"/>
    </xf>
    <xf numFmtId="167" fontId="3" fillId="0" borderId="0" xfId="114" applyNumberFormat="1" applyFont="1" applyFill="1" applyAlignment="1">
      <alignment horizontal="right" vertical="center"/>
    </xf>
    <xf numFmtId="0" fontId="3" fillId="0" borderId="0" xfId="114" applyFont="1" applyFill="1" applyAlignment="1">
      <alignment vertical="center"/>
    </xf>
    <xf numFmtId="166" fontId="25" fillId="0" borderId="2" xfId="116" applyNumberFormat="1" applyFont="1" applyFill="1" applyBorder="1" applyAlignment="1">
      <alignment horizontal="left" vertical="center"/>
    </xf>
    <xf numFmtId="0" fontId="25" fillId="0" borderId="2" xfId="114" applyFont="1" applyFill="1" applyBorder="1" applyAlignment="1">
      <alignment vertical="center"/>
    </xf>
    <xf numFmtId="167" fontId="3" fillId="0" borderId="2" xfId="114" applyNumberFormat="1" applyFont="1" applyFill="1" applyBorder="1" applyAlignment="1">
      <alignment horizontal="center" vertical="center"/>
    </xf>
    <xf numFmtId="0" fontId="3" fillId="0" borderId="2" xfId="114" applyFont="1" applyFill="1" applyBorder="1" applyAlignment="1">
      <alignment horizontal="right" vertical="center"/>
    </xf>
    <xf numFmtId="167" fontId="3" fillId="0" borderId="2" xfId="114" applyNumberFormat="1" applyFont="1" applyFill="1" applyBorder="1" applyAlignment="1">
      <alignment horizontal="right" vertical="center"/>
    </xf>
    <xf numFmtId="0" fontId="25" fillId="0" borderId="0" xfId="114" applyFont="1" applyFill="1" applyAlignment="1">
      <alignment horizontal="right" vertical="center"/>
    </xf>
    <xf numFmtId="0" fontId="25" fillId="0" borderId="0" xfId="114" applyFont="1" applyFill="1" applyAlignment="1">
      <alignment horizontal="center" vertical="center"/>
    </xf>
    <xf numFmtId="167" fontId="25" fillId="0" borderId="2" xfId="114" applyNumberFormat="1" applyFont="1" applyFill="1" applyBorder="1" applyAlignment="1">
      <alignment horizontal="right" vertical="center"/>
    </xf>
    <xf numFmtId="0" fontId="25" fillId="0" borderId="2" xfId="114" applyFont="1" applyFill="1" applyBorder="1" applyAlignment="1">
      <alignment horizontal="right" vertical="center"/>
    </xf>
    <xf numFmtId="0" fontId="3" fillId="0" borderId="0" xfId="114" applyFont="1" applyFill="1" applyAlignment="1">
      <alignment horizontal="center" vertical="center"/>
    </xf>
    <xf numFmtId="167" fontId="25" fillId="0" borderId="0" xfId="57" applyNumberFormat="1" applyFont="1" applyFill="1" applyAlignment="1">
      <alignment horizontal="right" vertical="center"/>
    </xf>
    <xf numFmtId="167" fontId="25" fillId="0" borderId="0" xfId="57" applyNumberFormat="1" applyFont="1" applyFill="1" applyAlignment="1">
      <alignment horizontal="center" vertical="center"/>
    </xf>
    <xf numFmtId="167" fontId="25" fillId="0" borderId="0" xfId="114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Alignment="1">
      <alignment horizontal="left" vertical="center"/>
    </xf>
    <xf numFmtId="0" fontId="3" fillId="0" borderId="0" xfId="114" applyNumberFormat="1" applyFont="1" applyFill="1" applyAlignment="1">
      <alignment horizontal="center" vertical="center"/>
    </xf>
    <xf numFmtId="167" fontId="3" fillId="0" borderId="0" xfId="114" applyNumberFormat="1" applyFont="1" applyFill="1" applyAlignment="1">
      <alignment vertical="center"/>
    </xf>
    <xf numFmtId="166" fontId="3" fillId="0" borderId="0" xfId="57" applyNumberFormat="1" applyFont="1" applyFill="1" applyAlignment="1">
      <alignment horizontal="left" vertical="center"/>
    </xf>
    <xf numFmtId="164" fontId="3" fillId="0" borderId="0" xfId="114" applyNumberFormat="1" applyFont="1" applyFill="1" applyAlignment="1">
      <alignment horizontal="right" vertical="center"/>
    </xf>
    <xf numFmtId="167" fontId="3" fillId="0" borderId="2" xfId="114" applyNumberFormat="1" applyFont="1" applyFill="1" applyBorder="1" applyAlignment="1">
      <alignment vertical="center"/>
    </xf>
    <xf numFmtId="166" fontId="3" fillId="0" borderId="0" xfId="57" applyNumberFormat="1" applyFont="1" applyFill="1" applyAlignment="1">
      <alignment vertical="center"/>
    </xf>
    <xf numFmtId="167" fontId="3" fillId="0" borderId="5" xfId="114" applyNumberFormat="1" applyFont="1" applyFill="1" applyBorder="1" applyAlignment="1">
      <alignment vertical="center"/>
    </xf>
    <xf numFmtId="167" fontId="3" fillId="0" borderId="3" xfId="114" applyNumberFormat="1" applyFont="1" applyFill="1" applyBorder="1" applyAlignment="1">
      <alignment vertical="center"/>
    </xf>
    <xf numFmtId="166" fontId="3" fillId="0" borderId="2" xfId="57" applyNumberFormat="1" applyFont="1" applyFill="1" applyBorder="1" applyAlignment="1">
      <alignment horizontal="left" vertical="center"/>
    </xf>
    <xf numFmtId="0" fontId="3" fillId="0" borderId="2" xfId="114" applyFont="1" applyFill="1" applyBorder="1" applyAlignment="1">
      <alignment horizontal="left" vertical="center" shrinkToFit="1"/>
    </xf>
    <xf numFmtId="0" fontId="3" fillId="0" borderId="2" xfId="114" applyFont="1" applyFill="1" applyBorder="1" applyAlignment="1">
      <alignment vertical="center"/>
    </xf>
    <xf numFmtId="164" fontId="3" fillId="0" borderId="2" xfId="114" applyNumberFormat="1" applyFont="1" applyFill="1" applyBorder="1" applyAlignment="1">
      <alignment horizontal="right" vertical="center"/>
    </xf>
    <xf numFmtId="0" fontId="25" fillId="0" borderId="0" xfId="114" applyFont="1" applyFill="1" applyBorder="1" applyAlignment="1">
      <alignment horizontal="right" vertical="center"/>
    </xf>
    <xf numFmtId="0" fontId="25" fillId="0" borderId="0" xfId="114" applyFont="1" applyFill="1" applyBorder="1" applyAlignment="1">
      <alignment horizontal="center" vertical="center"/>
    </xf>
    <xf numFmtId="167" fontId="25" fillId="0" borderId="0" xfId="114" applyNumberFormat="1" applyFont="1" applyFill="1" applyBorder="1" applyAlignment="1">
      <alignment vertical="center"/>
    </xf>
    <xf numFmtId="0" fontId="3" fillId="0" borderId="0" xfId="114" applyFont="1" applyFill="1" applyBorder="1" applyAlignment="1">
      <alignment vertical="center"/>
    </xf>
    <xf numFmtId="166" fontId="25" fillId="0" borderId="0" xfId="113" applyNumberFormat="1" applyFont="1" applyFill="1" applyAlignment="1">
      <alignment horizontal="right" vertical="center"/>
    </xf>
    <xf numFmtId="166" fontId="25" fillId="0" borderId="0" xfId="57" applyNumberFormat="1" applyFont="1" applyFill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25" fillId="0" borderId="0" xfId="0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vertical="center"/>
    </xf>
    <xf numFmtId="167" fontId="3" fillId="0" borderId="2" xfId="0" quotePrefix="1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0" xfId="88" applyNumberFormat="1" applyFont="1" applyFill="1" applyAlignment="1">
      <alignment horizontal="right" vertical="center"/>
    </xf>
    <xf numFmtId="167" fontId="3" fillId="0" borderId="2" xfId="88" applyNumberFormat="1" applyFont="1" applyFill="1" applyBorder="1" applyAlignment="1">
      <alignment horizontal="right" vertical="center"/>
    </xf>
    <xf numFmtId="176" fontId="3" fillId="0" borderId="2" xfId="88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center" vertical="center"/>
    </xf>
    <xf numFmtId="176" fontId="25" fillId="0" borderId="0" xfId="88" applyNumberFormat="1" applyFont="1" applyFill="1" applyAlignment="1">
      <alignment horizontal="right" vertical="center"/>
    </xf>
    <xf numFmtId="176" fontId="3" fillId="0" borderId="0" xfId="88" applyNumberFormat="1" applyFont="1" applyFill="1" applyAlignment="1">
      <alignment horizontal="left" vertical="center"/>
    </xf>
    <xf numFmtId="176" fontId="3" fillId="0" borderId="0" xfId="88" applyNumberFormat="1" applyFont="1" applyFill="1" applyAlignment="1">
      <alignment horizontal="center" vertical="center"/>
    </xf>
    <xf numFmtId="167" fontId="3" fillId="0" borderId="0" xfId="88" applyNumberFormat="1" applyFont="1" applyFill="1" applyAlignment="1">
      <alignment horizontal="center" vertical="center"/>
    </xf>
    <xf numFmtId="167" fontId="3" fillId="0" borderId="3" xfId="88" applyNumberFormat="1" applyFont="1" applyFill="1" applyBorder="1" applyAlignment="1">
      <alignment horizontal="right" vertical="center"/>
    </xf>
    <xf numFmtId="177" fontId="3" fillId="0" borderId="0" xfId="88" applyNumberFormat="1" applyFont="1" applyFill="1" applyAlignment="1">
      <alignment horizontal="right" vertical="center"/>
    </xf>
    <xf numFmtId="176" fontId="3" fillId="0" borderId="2" xfId="88" applyNumberFormat="1" applyFont="1" applyFill="1" applyBorder="1" applyAlignment="1">
      <alignment horizontal="left" vertical="center"/>
    </xf>
    <xf numFmtId="176" fontId="3" fillId="0" borderId="2" xfId="88" applyNumberFormat="1" applyFont="1" applyFill="1" applyBorder="1" applyAlignment="1">
      <alignment horizontal="center" vertical="center"/>
    </xf>
    <xf numFmtId="176" fontId="25" fillId="2" borderId="0" xfId="0" applyNumberFormat="1" applyFont="1" applyFill="1" applyAlignment="1">
      <alignment horizontal="right" vertical="center"/>
    </xf>
    <xf numFmtId="176" fontId="3" fillId="2" borderId="0" xfId="0" applyNumberFormat="1" applyFont="1" applyFill="1" applyAlignment="1">
      <alignment horizontal="right" vertical="center"/>
    </xf>
    <xf numFmtId="167" fontId="3" fillId="2" borderId="0" xfId="57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76" fontId="3" fillId="2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left" vertical="center" shrinkToFit="1"/>
    </xf>
    <xf numFmtId="166" fontId="20" fillId="0" borderId="2" xfId="0" applyNumberFormat="1" applyFont="1" applyFill="1" applyBorder="1" applyAlignment="1">
      <alignment horizontal="left" vertical="center" shrinkToFit="1"/>
    </xf>
    <xf numFmtId="176" fontId="25" fillId="0" borderId="2" xfId="113" applyNumberFormat="1" applyFont="1" applyFill="1" applyBorder="1" applyAlignment="1">
      <alignment horizontal="right" vertical="center" wrapText="1"/>
    </xf>
    <xf numFmtId="176" fontId="25" fillId="0" borderId="0" xfId="0" applyNumberFormat="1" applyFont="1" applyFill="1" applyAlignment="1">
      <alignment horizontal="right" vertical="center"/>
    </xf>
    <xf numFmtId="0" fontId="25" fillId="0" borderId="4" xfId="114" applyFont="1" applyFill="1" applyBorder="1" applyAlignment="1">
      <alignment horizontal="center" vertical="center"/>
    </xf>
    <xf numFmtId="0" fontId="25" fillId="0" borderId="2" xfId="114" applyFont="1" applyFill="1" applyBorder="1" applyAlignment="1">
      <alignment horizontal="center" vertical="center"/>
    </xf>
    <xf numFmtId="176" fontId="25" fillId="0" borderId="2" xfId="113" applyNumberFormat="1" applyFont="1" applyFill="1" applyBorder="1" applyAlignment="1">
      <alignment horizontal="right" vertical="center"/>
    </xf>
  </cellXfs>
  <cellStyles count="151">
    <cellStyle name="Comma" xfId="1" builtinId="3"/>
    <cellStyle name="Comma 10" xfId="2" xr:uid="{00000000-0005-0000-0000-000001000000}"/>
    <cellStyle name="Comma 10 14 3" xfId="137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1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4" xr:uid="{00000000-0005-0000-0000-00000D000000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3" xfId="13" xr:uid="{00000000-0005-0000-0000-000014000000}"/>
    <cellStyle name="Comma 2 3 2" xfId="133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3" xfId="20" xr:uid="{00000000-0005-0000-0000-00001D000000}"/>
    <cellStyle name="Comma 3 3 2" xfId="145" xr:uid="{00000000-0005-0000-0000-00001E000000}"/>
    <cellStyle name="Comma 3 4" xfId="21" xr:uid="{00000000-0005-0000-0000-00001F000000}"/>
    <cellStyle name="Comma 3 5" xfId="134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6" xr:uid="{00000000-0005-0000-0000-000024000000}"/>
    <cellStyle name="Comma 4 3" xfId="25" xr:uid="{00000000-0005-0000-0000-000025000000}"/>
    <cellStyle name="Comma 4 4" xfId="26" xr:uid="{00000000-0005-0000-0000-000026000000}"/>
    <cellStyle name="Comma 4 5" xfId="131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L110"/>
  <sheetViews>
    <sheetView topLeftCell="A91" zoomScaleNormal="100" zoomScaleSheetLayoutView="85" workbookViewId="0">
      <selection activeCell="C42" sqref="C42"/>
    </sheetView>
  </sheetViews>
  <sheetFormatPr defaultColWidth="9.33203125" defaultRowHeight="16.5" customHeight="1"/>
  <cols>
    <col min="1" max="2" width="1.33203125" style="15" customWidth="1"/>
    <col min="3" max="3" width="35.44140625" style="15" customWidth="1"/>
    <col min="4" max="4" width="5.6640625" style="32" customWidth="1"/>
    <col min="5" max="5" width="0.6640625" style="15" customWidth="1"/>
    <col min="6" max="6" width="13.6640625" style="47" customWidth="1"/>
    <col min="7" max="7" width="0.6640625" style="48" customWidth="1"/>
    <col min="8" max="8" width="13.6640625" style="47" customWidth="1"/>
    <col min="9" max="9" width="0.6640625" style="49" customWidth="1"/>
    <col min="10" max="10" width="13.6640625" style="47" customWidth="1"/>
    <col min="11" max="11" width="0.6640625" style="48" customWidth="1"/>
    <col min="12" max="12" width="13.6640625" style="47" customWidth="1"/>
    <col min="13" max="16384" width="9.33203125" style="17"/>
  </cols>
  <sheetData>
    <row r="1" spans="1:12" ht="16.5" customHeight="1">
      <c r="A1" s="16" t="s">
        <v>1</v>
      </c>
      <c r="B1" s="16"/>
      <c r="C1" s="16"/>
    </row>
    <row r="2" spans="1:12" ht="16.5" customHeight="1">
      <c r="A2" s="16" t="s">
        <v>2</v>
      </c>
      <c r="B2" s="16"/>
      <c r="C2" s="16"/>
    </row>
    <row r="3" spans="1:12" ht="16.5" customHeight="1">
      <c r="A3" s="50" t="s">
        <v>106</v>
      </c>
      <c r="B3" s="50"/>
      <c r="C3" s="50"/>
      <c r="D3" s="51"/>
      <c r="E3" s="52"/>
      <c r="F3" s="53"/>
      <c r="G3" s="54"/>
      <c r="H3" s="53"/>
      <c r="I3" s="55"/>
      <c r="J3" s="53"/>
      <c r="K3" s="54"/>
      <c r="L3" s="53"/>
    </row>
    <row r="6" spans="1:12" ht="16.5" customHeight="1">
      <c r="F6" s="181" t="s">
        <v>113</v>
      </c>
      <c r="G6" s="181"/>
      <c r="H6" s="181"/>
      <c r="J6" s="181" t="s">
        <v>115</v>
      </c>
      <c r="K6" s="181"/>
      <c r="L6" s="181"/>
    </row>
    <row r="7" spans="1:12" ht="16.5" customHeight="1">
      <c r="A7" s="17"/>
      <c r="D7" s="56"/>
      <c r="E7" s="16"/>
      <c r="F7" s="180" t="s">
        <v>83</v>
      </c>
      <c r="G7" s="180"/>
      <c r="H7" s="180"/>
      <c r="I7" s="57"/>
      <c r="J7" s="180" t="s">
        <v>114</v>
      </c>
      <c r="K7" s="180"/>
      <c r="L7" s="180"/>
    </row>
    <row r="8" spans="1:12" ht="16.5" customHeight="1">
      <c r="A8" s="16"/>
      <c r="F8" s="25" t="s">
        <v>101</v>
      </c>
      <c r="G8" s="26"/>
      <c r="H8" s="25" t="s">
        <v>102</v>
      </c>
      <c r="I8" s="2"/>
      <c r="J8" s="25" t="s">
        <v>101</v>
      </c>
      <c r="K8" s="26"/>
      <c r="L8" s="25" t="s">
        <v>102</v>
      </c>
    </row>
    <row r="9" spans="1:12" ht="16.5" customHeight="1">
      <c r="A9" s="16"/>
      <c r="F9" s="27" t="s">
        <v>103</v>
      </c>
      <c r="G9" s="26"/>
      <c r="H9" s="27" t="s">
        <v>104</v>
      </c>
      <c r="I9" s="2"/>
      <c r="J9" s="27" t="s">
        <v>103</v>
      </c>
      <c r="K9" s="26"/>
      <c r="L9" s="27" t="s">
        <v>104</v>
      </c>
    </row>
    <row r="10" spans="1:12" ht="16.5" customHeight="1">
      <c r="E10" s="16"/>
      <c r="F10" s="58">
        <v>2023</v>
      </c>
      <c r="G10" s="59"/>
      <c r="H10" s="58">
        <v>2022</v>
      </c>
      <c r="I10" s="60"/>
      <c r="J10" s="58">
        <v>2023</v>
      </c>
      <c r="K10" s="59"/>
      <c r="L10" s="58">
        <v>2022</v>
      </c>
    </row>
    <row r="11" spans="1:12" ht="16.5" customHeight="1">
      <c r="D11" s="61" t="s">
        <v>3</v>
      </c>
      <c r="E11" s="16"/>
      <c r="F11" s="62" t="s">
        <v>105</v>
      </c>
      <c r="G11" s="23"/>
      <c r="H11" s="62" t="s">
        <v>105</v>
      </c>
      <c r="I11" s="24"/>
      <c r="J11" s="62" t="s">
        <v>105</v>
      </c>
      <c r="K11" s="23"/>
      <c r="L11" s="62" t="s">
        <v>105</v>
      </c>
    </row>
    <row r="12" spans="1:12" ht="16.5" customHeight="1">
      <c r="D12" s="63"/>
      <c r="E12" s="16"/>
      <c r="F12" s="169"/>
      <c r="G12" s="23"/>
      <c r="H12" s="64"/>
      <c r="I12" s="24"/>
      <c r="J12" s="169"/>
      <c r="K12" s="23"/>
      <c r="L12" s="64"/>
    </row>
    <row r="13" spans="1:12" ht="16.5" customHeight="1">
      <c r="A13" s="16" t="s">
        <v>5</v>
      </c>
      <c r="F13" s="170"/>
      <c r="J13" s="170"/>
    </row>
    <row r="14" spans="1:12" ht="16.5" customHeight="1">
      <c r="A14" s="16"/>
      <c r="F14" s="170"/>
      <c r="J14" s="170"/>
    </row>
    <row r="15" spans="1:12" ht="16.5" customHeight="1">
      <c r="A15" s="15" t="s">
        <v>6</v>
      </c>
      <c r="D15" s="32">
        <v>7</v>
      </c>
      <c r="F15" s="170">
        <v>1697154</v>
      </c>
      <c r="G15" s="1"/>
      <c r="H15" s="34">
        <v>1875804</v>
      </c>
      <c r="I15" s="1"/>
      <c r="J15" s="170">
        <v>1697154</v>
      </c>
      <c r="K15" s="34"/>
      <c r="L15" s="34">
        <v>1875804</v>
      </c>
    </row>
    <row r="16" spans="1:12" ht="16.5" customHeight="1">
      <c r="A16" s="15" t="s">
        <v>147</v>
      </c>
      <c r="F16" s="170">
        <v>28346</v>
      </c>
      <c r="G16" s="1"/>
      <c r="H16" s="34">
        <v>66187</v>
      </c>
      <c r="I16" s="1"/>
      <c r="J16" s="170">
        <v>28346</v>
      </c>
      <c r="K16" s="34"/>
      <c r="L16" s="34">
        <v>66187</v>
      </c>
    </row>
    <row r="17" spans="1:12" ht="16.5" customHeight="1">
      <c r="A17" s="15" t="s">
        <v>86</v>
      </c>
      <c r="F17" s="171"/>
      <c r="G17" s="1"/>
      <c r="H17" s="34"/>
      <c r="I17" s="1"/>
      <c r="J17" s="171"/>
      <c r="K17" s="34"/>
      <c r="L17" s="34"/>
    </row>
    <row r="18" spans="1:12" ht="16.5" customHeight="1">
      <c r="A18" s="17"/>
      <c r="B18" s="15" t="s">
        <v>85</v>
      </c>
      <c r="D18" s="32">
        <v>8</v>
      </c>
      <c r="F18" s="171">
        <v>624418</v>
      </c>
      <c r="G18" s="2"/>
      <c r="H18" s="34">
        <v>358430</v>
      </c>
      <c r="I18" s="2"/>
      <c r="J18" s="171">
        <v>624418</v>
      </c>
      <c r="K18" s="34"/>
      <c r="L18" s="34">
        <v>358430</v>
      </c>
    </row>
    <row r="19" spans="1:12" ht="16.5" customHeight="1">
      <c r="A19" s="15" t="s">
        <v>139</v>
      </c>
      <c r="D19" s="32">
        <v>9</v>
      </c>
      <c r="F19" s="171">
        <v>265492</v>
      </c>
      <c r="G19" s="2"/>
      <c r="H19" s="34">
        <v>253035</v>
      </c>
      <c r="I19" s="2"/>
      <c r="J19" s="171">
        <v>265492</v>
      </c>
      <c r="K19" s="34"/>
      <c r="L19" s="34">
        <v>253035</v>
      </c>
    </row>
    <row r="20" spans="1:12" ht="16.5" customHeight="1">
      <c r="A20" s="15" t="s">
        <v>7</v>
      </c>
      <c r="F20" s="171"/>
      <c r="G20" s="2"/>
      <c r="H20" s="34"/>
      <c r="I20" s="2"/>
      <c r="J20" s="171"/>
      <c r="K20" s="34"/>
      <c r="L20" s="34"/>
    </row>
    <row r="21" spans="1:12" ht="16.5" customHeight="1">
      <c r="B21" s="15" t="s">
        <v>8</v>
      </c>
      <c r="F21" s="171"/>
      <c r="G21" s="2"/>
      <c r="H21" s="34"/>
      <c r="I21" s="2"/>
      <c r="J21" s="171"/>
      <c r="K21" s="34"/>
      <c r="L21" s="34"/>
    </row>
    <row r="22" spans="1:12" ht="16.5" customHeight="1">
      <c r="C22" s="15" t="s">
        <v>10</v>
      </c>
      <c r="F22" s="171"/>
      <c r="G22" s="2"/>
      <c r="H22" s="34"/>
      <c r="I22" s="2"/>
      <c r="J22" s="171"/>
      <c r="K22" s="34"/>
      <c r="L22" s="34"/>
    </row>
    <row r="23" spans="1:12" ht="16.5" customHeight="1">
      <c r="C23" s="15" t="s">
        <v>9</v>
      </c>
      <c r="D23" s="32">
        <v>9</v>
      </c>
      <c r="F23" s="171">
        <v>31581</v>
      </c>
      <c r="G23" s="2"/>
      <c r="H23" s="34">
        <v>31581</v>
      </c>
      <c r="I23" s="2"/>
      <c r="J23" s="171">
        <v>31581</v>
      </c>
      <c r="K23" s="34"/>
      <c r="L23" s="34">
        <v>31581</v>
      </c>
    </row>
    <row r="24" spans="1:12" ht="16.5" customHeight="1">
      <c r="A24" s="15" t="s">
        <v>124</v>
      </c>
      <c r="D24" s="65">
        <v>20.2</v>
      </c>
      <c r="E24" s="17"/>
      <c r="F24" s="171">
        <v>8550000</v>
      </c>
      <c r="G24" s="2"/>
      <c r="H24" s="34">
        <v>8562000</v>
      </c>
      <c r="I24" s="2"/>
      <c r="J24" s="171">
        <v>8550000</v>
      </c>
      <c r="K24" s="34"/>
      <c r="L24" s="34">
        <v>8562000</v>
      </c>
    </row>
    <row r="25" spans="1:12" ht="16.5" customHeight="1">
      <c r="A25" s="15" t="s">
        <v>126</v>
      </c>
      <c r="D25" s="32">
        <v>10</v>
      </c>
      <c r="F25" s="172">
        <v>0</v>
      </c>
      <c r="G25" s="2"/>
      <c r="H25" s="19">
        <v>0</v>
      </c>
      <c r="I25" s="2"/>
      <c r="J25" s="172">
        <v>0</v>
      </c>
      <c r="K25" s="34"/>
      <c r="L25" s="34">
        <v>0</v>
      </c>
    </row>
    <row r="26" spans="1:12" ht="16.5" customHeight="1">
      <c r="A26" s="15" t="s">
        <v>128</v>
      </c>
      <c r="D26" s="32">
        <v>11</v>
      </c>
      <c r="F26" s="171">
        <v>443938</v>
      </c>
      <c r="G26" s="2"/>
      <c r="H26" s="19">
        <v>812524</v>
      </c>
      <c r="I26" s="2"/>
      <c r="J26" s="171">
        <v>1145410</v>
      </c>
      <c r="K26" s="34"/>
      <c r="L26" s="34">
        <v>1145410</v>
      </c>
    </row>
    <row r="27" spans="1:12" ht="16.5" customHeight="1">
      <c r="A27" s="15" t="s">
        <v>11</v>
      </c>
      <c r="F27" s="172">
        <v>22401</v>
      </c>
      <c r="G27" s="2"/>
      <c r="H27" s="19">
        <v>13865</v>
      </c>
      <c r="I27" s="2"/>
      <c r="J27" s="172">
        <v>22401</v>
      </c>
      <c r="K27" s="34"/>
      <c r="L27" s="34">
        <v>13865</v>
      </c>
    </row>
    <row r="28" spans="1:12" ht="16.5" customHeight="1">
      <c r="A28" s="15" t="s">
        <v>12</v>
      </c>
      <c r="D28" s="66"/>
      <c r="F28" s="172">
        <v>9264</v>
      </c>
      <c r="G28" s="2"/>
      <c r="H28" s="19">
        <v>8602</v>
      </c>
      <c r="I28" s="2"/>
      <c r="J28" s="172">
        <v>9264</v>
      </c>
      <c r="K28" s="34"/>
      <c r="L28" s="34">
        <v>8602</v>
      </c>
    </row>
    <row r="29" spans="1:12" ht="16.5" customHeight="1">
      <c r="A29" s="15" t="s">
        <v>13</v>
      </c>
      <c r="F29" s="172">
        <v>7450</v>
      </c>
      <c r="G29" s="2"/>
      <c r="H29" s="19">
        <v>5964</v>
      </c>
      <c r="I29" s="2"/>
      <c r="J29" s="172">
        <v>7450</v>
      </c>
      <c r="K29" s="34"/>
      <c r="L29" s="34">
        <v>5964</v>
      </c>
    </row>
    <row r="30" spans="1:12" ht="16.5" customHeight="1">
      <c r="A30" s="15" t="s">
        <v>14</v>
      </c>
      <c r="F30" s="172">
        <v>69021</v>
      </c>
      <c r="G30" s="2"/>
      <c r="H30" s="19">
        <v>88945</v>
      </c>
      <c r="I30" s="2"/>
      <c r="J30" s="172">
        <v>69021</v>
      </c>
      <c r="K30" s="34"/>
      <c r="L30" s="34">
        <v>88945</v>
      </c>
    </row>
    <row r="31" spans="1:12" ht="16.5" customHeight="1">
      <c r="A31" s="15" t="s">
        <v>183</v>
      </c>
      <c r="D31" s="32">
        <v>12</v>
      </c>
      <c r="F31" s="173">
        <v>91826</v>
      </c>
      <c r="G31" s="2"/>
      <c r="H31" s="67">
        <v>77997</v>
      </c>
      <c r="I31" s="2"/>
      <c r="J31" s="173">
        <v>91826</v>
      </c>
      <c r="K31" s="34"/>
      <c r="L31" s="68">
        <v>77997</v>
      </c>
    </row>
    <row r="32" spans="1:12" ht="16.5" customHeight="1">
      <c r="F32" s="174"/>
      <c r="G32" s="2"/>
      <c r="H32" s="1"/>
      <c r="I32" s="2"/>
      <c r="J32" s="174"/>
      <c r="K32" s="3"/>
      <c r="L32" s="1"/>
    </row>
    <row r="33" spans="1:12" ht="16.5" customHeight="1" thickBot="1">
      <c r="A33" s="16" t="s">
        <v>15</v>
      </c>
      <c r="F33" s="175">
        <f>SUM(F15:F31)</f>
        <v>11840891</v>
      </c>
      <c r="G33" s="2"/>
      <c r="H33" s="69">
        <f>SUM(H15:H31)</f>
        <v>12154934</v>
      </c>
      <c r="I33" s="1"/>
      <c r="J33" s="175">
        <f>SUM(J15:J31)</f>
        <v>12542363</v>
      </c>
      <c r="K33" s="2"/>
      <c r="L33" s="69">
        <f>SUM(L15:L31)</f>
        <v>12487820</v>
      </c>
    </row>
    <row r="34" spans="1:12" ht="16.5" customHeight="1" thickTop="1">
      <c r="F34" s="1"/>
      <c r="G34" s="2"/>
      <c r="H34" s="1"/>
      <c r="I34" s="2"/>
      <c r="J34" s="1"/>
      <c r="K34" s="3"/>
      <c r="L34" s="1"/>
    </row>
    <row r="35" spans="1:12" ht="16.5" customHeight="1">
      <c r="A35" s="16"/>
      <c r="F35" s="1"/>
      <c r="G35" s="2"/>
      <c r="H35" s="1"/>
      <c r="I35" s="2"/>
      <c r="J35" s="1"/>
      <c r="K35" s="3"/>
      <c r="L35" s="1"/>
    </row>
    <row r="36" spans="1:12" ht="16.5" customHeight="1">
      <c r="A36" s="16"/>
      <c r="F36" s="1"/>
      <c r="G36" s="2"/>
      <c r="H36" s="1"/>
      <c r="I36" s="2"/>
      <c r="J36" s="1"/>
      <c r="K36" s="3"/>
      <c r="L36" s="1"/>
    </row>
    <row r="37" spans="1:12" ht="16.5" customHeight="1">
      <c r="A37" s="16"/>
      <c r="F37" s="1"/>
      <c r="G37" s="2"/>
      <c r="H37" s="1"/>
      <c r="I37" s="2"/>
      <c r="J37" s="1"/>
      <c r="K37" s="3"/>
      <c r="L37" s="1"/>
    </row>
    <row r="38" spans="1:12" ht="16.5" customHeight="1">
      <c r="A38" s="16"/>
      <c r="F38" s="1"/>
      <c r="G38" s="2"/>
      <c r="H38" s="1"/>
      <c r="I38" s="2"/>
      <c r="J38" s="1"/>
      <c r="K38" s="3"/>
      <c r="L38" s="1"/>
    </row>
    <row r="39" spans="1:12" ht="16.5" customHeight="1">
      <c r="A39" s="16"/>
      <c r="F39" s="1"/>
      <c r="G39" s="2"/>
      <c r="H39" s="1"/>
      <c r="I39" s="2"/>
      <c r="J39" s="1"/>
      <c r="K39" s="3"/>
      <c r="L39" s="1"/>
    </row>
    <row r="40" spans="1:12" ht="16.5" customHeight="1">
      <c r="A40" s="16"/>
      <c r="F40" s="1"/>
      <c r="G40" s="2"/>
      <c r="H40" s="1"/>
      <c r="I40" s="2"/>
      <c r="J40" s="1"/>
      <c r="K40" s="3"/>
      <c r="L40" s="1"/>
    </row>
    <row r="41" spans="1:12" ht="16.5" customHeight="1">
      <c r="A41" s="16"/>
      <c r="F41" s="1"/>
      <c r="G41" s="2"/>
      <c r="H41" s="1"/>
      <c r="I41" s="2"/>
      <c r="J41" s="1"/>
      <c r="K41" s="3"/>
      <c r="L41" s="1"/>
    </row>
    <row r="42" spans="1:12" ht="16.5" customHeight="1">
      <c r="A42" s="16"/>
      <c r="F42" s="1"/>
      <c r="G42" s="2"/>
      <c r="H42" s="1"/>
      <c r="I42" s="2"/>
      <c r="J42" s="1"/>
      <c r="K42" s="3"/>
      <c r="L42" s="1"/>
    </row>
    <row r="43" spans="1:12" ht="16.5" customHeight="1">
      <c r="A43" s="16"/>
      <c r="F43" s="1"/>
      <c r="G43" s="2"/>
      <c r="H43" s="1"/>
      <c r="I43" s="2"/>
      <c r="J43" s="1"/>
      <c r="K43" s="3"/>
      <c r="L43" s="1"/>
    </row>
    <row r="44" spans="1:12" ht="16.5" customHeight="1">
      <c r="A44" s="16"/>
      <c r="F44" s="1"/>
      <c r="G44" s="2"/>
      <c r="H44" s="1"/>
      <c r="I44" s="2"/>
      <c r="J44" s="1"/>
      <c r="K44" s="3"/>
      <c r="L44" s="1"/>
    </row>
    <row r="45" spans="1:12" ht="16.5" customHeight="1">
      <c r="A45" s="16"/>
      <c r="F45" s="1"/>
      <c r="G45" s="2"/>
      <c r="H45" s="1"/>
      <c r="I45" s="2"/>
      <c r="J45" s="1"/>
      <c r="K45" s="3"/>
      <c r="L45" s="1"/>
    </row>
    <row r="46" spans="1:12" ht="16.5" customHeight="1">
      <c r="A46" s="16"/>
      <c r="F46" s="1"/>
      <c r="G46" s="2"/>
      <c r="H46" s="1"/>
      <c r="I46" s="2"/>
      <c r="J46" s="1"/>
      <c r="K46" s="3"/>
      <c r="L46" s="1"/>
    </row>
    <row r="47" spans="1:12" ht="16.5" customHeight="1">
      <c r="A47" s="15" t="s">
        <v>4</v>
      </c>
      <c r="F47" s="70"/>
      <c r="H47" s="71"/>
      <c r="I47" s="48"/>
      <c r="K47" s="49"/>
    </row>
    <row r="48" spans="1:12" ht="16.5" customHeight="1">
      <c r="A48" s="16"/>
      <c r="F48" s="1"/>
      <c r="G48" s="2"/>
      <c r="H48" s="1"/>
      <c r="I48" s="2"/>
      <c r="J48" s="1"/>
      <c r="K48" s="3"/>
      <c r="L48" s="1"/>
    </row>
    <row r="49" spans="1:12" ht="16.5" customHeight="1">
      <c r="A49" s="16"/>
      <c r="F49" s="1"/>
      <c r="G49" s="2"/>
      <c r="H49" s="1"/>
      <c r="I49" s="2"/>
      <c r="J49" s="1"/>
      <c r="K49" s="3"/>
      <c r="L49" s="1"/>
    </row>
    <row r="50" spans="1:12" ht="16.5" customHeight="1">
      <c r="A50" s="16"/>
      <c r="F50" s="1"/>
      <c r="G50" s="2"/>
      <c r="H50" s="1"/>
      <c r="I50" s="2"/>
      <c r="J50" s="1"/>
      <c r="K50" s="3"/>
      <c r="L50" s="1"/>
    </row>
    <row r="51" spans="1:12" ht="16.5" customHeight="1">
      <c r="A51" s="16"/>
      <c r="F51" s="1"/>
      <c r="G51" s="2"/>
      <c r="H51" s="1"/>
      <c r="I51" s="2"/>
      <c r="J51" s="1"/>
      <c r="K51" s="3"/>
      <c r="L51" s="1"/>
    </row>
    <row r="52" spans="1:12" ht="16.5" customHeight="1">
      <c r="A52" s="16"/>
      <c r="F52" s="1"/>
      <c r="G52" s="2"/>
      <c r="H52" s="1"/>
      <c r="I52" s="2"/>
      <c r="J52" s="1"/>
      <c r="K52" s="3"/>
      <c r="L52" s="1"/>
    </row>
    <row r="53" spans="1:12" ht="15.75" customHeight="1">
      <c r="A53" s="16"/>
      <c r="F53" s="1"/>
      <c r="G53" s="2"/>
      <c r="H53" s="1"/>
      <c r="I53" s="2"/>
      <c r="J53" s="1"/>
      <c r="K53" s="3"/>
      <c r="L53" s="1"/>
    </row>
    <row r="54" spans="1:12" ht="9.75" customHeight="1">
      <c r="A54" s="16"/>
      <c r="F54" s="1"/>
      <c r="G54" s="2"/>
      <c r="H54" s="1"/>
      <c r="I54" s="2"/>
      <c r="J54" s="1"/>
      <c r="K54" s="3"/>
      <c r="L54" s="1"/>
    </row>
    <row r="55" spans="1:12" ht="22.2" customHeight="1">
      <c r="A55" s="179" t="s">
        <v>160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</row>
    <row r="56" spans="1:12" ht="16.5" customHeight="1">
      <c r="A56" s="16" t="str">
        <f>A1</f>
        <v xml:space="preserve">Beyond Securities Public Company Limited  </v>
      </c>
      <c r="B56" s="16"/>
      <c r="C56" s="16"/>
    </row>
    <row r="57" spans="1:12" ht="16.5" customHeight="1">
      <c r="A57" s="16" t="s">
        <v>2</v>
      </c>
      <c r="B57" s="16"/>
      <c r="C57" s="16"/>
    </row>
    <row r="58" spans="1:12" ht="16.5" customHeight="1">
      <c r="A58" s="50" t="str">
        <f>A3</f>
        <v>As at 31 March 2023</v>
      </c>
      <c r="B58" s="50"/>
      <c r="C58" s="50"/>
      <c r="D58" s="51"/>
      <c r="E58" s="52"/>
      <c r="F58" s="53"/>
      <c r="G58" s="54"/>
      <c r="H58" s="53"/>
      <c r="I58" s="55"/>
      <c r="J58" s="53"/>
      <c r="K58" s="54"/>
      <c r="L58" s="53"/>
    </row>
    <row r="61" spans="1:12" ht="16.5" customHeight="1">
      <c r="F61" s="181" t="s">
        <v>113</v>
      </c>
      <c r="G61" s="181"/>
      <c r="H61" s="181"/>
      <c r="J61" s="181" t="s">
        <v>116</v>
      </c>
      <c r="K61" s="181"/>
      <c r="L61" s="181"/>
    </row>
    <row r="62" spans="1:12" ht="16.5" customHeight="1">
      <c r="A62" s="17"/>
      <c r="D62" s="56"/>
      <c r="E62" s="16"/>
      <c r="F62" s="180" t="s">
        <v>83</v>
      </c>
      <c r="G62" s="180"/>
      <c r="H62" s="180"/>
      <c r="I62" s="57"/>
      <c r="J62" s="180" t="s">
        <v>114</v>
      </c>
      <c r="K62" s="180"/>
      <c r="L62" s="180"/>
    </row>
    <row r="63" spans="1:12" ht="16.5" customHeight="1">
      <c r="F63" s="25" t="s">
        <v>101</v>
      </c>
      <c r="G63" s="26"/>
      <c r="H63" s="25" t="s">
        <v>102</v>
      </c>
      <c r="I63" s="2"/>
      <c r="J63" s="25" t="s">
        <v>101</v>
      </c>
      <c r="K63" s="26"/>
      <c r="L63" s="25" t="s">
        <v>102</v>
      </c>
    </row>
    <row r="64" spans="1:12" ht="16.5" customHeight="1">
      <c r="F64" s="27" t="s">
        <v>103</v>
      </c>
      <c r="G64" s="26"/>
      <c r="H64" s="27" t="s">
        <v>104</v>
      </c>
      <c r="I64" s="2"/>
      <c r="J64" s="27" t="s">
        <v>103</v>
      </c>
      <c r="K64" s="26"/>
      <c r="L64" s="27" t="s">
        <v>104</v>
      </c>
    </row>
    <row r="65" spans="1:12" ht="16.5" customHeight="1">
      <c r="E65" s="16"/>
      <c r="F65" s="58">
        <v>2023</v>
      </c>
      <c r="G65" s="59"/>
      <c r="H65" s="58">
        <v>2022</v>
      </c>
      <c r="I65" s="60"/>
      <c r="J65" s="58">
        <v>2023</v>
      </c>
      <c r="K65" s="59"/>
      <c r="L65" s="58">
        <v>2022</v>
      </c>
    </row>
    <row r="66" spans="1:12" ht="16.5" customHeight="1">
      <c r="D66" s="61" t="s">
        <v>3</v>
      </c>
      <c r="E66" s="16"/>
      <c r="F66" s="62" t="s">
        <v>105</v>
      </c>
      <c r="G66" s="23"/>
      <c r="H66" s="62" t="s">
        <v>105</v>
      </c>
      <c r="I66" s="24"/>
      <c r="J66" s="62" t="s">
        <v>105</v>
      </c>
      <c r="K66" s="23"/>
      <c r="L66" s="62" t="s">
        <v>105</v>
      </c>
    </row>
    <row r="67" spans="1:12" ht="16.5" customHeight="1">
      <c r="D67" s="63"/>
      <c r="E67" s="16"/>
      <c r="F67" s="169"/>
      <c r="G67" s="23"/>
      <c r="H67" s="64"/>
      <c r="I67" s="24"/>
      <c r="J67" s="169"/>
      <c r="K67" s="23"/>
      <c r="L67" s="64"/>
    </row>
    <row r="68" spans="1:12" ht="16.5" customHeight="1">
      <c r="A68" s="16" t="s">
        <v>16</v>
      </c>
      <c r="F68" s="170"/>
      <c r="J68" s="170"/>
    </row>
    <row r="69" spans="1:12" ht="16.5" customHeight="1">
      <c r="A69" s="16"/>
      <c r="F69" s="170"/>
      <c r="J69" s="170"/>
    </row>
    <row r="70" spans="1:12" ht="16.5" customHeight="1">
      <c r="A70" s="16" t="s">
        <v>155</v>
      </c>
      <c r="F70" s="170"/>
      <c r="J70" s="170"/>
    </row>
    <row r="71" spans="1:12" ht="16.5" customHeight="1">
      <c r="A71" s="16"/>
      <c r="F71" s="170"/>
      <c r="J71" s="170"/>
    </row>
    <row r="72" spans="1:12" ht="16.5" customHeight="1">
      <c r="A72" s="15" t="s">
        <v>17</v>
      </c>
      <c r="D72" s="32">
        <v>14</v>
      </c>
      <c r="F72" s="174">
        <v>29466</v>
      </c>
      <c r="G72" s="1"/>
      <c r="H72" s="1">
        <v>53379</v>
      </c>
      <c r="I72" s="1"/>
      <c r="J72" s="174">
        <v>29466</v>
      </c>
      <c r="K72" s="34"/>
      <c r="L72" s="1">
        <v>53379</v>
      </c>
    </row>
    <row r="73" spans="1:12" ht="16.5" customHeight="1">
      <c r="A73" s="15" t="s">
        <v>18</v>
      </c>
      <c r="D73" s="72"/>
      <c r="F73" s="174">
        <v>79478</v>
      </c>
      <c r="G73" s="1"/>
      <c r="H73" s="1">
        <v>77076</v>
      </c>
      <c r="I73" s="1"/>
      <c r="J73" s="174">
        <v>79478</v>
      </c>
      <c r="K73" s="34"/>
      <c r="L73" s="1">
        <v>77076</v>
      </c>
    </row>
    <row r="74" spans="1:12" ht="16.5" customHeight="1">
      <c r="A74" s="15" t="s">
        <v>19</v>
      </c>
      <c r="D74" s="66"/>
      <c r="F74" s="174">
        <v>9079</v>
      </c>
      <c r="G74" s="1"/>
      <c r="H74" s="1">
        <v>8359</v>
      </c>
      <c r="I74" s="1"/>
      <c r="J74" s="174">
        <v>9079</v>
      </c>
      <c r="K74" s="34"/>
      <c r="L74" s="1">
        <v>8359</v>
      </c>
    </row>
    <row r="75" spans="1:12" ht="16.5" customHeight="1">
      <c r="A75" s="15" t="s">
        <v>20</v>
      </c>
      <c r="F75" s="174">
        <v>3071</v>
      </c>
      <c r="G75" s="1"/>
      <c r="H75" s="1">
        <v>4180</v>
      </c>
      <c r="I75" s="1"/>
      <c r="J75" s="174">
        <v>3071</v>
      </c>
      <c r="K75" s="34"/>
      <c r="L75" s="1">
        <v>4180</v>
      </c>
    </row>
    <row r="76" spans="1:12" ht="16.5" customHeight="1">
      <c r="A76" s="15" t="s">
        <v>21</v>
      </c>
      <c r="C76" s="17"/>
      <c r="F76" s="174">
        <v>0</v>
      </c>
      <c r="G76" s="1"/>
      <c r="H76" s="1">
        <v>11590</v>
      </c>
      <c r="I76" s="1"/>
      <c r="J76" s="174">
        <v>0</v>
      </c>
      <c r="K76" s="34"/>
      <c r="L76" s="1">
        <v>11590</v>
      </c>
    </row>
    <row r="77" spans="1:12" ht="16.5" customHeight="1">
      <c r="A77" s="15" t="s">
        <v>22</v>
      </c>
      <c r="F77" s="176">
        <v>22807</v>
      </c>
      <c r="G77" s="1"/>
      <c r="H77" s="73">
        <v>27522</v>
      </c>
      <c r="I77" s="1"/>
      <c r="J77" s="176">
        <v>22807</v>
      </c>
      <c r="K77" s="34"/>
      <c r="L77" s="73">
        <v>27522</v>
      </c>
    </row>
    <row r="78" spans="1:12" ht="16.5" customHeight="1">
      <c r="A78" s="17"/>
      <c r="B78" s="33"/>
      <c r="F78" s="174"/>
      <c r="G78" s="1"/>
      <c r="H78" s="1"/>
      <c r="I78" s="1"/>
      <c r="J78" s="174"/>
      <c r="K78" s="3"/>
      <c r="L78" s="1"/>
    </row>
    <row r="79" spans="1:12" ht="16.5" customHeight="1">
      <c r="A79" s="16" t="s">
        <v>23</v>
      </c>
      <c r="B79" s="17"/>
      <c r="F79" s="176">
        <v>143901</v>
      </c>
      <c r="G79" s="2"/>
      <c r="H79" s="73">
        <f>SUM(H72:H78)</f>
        <v>182106</v>
      </c>
      <c r="I79" s="2"/>
      <c r="J79" s="176">
        <f>SUM(J72:J78)</f>
        <v>143901</v>
      </c>
      <c r="K79" s="3"/>
      <c r="L79" s="73">
        <f>SUM(L72:L78)</f>
        <v>182106</v>
      </c>
    </row>
    <row r="80" spans="1:12" ht="16.5" customHeight="1">
      <c r="D80" s="63"/>
      <c r="E80" s="16"/>
      <c r="F80" s="169"/>
      <c r="G80" s="23"/>
      <c r="H80" s="64"/>
      <c r="I80" s="24"/>
      <c r="J80" s="169"/>
      <c r="K80" s="23"/>
      <c r="L80" s="64"/>
    </row>
    <row r="81" spans="1:12" ht="16.5" customHeight="1">
      <c r="A81" s="16" t="s">
        <v>24</v>
      </c>
      <c r="F81" s="170"/>
      <c r="I81" s="48"/>
      <c r="J81" s="170"/>
      <c r="K81" s="49"/>
    </row>
    <row r="82" spans="1:12" ht="16.5" customHeight="1">
      <c r="D82" s="63"/>
      <c r="E82" s="16"/>
      <c r="F82" s="169"/>
      <c r="G82" s="23"/>
      <c r="H82" s="64"/>
      <c r="I82" s="24"/>
      <c r="J82" s="169"/>
      <c r="K82" s="23"/>
      <c r="L82" s="64"/>
    </row>
    <row r="83" spans="1:12" ht="16.5" customHeight="1">
      <c r="A83" s="15" t="s">
        <v>25</v>
      </c>
      <c r="F83" s="170"/>
      <c r="G83" s="28"/>
      <c r="I83" s="28"/>
      <c r="J83" s="170"/>
      <c r="K83" s="49"/>
    </row>
    <row r="84" spans="1:12" ht="16.5" customHeight="1">
      <c r="B84" s="15" t="s">
        <v>26</v>
      </c>
      <c r="F84" s="177"/>
      <c r="G84" s="28"/>
      <c r="H84" s="28"/>
      <c r="I84" s="28"/>
      <c r="J84" s="177"/>
      <c r="K84" s="28"/>
      <c r="L84" s="28"/>
    </row>
    <row r="85" spans="1:12" ht="16.5" customHeight="1">
      <c r="C85" s="33" t="s">
        <v>27</v>
      </c>
      <c r="F85" s="177"/>
      <c r="G85" s="28"/>
      <c r="H85" s="28"/>
      <c r="I85" s="28"/>
      <c r="J85" s="177"/>
      <c r="K85" s="28"/>
      <c r="L85" s="28"/>
    </row>
    <row r="86" spans="1:12" ht="16.5" customHeight="1" thickBot="1">
      <c r="C86" s="15" t="s">
        <v>117</v>
      </c>
      <c r="D86" s="32">
        <v>15</v>
      </c>
      <c r="F86" s="175">
        <v>27511712</v>
      </c>
      <c r="G86" s="2"/>
      <c r="H86" s="69">
        <v>27511712</v>
      </c>
      <c r="I86" s="2"/>
      <c r="J86" s="175">
        <v>27511712</v>
      </c>
      <c r="K86" s="2"/>
      <c r="L86" s="69">
        <v>27511712</v>
      </c>
    </row>
    <row r="87" spans="1:12" ht="16.5" customHeight="1" thickTop="1">
      <c r="D87" s="63"/>
      <c r="E87" s="16"/>
      <c r="F87" s="169"/>
      <c r="G87" s="23"/>
      <c r="H87" s="64"/>
      <c r="I87" s="24"/>
      <c r="J87" s="169"/>
      <c r="K87" s="23"/>
      <c r="L87" s="64"/>
    </row>
    <row r="88" spans="1:12" ht="16.5" customHeight="1">
      <c r="B88" s="15" t="s">
        <v>28</v>
      </c>
      <c r="F88" s="172"/>
      <c r="G88" s="2"/>
      <c r="H88" s="19"/>
      <c r="I88" s="2"/>
      <c r="J88" s="172"/>
      <c r="K88" s="19"/>
      <c r="L88" s="19"/>
    </row>
    <row r="89" spans="1:12" ht="16.5" customHeight="1">
      <c r="B89" s="33"/>
      <c r="C89" s="33" t="s">
        <v>111</v>
      </c>
      <c r="F89" s="174"/>
      <c r="G89" s="2"/>
      <c r="H89" s="1"/>
      <c r="I89" s="2"/>
      <c r="J89" s="174"/>
      <c r="K89" s="34"/>
      <c r="L89" s="1"/>
    </row>
    <row r="90" spans="1:12" ht="16.5" customHeight="1">
      <c r="B90" s="33"/>
      <c r="C90" s="15" t="s">
        <v>118</v>
      </c>
      <c r="F90" s="174"/>
      <c r="G90" s="2"/>
      <c r="H90" s="1"/>
      <c r="I90" s="2"/>
      <c r="J90" s="174"/>
      <c r="K90" s="34"/>
      <c r="L90" s="1"/>
    </row>
    <row r="91" spans="1:12" ht="16.5" customHeight="1">
      <c r="B91" s="33"/>
      <c r="C91" s="15" t="s">
        <v>125</v>
      </c>
      <c r="F91" s="174"/>
      <c r="G91" s="2"/>
      <c r="H91" s="1"/>
      <c r="I91" s="2"/>
      <c r="J91" s="174"/>
      <c r="K91" s="34"/>
      <c r="L91" s="1"/>
    </row>
    <row r="92" spans="1:12" ht="16.5" customHeight="1">
      <c r="B92" s="33"/>
      <c r="C92" s="15" t="s">
        <v>108</v>
      </c>
      <c r="F92" s="174"/>
      <c r="G92" s="2"/>
      <c r="H92" s="1"/>
      <c r="I92" s="2"/>
      <c r="J92" s="174"/>
      <c r="K92" s="34"/>
      <c r="L92" s="1"/>
    </row>
    <row r="93" spans="1:12" ht="16.5" customHeight="1">
      <c r="B93" s="33"/>
      <c r="C93" s="15" t="s">
        <v>119</v>
      </c>
      <c r="D93" s="32">
        <v>15</v>
      </c>
      <c r="F93" s="174">
        <v>21131203</v>
      </c>
      <c r="G93" s="2"/>
      <c r="H93" s="1">
        <v>20963711</v>
      </c>
      <c r="I93" s="2"/>
      <c r="J93" s="174">
        <v>21131203</v>
      </c>
      <c r="K93" s="34"/>
      <c r="L93" s="1">
        <v>20963711</v>
      </c>
    </row>
    <row r="94" spans="1:12" ht="16.5" customHeight="1">
      <c r="A94" s="15" t="s">
        <v>161</v>
      </c>
      <c r="D94" s="32">
        <v>15</v>
      </c>
      <c r="F94" s="174">
        <v>-7783457</v>
      </c>
      <c r="G94" s="19"/>
      <c r="H94" s="1">
        <v>-7627555</v>
      </c>
      <c r="I94" s="19"/>
      <c r="J94" s="174">
        <v>-7783457</v>
      </c>
      <c r="K94" s="3"/>
      <c r="L94" s="1">
        <v>-7627555</v>
      </c>
    </row>
    <row r="95" spans="1:12" ht="16.5" customHeight="1">
      <c r="A95" s="15" t="s">
        <v>29</v>
      </c>
      <c r="F95" s="172"/>
      <c r="G95" s="2"/>
      <c r="H95" s="19"/>
      <c r="I95" s="2"/>
      <c r="J95" s="172"/>
      <c r="K95" s="19"/>
      <c r="L95" s="19"/>
    </row>
    <row r="96" spans="1:12" ht="16.5" customHeight="1">
      <c r="B96" s="15" t="s">
        <v>30</v>
      </c>
      <c r="F96" s="172">
        <f>'6'!J28</f>
        <v>-1490860</v>
      </c>
      <c r="G96" s="2"/>
      <c r="H96" s="19">
        <v>-1203432</v>
      </c>
      <c r="I96" s="2"/>
      <c r="J96" s="172">
        <f>'7'!J29</f>
        <v>-789388</v>
      </c>
      <c r="K96" s="1"/>
      <c r="L96" s="19">
        <v>-870546</v>
      </c>
    </row>
    <row r="97" spans="1:12" ht="16.5" customHeight="1">
      <c r="A97" s="15" t="s">
        <v>31</v>
      </c>
      <c r="F97" s="173">
        <f>ROUND((-159895509/1000),0)</f>
        <v>-159896</v>
      </c>
      <c r="G97" s="2"/>
      <c r="H97" s="67">
        <v>-159896</v>
      </c>
      <c r="I97" s="2"/>
      <c r="J97" s="173">
        <v>-159896</v>
      </c>
      <c r="K97" s="1"/>
      <c r="L97" s="73">
        <v>-159896</v>
      </c>
    </row>
    <row r="98" spans="1:12" ht="16.5" customHeight="1">
      <c r="D98" s="63"/>
      <c r="E98" s="16"/>
      <c r="F98" s="169"/>
      <c r="G98" s="23"/>
      <c r="H98" s="64"/>
      <c r="I98" s="24"/>
      <c r="J98" s="169"/>
      <c r="K98" s="23"/>
      <c r="L98" s="64"/>
    </row>
    <row r="99" spans="1:12" ht="16.5" customHeight="1">
      <c r="A99" s="16" t="s">
        <v>32</v>
      </c>
      <c r="F99" s="176">
        <f>SUM(F93:F97)</f>
        <v>11696990</v>
      </c>
      <c r="G99" s="2"/>
      <c r="H99" s="73">
        <f>SUM(H93:H97)</f>
        <v>11972828</v>
      </c>
      <c r="I99" s="2"/>
      <c r="J99" s="176">
        <f>SUM(J93:J97)</f>
        <v>12398462</v>
      </c>
      <c r="K99" s="1"/>
      <c r="L99" s="73">
        <f>SUM(L93:L97)</f>
        <v>12305714</v>
      </c>
    </row>
    <row r="100" spans="1:12" ht="16.5" customHeight="1">
      <c r="D100" s="63"/>
      <c r="E100" s="16"/>
      <c r="F100" s="169"/>
      <c r="G100" s="23"/>
      <c r="H100" s="64"/>
      <c r="I100" s="24"/>
      <c r="J100" s="169"/>
      <c r="K100" s="23"/>
      <c r="L100" s="64"/>
    </row>
    <row r="101" spans="1:12" ht="16.5" customHeight="1" thickBot="1">
      <c r="A101" s="16" t="s">
        <v>33</v>
      </c>
      <c r="F101" s="175">
        <f>SUM(F79,F99)</f>
        <v>11840891</v>
      </c>
      <c r="G101" s="2"/>
      <c r="H101" s="69">
        <f>SUM(H79,H99)</f>
        <v>12154934</v>
      </c>
      <c r="I101" s="1"/>
      <c r="J101" s="175">
        <f>SUM(J79,J99)</f>
        <v>12542363</v>
      </c>
      <c r="K101" s="2"/>
      <c r="L101" s="69">
        <f>SUM(L79,L99)</f>
        <v>12487820</v>
      </c>
    </row>
    <row r="102" spans="1:12" ht="16.5" customHeight="1" thickTop="1">
      <c r="F102" s="1"/>
      <c r="G102" s="1"/>
      <c r="H102" s="1"/>
      <c r="I102" s="1"/>
      <c r="J102" s="1"/>
      <c r="K102" s="34"/>
      <c r="L102" s="1"/>
    </row>
    <row r="103" spans="1:12" ht="16.5" customHeight="1">
      <c r="F103" s="19"/>
      <c r="G103" s="2"/>
      <c r="H103" s="19"/>
      <c r="I103" s="2"/>
      <c r="J103" s="19"/>
      <c r="K103" s="19"/>
      <c r="L103" s="19"/>
    </row>
    <row r="104" spans="1:12" ht="16.5" customHeight="1">
      <c r="F104" s="19"/>
      <c r="G104" s="2"/>
      <c r="H104" s="19"/>
      <c r="I104" s="2"/>
      <c r="J104" s="19"/>
      <c r="K104" s="19"/>
      <c r="L104" s="19"/>
    </row>
    <row r="105" spans="1:12" ht="16.5" customHeight="1">
      <c r="F105" s="19"/>
      <c r="G105" s="2"/>
      <c r="H105" s="19"/>
      <c r="I105" s="2"/>
      <c r="J105" s="19"/>
      <c r="K105" s="19"/>
      <c r="L105" s="19"/>
    </row>
    <row r="106" spans="1:12" ht="16.5" customHeight="1">
      <c r="F106" s="19"/>
      <c r="G106" s="2"/>
      <c r="H106" s="19"/>
      <c r="I106" s="2"/>
      <c r="J106" s="19"/>
      <c r="K106" s="19"/>
      <c r="L106" s="19"/>
    </row>
    <row r="107" spans="1:12" ht="16.5" customHeight="1">
      <c r="B107" s="17"/>
      <c r="C107" s="33"/>
      <c r="F107" s="34"/>
      <c r="G107" s="2"/>
      <c r="H107" s="34"/>
      <c r="I107" s="2"/>
      <c r="J107" s="34"/>
      <c r="K107" s="34"/>
      <c r="L107" s="34"/>
    </row>
    <row r="108" spans="1:12" ht="14.25" customHeight="1">
      <c r="F108" s="1"/>
      <c r="G108" s="1"/>
      <c r="H108" s="1"/>
      <c r="I108" s="1"/>
      <c r="J108" s="1"/>
      <c r="K108" s="34"/>
      <c r="L108" s="1"/>
    </row>
    <row r="109" spans="1:12" ht="10.5" customHeight="1">
      <c r="F109" s="1"/>
      <c r="G109" s="1"/>
      <c r="H109" s="1"/>
      <c r="I109" s="1"/>
      <c r="J109" s="1"/>
      <c r="K109" s="34"/>
      <c r="L109" s="1"/>
    </row>
    <row r="110" spans="1:12" ht="22.2" customHeight="1">
      <c r="A110" s="178" t="str">
        <f>A55</f>
        <v>The accompanying condensed notes to the interim financial information are an integral part of this interim financial information.</v>
      </c>
      <c r="B110" s="178"/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</row>
  </sheetData>
  <mergeCells count="10">
    <mergeCell ref="A110:L110"/>
    <mergeCell ref="A55:L55"/>
    <mergeCell ref="F7:H7"/>
    <mergeCell ref="F6:H6"/>
    <mergeCell ref="J6:L6"/>
    <mergeCell ref="F61:H61"/>
    <mergeCell ref="J61:L61"/>
    <mergeCell ref="F62:H62"/>
    <mergeCell ref="J7:L7"/>
    <mergeCell ref="J62:L62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110"/>
  <sheetViews>
    <sheetView zoomScale="110" zoomScaleNormal="110" zoomScaleSheetLayoutView="85" workbookViewId="0">
      <selection activeCell="C14" sqref="C14"/>
    </sheetView>
  </sheetViews>
  <sheetFormatPr defaultColWidth="6.6640625" defaultRowHeight="16.5" customHeight="1"/>
  <cols>
    <col min="1" max="2" width="1.33203125" style="76" customWidth="1"/>
    <col min="3" max="3" width="36.6640625" style="76" customWidth="1"/>
    <col min="4" max="4" width="7.6640625" style="75" customWidth="1"/>
    <col min="5" max="5" width="0.6640625" style="76" customWidth="1"/>
    <col min="6" max="6" width="13.33203125" style="77" customWidth="1"/>
    <col min="7" max="7" width="0.6640625" style="78" customWidth="1"/>
    <col min="8" max="8" width="13.33203125" style="77" customWidth="1"/>
    <col min="9" max="9" width="0.6640625" style="79" customWidth="1"/>
    <col min="10" max="10" width="13.33203125" style="77" customWidth="1"/>
    <col min="11" max="11" width="0.6640625" style="78" customWidth="1"/>
    <col min="12" max="12" width="13.33203125" style="77" customWidth="1"/>
    <col min="13" max="16384" width="6.6640625" style="80"/>
  </cols>
  <sheetData>
    <row r="1" spans="1:12" ht="16.5" customHeight="1">
      <c r="A1" s="74" t="str">
        <f>'2-3'!A1</f>
        <v xml:space="preserve">Beyond Securities Public Company Limited  </v>
      </c>
      <c r="B1" s="74"/>
      <c r="C1" s="74"/>
      <c r="L1" s="57" t="s">
        <v>101</v>
      </c>
    </row>
    <row r="2" spans="1:12" ht="16.5" customHeight="1">
      <c r="A2" s="74" t="s">
        <v>34</v>
      </c>
      <c r="B2" s="74"/>
      <c r="C2" s="74"/>
    </row>
    <row r="3" spans="1:12" ht="16.5" customHeight="1">
      <c r="A3" s="81" t="s">
        <v>110</v>
      </c>
      <c r="B3" s="82"/>
      <c r="C3" s="82"/>
      <c r="D3" s="83"/>
      <c r="E3" s="84"/>
      <c r="F3" s="85"/>
      <c r="G3" s="86"/>
      <c r="H3" s="85"/>
      <c r="I3" s="87"/>
      <c r="J3" s="85"/>
      <c r="K3" s="86"/>
      <c r="L3" s="85"/>
    </row>
    <row r="4" spans="1:12" ht="16.5" customHeight="1">
      <c r="A4" s="15"/>
      <c r="B4" s="15"/>
      <c r="C4" s="15"/>
      <c r="D4" s="32"/>
      <c r="E4" s="15"/>
      <c r="F4" s="47"/>
      <c r="G4" s="48"/>
      <c r="H4" s="47"/>
      <c r="I4" s="49"/>
      <c r="J4" s="47"/>
      <c r="K4" s="48"/>
      <c r="L4" s="47"/>
    </row>
    <row r="5" spans="1:12" ht="16.5" customHeight="1">
      <c r="A5" s="15"/>
      <c r="B5" s="15"/>
      <c r="C5" s="15"/>
      <c r="D5" s="32"/>
      <c r="E5" s="15"/>
      <c r="F5" s="47"/>
      <c r="G5" s="48"/>
      <c r="H5" s="47"/>
      <c r="I5" s="49"/>
      <c r="J5" s="47"/>
      <c r="K5" s="48"/>
      <c r="L5" s="47"/>
    </row>
    <row r="6" spans="1:12" ht="16.5" customHeight="1">
      <c r="F6" s="181" t="s">
        <v>113</v>
      </c>
      <c r="G6" s="181"/>
      <c r="H6" s="181"/>
      <c r="I6" s="49"/>
      <c r="J6" s="181" t="s">
        <v>116</v>
      </c>
      <c r="K6" s="181"/>
      <c r="L6" s="181"/>
    </row>
    <row r="7" spans="1:12" s="17" customFormat="1" ht="16.5" customHeight="1">
      <c r="B7" s="15"/>
      <c r="C7" s="15"/>
      <c r="D7" s="56"/>
      <c r="E7" s="16"/>
      <c r="F7" s="180" t="s">
        <v>83</v>
      </c>
      <c r="G7" s="180"/>
      <c r="H7" s="180"/>
      <c r="I7" s="57"/>
      <c r="J7" s="180" t="s">
        <v>114</v>
      </c>
      <c r="K7" s="180"/>
      <c r="L7" s="180"/>
    </row>
    <row r="8" spans="1:12" s="17" customFormat="1" ht="16.5" customHeight="1">
      <c r="A8" s="15"/>
      <c r="B8" s="15"/>
      <c r="C8" s="15"/>
      <c r="D8" s="32"/>
      <c r="E8" s="16"/>
      <c r="F8" s="58">
        <v>2023</v>
      </c>
      <c r="G8" s="59"/>
      <c r="H8" s="58">
        <v>2022</v>
      </c>
      <c r="I8" s="60"/>
      <c r="J8" s="58">
        <v>2023</v>
      </c>
      <c r="K8" s="59"/>
      <c r="L8" s="58">
        <v>2022</v>
      </c>
    </row>
    <row r="9" spans="1:12" s="17" customFormat="1" ht="16.5" customHeight="1">
      <c r="A9" s="15"/>
      <c r="B9" s="15"/>
      <c r="C9" s="15"/>
      <c r="D9" s="61" t="s">
        <v>3</v>
      </c>
      <c r="E9" s="16"/>
      <c r="F9" s="62" t="s">
        <v>105</v>
      </c>
      <c r="G9" s="23"/>
      <c r="H9" s="62" t="s">
        <v>105</v>
      </c>
      <c r="I9" s="24"/>
      <c r="J9" s="62" t="s">
        <v>105</v>
      </c>
      <c r="K9" s="23"/>
      <c r="L9" s="62" t="s">
        <v>105</v>
      </c>
    </row>
    <row r="10" spans="1:12" ht="16.5" customHeight="1">
      <c r="G10" s="77"/>
      <c r="I10" s="77"/>
      <c r="K10" s="77"/>
    </row>
    <row r="11" spans="1:12" ht="16.5" customHeight="1">
      <c r="A11" s="74" t="s">
        <v>162</v>
      </c>
      <c r="F11" s="88"/>
      <c r="G11" s="88"/>
      <c r="H11" s="88"/>
      <c r="I11" s="88"/>
      <c r="J11" s="88"/>
      <c r="K11" s="88"/>
      <c r="L11" s="88"/>
    </row>
    <row r="12" spans="1:12" ht="16.5" customHeight="1">
      <c r="A12" s="76" t="s">
        <v>163</v>
      </c>
      <c r="D12" s="32">
        <v>16</v>
      </c>
      <c r="F12" s="4">
        <v>13039</v>
      </c>
      <c r="G12" s="4"/>
      <c r="H12" s="4">
        <v>14521</v>
      </c>
      <c r="I12" s="4"/>
      <c r="J12" s="4">
        <v>13039</v>
      </c>
      <c r="K12" s="4"/>
      <c r="L12" s="4">
        <v>14521</v>
      </c>
    </row>
    <row r="13" spans="1:12" ht="16.5" customHeight="1">
      <c r="A13" s="76" t="s">
        <v>35</v>
      </c>
      <c r="D13" s="32">
        <v>17</v>
      </c>
      <c r="F13" s="4">
        <v>9863</v>
      </c>
      <c r="G13" s="4"/>
      <c r="H13" s="4">
        <v>4248</v>
      </c>
      <c r="I13" s="4"/>
      <c r="J13" s="4">
        <v>9863</v>
      </c>
      <c r="K13" s="4"/>
      <c r="L13" s="4">
        <v>4248</v>
      </c>
    </row>
    <row r="14" spans="1:12" ht="16.5" customHeight="1">
      <c r="A14" s="76" t="s">
        <v>36</v>
      </c>
      <c r="D14" s="89"/>
      <c r="F14" s="4">
        <v>135457</v>
      </c>
      <c r="G14" s="4"/>
      <c r="H14" s="4">
        <v>4888</v>
      </c>
      <c r="I14" s="4"/>
      <c r="J14" s="4">
        <v>135457</v>
      </c>
      <c r="K14" s="4"/>
      <c r="L14" s="4">
        <v>4888</v>
      </c>
    </row>
    <row r="15" spans="1:12" ht="16.5" customHeight="1">
      <c r="A15" s="76" t="s">
        <v>127</v>
      </c>
      <c r="D15" s="32">
        <v>18</v>
      </c>
      <c r="F15" s="4">
        <v>-6852</v>
      </c>
      <c r="G15" s="4"/>
      <c r="H15" s="4">
        <v>547</v>
      </c>
      <c r="I15" s="4"/>
      <c r="J15" s="4">
        <v>-6852</v>
      </c>
      <c r="K15" s="4"/>
      <c r="L15" s="4">
        <v>547</v>
      </c>
    </row>
    <row r="16" spans="1:12" ht="16.5" customHeight="1">
      <c r="A16" s="76" t="s">
        <v>87</v>
      </c>
      <c r="D16" s="89"/>
      <c r="F16" s="88"/>
      <c r="G16" s="4"/>
      <c r="H16" s="4"/>
      <c r="I16" s="4"/>
      <c r="J16" s="88"/>
      <c r="K16" s="4"/>
      <c r="L16" s="4"/>
    </row>
    <row r="17" spans="1:12" ht="16.5" customHeight="1">
      <c r="A17" s="80"/>
      <c r="B17" s="76" t="s">
        <v>164</v>
      </c>
      <c r="D17" s="32">
        <v>11</v>
      </c>
      <c r="F17" s="4">
        <v>-368586</v>
      </c>
      <c r="G17" s="4"/>
      <c r="H17" s="4">
        <v>-23872</v>
      </c>
      <c r="I17" s="4"/>
      <c r="J17" s="4">
        <v>0</v>
      </c>
      <c r="K17" s="4"/>
      <c r="L17" s="4">
        <v>0</v>
      </c>
    </row>
    <row r="18" spans="1:12" ht="16.5" customHeight="1">
      <c r="A18" s="76" t="s">
        <v>37</v>
      </c>
      <c r="F18" s="90">
        <v>1366</v>
      </c>
      <c r="G18" s="4"/>
      <c r="H18" s="90">
        <v>1292</v>
      </c>
      <c r="I18" s="4"/>
      <c r="J18" s="90">
        <v>1366</v>
      </c>
      <c r="K18" s="4"/>
      <c r="L18" s="90">
        <v>1292</v>
      </c>
    </row>
    <row r="19" spans="1:12" ht="16.5" customHeight="1">
      <c r="F19" s="4"/>
      <c r="G19" s="4"/>
      <c r="H19" s="4"/>
      <c r="I19" s="4"/>
      <c r="J19" s="4"/>
      <c r="K19" s="4"/>
      <c r="L19" s="4"/>
    </row>
    <row r="20" spans="1:12" ht="16.5" customHeight="1">
      <c r="A20" s="74" t="s">
        <v>165</v>
      </c>
      <c r="B20" s="80"/>
      <c r="C20" s="74"/>
      <c r="F20" s="90">
        <f>SUM(F11:F18)</f>
        <v>-215713</v>
      </c>
      <c r="G20" s="4"/>
      <c r="H20" s="90">
        <f>SUM(H11:H18)</f>
        <v>1624</v>
      </c>
      <c r="I20" s="4"/>
      <c r="J20" s="90">
        <f>SUM(J11:J18)</f>
        <v>152873</v>
      </c>
      <c r="K20" s="4"/>
      <c r="L20" s="90">
        <f>SUM(L11:L18)</f>
        <v>25496</v>
      </c>
    </row>
    <row r="21" spans="1:12" ht="16.5" customHeight="1">
      <c r="F21" s="4"/>
      <c r="G21" s="4"/>
      <c r="H21" s="4"/>
      <c r="I21" s="4"/>
      <c r="J21" s="4"/>
      <c r="K21" s="4"/>
      <c r="L21" s="4"/>
    </row>
    <row r="22" spans="1:12" ht="16.5" customHeight="1">
      <c r="A22" s="74" t="s">
        <v>38</v>
      </c>
      <c r="F22" s="88"/>
      <c r="G22" s="88"/>
      <c r="H22" s="88"/>
      <c r="I22" s="88"/>
      <c r="J22" s="88"/>
      <c r="K22" s="88"/>
      <c r="L22" s="88"/>
    </row>
    <row r="23" spans="1:12" ht="16.5" customHeight="1">
      <c r="A23" s="76" t="s">
        <v>39</v>
      </c>
      <c r="F23" s="4">
        <v>-23762</v>
      </c>
      <c r="G23" s="91"/>
      <c r="H23" s="4">
        <v>-19091</v>
      </c>
      <c r="I23" s="91"/>
      <c r="J23" s="4">
        <v>-23762</v>
      </c>
      <c r="K23" s="92"/>
      <c r="L23" s="4">
        <v>-19091</v>
      </c>
    </row>
    <row r="24" spans="1:12" ht="16.5" customHeight="1">
      <c r="A24" s="76" t="s">
        <v>40</v>
      </c>
      <c r="F24" s="4">
        <v>-9380</v>
      </c>
      <c r="G24" s="4"/>
      <c r="H24" s="4">
        <v>-7567</v>
      </c>
      <c r="I24" s="4"/>
      <c r="J24" s="4">
        <v>-9380</v>
      </c>
      <c r="K24" s="4"/>
      <c r="L24" s="4">
        <v>-7567</v>
      </c>
    </row>
    <row r="25" spans="1:12" ht="16.5" customHeight="1">
      <c r="A25" s="76" t="s">
        <v>41</v>
      </c>
      <c r="E25" s="93"/>
      <c r="F25" s="4">
        <v>-473</v>
      </c>
      <c r="G25" s="4"/>
      <c r="H25" s="4">
        <v>-636</v>
      </c>
      <c r="I25" s="4"/>
      <c r="J25" s="4">
        <v>-473</v>
      </c>
      <c r="K25" s="4"/>
      <c r="L25" s="4">
        <v>-636</v>
      </c>
    </row>
    <row r="26" spans="1:12" ht="16.5" customHeight="1">
      <c r="A26" s="76" t="s">
        <v>120</v>
      </c>
      <c r="E26" s="93"/>
      <c r="F26" s="38">
        <v>3283</v>
      </c>
      <c r="G26" s="4"/>
      <c r="H26" s="4">
        <v>7125</v>
      </c>
      <c r="I26" s="4"/>
      <c r="J26" s="38">
        <v>3283</v>
      </c>
      <c r="K26" s="4"/>
      <c r="L26" s="4">
        <v>7125</v>
      </c>
    </row>
    <row r="27" spans="1:12" ht="16.5" customHeight="1">
      <c r="A27" s="76" t="s">
        <v>42</v>
      </c>
      <c r="E27" s="93"/>
      <c r="F27" s="90">
        <v>-21459</v>
      </c>
      <c r="G27" s="4"/>
      <c r="H27" s="90">
        <v>-15138</v>
      </c>
      <c r="I27" s="4"/>
      <c r="J27" s="90">
        <v>-21459</v>
      </c>
      <c r="K27" s="4"/>
      <c r="L27" s="90">
        <v>-15138</v>
      </c>
    </row>
    <row r="28" spans="1:12" ht="16.5" customHeight="1">
      <c r="F28" s="4"/>
      <c r="G28" s="4"/>
      <c r="H28" s="4"/>
      <c r="I28" s="4"/>
      <c r="J28" s="4"/>
      <c r="K28" s="4"/>
      <c r="L28" s="4"/>
    </row>
    <row r="29" spans="1:12" ht="16.5" customHeight="1">
      <c r="A29" s="74" t="s">
        <v>43</v>
      </c>
      <c r="B29" s="80"/>
      <c r="F29" s="90">
        <f>SUM(F23:F27)</f>
        <v>-51791</v>
      </c>
      <c r="G29" s="4"/>
      <c r="H29" s="90">
        <f>SUM(H23:H27)</f>
        <v>-35307</v>
      </c>
      <c r="I29" s="4"/>
      <c r="J29" s="90">
        <f>SUM(J23:J27)</f>
        <v>-51791</v>
      </c>
      <c r="K29" s="4"/>
      <c r="L29" s="90">
        <f>SUM(L23:L27)</f>
        <v>-35307</v>
      </c>
    </row>
    <row r="30" spans="1:12" ht="16.5" customHeight="1">
      <c r="F30" s="4"/>
      <c r="G30" s="4"/>
      <c r="H30" s="4"/>
      <c r="I30" s="4"/>
      <c r="J30" s="4"/>
      <c r="K30" s="4"/>
      <c r="L30" s="4"/>
    </row>
    <row r="31" spans="1:12" ht="16.5" customHeight="1">
      <c r="A31" s="74" t="s">
        <v>45</v>
      </c>
      <c r="F31" s="4">
        <f>SUM(F20,F29)</f>
        <v>-267504</v>
      </c>
      <c r="G31" s="4"/>
      <c r="H31" s="4">
        <f>SUM(H20,H29)</f>
        <v>-33683</v>
      </c>
      <c r="I31" s="4"/>
      <c r="J31" s="4">
        <f>SUM(J20,J29)</f>
        <v>101082</v>
      </c>
      <c r="K31" s="4"/>
      <c r="L31" s="4">
        <f>SUM(L20,L29)</f>
        <v>-9811</v>
      </c>
    </row>
    <row r="32" spans="1:12" ht="16.5" customHeight="1">
      <c r="A32" s="76" t="s">
        <v>44</v>
      </c>
      <c r="D32" s="32"/>
      <c r="F32" s="90">
        <v>-19924</v>
      </c>
      <c r="G32" s="4"/>
      <c r="H32" s="90">
        <v>51</v>
      </c>
      <c r="I32" s="4"/>
      <c r="J32" s="90">
        <v>-19924</v>
      </c>
      <c r="K32" s="4"/>
      <c r="L32" s="90">
        <v>51</v>
      </c>
    </row>
    <row r="33" spans="1:12" ht="16.5" customHeight="1">
      <c r="F33" s="4"/>
      <c r="G33" s="4"/>
      <c r="H33" s="4"/>
      <c r="I33" s="4"/>
      <c r="J33" s="4"/>
      <c r="K33" s="4"/>
      <c r="L33" s="4"/>
    </row>
    <row r="34" spans="1:12" ht="16.5" customHeight="1">
      <c r="A34" s="74" t="s">
        <v>180</v>
      </c>
      <c r="F34" s="90">
        <f>SUM(F31:F32)</f>
        <v>-287428</v>
      </c>
      <c r="G34" s="4"/>
      <c r="H34" s="90">
        <f>SUM(H31:H32)</f>
        <v>-33632</v>
      </c>
      <c r="I34" s="4"/>
      <c r="J34" s="90">
        <f>SUM(J31:J32)</f>
        <v>81158</v>
      </c>
      <c r="K34" s="4"/>
      <c r="L34" s="90">
        <f>SUM(L31:L32)</f>
        <v>-9760</v>
      </c>
    </row>
    <row r="35" spans="1:12" ht="16.5" customHeight="1">
      <c r="F35" s="4"/>
      <c r="G35" s="4"/>
      <c r="H35" s="4"/>
      <c r="I35" s="4"/>
      <c r="J35" s="4"/>
      <c r="K35" s="4"/>
      <c r="L35" s="4"/>
    </row>
    <row r="36" spans="1:12" ht="16.5" customHeight="1">
      <c r="A36" s="74"/>
      <c r="F36" s="4"/>
      <c r="G36" s="4"/>
      <c r="H36" s="4"/>
      <c r="I36" s="4"/>
      <c r="J36" s="4"/>
      <c r="K36" s="4"/>
      <c r="L36" s="4"/>
    </row>
    <row r="37" spans="1:12" ht="16.5" customHeight="1">
      <c r="A37" s="74"/>
      <c r="F37" s="4"/>
      <c r="G37" s="4"/>
      <c r="H37" s="4"/>
      <c r="I37" s="4"/>
      <c r="J37" s="4"/>
      <c r="K37" s="4"/>
      <c r="L37" s="4"/>
    </row>
    <row r="38" spans="1:12" ht="16.5" customHeight="1">
      <c r="A38" s="74"/>
      <c r="F38" s="4"/>
      <c r="G38" s="4"/>
      <c r="H38" s="4"/>
      <c r="I38" s="4"/>
      <c r="J38" s="4"/>
      <c r="K38" s="4"/>
      <c r="L38" s="4"/>
    </row>
    <row r="39" spans="1:12" ht="16.5" customHeight="1">
      <c r="A39" s="74"/>
      <c r="F39" s="4"/>
      <c r="G39" s="4"/>
      <c r="H39" s="4"/>
      <c r="I39" s="4"/>
      <c r="J39" s="4"/>
      <c r="K39" s="4"/>
      <c r="L39" s="4"/>
    </row>
    <row r="40" spans="1:12" ht="16.5" customHeight="1">
      <c r="A40" s="74"/>
      <c r="F40" s="4"/>
      <c r="G40" s="4"/>
      <c r="H40" s="4"/>
      <c r="I40" s="4"/>
      <c r="J40" s="4"/>
      <c r="K40" s="4"/>
      <c r="L40" s="4"/>
    </row>
    <row r="41" spans="1:12" ht="16.5" customHeight="1">
      <c r="A41" s="74"/>
      <c r="F41" s="4"/>
      <c r="G41" s="4"/>
      <c r="H41" s="4"/>
      <c r="I41" s="4"/>
      <c r="J41" s="4"/>
      <c r="K41" s="4"/>
      <c r="L41" s="4"/>
    </row>
    <row r="42" spans="1:12" ht="16.5" customHeight="1">
      <c r="A42" s="74"/>
      <c r="F42" s="4"/>
      <c r="G42" s="4"/>
      <c r="H42" s="4"/>
      <c r="I42" s="4"/>
      <c r="J42" s="4"/>
      <c r="K42" s="4"/>
      <c r="L42" s="4"/>
    </row>
    <row r="43" spans="1:12" ht="16.5" customHeight="1">
      <c r="A43" s="74"/>
      <c r="F43" s="4"/>
      <c r="G43" s="4"/>
      <c r="H43" s="4"/>
      <c r="I43" s="4"/>
      <c r="J43" s="4"/>
      <c r="K43" s="4"/>
      <c r="L43" s="4"/>
    </row>
    <row r="44" spans="1:12" ht="16.5" customHeight="1">
      <c r="A44" s="74"/>
      <c r="F44" s="4"/>
      <c r="G44" s="4"/>
      <c r="H44" s="4"/>
      <c r="I44" s="4"/>
      <c r="J44" s="4"/>
      <c r="K44" s="4"/>
      <c r="L44" s="4"/>
    </row>
    <row r="45" spans="1:12" ht="16.5" customHeight="1">
      <c r="A45" s="74"/>
      <c r="F45" s="4"/>
      <c r="G45" s="4"/>
      <c r="H45" s="4"/>
      <c r="I45" s="4"/>
      <c r="J45" s="4"/>
      <c r="K45" s="4"/>
      <c r="L45" s="4"/>
    </row>
    <row r="46" spans="1:12" ht="16.5" customHeight="1">
      <c r="A46" s="74"/>
      <c r="F46" s="4"/>
      <c r="G46" s="4"/>
      <c r="H46" s="4"/>
      <c r="I46" s="4"/>
      <c r="J46" s="4"/>
      <c r="K46" s="4"/>
      <c r="L46" s="4"/>
    </row>
    <row r="47" spans="1:12" ht="16.5" customHeight="1">
      <c r="A47" s="74"/>
      <c r="F47" s="4"/>
      <c r="G47" s="4"/>
      <c r="H47" s="4"/>
      <c r="I47" s="4"/>
      <c r="J47" s="4"/>
      <c r="K47" s="4"/>
      <c r="L47" s="4"/>
    </row>
    <row r="48" spans="1:12" ht="16.5" customHeight="1">
      <c r="A48" s="74"/>
      <c r="F48" s="4"/>
      <c r="G48" s="4"/>
      <c r="H48" s="4"/>
      <c r="I48" s="4"/>
      <c r="J48" s="4"/>
      <c r="K48" s="4"/>
      <c r="L48" s="4"/>
    </row>
    <row r="49" spans="1:12" ht="16.5" customHeight="1">
      <c r="A49" s="74"/>
      <c r="F49" s="4"/>
      <c r="G49" s="4"/>
      <c r="H49" s="4"/>
      <c r="I49" s="4"/>
      <c r="J49" s="4"/>
      <c r="K49" s="4"/>
      <c r="L49" s="4"/>
    </row>
    <row r="50" spans="1:12" ht="16.5" customHeight="1">
      <c r="A50" s="74"/>
      <c r="F50" s="4"/>
      <c r="G50" s="4"/>
      <c r="H50" s="4"/>
      <c r="I50" s="4"/>
      <c r="J50" s="4"/>
      <c r="K50" s="4"/>
      <c r="L50" s="4"/>
    </row>
    <row r="51" spans="1:12" ht="16.5" customHeight="1">
      <c r="A51" s="74"/>
      <c r="F51" s="4"/>
      <c r="G51" s="4"/>
      <c r="H51" s="4"/>
      <c r="I51" s="4"/>
      <c r="J51" s="4"/>
      <c r="K51" s="4"/>
      <c r="L51" s="4"/>
    </row>
    <row r="52" spans="1:12" ht="16.5" customHeight="1">
      <c r="A52" s="74"/>
      <c r="F52" s="4"/>
      <c r="G52" s="4"/>
      <c r="H52" s="4"/>
      <c r="I52" s="4"/>
      <c r="J52" s="4"/>
      <c r="K52" s="4"/>
      <c r="L52" s="4"/>
    </row>
    <row r="53" spans="1:12" ht="16.5" customHeight="1">
      <c r="A53" s="74"/>
      <c r="F53" s="4"/>
      <c r="G53" s="4"/>
      <c r="H53" s="4"/>
      <c r="I53" s="4"/>
      <c r="J53" s="4"/>
      <c r="K53" s="4"/>
      <c r="L53" s="4"/>
    </row>
    <row r="54" spans="1:12" ht="11.25" customHeight="1">
      <c r="A54" s="74"/>
      <c r="F54" s="4"/>
      <c r="G54" s="4"/>
      <c r="H54" s="4"/>
      <c r="I54" s="4"/>
      <c r="J54" s="4"/>
      <c r="K54" s="4"/>
      <c r="L54" s="4"/>
    </row>
    <row r="55" spans="1:12" s="95" customFormat="1" ht="22.2" customHeight="1">
      <c r="A55" s="94" t="str">
        <f>'2-3'!A55:L55</f>
        <v>The accompanying condensed notes to the interim financial information are an integral part of this interim financial information.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16.5" customHeight="1">
      <c r="A56" s="74" t="str">
        <f>A1</f>
        <v xml:space="preserve">Beyond Securities Public Company Limited  </v>
      </c>
      <c r="B56" s="74"/>
      <c r="C56" s="74"/>
      <c r="L56" s="57" t="s">
        <v>101</v>
      </c>
    </row>
    <row r="57" spans="1:12" ht="16.5" customHeight="1">
      <c r="A57" s="74" t="str">
        <f>A2</f>
        <v>Statement of Comprehensive Income</v>
      </c>
      <c r="B57" s="74"/>
      <c r="C57" s="74"/>
    </row>
    <row r="58" spans="1:12" ht="16.5" customHeight="1">
      <c r="A58" s="81" t="str">
        <f>A3</f>
        <v>For the three-month period ended 31 March 2023</v>
      </c>
      <c r="B58" s="82"/>
      <c r="C58" s="82"/>
      <c r="D58" s="83"/>
      <c r="E58" s="84"/>
      <c r="F58" s="85"/>
      <c r="G58" s="86"/>
      <c r="H58" s="85"/>
      <c r="I58" s="87"/>
      <c r="J58" s="85"/>
      <c r="K58" s="86"/>
      <c r="L58" s="85"/>
    </row>
    <row r="61" spans="1:12" ht="16.5" customHeight="1">
      <c r="F61" s="181" t="s">
        <v>113</v>
      </c>
      <c r="G61" s="181"/>
      <c r="H61" s="181"/>
      <c r="I61" s="49"/>
      <c r="J61" s="181" t="s">
        <v>116</v>
      </c>
      <c r="K61" s="181"/>
      <c r="L61" s="181"/>
    </row>
    <row r="62" spans="1:12" s="17" customFormat="1" ht="16.5" customHeight="1">
      <c r="B62" s="15"/>
      <c r="C62" s="15"/>
      <c r="D62" s="56"/>
      <c r="E62" s="16"/>
      <c r="F62" s="180" t="s">
        <v>83</v>
      </c>
      <c r="G62" s="180"/>
      <c r="H62" s="180"/>
      <c r="I62" s="57"/>
      <c r="J62" s="180" t="s">
        <v>114</v>
      </c>
      <c r="K62" s="180"/>
      <c r="L62" s="180"/>
    </row>
    <row r="63" spans="1:12" s="17" customFormat="1" ht="16.5" customHeight="1">
      <c r="A63" s="15"/>
      <c r="B63" s="15"/>
      <c r="C63" s="15"/>
      <c r="D63" s="32"/>
      <c r="E63" s="16"/>
      <c r="F63" s="58">
        <v>2023</v>
      </c>
      <c r="G63" s="59"/>
      <c r="H63" s="58">
        <v>2022</v>
      </c>
      <c r="I63" s="60"/>
      <c r="J63" s="58">
        <v>2023</v>
      </c>
      <c r="K63" s="59"/>
      <c r="L63" s="58">
        <v>2022</v>
      </c>
    </row>
    <row r="64" spans="1:12" s="17" customFormat="1" ht="16.5" customHeight="1">
      <c r="A64" s="15"/>
      <c r="B64" s="15"/>
      <c r="C64" s="15"/>
      <c r="D64" s="61" t="s">
        <v>129</v>
      </c>
      <c r="E64" s="16"/>
      <c r="F64" s="62" t="s">
        <v>105</v>
      </c>
      <c r="G64" s="23"/>
      <c r="H64" s="62" t="s">
        <v>105</v>
      </c>
      <c r="I64" s="24"/>
      <c r="J64" s="62" t="s">
        <v>105</v>
      </c>
      <c r="K64" s="23"/>
      <c r="L64" s="62" t="s">
        <v>105</v>
      </c>
    </row>
    <row r="65" spans="1:12" ht="16.5" customHeight="1">
      <c r="G65" s="77"/>
      <c r="I65" s="77"/>
      <c r="K65" s="77"/>
    </row>
    <row r="66" spans="1:12" ht="16.5" customHeight="1">
      <c r="A66" s="96" t="s">
        <v>46</v>
      </c>
      <c r="B66" s="5"/>
      <c r="C66" s="6"/>
      <c r="G66" s="77"/>
      <c r="I66" s="77"/>
      <c r="K66" s="77"/>
    </row>
    <row r="67" spans="1:12" ht="16.5" customHeight="1">
      <c r="A67" s="96"/>
      <c r="B67" s="5"/>
      <c r="C67" s="6"/>
      <c r="G67" s="77"/>
      <c r="I67" s="77"/>
      <c r="K67" s="77"/>
    </row>
    <row r="68" spans="1:12" ht="16.5" customHeight="1">
      <c r="A68" s="97" t="s">
        <v>93</v>
      </c>
      <c r="B68" s="6"/>
      <c r="C68" s="6"/>
      <c r="G68" s="77"/>
      <c r="I68" s="77"/>
      <c r="K68" s="77"/>
    </row>
    <row r="69" spans="1:12" ht="16.5" customHeight="1">
      <c r="A69" s="97"/>
      <c r="B69" s="7" t="s">
        <v>92</v>
      </c>
      <c r="C69" s="6"/>
      <c r="G69" s="77"/>
      <c r="I69" s="77"/>
      <c r="K69" s="77"/>
    </row>
    <row r="70" spans="1:12" ht="16.5" customHeight="1">
      <c r="C70" s="8" t="s">
        <v>88</v>
      </c>
      <c r="G70" s="77"/>
      <c r="I70" s="77"/>
      <c r="K70" s="77"/>
    </row>
    <row r="71" spans="1:12" ht="16.5" customHeight="1">
      <c r="C71" s="8" t="s">
        <v>89</v>
      </c>
      <c r="G71" s="77"/>
      <c r="I71" s="77"/>
      <c r="K71" s="77"/>
    </row>
    <row r="72" spans="1:12" ht="16.5" customHeight="1">
      <c r="A72" s="74"/>
      <c r="C72" s="76" t="s">
        <v>90</v>
      </c>
      <c r="G72" s="77"/>
      <c r="I72" s="77"/>
      <c r="K72" s="77"/>
    </row>
    <row r="73" spans="1:12" ht="16.5" customHeight="1">
      <c r="A73" s="80"/>
      <c r="C73" s="8" t="s">
        <v>47</v>
      </c>
      <c r="F73" s="4">
        <v>0</v>
      </c>
      <c r="G73" s="77"/>
      <c r="H73" s="4">
        <v>-15134</v>
      </c>
      <c r="I73" s="77"/>
      <c r="J73" s="4">
        <v>0</v>
      </c>
      <c r="K73" s="77"/>
      <c r="L73" s="4">
        <v>-15134</v>
      </c>
    </row>
    <row r="74" spans="1:12" ht="16.5" customHeight="1">
      <c r="C74" s="7" t="s">
        <v>48</v>
      </c>
    </row>
    <row r="75" spans="1:12" ht="16.5" customHeight="1">
      <c r="A75" s="96"/>
      <c r="C75" s="80" t="s">
        <v>49</v>
      </c>
      <c r="F75" s="85">
        <v>0</v>
      </c>
      <c r="G75" s="77"/>
      <c r="H75" s="90">
        <v>3027</v>
      </c>
      <c r="I75" s="77"/>
      <c r="J75" s="85">
        <v>0</v>
      </c>
      <c r="K75" s="77"/>
      <c r="L75" s="90">
        <v>3027</v>
      </c>
    </row>
    <row r="76" spans="1:12" ht="16.5" customHeight="1">
      <c r="A76" s="96"/>
      <c r="B76" s="5"/>
      <c r="C76" s="6"/>
      <c r="G76" s="77"/>
      <c r="I76" s="77"/>
      <c r="K76" s="77"/>
    </row>
    <row r="77" spans="1:12" ht="16.5" customHeight="1">
      <c r="A77" s="97" t="s">
        <v>91</v>
      </c>
      <c r="B77" s="9"/>
      <c r="G77" s="77"/>
      <c r="I77" s="77"/>
      <c r="K77" s="77"/>
    </row>
    <row r="78" spans="1:12" ht="16.5" customHeight="1">
      <c r="A78" s="9"/>
      <c r="B78" s="76" t="s">
        <v>92</v>
      </c>
      <c r="F78" s="90">
        <f>SUM(F70:F77)</f>
        <v>0</v>
      </c>
      <c r="G78" s="77"/>
      <c r="H78" s="90">
        <f>SUM(H70:H77)</f>
        <v>-12107</v>
      </c>
      <c r="I78" s="77"/>
      <c r="J78" s="90">
        <f>SUM(J70:J77)</f>
        <v>0</v>
      </c>
      <c r="K78" s="77"/>
      <c r="L78" s="90">
        <f>SUM(L70:L77)</f>
        <v>-12107</v>
      </c>
    </row>
    <row r="79" spans="1:12" ht="16.5" customHeight="1">
      <c r="A79" s="96"/>
      <c r="B79" s="5"/>
      <c r="C79" s="6"/>
      <c r="G79" s="77"/>
      <c r="I79" s="77"/>
      <c r="K79" s="77"/>
    </row>
    <row r="80" spans="1:12" ht="16.5" customHeight="1">
      <c r="A80" s="74" t="s">
        <v>130</v>
      </c>
      <c r="B80" s="5"/>
      <c r="C80" s="6"/>
      <c r="G80" s="77"/>
      <c r="I80" s="77"/>
      <c r="K80" s="77"/>
    </row>
    <row r="81" spans="1:12" ht="16.5" customHeight="1">
      <c r="A81" s="80"/>
      <c r="B81" s="74" t="s">
        <v>181</v>
      </c>
      <c r="C81" s="98"/>
      <c r="F81" s="90">
        <f>SUM(F78)</f>
        <v>0</v>
      </c>
      <c r="G81" s="4"/>
      <c r="H81" s="90">
        <f>SUM(H78)</f>
        <v>-12107</v>
      </c>
      <c r="I81" s="4"/>
      <c r="J81" s="90">
        <f>SUM(J78)</f>
        <v>0</v>
      </c>
      <c r="K81" s="4"/>
      <c r="L81" s="90">
        <f>SUM(L78)</f>
        <v>-12107</v>
      </c>
    </row>
    <row r="82" spans="1:12" ht="16.5" customHeight="1">
      <c r="F82" s="4"/>
      <c r="G82" s="4"/>
      <c r="H82" s="4"/>
      <c r="I82" s="4"/>
      <c r="J82" s="4"/>
      <c r="K82" s="4"/>
      <c r="L82" s="4"/>
    </row>
    <row r="83" spans="1:12" ht="16.5" customHeight="1">
      <c r="A83" s="74" t="s">
        <v>140</v>
      </c>
      <c r="C83" s="8"/>
      <c r="F83" s="4"/>
      <c r="G83" s="77"/>
      <c r="H83" s="4"/>
      <c r="I83" s="77"/>
      <c r="J83" s="4"/>
      <c r="K83" s="77"/>
      <c r="L83" s="4"/>
    </row>
    <row r="84" spans="1:12" ht="16.5" customHeight="1" thickBot="1">
      <c r="A84" s="74"/>
      <c r="C84" s="74" t="s">
        <v>182</v>
      </c>
      <c r="F84" s="99">
        <f>SUM(F81,F34)</f>
        <v>-287428</v>
      </c>
      <c r="G84" s="4"/>
      <c r="H84" s="99">
        <f>SUM(H81,H34)</f>
        <v>-45739</v>
      </c>
      <c r="I84" s="4"/>
      <c r="J84" s="99">
        <f>SUM(J81,J34)</f>
        <v>81158</v>
      </c>
      <c r="K84" s="4"/>
      <c r="L84" s="99">
        <f>SUM(L81,L34)</f>
        <v>-21867</v>
      </c>
    </row>
    <row r="85" spans="1:12" ht="16.5" customHeight="1" thickTop="1">
      <c r="A85" s="100"/>
      <c r="B85" s="100"/>
      <c r="C85" s="100"/>
      <c r="E85" s="101"/>
      <c r="F85" s="102"/>
      <c r="G85" s="21"/>
      <c r="H85" s="102"/>
      <c r="I85" s="21"/>
      <c r="J85" s="102"/>
      <c r="K85" s="22"/>
      <c r="L85" s="102"/>
    </row>
    <row r="86" spans="1:12" ht="16.5" customHeight="1">
      <c r="A86" s="101" t="s">
        <v>131</v>
      </c>
      <c r="B86" s="100"/>
      <c r="C86" s="100"/>
      <c r="E86" s="29"/>
      <c r="F86" s="29"/>
      <c r="G86" s="29"/>
      <c r="H86" s="29"/>
      <c r="I86" s="29"/>
      <c r="J86" s="29"/>
      <c r="K86" s="29"/>
      <c r="L86" s="29"/>
    </row>
    <row r="87" spans="1:12" ht="16.5" customHeight="1">
      <c r="A87" s="101"/>
      <c r="B87" s="100"/>
      <c r="C87" s="100"/>
      <c r="E87" s="29"/>
      <c r="F87" s="29"/>
      <c r="G87" s="29"/>
      <c r="H87" s="29"/>
      <c r="I87" s="29"/>
      <c r="J87" s="29"/>
      <c r="K87" s="29"/>
      <c r="L87" s="29"/>
    </row>
    <row r="88" spans="1:12" ht="16.5" customHeight="1">
      <c r="A88" s="101"/>
      <c r="B88" s="100" t="s">
        <v>132</v>
      </c>
      <c r="C88" s="100"/>
      <c r="D88" s="103">
        <v>19</v>
      </c>
      <c r="E88" s="100"/>
      <c r="F88" s="104">
        <f>F84/('2-3'!F93/5)</f>
        <v>-6.8010325772744698E-2</v>
      </c>
      <c r="G88" s="29"/>
      <c r="H88" s="104">
        <v>-2.3367206704454E-2</v>
      </c>
      <c r="I88" s="29"/>
      <c r="J88" s="104">
        <f>J84/('2-3'!J93/5)</f>
        <v>1.9203355341387805E-2</v>
      </c>
      <c r="K88" s="29"/>
      <c r="L88" s="104">
        <v>-7.0000000000000001E-3</v>
      </c>
    </row>
    <row r="89" spans="1:12" ht="16.5" customHeight="1">
      <c r="A89" s="100"/>
      <c r="F89" s="4"/>
      <c r="G89" s="4"/>
      <c r="H89" s="4"/>
      <c r="I89" s="4"/>
      <c r="J89" s="4"/>
      <c r="K89" s="4"/>
      <c r="L89" s="4"/>
    </row>
    <row r="90" spans="1:12" ht="16.5" customHeight="1">
      <c r="A90" s="101"/>
      <c r="B90" s="100" t="s">
        <v>157</v>
      </c>
      <c r="C90" s="100"/>
      <c r="D90" s="103">
        <v>19</v>
      </c>
      <c r="E90" s="100"/>
      <c r="F90" s="104">
        <v>-6.8000000000000005E-2</v>
      </c>
      <c r="G90" s="29"/>
      <c r="H90" s="104">
        <v>-2.3E-2</v>
      </c>
      <c r="I90" s="29"/>
      <c r="J90" s="104">
        <v>1.6E-2</v>
      </c>
      <c r="K90" s="29"/>
      <c r="L90" s="104">
        <v>-7.0000000000000001E-3</v>
      </c>
    </row>
    <row r="91" spans="1:12" ht="16.5" customHeight="1">
      <c r="A91" s="101"/>
      <c r="B91" s="100"/>
      <c r="C91" s="100"/>
      <c r="D91" s="103"/>
      <c r="E91" s="100"/>
      <c r="F91" s="105"/>
      <c r="G91" s="106"/>
      <c r="H91" s="105"/>
      <c r="I91" s="106"/>
      <c r="J91" s="105"/>
      <c r="K91" s="107"/>
      <c r="L91" s="105"/>
    </row>
    <row r="92" spans="1:12" s="39" customFormat="1" ht="16.5" customHeight="1">
      <c r="A92" s="35"/>
      <c r="B92" s="36"/>
      <c r="C92" s="36"/>
      <c r="D92" s="37"/>
      <c r="E92" s="36"/>
      <c r="F92" s="38"/>
      <c r="G92" s="38"/>
      <c r="H92" s="38"/>
      <c r="I92" s="38"/>
      <c r="J92" s="38"/>
      <c r="K92" s="38"/>
      <c r="L92" s="38"/>
    </row>
    <row r="93" spans="1:12" s="39" customFormat="1" ht="16.5" customHeight="1">
      <c r="A93" s="35"/>
      <c r="B93" s="36"/>
      <c r="C93" s="36"/>
      <c r="D93" s="37"/>
      <c r="E93" s="36"/>
      <c r="F93" s="38"/>
      <c r="G93" s="40"/>
      <c r="H93" s="38"/>
      <c r="I93" s="41"/>
      <c r="J93" s="38"/>
      <c r="K93" s="40"/>
      <c r="L93" s="38"/>
    </row>
    <row r="94" spans="1:12" s="39" customFormat="1" ht="16.5" customHeight="1">
      <c r="B94" s="42"/>
      <c r="C94" s="36"/>
      <c r="D94" s="37"/>
      <c r="E94" s="36"/>
      <c r="F94" s="38"/>
      <c r="G94" s="38"/>
      <c r="H94" s="38"/>
      <c r="I94" s="38"/>
      <c r="J94" s="38"/>
      <c r="K94" s="38"/>
      <c r="L94" s="38"/>
    </row>
    <row r="95" spans="1:12" s="39" customFormat="1" ht="16.5" customHeight="1">
      <c r="A95" s="44"/>
      <c r="B95" s="36"/>
      <c r="C95" s="36"/>
      <c r="D95" s="37"/>
      <c r="E95" s="36"/>
      <c r="F95" s="38"/>
      <c r="G95" s="38"/>
      <c r="H95" s="38"/>
      <c r="I95" s="38"/>
      <c r="J95" s="38"/>
      <c r="K95" s="38"/>
      <c r="L95" s="38"/>
    </row>
    <row r="96" spans="1:12" s="39" customFormat="1" ht="16.5" customHeight="1">
      <c r="A96" s="44"/>
      <c r="B96" s="36"/>
      <c r="C96" s="36"/>
      <c r="D96" s="37"/>
      <c r="E96" s="36"/>
      <c r="F96" s="38"/>
      <c r="G96" s="38"/>
      <c r="H96" s="38"/>
      <c r="I96" s="38"/>
      <c r="J96" s="38"/>
      <c r="K96" s="38"/>
      <c r="L96" s="38"/>
    </row>
    <row r="97" spans="1:12" s="39" customFormat="1" ht="16.5" customHeight="1">
      <c r="A97" s="44"/>
      <c r="B97" s="36"/>
      <c r="C97" s="36"/>
      <c r="D97" s="37"/>
      <c r="E97" s="36"/>
      <c r="F97" s="38"/>
      <c r="G97" s="38"/>
      <c r="H97" s="38"/>
      <c r="I97" s="38"/>
      <c r="J97" s="38"/>
      <c r="K97" s="38"/>
      <c r="L97" s="38"/>
    </row>
    <row r="98" spans="1:12" s="39" customFormat="1" ht="16.5" customHeight="1">
      <c r="A98" s="45"/>
      <c r="B98" s="36"/>
      <c r="C98" s="36"/>
      <c r="D98" s="37"/>
      <c r="E98" s="36"/>
      <c r="F98" s="38"/>
      <c r="G98" s="38"/>
      <c r="H98" s="38"/>
      <c r="I98" s="38"/>
      <c r="J98" s="38"/>
      <c r="K98" s="38"/>
      <c r="L98" s="38"/>
    </row>
    <row r="99" spans="1:12" s="39" customFormat="1" ht="16.5" customHeight="1">
      <c r="B99" s="45"/>
      <c r="C99" s="36"/>
      <c r="D99" s="37"/>
      <c r="E99" s="36"/>
      <c r="F99" s="38"/>
      <c r="G99" s="38"/>
      <c r="H99" s="38"/>
      <c r="I99" s="38"/>
      <c r="J99" s="38"/>
      <c r="K99" s="38"/>
      <c r="L99" s="38"/>
    </row>
    <row r="100" spans="1:12" s="39" customFormat="1" ht="16.5" customHeight="1">
      <c r="C100" s="42"/>
      <c r="D100" s="37"/>
      <c r="E100" s="36"/>
      <c r="F100" s="38"/>
      <c r="G100" s="38"/>
      <c r="H100" s="38"/>
      <c r="I100" s="38"/>
      <c r="J100" s="38"/>
      <c r="K100" s="38"/>
      <c r="L100" s="38"/>
    </row>
    <row r="101" spans="1:12" s="39" customFormat="1" ht="16.5" customHeight="1">
      <c r="C101" s="43"/>
      <c r="D101" s="37"/>
      <c r="E101" s="36"/>
      <c r="F101" s="38"/>
      <c r="G101" s="38"/>
      <c r="H101" s="38"/>
      <c r="I101" s="38"/>
      <c r="J101" s="38"/>
      <c r="K101" s="38"/>
      <c r="L101" s="38"/>
    </row>
    <row r="102" spans="1:12" s="39" customFormat="1" ht="16.5" customHeight="1">
      <c r="A102" s="44"/>
      <c r="B102" s="36"/>
      <c r="C102" s="36"/>
      <c r="D102" s="37"/>
      <c r="E102" s="36"/>
      <c r="F102" s="38"/>
      <c r="G102" s="38"/>
      <c r="H102" s="38"/>
      <c r="I102" s="38"/>
      <c r="J102" s="38"/>
      <c r="K102" s="38"/>
      <c r="L102" s="38"/>
    </row>
    <row r="103" spans="1:12" s="39" customFormat="1" ht="16.5" customHeight="1">
      <c r="A103" s="44"/>
      <c r="B103" s="36"/>
      <c r="C103" s="36"/>
      <c r="D103" s="37"/>
      <c r="E103" s="36"/>
      <c r="F103" s="38"/>
      <c r="G103" s="38"/>
      <c r="H103" s="38"/>
      <c r="I103" s="38"/>
      <c r="J103" s="38"/>
      <c r="K103" s="38"/>
      <c r="L103" s="38"/>
    </row>
    <row r="104" spans="1:12" s="39" customFormat="1" ht="16.5" customHeight="1">
      <c r="A104" s="44"/>
      <c r="B104" s="36"/>
      <c r="C104" s="36"/>
      <c r="D104" s="37"/>
      <c r="E104" s="36"/>
      <c r="F104" s="38"/>
      <c r="G104" s="38"/>
      <c r="H104" s="38"/>
      <c r="I104" s="38"/>
      <c r="J104" s="38"/>
      <c r="K104" s="38"/>
      <c r="L104" s="38"/>
    </row>
    <row r="105" spans="1:12" s="39" customFormat="1" ht="16.5" customHeight="1">
      <c r="A105" s="44"/>
      <c r="B105" s="36"/>
      <c r="C105" s="36"/>
      <c r="D105" s="37"/>
      <c r="E105" s="36"/>
      <c r="F105" s="38"/>
      <c r="G105" s="38"/>
      <c r="H105" s="38"/>
      <c r="I105" s="38"/>
      <c r="J105" s="38"/>
      <c r="K105" s="38"/>
      <c r="L105" s="38"/>
    </row>
    <row r="106" spans="1:12" ht="16.5" customHeight="1">
      <c r="A106" s="101"/>
      <c r="B106" s="100"/>
      <c r="C106" s="100"/>
      <c r="D106" s="103"/>
      <c r="E106" s="100"/>
      <c r="F106" s="105"/>
      <c r="G106" s="106"/>
      <c r="H106" s="105"/>
      <c r="I106" s="106"/>
      <c r="J106" s="105"/>
      <c r="K106" s="107"/>
      <c r="L106" s="105"/>
    </row>
    <row r="107" spans="1:12" ht="16.5" customHeight="1">
      <c r="A107" s="101"/>
      <c r="B107" s="100"/>
      <c r="C107" s="100"/>
      <c r="D107" s="103"/>
      <c r="E107" s="100"/>
      <c r="F107" s="105"/>
      <c r="G107" s="106"/>
      <c r="H107" s="105"/>
      <c r="I107" s="106"/>
      <c r="J107" s="105"/>
      <c r="K107" s="107"/>
      <c r="L107" s="105"/>
    </row>
    <row r="108" spans="1:12" ht="16.5" customHeight="1">
      <c r="A108" s="101"/>
      <c r="B108" s="100"/>
      <c r="C108" s="100"/>
      <c r="D108" s="103"/>
      <c r="E108" s="100"/>
      <c r="F108" s="105"/>
      <c r="G108" s="106"/>
      <c r="H108" s="105"/>
      <c r="I108" s="106"/>
      <c r="J108" s="105"/>
      <c r="K108" s="107"/>
      <c r="L108" s="105"/>
    </row>
    <row r="109" spans="1:12" ht="11.25" customHeight="1">
      <c r="A109" s="101"/>
      <c r="B109" s="100"/>
      <c r="C109" s="100"/>
      <c r="D109" s="103"/>
      <c r="E109" s="100"/>
      <c r="F109" s="105"/>
      <c r="G109" s="106"/>
      <c r="H109" s="105"/>
      <c r="I109" s="106"/>
      <c r="J109" s="105"/>
      <c r="K109" s="107"/>
      <c r="L109" s="105"/>
    </row>
    <row r="110" spans="1:12" s="95" customFormat="1" ht="22.2" customHeight="1">
      <c r="A110" s="52" t="str">
        <f>'2-3'!A55:L55</f>
        <v>The accompanying condensed notes to the interim financial information are an integral part of this interim financial information.</v>
      </c>
      <c r="B110" s="52"/>
      <c r="C110" s="52"/>
      <c r="D110" s="52"/>
      <c r="E110" s="52"/>
      <c r="F110" s="52"/>
      <c r="G110" s="52"/>
      <c r="H110" s="52"/>
      <c r="I110" s="52"/>
      <c r="J110" s="108"/>
      <c r="K110" s="52"/>
      <c r="L110" s="52"/>
    </row>
  </sheetData>
  <mergeCells count="8">
    <mergeCell ref="F62:H62"/>
    <mergeCell ref="J7:L7"/>
    <mergeCell ref="J62:L62"/>
    <mergeCell ref="F6:H6"/>
    <mergeCell ref="J6:L6"/>
    <mergeCell ref="F61:H61"/>
    <mergeCell ref="J61:L61"/>
    <mergeCell ref="F7:H7"/>
  </mergeCells>
  <pageMargins left="0.8" right="0.5" top="0.5" bottom="0.6" header="0.49" footer="0.4"/>
  <pageSetup paperSize="9" scale="87" firstPageNumber="4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41"/>
  <sheetViews>
    <sheetView zoomScaleNormal="100" zoomScaleSheetLayoutView="85" workbookViewId="0">
      <selection activeCell="C20" sqref="C20"/>
    </sheetView>
  </sheetViews>
  <sheetFormatPr defaultColWidth="9.33203125" defaultRowHeight="16.5" customHeight="1"/>
  <cols>
    <col min="1" max="1" width="1.33203125" style="114" customWidth="1"/>
    <col min="2" max="2" width="1.44140625" style="114" customWidth="1"/>
    <col min="3" max="3" width="36.109375" style="114" customWidth="1"/>
    <col min="4" max="4" width="7.33203125" style="111" customWidth="1"/>
    <col min="5" max="5" width="0.5546875" style="112" customWidth="1"/>
    <col min="6" max="6" width="14" style="113" customWidth="1"/>
    <col min="7" max="7" width="0.5546875" style="112" customWidth="1"/>
    <col min="8" max="8" width="14.33203125" style="113" customWidth="1"/>
    <col min="9" max="9" width="0.5546875" style="112" customWidth="1"/>
    <col min="10" max="10" width="16.109375" style="113" customWidth="1"/>
    <col min="11" max="11" width="0.5546875" style="112" customWidth="1"/>
    <col min="12" max="12" width="15.88671875" style="112" customWidth="1"/>
    <col min="13" max="13" width="0.5546875" style="112" customWidth="1"/>
    <col min="14" max="14" width="15.88671875" style="112" customWidth="1"/>
    <col min="15" max="15" width="0.5546875" style="112" customWidth="1"/>
    <col min="16" max="16" width="14.5546875" style="113" customWidth="1"/>
    <col min="17" max="16384" width="9.33203125" style="114"/>
  </cols>
  <sheetData>
    <row r="1" spans="1:16" ht="16.5" customHeight="1">
      <c r="A1" s="109" t="s">
        <v>1</v>
      </c>
      <c r="B1" s="110"/>
      <c r="C1" s="110"/>
      <c r="P1" s="57" t="s">
        <v>101</v>
      </c>
    </row>
    <row r="2" spans="1:16" ht="16.5" customHeight="1">
      <c r="A2" s="109" t="s">
        <v>60</v>
      </c>
      <c r="B2" s="110"/>
      <c r="C2" s="110"/>
    </row>
    <row r="3" spans="1:16" ht="16.5" customHeight="1">
      <c r="A3" s="115" t="s">
        <v>110</v>
      </c>
      <c r="B3" s="116"/>
      <c r="C3" s="116"/>
      <c r="D3" s="117"/>
      <c r="E3" s="118"/>
      <c r="F3" s="119"/>
      <c r="G3" s="118"/>
      <c r="H3" s="119"/>
      <c r="I3" s="118"/>
      <c r="J3" s="119"/>
      <c r="K3" s="118"/>
      <c r="L3" s="118"/>
      <c r="M3" s="118"/>
      <c r="N3" s="118"/>
      <c r="O3" s="118"/>
      <c r="P3" s="119"/>
    </row>
    <row r="6" spans="1:16" ht="16.5" customHeight="1">
      <c r="B6" s="120"/>
      <c r="C6" s="120"/>
      <c r="D6" s="121"/>
      <c r="E6" s="120"/>
      <c r="F6" s="122"/>
      <c r="G6" s="123"/>
      <c r="H6" s="122"/>
      <c r="I6" s="123"/>
      <c r="J6" s="122"/>
      <c r="K6" s="123"/>
      <c r="L6" s="123"/>
      <c r="M6" s="123"/>
      <c r="N6" s="123"/>
      <c r="O6" s="123"/>
      <c r="P6" s="122" t="s">
        <v>121</v>
      </c>
    </row>
    <row r="7" spans="1:16" ht="16.5" customHeight="1">
      <c r="D7" s="124"/>
      <c r="E7" s="10"/>
      <c r="F7" s="114"/>
      <c r="G7" s="10"/>
      <c r="H7" s="11"/>
      <c r="I7" s="114"/>
      <c r="J7" s="114"/>
      <c r="K7" s="114"/>
      <c r="L7" s="182" t="s">
        <v>31</v>
      </c>
      <c r="M7" s="182"/>
      <c r="N7" s="182"/>
      <c r="O7" s="10"/>
      <c r="P7" s="11"/>
    </row>
    <row r="8" spans="1:16" ht="16.5" customHeight="1">
      <c r="D8" s="124"/>
      <c r="E8" s="10"/>
      <c r="F8" s="114"/>
      <c r="G8" s="10"/>
      <c r="H8" s="11"/>
      <c r="I8" s="114"/>
      <c r="J8" s="114"/>
      <c r="K8" s="114"/>
      <c r="L8" s="182" t="s">
        <v>130</v>
      </c>
      <c r="M8" s="182"/>
      <c r="N8" s="182"/>
      <c r="O8" s="10"/>
      <c r="P8" s="11"/>
    </row>
    <row r="9" spans="1:16" ht="16.5" customHeight="1">
      <c r="D9" s="12"/>
      <c r="E9" s="10"/>
      <c r="F9" s="11" t="s">
        <v>50</v>
      </c>
      <c r="G9" s="10"/>
      <c r="H9" s="125"/>
      <c r="I9" s="46"/>
      <c r="K9" s="10"/>
      <c r="L9" s="11" t="s">
        <v>167</v>
      </c>
      <c r="M9" s="10"/>
      <c r="N9" s="11" t="s">
        <v>54</v>
      </c>
      <c r="O9" s="10"/>
      <c r="P9" s="11"/>
    </row>
    <row r="10" spans="1:16" ht="16.5" customHeight="1">
      <c r="D10" s="126"/>
      <c r="E10" s="10"/>
      <c r="F10" s="11" t="s">
        <v>51</v>
      </c>
      <c r="G10" s="10"/>
      <c r="H10" s="11"/>
      <c r="I10" s="10"/>
      <c r="J10" s="31" t="s">
        <v>29</v>
      </c>
      <c r="K10" s="10"/>
      <c r="L10" s="11" t="s">
        <v>53</v>
      </c>
      <c r="M10" s="10"/>
      <c r="N10" s="11" t="s">
        <v>55</v>
      </c>
      <c r="O10" s="10"/>
      <c r="P10" s="11"/>
    </row>
    <row r="11" spans="1:16" ht="16.5" customHeight="1">
      <c r="D11" s="126"/>
      <c r="E11" s="10"/>
      <c r="F11" s="11" t="s">
        <v>52</v>
      </c>
      <c r="G11" s="10"/>
      <c r="H11" s="11" t="s">
        <v>166</v>
      </c>
      <c r="I11" s="10"/>
      <c r="J11" s="127" t="s">
        <v>30</v>
      </c>
      <c r="K11" s="10"/>
      <c r="L11" s="11" t="s">
        <v>168</v>
      </c>
      <c r="M11" s="10"/>
      <c r="N11" s="11" t="s">
        <v>56</v>
      </c>
      <c r="O11" s="10"/>
      <c r="P11" s="11" t="s">
        <v>32</v>
      </c>
    </row>
    <row r="12" spans="1:16" ht="16.5" customHeight="1">
      <c r="D12" s="31" t="s">
        <v>129</v>
      </c>
      <c r="E12" s="10"/>
      <c r="F12" s="128" t="s">
        <v>105</v>
      </c>
      <c r="G12" s="10"/>
      <c r="H12" s="128" t="s">
        <v>105</v>
      </c>
      <c r="I12" s="10"/>
      <c r="J12" s="128" t="s">
        <v>105</v>
      </c>
      <c r="K12" s="10"/>
      <c r="L12" s="128" t="s">
        <v>105</v>
      </c>
      <c r="M12" s="10"/>
      <c r="N12" s="128" t="s">
        <v>105</v>
      </c>
      <c r="O12" s="10"/>
      <c r="P12" s="128" t="s">
        <v>105</v>
      </c>
    </row>
    <row r="13" spans="1:16" ht="16.5" customHeight="1">
      <c r="D13" s="13"/>
      <c r="E13" s="10"/>
      <c r="F13" s="14"/>
      <c r="G13" s="10"/>
      <c r="H13" s="14"/>
      <c r="I13" s="10"/>
      <c r="J13" s="14"/>
      <c r="K13" s="10"/>
      <c r="L13" s="14"/>
      <c r="M13" s="10"/>
      <c r="N13" s="10"/>
      <c r="O13" s="10"/>
      <c r="P13" s="14"/>
    </row>
    <row r="14" spans="1:16" ht="16.5" customHeight="1">
      <c r="A14" s="109" t="s">
        <v>57</v>
      </c>
      <c r="B14" s="129"/>
      <c r="D14" s="130"/>
      <c r="E14" s="113"/>
      <c r="F14" s="131">
        <v>7180861</v>
      </c>
      <c r="G14" s="131"/>
      <c r="H14" s="131">
        <v>-4559582</v>
      </c>
      <c r="I14" s="131"/>
      <c r="J14" s="131">
        <v>-1041687</v>
      </c>
      <c r="K14" s="131"/>
      <c r="L14" s="131">
        <v>-137992</v>
      </c>
      <c r="M14" s="131"/>
      <c r="N14" s="131">
        <f>SUM(L14:M14)</f>
        <v>-137992</v>
      </c>
      <c r="O14" s="131"/>
      <c r="P14" s="131">
        <f>SUM(F14:J14,N14)</f>
        <v>1441600</v>
      </c>
    </row>
    <row r="15" spans="1:16" ht="16.5" customHeight="1">
      <c r="A15" s="109" t="s">
        <v>133</v>
      </c>
      <c r="B15" s="109"/>
      <c r="D15" s="130"/>
      <c r="E15" s="113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</row>
    <row r="16" spans="1:16" ht="16.5" customHeight="1">
      <c r="A16" s="114" t="s">
        <v>59</v>
      </c>
      <c r="B16" s="132"/>
      <c r="D16" s="130"/>
      <c r="E16" s="113"/>
      <c r="F16" s="131">
        <v>17495</v>
      </c>
      <c r="G16" s="131"/>
      <c r="H16" s="131">
        <v>-14854</v>
      </c>
      <c r="I16" s="131"/>
      <c r="J16" s="131">
        <v>0</v>
      </c>
      <c r="K16" s="131"/>
      <c r="L16" s="131">
        <v>0</v>
      </c>
      <c r="M16" s="131"/>
      <c r="N16" s="131">
        <f t="shared" ref="N16:N18" si="0">SUM(L16:M16)</f>
        <v>0</v>
      </c>
      <c r="O16" s="131"/>
      <c r="P16" s="131">
        <f>SUM(F16:J16,N16)</f>
        <v>2641</v>
      </c>
    </row>
    <row r="17" spans="1:16" ht="16.5" customHeight="1">
      <c r="A17" s="114" t="s">
        <v>141</v>
      </c>
      <c r="B17" s="132"/>
      <c r="D17" s="130"/>
      <c r="E17" s="113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6" ht="16.5" customHeight="1">
      <c r="B18" s="114" t="s">
        <v>134</v>
      </c>
      <c r="D18" s="130"/>
      <c r="E18" s="133"/>
      <c r="F18" s="131">
        <v>0</v>
      </c>
      <c r="G18" s="131"/>
      <c r="H18" s="131">
        <v>0</v>
      </c>
      <c r="I18" s="131"/>
      <c r="J18" s="131">
        <v>-33632</v>
      </c>
      <c r="K18" s="131"/>
      <c r="L18" s="131">
        <v>-12107</v>
      </c>
      <c r="M18" s="131"/>
      <c r="N18" s="134">
        <f t="shared" si="0"/>
        <v>-12107</v>
      </c>
      <c r="O18" s="131"/>
      <c r="P18" s="131">
        <f>SUM(F18:J18,N18)</f>
        <v>-45739</v>
      </c>
    </row>
    <row r="19" spans="1:16" ht="16.5" customHeight="1">
      <c r="A19" s="135"/>
      <c r="D19" s="130"/>
      <c r="E19" s="133"/>
      <c r="F19" s="136"/>
      <c r="G19" s="131"/>
      <c r="H19" s="136"/>
      <c r="I19" s="131"/>
      <c r="J19" s="136"/>
      <c r="K19" s="131"/>
      <c r="L19" s="136"/>
      <c r="M19" s="131"/>
      <c r="N19" s="136"/>
      <c r="O19" s="131"/>
      <c r="P19" s="136"/>
    </row>
    <row r="20" spans="1:16" ht="16.5" customHeight="1" thickBot="1">
      <c r="A20" s="109" t="s">
        <v>109</v>
      </c>
      <c r="D20" s="130"/>
      <c r="E20" s="133"/>
      <c r="F20" s="137">
        <f>SUM(F14:F18)</f>
        <v>7198356</v>
      </c>
      <c r="G20" s="131"/>
      <c r="H20" s="137">
        <f>SUM(H14:H18)</f>
        <v>-4574436</v>
      </c>
      <c r="I20" s="131"/>
      <c r="J20" s="137">
        <f>SUM(J14:J18)</f>
        <v>-1075319</v>
      </c>
      <c r="K20" s="131"/>
      <c r="L20" s="137">
        <f>SUM(L14:L18)</f>
        <v>-150099</v>
      </c>
      <c r="M20" s="131"/>
      <c r="N20" s="137">
        <f>SUM(N14:N18)</f>
        <v>-150099</v>
      </c>
      <c r="O20" s="131"/>
      <c r="P20" s="137">
        <f>SUM(P14:P18)</f>
        <v>1398502</v>
      </c>
    </row>
    <row r="21" spans="1:16" ht="16.5" customHeight="1" thickTop="1">
      <c r="A21" s="109"/>
      <c r="B21" s="109"/>
      <c r="D21" s="130"/>
      <c r="E21" s="113"/>
      <c r="G21" s="113"/>
      <c r="I21" s="113"/>
      <c r="K21" s="113"/>
      <c r="L21" s="113"/>
      <c r="M21" s="113"/>
      <c r="N21" s="113"/>
      <c r="O21" s="113"/>
    </row>
    <row r="22" spans="1:16" ht="16.5" customHeight="1">
      <c r="A22" s="109" t="s">
        <v>58</v>
      </c>
      <c r="B22" s="129"/>
      <c r="D22" s="130"/>
      <c r="E22" s="113"/>
      <c r="F22" s="131">
        <v>20963711</v>
      </c>
      <c r="G22" s="131"/>
      <c r="H22" s="131">
        <v>-7627555</v>
      </c>
      <c r="I22" s="131"/>
      <c r="J22" s="131">
        <v>-1203432</v>
      </c>
      <c r="K22" s="131"/>
      <c r="L22" s="131">
        <v>-159896</v>
      </c>
      <c r="M22" s="131"/>
      <c r="N22" s="131">
        <f t="shared" ref="N22" si="1">SUM(L22:M22)</f>
        <v>-159896</v>
      </c>
      <c r="O22" s="131"/>
      <c r="P22" s="131">
        <f>SUM(F22:J22,N22)</f>
        <v>11972828</v>
      </c>
    </row>
    <row r="23" spans="1:16" ht="16.5" customHeight="1">
      <c r="A23" s="109" t="s">
        <v>133</v>
      </c>
      <c r="B23" s="109"/>
      <c r="E23" s="113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16" ht="16.5" customHeight="1">
      <c r="A24" s="114" t="s">
        <v>59</v>
      </c>
      <c r="B24" s="132"/>
      <c r="D24" s="130">
        <v>15</v>
      </c>
      <c r="E24" s="113"/>
      <c r="F24" s="131">
        <v>167492</v>
      </c>
      <c r="G24" s="131"/>
      <c r="H24" s="131">
        <f>-155902</f>
        <v>-155902</v>
      </c>
      <c r="I24" s="131"/>
      <c r="J24" s="131">
        <v>0</v>
      </c>
      <c r="K24" s="131"/>
      <c r="L24" s="131">
        <v>0</v>
      </c>
      <c r="M24" s="131"/>
      <c r="N24" s="131">
        <f>SUM(L24:M24)</f>
        <v>0</v>
      </c>
      <c r="O24" s="131"/>
      <c r="P24" s="131">
        <f>SUM(F24:J24,N24)</f>
        <v>11590</v>
      </c>
    </row>
    <row r="25" spans="1:16" ht="16.5" customHeight="1">
      <c r="A25" s="114" t="s">
        <v>141</v>
      </c>
      <c r="B25" s="132"/>
      <c r="D25" s="130"/>
      <c r="E25" s="113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</row>
    <row r="26" spans="1:16" ht="16.5" customHeight="1">
      <c r="B26" s="114" t="s">
        <v>134</v>
      </c>
      <c r="D26" s="130"/>
      <c r="E26" s="133"/>
      <c r="F26" s="131">
        <v>0</v>
      </c>
      <c r="G26" s="131"/>
      <c r="H26" s="131">
        <v>0</v>
      </c>
      <c r="I26" s="131"/>
      <c r="J26" s="131">
        <f>'4-5'!F34</f>
        <v>-287428</v>
      </c>
      <c r="K26" s="131"/>
      <c r="L26" s="131">
        <v>0</v>
      </c>
      <c r="M26" s="131"/>
      <c r="N26" s="134">
        <f>SUM(L26:M26)</f>
        <v>0</v>
      </c>
      <c r="O26" s="131"/>
      <c r="P26" s="131">
        <f>SUM(F26:J26,N26)</f>
        <v>-287428</v>
      </c>
    </row>
    <row r="27" spans="1:16" ht="16.5" customHeight="1">
      <c r="A27" s="135"/>
      <c r="D27" s="130"/>
      <c r="E27" s="133"/>
      <c r="F27" s="136"/>
      <c r="G27" s="131"/>
      <c r="H27" s="136"/>
      <c r="I27" s="131"/>
      <c r="J27" s="136"/>
      <c r="K27" s="131"/>
      <c r="L27" s="136"/>
      <c r="M27" s="131"/>
      <c r="N27" s="136"/>
      <c r="O27" s="131"/>
      <c r="P27" s="136"/>
    </row>
    <row r="28" spans="1:16" ht="16.5" customHeight="1" thickBot="1">
      <c r="A28" s="109" t="s">
        <v>107</v>
      </c>
      <c r="D28" s="130"/>
      <c r="E28" s="133"/>
      <c r="F28" s="137">
        <f>SUM(F22:F26)</f>
        <v>21131203</v>
      </c>
      <c r="G28" s="131"/>
      <c r="H28" s="137">
        <f>SUM(H22:H26)</f>
        <v>-7783457</v>
      </c>
      <c r="I28" s="131"/>
      <c r="J28" s="137">
        <f>SUM(J22:J26)</f>
        <v>-1490860</v>
      </c>
      <c r="K28" s="131"/>
      <c r="L28" s="137">
        <f>SUM(L22:L26)</f>
        <v>-159896</v>
      </c>
      <c r="M28" s="131"/>
      <c r="N28" s="137">
        <f>SUM(N22:N26)</f>
        <v>-159896</v>
      </c>
      <c r="O28" s="131"/>
      <c r="P28" s="137">
        <f>SUM(P22:P26)</f>
        <v>11696990</v>
      </c>
    </row>
    <row r="29" spans="1:16" ht="16.5" customHeight="1" thickTop="1">
      <c r="A29" s="109"/>
      <c r="E29" s="133"/>
      <c r="G29" s="113"/>
      <c r="I29" s="113"/>
      <c r="K29" s="113"/>
      <c r="L29" s="113"/>
      <c r="M29" s="113"/>
      <c r="N29" s="113"/>
      <c r="O29" s="113"/>
    </row>
    <row r="30" spans="1:16" ht="16.5" customHeight="1">
      <c r="A30" s="109"/>
      <c r="E30" s="133"/>
      <c r="G30" s="113"/>
      <c r="I30" s="113"/>
      <c r="K30" s="113"/>
      <c r="L30" s="113"/>
      <c r="M30" s="113"/>
      <c r="N30" s="113"/>
      <c r="O30" s="113"/>
    </row>
    <row r="31" spans="1:16" ht="16.5" customHeight="1">
      <c r="A31" s="109"/>
      <c r="E31" s="133"/>
      <c r="G31" s="113"/>
      <c r="I31" s="113"/>
      <c r="K31" s="113"/>
      <c r="L31" s="113"/>
      <c r="M31" s="113"/>
      <c r="N31" s="113"/>
      <c r="O31" s="113"/>
    </row>
    <row r="32" spans="1:16" ht="22.2" customHeight="1">
      <c r="A32" s="138" t="str">
        <f>'2-3'!A55:L55</f>
        <v>The accompanying condensed notes to the interim financial information are an integral part of this interim financial information.</v>
      </c>
      <c r="B32" s="139"/>
      <c r="C32" s="140"/>
      <c r="D32" s="117"/>
      <c r="E32" s="118"/>
      <c r="F32" s="141"/>
      <c r="G32" s="141"/>
      <c r="H32" s="141"/>
      <c r="I32" s="141"/>
      <c r="J32" s="141"/>
      <c r="K32" s="141"/>
      <c r="L32" s="141"/>
      <c r="M32" s="141"/>
      <c r="N32" s="119"/>
      <c r="O32" s="141"/>
      <c r="P32" s="141"/>
    </row>
    <row r="41" spans="2:16" s="145" customFormat="1" ht="16.5" customHeight="1">
      <c r="B41" s="142"/>
      <c r="C41" s="142"/>
      <c r="D41" s="143"/>
      <c r="E41" s="142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27"/>
    </row>
  </sheetData>
  <mergeCells count="2">
    <mergeCell ref="L8:N8"/>
    <mergeCell ref="L7:N7"/>
  </mergeCells>
  <pageMargins left="0.4" right="0.4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34"/>
  <sheetViews>
    <sheetView topLeftCell="A7" zoomScaleNormal="100" zoomScaleSheetLayoutView="100" workbookViewId="0">
      <selection activeCell="C16" sqref="C16"/>
    </sheetView>
  </sheetViews>
  <sheetFormatPr defaultColWidth="9.33203125" defaultRowHeight="16.5" customHeight="1"/>
  <cols>
    <col min="1" max="1" width="1.33203125" style="114" customWidth="1"/>
    <col min="2" max="2" width="1.44140625" style="114" customWidth="1"/>
    <col min="3" max="3" width="39.33203125" style="114" customWidth="1"/>
    <col min="4" max="4" width="7.5546875" style="111" customWidth="1"/>
    <col min="5" max="5" width="0.5546875" style="112" customWidth="1"/>
    <col min="6" max="6" width="15.109375" style="113" customWidth="1"/>
    <col min="7" max="7" width="0.5546875" style="112" customWidth="1"/>
    <col min="8" max="8" width="15.109375" style="113" customWidth="1"/>
    <col min="9" max="9" width="0.5546875" style="112" customWidth="1"/>
    <col min="10" max="10" width="15.109375" style="113" customWidth="1"/>
    <col min="11" max="11" width="0.5546875" style="112" customWidth="1"/>
    <col min="12" max="12" width="15.109375" style="112" customWidth="1"/>
    <col min="13" max="13" width="0.5546875" style="112" customWidth="1"/>
    <col min="14" max="14" width="15.109375" style="112" customWidth="1"/>
    <col min="15" max="15" width="0.5546875" style="112" customWidth="1"/>
    <col min="16" max="16" width="15.109375" style="113" customWidth="1"/>
    <col min="17" max="16384" width="9.33203125" style="114"/>
  </cols>
  <sheetData>
    <row r="1" spans="1:16" ht="16.5" customHeight="1">
      <c r="A1" s="109" t="s">
        <v>1</v>
      </c>
      <c r="B1" s="110"/>
      <c r="C1" s="110"/>
      <c r="P1" s="146" t="s">
        <v>101</v>
      </c>
    </row>
    <row r="2" spans="1:16" ht="16.5" customHeight="1">
      <c r="A2" s="109" t="s">
        <v>60</v>
      </c>
      <c r="B2" s="110"/>
      <c r="C2" s="110"/>
    </row>
    <row r="3" spans="1:16" ht="16.5" customHeight="1">
      <c r="A3" s="115" t="s">
        <v>110</v>
      </c>
      <c r="B3" s="116"/>
      <c r="C3" s="116"/>
      <c r="D3" s="117"/>
      <c r="E3" s="118"/>
      <c r="F3" s="119"/>
      <c r="G3" s="118"/>
      <c r="H3" s="119"/>
      <c r="I3" s="118"/>
      <c r="J3" s="119"/>
      <c r="K3" s="118"/>
      <c r="L3" s="118"/>
      <c r="M3" s="118"/>
      <c r="N3" s="118"/>
      <c r="O3" s="118"/>
      <c r="P3" s="119"/>
    </row>
    <row r="6" spans="1:16" ht="16.5" customHeight="1">
      <c r="B6" s="120"/>
      <c r="C6" s="120"/>
      <c r="D6" s="121"/>
      <c r="E6" s="120"/>
      <c r="F6" s="122"/>
      <c r="G6" s="123"/>
      <c r="H6" s="122"/>
      <c r="I6" s="123"/>
      <c r="J6" s="122"/>
      <c r="K6" s="123"/>
      <c r="L6" s="123"/>
      <c r="M6" s="123"/>
      <c r="N6" s="123"/>
      <c r="O6" s="123"/>
      <c r="P6" s="122" t="s">
        <v>112</v>
      </c>
    </row>
    <row r="7" spans="1:16" ht="16.5" customHeight="1">
      <c r="D7" s="124"/>
      <c r="E7" s="10"/>
      <c r="F7" s="114"/>
      <c r="G7" s="10"/>
      <c r="H7" s="11"/>
      <c r="I7" s="10"/>
      <c r="K7" s="114"/>
      <c r="L7" s="182" t="s">
        <v>31</v>
      </c>
      <c r="M7" s="182"/>
      <c r="N7" s="182"/>
      <c r="O7" s="10"/>
      <c r="P7" s="11"/>
    </row>
    <row r="8" spans="1:16" ht="16.5" customHeight="1">
      <c r="D8" s="124"/>
      <c r="E8" s="10"/>
      <c r="F8" s="114"/>
      <c r="G8" s="10"/>
      <c r="H8" s="11"/>
      <c r="I8" s="10"/>
      <c r="J8" s="114"/>
      <c r="K8" s="10"/>
      <c r="L8" s="183" t="s">
        <v>130</v>
      </c>
      <c r="M8" s="183"/>
      <c r="N8" s="183"/>
      <c r="O8" s="10"/>
      <c r="P8" s="11"/>
    </row>
    <row r="9" spans="1:16" ht="16.5" customHeight="1">
      <c r="D9" s="12"/>
      <c r="E9" s="10"/>
      <c r="F9" s="11" t="s">
        <v>50</v>
      </c>
      <c r="G9" s="10"/>
      <c r="H9" s="125"/>
      <c r="I9" s="10"/>
      <c r="K9" s="10"/>
      <c r="L9" s="147" t="s">
        <v>167</v>
      </c>
      <c r="M9" s="10"/>
      <c r="N9" s="11" t="s">
        <v>54</v>
      </c>
      <c r="O9" s="10"/>
      <c r="P9" s="11"/>
    </row>
    <row r="10" spans="1:16" ht="16.5" customHeight="1">
      <c r="D10" s="126"/>
      <c r="E10" s="10"/>
      <c r="F10" s="11" t="s">
        <v>51</v>
      </c>
      <c r="G10" s="10"/>
      <c r="H10" s="11"/>
      <c r="I10" s="10"/>
      <c r="J10" s="31" t="s">
        <v>29</v>
      </c>
      <c r="K10" s="10"/>
      <c r="L10" s="11" t="s">
        <v>53</v>
      </c>
      <c r="M10" s="10"/>
      <c r="N10" s="11" t="s">
        <v>55</v>
      </c>
      <c r="O10" s="10"/>
      <c r="P10" s="11"/>
    </row>
    <row r="11" spans="1:16" ht="16.5" customHeight="1">
      <c r="D11" s="126"/>
      <c r="E11" s="10"/>
      <c r="F11" s="11" t="s">
        <v>52</v>
      </c>
      <c r="G11" s="10"/>
      <c r="H11" s="11" t="s">
        <v>166</v>
      </c>
      <c r="I11" s="10"/>
      <c r="J11" s="127" t="s">
        <v>30</v>
      </c>
      <c r="K11" s="10"/>
      <c r="L11" s="11" t="s">
        <v>168</v>
      </c>
      <c r="M11" s="10"/>
      <c r="N11" s="11" t="s">
        <v>56</v>
      </c>
      <c r="O11" s="10"/>
      <c r="P11" s="11" t="s">
        <v>32</v>
      </c>
    </row>
    <row r="12" spans="1:16" ht="16.5" customHeight="1">
      <c r="D12" s="31" t="s">
        <v>129</v>
      </c>
      <c r="E12" s="10"/>
      <c r="F12" s="128" t="s">
        <v>105</v>
      </c>
      <c r="G12" s="10"/>
      <c r="H12" s="128" t="s">
        <v>105</v>
      </c>
      <c r="I12" s="10"/>
      <c r="J12" s="128" t="s">
        <v>105</v>
      </c>
      <c r="K12" s="10"/>
      <c r="L12" s="128" t="s">
        <v>105</v>
      </c>
      <c r="M12" s="10"/>
      <c r="N12" s="128" t="s">
        <v>105</v>
      </c>
      <c r="O12" s="10"/>
      <c r="P12" s="128" t="s">
        <v>105</v>
      </c>
    </row>
    <row r="13" spans="1:16" ht="16.5" customHeight="1">
      <c r="D13" s="13"/>
      <c r="E13" s="10"/>
      <c r="F13" s="14"/>
      <c r="G13" s="10"/>
      <c r="H13" s="14"/>
      <c r="I13" s="10"/>
      <c r="J13" s="14"/>
      <c r="K13" s="10"/>
      <c r="L13" s="14"/>
      <c r="M13" s="10"/>
      <c r="N13" s="10"/>
      <c r="O13" s="10"/>
      <c r="P13" s="14"/>
    </row>
    <row r="14" spans="1:16" ht="16.5" customHeight="1">
      <c r="A14" s="109" t="s">
        <v>57</v>
      </c>
      <c r="B14" s="129"/>
      <c r="D14" s="130"/>
      <c r="E14" s="113"/>
      <c r="F14" s="131">
        <v>7180861</v>
      </c>
      <c r="G14" s="131"/>
      <c r="H14" s="131">
        <v>-4559582</v>
      </c>
      <c r="I14" s="131"/>
      <c r="J14" s="131">
        <v>-1026054</v>
      </c>
      <c r="K14" s="131"/>
      <c r="L14" s="131">
        <v>-137992</v>
      </c>
      <c r="M14" s="131"/>
      <c r="N14" s="131">
        <f>SUM(L14:M14)</f>
        <v>-137992</v>
      </c>
      <c r="O14" s="131"/>
      <c r="P14" s="131">
        <f>SUM(F14,H14,J14,N14)</f>
        <v>1457233</v>
      </c>
    </row>
    <row r="15" spans="1:16" ht="16.5" customHeight="1">
      <c r="A15" s="109" t="s">
        <v>133</v>
      </c>
      <c r="B15" s="109"/>
      <c r="D15" s="130"/>
      <c r="E15" s="113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</row>
    <row r="16" spans="1:16" ht="16.5" customHeight="1">
      <c r="A16" s="114" t="s">
        <v>59</v>
      </c>
      <c r="B16" s="132"/>
      <c r="D16" s="130"/>
      <c r="E16" s="113"/>
      <c r="F16" s="131">
        <v>17495</v>
      </c>
      <c r="G16" s="131"/>
      <c r="H16" s="131">
        <v>-14854</v>
      </c>
      <c r="I16" s="131"/>
      <c r="J16" s="131">
        <v>0</v>
      </c>
      <c r="K16" s="131"/>
      <c r="L16" s="131">
        <v>0</v>
      </c>
      <c r="M16" s="131"/>
      <c r="N16" s="131">
        <f t="shared" ref="N16:N18" si="0">SUM(L16:M16)</f>
        <v>0</v>
      </c>
      <c r="O16" s="131"/>
      <c r="P16" s="131">
        <f>SUM(F16,H16,J16,N16)</f>
        <v>2641</v>
      </c>
    </row>
    <row r="17" spans="1:16" ht="16.5" customHeight="1">
      <c r="A17" s="114" t="s">
        <v>141</v>
      </c>
      <c r="B17" s="132"/>
      <c r="D17" s="130"/>
      <c r="E17" s="113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6" ht="16.5" customHeight="1">
      <c r="B18" s="114" t="s">
        <v>134</v>
      </c>
      <c r="D18" s="130"/>
      <c r="E18" s="133"/>
      <c r="F18" s="131">
        <v>0</v>
      </c>
      <c r="G18" s="131"/>
      <c r="H18" s="131">
        <v>0</v>
      </c>
      <c r="I18" s="131"/>
      <c r="J18" s="131">
        <v>-9760</v>
      </c>
      <c r="K18" s="131"/>
      <c r="L18" s="131">
        <v>-12107</v>
      </c>
      <c r="M18" s="131"/>
      <c r="N18" s="134">
        <f t="shared" si="0"/>
        <v>-12107</v>
      </c>
      <c r="O18" s="131"/>
      <c r="P18" s="134">
        <f>SUM(F18,H18,J18,N18)</f>
        <v>-21867</v>
      </c>
    </row>
    <row r="19" spans="1:16" ht="16.5" customHeight="1">
      <c r="A19" s="135"/>
      <c r="D19" s="130"/>
      <c r="E19" s="133"/>
      <c r="F19" s="136"/>
      <c r="G19" s="131"/>
      <c r="H19" s="136"/>
      <c r="I19" s="131"/>
      <c r="J19" s="136"/>
      <c r="K19" s="131"/>
      <c r="L19" s="136"/>
      <c r="M19" s="131"/>
      <c r="N19" s="136"/>
      <c r="O19" s="131"/>
      <c r="P19" s="136"/>
    </row>
    <row r="20" spans="1:16" ht="16.5" customHeight="1" thickBot="1">
      <c r="A20" s="109" t="s">
        <v>109</v>
      </c>
      <c r="D20" s="130"/>
      <c r="E20" s="133"/>
      <c r="F20" s="137">
        <f>SUM(F14:F18)</f>
        <v>7198356</v>
      </c>
      <c r="G20" s="131"/>
      <c r="H20" s="137">
        <f>SUM(H14:H18)</f>
        <v>-4574436</v>
      </c>
      <c r="I20" s="131"/>
      <c r="J20" s="137">
        <f>SUM(J14:J18)</f>
        <v>-1035814</v>
      </c>
      <c r="K20" s="131"/>
      <c r="L20" s="137">
        <f>SUM(L14:L18)</f>
        <v>-150099</v>
      </c>
      <c r="M20" s="131"/>
      <c r="N20" s="137">
        <f>SUM(N14:N18)</f>
        <v>-150099</v>
      </c>
      <c r="O20" s="131"/>
      <c r="P20" s="137">
        <f>SUM(F20,H20,,J20,N20)</f>
        <v>1438007</v>
      </c>
    </row>
    <row r="21" spans="1:16" ht="16.5" customHeight="1" thickTop="1">
      <c r="A21" s="109"/>
      <c r="B21" s="109"/>
      <c r="D21" s="130"/>
      <c r="E21" s="113"/>
      <c r="G21" s="113"/>
      <c r="I21" s="113"/>
      <c r="K21" s="113"/>
      <c r="L21" s="113"/>
      <c r="M21" s="113"/>
      <c r="N21" s="113"/>
      <c r="O21" s="113"/>
    </row>
    <row r="22" spans="1:16" ht="16.5" customHeight="1">
      <c r="A22" s="109"/>
      <c r="B22" s="109"/>
      <c r="D22" s="130"/>
      <c r="E22" s="113"/>
      <c r="G22" s="113"/>
      <c r="I22" s="113"/>
      <c r="K22" s="113"/>
      <c r="L22" s="113"/>
      <c r="M22" s="113"/>
      <c r="N22" s="113"/>
      <c r="O22" s="113"/>
    </row>
    <row r="23" spans="1:16" ht="16.5" customHeight="1">
      <c r="A23" s="109" t="s">
        <v>58</v>
      </c>
      <c r="B23" s="129"/>
      <c r="D23" s="130"/>
      <c r="E23" s="113"/>
      <c r="F23" s="131">
        <v>20963711</v>
      </c>
      <c r="G23" s="131"/>
      <c r="H23" s="131">
        <v>-7627555</v>
      </c>
      <c r="I23" s="131"/>
      <c r="J23" s="131">
        <v>-870546</v>
      </c>
      <c r="K23" s="131"/>
      <c r="L23" s="131">
        <v>-159896</v>
      </c>
      <c r="M23" s="131"/>
      <c r="N23" s="131">
        <f>ROUND((-159895509/1000),0)</f>
        <v>-159896</v>
      </c>
      <c r="O23" s="131"/>
      <c r="P23" s="131">
        <f>SUM(F23,H23,,J23,N23)</f>
        <v>12305714</v>
      </c>
    </row>
    <row r="24" spans="1:16" ht="16.5" customHeight="1">
      <c r="A24" s="109" t="s">
        <v>133</v>
      </c>
      <c r="B24" s="109"/>
      <c r="D24" s="130"/>
      <c r="E24" s="113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16" ht="16.5" customHeight="1">
      <c r="A25" s="114" t="s">
        <v>59</v>
      </c>
      <c r="B25" s="132"/>
      <c r="D25" s="130">
        <v>15</v>
      </c>
      <c r="E25" s="113"/>
      <c r="F25" s="131">
        <v>167492</v>
      </c>
      <c r="G25" s="131"/>
      <c r="H25" s="131">
        <f>-155902</f>
        <v>-155902</v>
      </c>
      <c r="I25" s="131"/>
      <c r="J25" s="131">
        <v>0</v>
      </c>
      <c r="K25" s="131"/>
      <c r="L25" s="131">
        <v>0</v>
      </c>
      <c r="M25" s="131"/>
      <c r="N25" s="131">
        <f>SUM(L25:M25)</f>
        <v>0</v>
      </c>
      <c r="O25" s="131"/>
      <c r="P25" s="131">
        <f>SUM(F25,H25,J25,N25)</f>
        <v>11590</v>
      </c>
    </row>
    <row r="26" spans="1:16" ht="16.5" customHeight="1">
      <c r="A26" s="114" t="s">
        <v>179</v>
      </c>
      <c r="B26" s="132"/>
      <c r="D26" s="130"/>
      <c r="E26" s="113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</row>
    <row r="27" spans="1:16" ht="16.5" customHeight="1">
      <c r="B27" s="114" t="s">
        <v>134</v>
      </c>
      <c r="D27" s="130"/>
      <c r="E27" s="133"/>
      <c r="F27" s="131">
        <v>0</v>
      </c>
      <c r="G27" s="131"/>
      <c r="H27" s="131">
        <v>0</v>
      </c>
      <c r="I27" s="131"/>
      <c r="J27" s="131">
        <f>'4-5'!J34</f>
        <v>81158</v>
      </c>
      <c r="K27" s="131"/>
      <c r="L27" s="131">
        <v>0</v>
      </c>
      <c r="M27" s="131"/>
      <c r="N27" s="134">
        <f>SUM(L27:M27)</f>
        <v>0</v>
      </c>
      <c r="O27" s="131"/>
      <c r="P27" s="134">
        <f>SUM(F27,H27,,J27,N27)</f>
        <v>81158</v>
      </c>
    </row>
    <row r="28" spans="1:16" ht="16.5" customHeight="1">
      <c r="A28" s="135"/>
      <c r="D28" s="130"/>
      <c r="E28" s="133"/>
      <c r="F28" s="136"/>
      <c r="G28" s="131"/>
      <c r="H28" s="136"/>
      <c r="I28" s="131"/>
      <c r="J28" s="136"/>
      <c r="K28" s="131"/>
      <c r="L28" s="136"/>
      <c r="M28" s="131"/>
      <c r="N28" s="136"/>
      <c r="O28" s="131"/>
      <c r="P28" s="136"/>
    </row>
    <row r="29" spans="1:16" ht="16.5" customHeight="1" thickBot="1">
      <c r="A29" s="109" t="s">
        <v>107</v>
      </c>
      <c r="D29" s="130"/>
      <c r="E29" s="133"/>
      <c r="F29" s="137">
        <f>SUM(F23:F27)</f>
        <v>21131203</v>
      </c>
      <c r="G29" s="131"/>
      <c r="H29" s="137">
        <f>SUM(H23:H27)</f>
        <v>-7783457</v>
      </c>
      <c r="I29" s="131"/>
      <c r="J29" s="137">
        <f>SUM(J23:J27)</f>
        <v>-789388</v>
      </c>
      <c r="K29" s="131"/>
      <c r="L29" s="137">
        <f>SUM(L23:L27)</f>
        <v>-159896</v>
      </c>
      <c r="M29" s="131"/>
      <c r="N29" s="137">
        <f>SUM(N23:N27)</f>
        <v>-159896</v>
      </c>
      <c r="O29" s="131"/>
      <c r="P29" s="137">
        <f>SUM(F29,H29,,J29,N29)</f>
        <v>12398462</v>
      </c>
    </row>
    <row r="30" spans="1:16" ht="16.5" customHeight="1" thickTop="1">
      <c r="A30" s="109"/>
      <c r="E30" s="133"/>
      <c r="G30" s="113"/>
      <c r="I30" s="113"/>
      <c r="K30" s="113"/>
      <c r="L30" s="113"/>
      <c r="M30" s="113"/>
      <c r="N30" s="113"/>
      <c r="O30" s="113"/>
    </row>
    <row r="31" spans="1:16" ht="16.5" customHeight="1">
      <c r="A31" s="109"/>
      <c r="E31" s="133"/>
      <c r="G31" s="113"/>
      <c r="I31" s="113"/>
      <c r="K31" s="113"/>
      <c r="L31" s="113"/>
      <c r="M31" s="113"/>
      <c r="N31" s="113"/>
      <c r="O31" s="113"/>
    </row>
    <row r="32" spans="1:16" ht="16.5" customHeight="1">
      <c r="A32" s="109"/>
      <c r="E32" s="133"/>
      <c r="G32" s="113"/>
      <c r="I32" s="113"/>
      <c r="K32" s="113"/>
      <c r="L32" s="113"/>
      <c r="M32" s="113"/>
      <c r="N32" s="113"/>
      <c r="O32" s="113"/>
    </row>
    <row r="33" spans="1:16" ht="3" customHeight="1">
      <c r="A33" s="109"/>
      <c r="E33" s="133"/>
      <c r="G33" s="113"/>
      <c r="I33" s="113"/>
      <c r="K33" s="113"/>
      <c r="L33" s="113"/>
      <c r="M33" s="113"/>
      <c r="N33" s="113"/>
      <c r="O33" s="113"/>
    </row>
    <row r="34" spans="1:16" ht="22.2" customHeight="1">
      <c r="A34" s="138" t="str">
        <f>'2-3'!A55:L55</f>
        <v>The accompanying condensed notes to the interim financial information are an integral part of this interim financial information.</v>
      </c>
      <c r="B34" s="139"/>
      <c r="C34" s="140"/>
      <c r="D34" s="117"/>
      <c r="E34" s="118"/>
      <c r="F34" s="141"/>
      <c r="G34" s="141"/>
      <c r="H34" s="141"/>
      <c r="I34" s="141"/>
      <c r="J34" s="141"/>
      <c r="K34" s="141"/>
      <c r="L34" s="141"/>
      <c r="M34" s="141"/>
      <c r="N34" s="119"/>
      <c r="O34" s="141"/>
      <c r="P34" s="141"/>
    </row>
  </sheetData>
  <mergeCells count="2">
    <mergeCell ref="L7:N7"/>
    <mergeCell ref="L8:N8"/>
  </mergeCells>
  <pageMargins left="0.5" right="0.5" top="0.5" bottom="0.6" header="0.49" footer="0.4"/>
  <pageSetup paperSize="9" scale="96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12"/>
  <sheetViews>
    <sheetView tabSelected="1" zoomScaleNormal="100" zoomScaleSheetLayoutView="100" workbookViewId="0">
      <selection activeCell="B22" sqref="B22"/>
    </sheetView>
  </sheetViews>
  <sheetFormatPr defaultColWidth="9.33203125" defaultRowHeight="16.5" customHeight="1"/>
  <cols>
    <col min="1" max="2" width="1.33203125" style="15" customWidth="1"/>
    <col min="3" max="3" width="41.33203125" style="15" customWidth="1"/>
    <col min="4" max="4" width="6" style="66" customWidth="1"/>
    <col min="5" max="5" width="0.6640625" style="15" customWidth="1"/>
    <col min="6" max="6" width="13.6640625" style="47" customWidth="1"/>
    <col min="7" max="7" width="0.6640625" style="48" customWidth="1"/>
    <col min="8" max="8" width="13.6640625" style="47" customWidth="1"/>
    <col min="9" max="9" width="0.6640625" style="49" customWidth="1"/>
    <col min="10" max="10" width="12.6640625" style="47" customWidth="1"/>
    <col min="11" max="11" width="0.6640625" style="48" customWidth="1"/>
    <col min="12" max="12" width="12.6640625" style="47" customWidth="1"/>
    <col min="13" max="13" width="9.33203125" style="17"/>
    <col min="14" max="14" width="9.5546875" style="17" customWidth="1"/>
    <col min="15" max="16384" width="9.33203125" style="17"/>
  </cols>
  <sheetData>
    <row r="1" spans="1:12" ht="16.5" customHeight="1">
      <c r="A1" s="16" t="s">
        <v>1</v>
      </c>
      <c r="B1" s="16"/>
      <c r="C1" s="16"/>
      <c r="L1" s="146" t="s">
        <v>101</v>
      </c>
    </row>
    <row r="2" spans="1:12" ht="16.5" customHeight="1">
      <c r="A2" s="16" t="s">
        <v>61</v>
      </c>
      <c r="B2" s="16"/>
      <c r="C2" s="16"/>
    </row>
    <row r="3" spans="1:12" ht="16.5" customHeight="1">
      <c r="A3" s="50" t="s">
        <v>110</v>
      </c>
      <c r="B3" s="50"/>
      <c r="C3" s="50"/>
      <c r="D3" s="148"/>
      <c r="E3" s="52"/>
      <c r="F3" s="53"/>
      <c r="G3" s="54"/>
      <c r="H3" s="53"/>
      <c r="I3" s="55"/>
      <c r="J3" s="53"/>
      <c r="K3" s="54"/>
      <c r="L3" s="53"/>
    </row>
    <row r="4" spans="1:12" ht="16.5" customHeight="1">
      <c r="D4" s="32"/>
    </row>
    <row r="5" spans="1:12" ht="16.5" customHeight="1">
      <c r="D5" s="32"/>
    </row>
    <row r="6" spans="1:12" ht="16.5" customHeight="1">
      <c r="D6" s="32"/>
      <c r="F6" s="181" t="s">
        <v>113</v>
      </c>
      <c r="G6" s="181"/>
      <c r="H6" s="181"/>
      <c r="J6" s="181" t="s">
        <v>116</v>
      </c>
      <c r="K6" s="181"/>
      <c r="L6" s="181"/>
    </row>
    <row r="7" spans="1:12" ht="16.5" customHeight="1">
      <c r="A7" s="17"/>
      <c r="D7" s="56"/>
      <c r="E7" s="16"/>
      <c r="F7" s="184" t="s">
        <v>83</v>
      </c>
      <c r="G7" s="184"/>
      <c r="H7" s="184"/>
      <c r="I7" s="57"/>
      <c r="J7" s="180" t="s">
        <v>114</v>
      </c>
      <c r="K7" s="180"/>
      <c r="L7" s="180"/>
    </row>
    <row r="8" spans="1:12" ht="16.5" customHeight="1">
      <c r="D8" s="32"/>
      <c r="E8" s="16"/>
      <c r="F8" s="58">
        <v>2023</v>
      </c>
      <c r="G8" s="59"/>
      <c r="H8" s="58">
        <v>2022</v>
      </c>
      <c r="I8" s="60"/>
      <c r="J8" s="58">
        <v>2023</v>
      </c>
      <c r="K8" s="59"/>
      <c r="L8" s="58">
        <v>2022</v>
      </c>
    </row>
    <row r="9" spans="1:12" ht="16.5" customHeight="1">
      <c r="D9" s="61" t="s">
        <v>129</v>
      </c>
      <c r="E9" s="16"/>
      <c r="F9" s="62" t="s">
        <v>105</v>
      </c>
      <c r="G9" s="23"/>
      <c r="H9" s="62" t="s">
        <v>105</v>
      </c>
      <c r="I9" s="24"/>
      <c r="J9" s="62" t="s">
        <v>105</v>
      </c>
      <c r="K9" s="23"/>
      <c r="L9" s="62" t="s">
        <v>105</v>
      </c>
    </row>
    <row r="10" spans="1:12" ht="16.5" customHeight="1">
      <c r="D10" s="149"/>
      <c r="E10" s="16"/>
      <c r="F10" s="64"/>
      <c r="G10" s="23"/>
      <c r="H10" s="64"/>
      <c r="I10" s="24"/>
      <c r="J10" s="64"/>
      <c r="K10" s="23"/>
      <c r="L10" s="64"/>
    </row>
    <row r="11" spans="1:12" ht="16.5" customHeight="1">
      <c r="A11" s="16" t="s">
        <v>62</v>
      </c>
      <c r="D11" s="149"/>
    </row>
    <row r="12" spans="1:12" ht="16.5" customHeight="1">
      <c r="A12" s="15" t="s">
        <v>169</v>
      </c>
      <c r="D12" s="149"/>
      <c r="F12" s="150">
        <f>'4-5'!F31</f>
        <v>-267504</v>
      </c>
      <c r="G12" s="150"/>
      <c r="H12" s="150">
        <f>'4-5'!H31</f>
        <v>-33683</v>
      </c>
      <c r="I12" s="150"/>
      <c r="J12" s="150">
        <f>'4-5'!J31</f>
        <v>101082</v>
      </c>
      <c r="K12" s="150"/>
      <c r="L12" s="150">
        <f>'4-5'!L31</f>
        <v>-9811</v>
      </c>
    </row>
    <row r="13" spans="1:12" ht="16.5" customHeight="1">
      <c r="A13" s="15" t="s">
        <v>94</v>
      </c>
      <c r="D13" s="149"/>
      <c r="F13" s="150"/>
      <c r="G13" s="150"/>
      <c r="H13" s="150"/>
      <c r="I13" s="150"/>
      <c r="J13" s="150"/>
      <c r="K13" s="150"/>
      <c r="L13" s="150"/>
    </row>
    <row r="14" spans="1:12" ht="16.5" customHeight="1">
      <c r="B14" s="15" t="s">
        <v>96</v>
      </c>
      <c r="D14" s="149"/>
      <c r="F14" s="150"/>
      <c r="G14" s="150"/>
      <c r="H14" s="150"/>
      <c r="I14" s="150"/>
      <c r="J14" s="150"/>
      <c r="K14" s="150"/>
      <c r="L14" s="150"/>
    </row>
    <row r="15" spans="1:12" ht="16.5" customHeight="1">
      <c r="B15" s="15" t="s">
        <v>95</v>
      </c>
      <c r="D15" s="149"/>
      <c r="F15" s="150"/>
      <c r="G15" s="150"/>
      <c r="H15" s="150"/>
      <c r="I15" s="150"/>
      <c r="J15" s="150"/>
      <c r="K15" s="150"/>
      <c r="L15" s="150"/>
    </row>
    <row r="16" spans="1:12" ht="16.5" customHeight="1">
      <c r="A16" s="15" t="s">
        <v>0</v>
      </c>
      <c r="B16" s="15" t="s">
        <v>63</v>
      </c>
      <c r="D16" s="149"/>
      <c r="F16" s="150">
        <v>2791</v>
      </c>
      <c r="G16" s="150"/>
      <c r="H16" s="150">
        <v>3988</v>
      </c>
      <c r="I16" s="150"/>
      <c r="J16" s="150">
        <v>2791</v>
      </c>
      <c r="K16" s="150"/>
      <c r="L16" s="150">
        <v>3988</v>
      </c>
    </row>
    <row r="17" spans="1:12" ht="16.5" customHeight="1">
      <c r="B17" s="33" t="s">
        <v>122</v>
      </c>
      <c r="D17" s="149"/>
      <c r="F17" s="150">
        <v>-3283</v>
      </c>
      <c r="G17" s="150"/>
      <c r="H17" s="150">
        <v>-7125</v>
      </c>
      <c r="I17" s="150"/>
      <c r="J17" s="150">
        <v>-3283</v>
      </c>
      <c r="K17" s="150"/>
      <c r="L17" s="150">
        <v>-7125</v>
      </c>
    </row>
    <row r="18" spans="1:12" ht="16.5" customHeight="1">
      <c r="B18" s="151" t="s">
        <v>154</v>
      </c>
      <c r="C18" s="33"/>
      <c r="D18" s="149"/>
      <c r="F18" s="150"/>
      <c r="G18" s="150"/>
      <c r="H18" s="150"/>
      <c r="I18" s="150"/>
      <c r="J18" s="150"/>
      <c r="K18" s="150"/>
      <c r="L18" s="150"/>
    </row>
    <row r="19" spans="1:12" ht="16.5" customHeight="1">
      <c r="B19" s="17"/>
      <c r="C19" s="33" t="s">
        <v>153</v>
      </c>
      <c r="D19" s="149"/>
      <c r="F19" s="150">
        <v>2516</v>
      </c>
      <c r="G19" s="150"/>
      <c r="H19" s="150">
        <v>3284</v>
      </c>
      <c r="I19" s="150"/>
      <c r="J19" s="150">
        <v>2516</v>
      </c>
      <c r="K19" s="150"/>
      <c r="L19" s="150">
        <v>3284</v>
      </c>
    </row>
    <row r="20" spans="1:12" ht="16.5" customHeight="1">
      <c r="B20" s="33" t="s">
        <v>184</v>
      </c>
      <c r="D20" s="149"/>
      <c r="F20" s="1">
        <v>4357</v>
      </c>
      <c r="G20" s="150"/>
      <c r="H20" s="150">
        <v>-3833</v>
      </c>
      <c r="I20" s="150"/>
      <c r="J20" s="1">
        <v>4357</v>
      </c>
      <c r="K20" s="150"/>
      <c r="L20" s="150">
        <v>-3833</v>
      </c>
    </row>
    <row r="21" spans="1:12" ht="16.5" customHeight="1">
      <c r="A21" s="17"/>
      <c r="B21" s="33" t="s">
        <v>185</v>
      </c>
      <c r="C21" s="33"/>
      <c r="D21" s="149"/>
      <c r="F21" s="150"/>
      <c r="G21" s="150"/>
      <c r="H21" s="150"/>
      <c r="I21" s="150"/>
      <c r="J21" s="150"/>
      <c r="K21" s="150"/>
      <c r="L21" s="150"/>
    </row>
    <row r="22" spans="1:12" ht="16.5" customHeight="1">
      <c r="A22" s="17"/>
      <c r="B22" s="33"/>
      <c r="C22" s="33" t="s">
        <v>170</v>
      </c>
      <c r="D22" s="149"/>
      <c r="F22" s="150">
        <v>0</v>
      </c>
      <c r="G22" s="150"/>
      <c r="H22" s="150">
        <v>-4</v>
      </c>
      <c r="I22" s="150"/>
      <c r="J22" s="150">
        <v>0</v>
      </c>
      <c r="K22" s="150"/>
      <c r="L22" s="150">
        <v>-4</v>
      </c>
    </row>
    <row r="23" spans="1:12" ht="16.5" customHeight="1">
      <c r="A23" s="17"/>
      <c r="B23" s="33" t="s">
        <v>171</v>
      </c>
      <c r="C23" s="33"/>
      <c r="D23" s="32">
        <v>11</v>
      </c>
      <c r="F23" s="150">
        <v>368586</v>
      </c>
      <c r="G23" s="150"/>
      <c r="H23" s="150">
        <v>23872</v>
      </c>
      <c r="I23" s="150"/>
      <c r="J23" s="150">
        <v>0</v>
      </c>
      <c r="K23" s="150"/>
      <c r="L23" s="150">
        <v>0</v>
      </c>
    </row>
    <row r="24" spans="1:12" ht="16.5" customHeight="1">
      <c r="B24" s="33" t="s">
        <v>158</v>
      </c>
      <c r="D24" s="149"/>
      <c r="F24" s="150">
        <v>2402</v>
      </c>
      <c r="G24" s="150"/>
      <c r="H24" s="150">
        <v>-1597</v>
      </c>
      <c r="I24" s="150"/>
      <c r="J24" s="150">
        <v>2402</v>
      </c>
      <c r="K24" s="150"/>
      <c r="L24" s="150">
        <v>-1597</v>
      </c>
    </row>
    <row r="25" spans="1:12" ht="16.5" customHeight="1">
      <c r="A25" s="17"/>
      <c r="B25" s="33" t="s">
        <v>175</v>
      </c>
      <c r="C25" s="33"/>
      <c r="D25" s="149"/>
      <c r="F25" s="150">
        <v>226</v>
      </c>
      <c r="G25" s="150"/>
      <c r="H25" s="150">
        <v>254</v>
      </c>
      <c r="I25" s="150"/>
      <c r="J25" s="150">
        <v>226</v>
      </c>
      <c r="K25" s="150"/>
      <c r="L25" s="150">
        <v>254</v>
      </c>
    </row>
    <row r="26" spans="1:12" ht="16.5" customHeight="1">
      <c r="A26" s="17"/>
      <c r="B26" s="33" t="s">
        <v>135</v>
      </c>
      <c r="D26" s="149"/>
      <c r="F26" s="150">
        <v>473</v>
      </c>
      <c r="G26" s="150"/>
      <c r="H26" s="150">
        <v>636</v>
      </c>
      <c r="I26" s="150"/>
      <c r="J26" s="150">
        <v>473</v>
      </c>
      <c r="K26" s="150"/>
      <c r="L26" s="150">
        <v>636</v>
      </c>
    </row>
    <row r="27" spans="1:12" ht="16.5" customHeight="1">
      <c r="A27" s="17"/>
      <c r="B27" s="33" t="s">
        <v>172</v>
      </c>
      <c r="C27" s="33"/>
      <c r="D27" s="149"/>
      <c r="F27" s="73">
        <v>-135478</v>
      </c>
      <c r="G27" s="150"/>
      <c r="H27" s="73">
        <v>-4888</v>
      </c>
      <c r="I27" s="150"/>
      <c r="J27" s="73">
        <v>-135478</v>
      </c>
      <c r="K27" s="150"/>
      <c r="L27" s="152">
        <v>-4888</v>
      </c>
    </row>
    <row r="28" spans="1:12" ht="16.5" customHeight="1">
      <c r="A28" s="17"/>
      <c r="B28" s="33"/>
      <c r="D28" s="149"/>
      <c r="F28" s="153"/>
      <c r="G28" s="150"/>
      <c r="H28" s="154"/>
      <c r="I28" s="150"/>
      <c r="J28" s="154"/>
      <c r="K28" s="150"/>
      <c r="L28" s="155"/>
    </row>
    <row r="29" spans="1:12" ht="16.5" customHeight="1">
      <c r="A29" s="15" t="s">
        <v>64</v>
      </c>
      <c r="C29" s="17"/>
      <c r="D29" s="149"/>
      <c r="F29" s="28"/>
      <c r="G29" s="17"/>
      <c r="H29" s="17"/>
      <c r="I29" s="17"/>
      <c r="J29" s="17"/>
      <c r="K29" s="17"/>
      <c r="L29" s="17"/>
    </row>
    <row r="30" spans="1:12" ht="16.5" customHeight="1">
      <c r="B30" s="15" t="s">
        <v>65</v>
      </c>
      <c r="C30" s="17"/>
      <c r="D30" s="149"/>
      <c r="F30" s="47">
        <f>SUM(F12:F27)</f>
        <v>-24914</v>
      </c>
      <c r="G30" s="19"/>
      <c r="H30" s="1">
        <f>SUM(H12:H27)</f>
        <v>-19096</v>
      </c>
      <c r="I30" s="2"/>
      <c r="J30" s="1">
        <f>SUM(J12:J27)</f>
        <v>-24914</v>
      </c>
      <c r="K30" s="2"/>
      <c r="L30" s="1">
        <f>SUM(L12:L27)</f>
        <v>-19096</v>
      </c>
    </row>
    <row r="31" spans="1:12" ht="16.5" customHeight="1">
      <c r="B31" s="16"/>
      <c r="C31" s="17"/>
      <c r="D31" s="32"/>
      <c r="E31" s="16"/>
      <c r="F31" s="28"/>
      <c r="G31" s="19"/>
      <c r="H31" s="19"/>
      <c r="I31" s="21"/>
      <c r="J31" s="102"/>
      <c r="K31" s="22"/>
      <c r="L31" s="20"/>
    </row>
    <row r="32" spans="1:12" ht="16.5" customHeight="1">
      <c r="A32" s="15" t="s">
        <v>66</v>
      </c>
      <c r="B32" s="17"/>
      <c r="D32" s="149"/>
      <c r="E32" s="16"/>
      <c r="F32" s="28"/>
      <c r="G32" s="19"/>
      <c r="H32" s="19"/>
      <c r="I32" s="21"/>
      <c r="J32" s="102"/>
      <c r="K32" s="22"/>
      <c r="L32" s="102"/>
    </row>
    <row r="33" spans="1:12" ht="16.5" customHeight="1">
      <c r="B33" s="151" t="s">
        <v>148</v>
      </c>
      <c r="C33" s="33"/>
      <c r="D33" s="149"/>
      <c r="E33" s="16"/>
      <c r="F33" s="29">
        <v>37841</v>
      </c>
      <c r="G33" s="19"/>
      <c r="H33" s="19">
        <v>4125</v>
      </c>
      <c r="I33" s="21"/>
      <c r="J33" s="29">
        <v>37841</v>
      </c>
      <c r="K33" s="22"/>
      <c r="L33" s="29">
        <v>4125</v>
      </c>
    </row>
    <row r="34" spans="1:12" ht="16.5" customHeight="1">
      <c r="B34" s="33" t="s">
        <v>149</v>
      </c>
      <c r="C34" s="17"/>
      <c r="D34" s="149"/>
      <c r="E34" s="16"/>
      <c r="F34" s="28">
        <v>-265988</v>
      </c>
      <c r="G34" s="19"/>
      <c r="H34" s="19">
        <v>-217245</v>
      </c>
      <c r="I34" s="21"/>
      <c r="J34" s="29">
        <v>-265988</v>
      </c>
      <c r="K34" s="22"/>
      <c r="L34" s="29">
        <v>-217245</v>
      </c>
    </row>
    <row r="35" spans="1:12" ht="16.5" customHeight="1">
      <c r="B35" s="33" t="s">
        <v>173</v>
      </c>
      <c r="C35" s="17"/>
      <c r="D35" s="149"/>
      <c r="E35" s="16"/>
      <c r="F35" s="28"/>
      <c r="G35" s="19"/>
      <c r="H35" s="19"/>
      <c r="I35" s="21"/>
      <c r="J35" s="29"/>
      <c r="K35" s="22"/>
      <c r="L35" s="29"/>
    </row>
    <row r="36" spans="1:12" ht="16.5" customHeight="1">
      <c r="B36" s="33"/>
      <c r="C36" s="17" t="s">
        <v>150</v>
      </c>
      <c r="D36" s="149"/>
      <c r="E36" s="16"/>
      <c r="F36" s="28">
        <v>-19330</v>
      </c>
      <c r="G36" s="19"/>
      <c r="H36" s="19">
        <v>221413</v>
      </c>
      <c r="I36" s="21"/>
      <c r="J36" s="29">
        <v>-19330</v>
      </c>
      <c r="K36" s="22"/>
      <c r="L36" s="29">
        <v>221413</v>
      </c>
    </row>
    <row r="37" spans="1:12" ht="16.5" customHeight="1">
      <c r="B37" s="33" t="s">
        <v>67</v>
      </c>
      <c r="C37" s="17"/>
      <c r="D37" s="149"/>
      <c r="E37" s="16"/>
      <c r="F37" s="28">
        <v>-12738</v>
      </c>
      <c r="G37" s="19"/>
      <c r="H37" s="19">
        <v>-1664</v>
      </c>
      <c r="I37" s="21"/>
      <c r="J37" s="29">
        <v>-12738</v>
      </c>
      <c r="K37" s="22"/>
      <c r="L37" s="29">
        <v>-1664</v>
      </c>
    </row>
    <row r="38" spans="1:12" ht="16.5" customHeight="1">
      <c r="B38" s="33"/>
      <c r="C38" s="17"/>
      <c r="D38" s="149"/>
      <c r="E38" s="16"/>
      <c r="F38" s="28"/>
      <c r="G38" s="19"/>
      <c r="H38" s="19"/>
      <c r="I38" s="21"/>
      <c r="J38" s="29"/>
      <c r="K38" s="22"/>
      <c r="L38" s="29"/>
    </row>
    <row r="39" spans="1:12" ht="16.5" customHeight="1">
      <c r="A39" s="15" t="s">
        <v>68</v>
      </c>
      <c r="B39" s="33"/>
      <c r="C39" s="17"/>
      <c r="D39" s="149"/>
      <c r="E39" s="16"/>
      <c r="F39" s="28"/>
      <c r="G39" s="19"/>
      <c r="H39" s="19"/>
      <c r="I39" s="21"/>
      <c r="J39" s="29"/>
      <c r="K39" s="22"/>
      <c r="L39" s="29"/>
    </row>
    <row r="40" spans="1:12" ht="16.5" customHeight="1">
      <c r="B40" s="33" t="s">
        <v>151</v>
      </c>
      <c r="C40" s="17"/>
      <c r="D40" s="149"/>
      <c r="E40" s="16"/>
      <c r="F40" s="28">
        <v>0</v>
      </c>
      <c r="G40" s="19"/>
      <c r="H40" s="19">
        <v>-10227</v>
      </c>
      <c r="I40" s="21"/>
      <c r="J40" s="29">
        <v>0</v>
      </c>
      <c r="K40" s="22"/>
      <c r="L40" s="29">
        <v>-10227</v>
      </c>
    </row>
    <row r="41" spans="1:12" ht="16.5" customHeight="1">
      <c r="B41" s="33" t="s">
        <v>69</v>
      </c>
      <c r="C41" s="17"/>
      <c r="D41" s="149"/>
      <c r="E41" s="16"/>
      <c r="F41" s="28">
        <v>0</v>
      </c>
      <c r="G41" s="19"/>
      <c r="H41" s="19">
        <v>9770</v>
      </c>
      <c r="I41" s="21"/>
      <c r="J41" s="29">
        <v>0</v>
      </c>
      <c r="K41" s="22"/>
      <c r="L41" s="29">
        <v>9770</v>
      </c>
    </row>
    <row r="42" spans="1:12" ht="16.5" customHeight="1">
      <c r="B42" s="33" t="s">
        <v>152</v>
      </c>
      <c r="C42" s="17"/>
      <c r="D42" s="149"/>
      <c r="E42" s="16"/>
      <c r="F42" s="28">
        <v>-23913</v>
      </c>
      <c r="G42" s="19"/>
      <c r="H42" s="19">
        <v>3604</v>
      </c>
      <c r="I42" s="21"/>
      <c r="J42" s="29">
        <v>-23913</v>
      </c>
      <c r="K42" s="22"/>
      <c r="L42" s="29">
        <v>3604</v>
      </c>
    </row>
    <row r="43" spans="1:12" ht="16.5" customHeight="1">
      <c r="B43" s="33" t="s">
        <v>70</v>
      </c>
      <c r="C43" s="17"/>
      <c r="D43" s="149"/>
      <c r="E43" s="16"/>
      <c r="F43" s="156">
        <v>-4715</v>
      </c>
      <c r="G43" s="19"/>
      <c r="H43" s="67">
        <v>5747</v>
      </c>
      <c r="I43" s="1"/>
      <c r="J43" s="73">
        <v>-4715</v>
      </c>
      <c r="K43" s="1"/>
      <c r="L43" s="73">
        <v>5747</v>
      </c>
    </row>
    <row r="44" spans="1:12" ht="16.5" customHeight="1">
      <c r="A44" s="17"/>
      <c r="D44" s="149"/>
      <c r="E44" s="16"/>
      <c r="F44" s="28"/>
      <c r="G44" s="19"/>
      <c r="H44" s="19"/>
      <c r="I44" s="21"/>
      <c r="J44" s="102"/>
      <c r="K44" s="22"/>
      <c r="L44" s="102"/>
    </row>
    <row r="45" spans="1:12" ht="16.5" customHeight="1">
      <c r="A45" s="15" t="s">
        <v>71</v>
      </c>
      <c r="B45" s="17"/>
      <c r="C45" s="17"/>
      <c r="D45" s="149"/>
      <c r="E45" s="16"/>
      <c r="F45" s="29">
        <f>SUM(F30,F33:F43)</f>
        <v>-313757</v>
      </c>
      <c r="G45" s="19"/>
      <c r="H45" s="29">
        <f>SUM(H30,H33:H43)</f>
        <v>-3573</v>
      </c>
      <c r="I45" s="21"/>
      <c r="J45" s="29">
        <f>SUM(J30,J33:J43)</f>
        <v>-313757</v>
      </c>
      <c r="K45" s="22"/>
      <c r="L45" s="29">
        <f>SUM(L30,L33:L43)</f>
        <v>-3573</v>
      </c>
    </row>
    <row r="46" spans="1:12" ht="16.5" customHeight="1">
      <c r="B46" s="151" t="s">
        <v>174</v>
      </c>
      <c r="C46" s="17"/>
      <c r="D46" s="149"/>
      <c r="E46" s="16"/>
      <c r="F46" s="29">
        <v>-375</v>
      </c>
      <c r="G46" s="19"/>
      <c r="H46" s="29">
        <v>-510</v>
      </c>
      <c r="I46" s="21"/>
      <c r="J46" s="29">
        <v>-375</v>
      </c>
      <c r="K46" s="22"/>
      <c r="L46" s="29">
        <v>-510</v>
      </c>
    </row>
    <row r="47" spans="1:12" ht="16.5" customHeight="1">
      <c r="B47" s="151" t="s">
        <v>142</v>
      </c>
      <c r="C47" s="17"/>
      <c r="D47" s="149"/>
      <c r="E47" s="16"/>
      <c r="F47" s="29">
        <v>6701</v>
      </c>
      <c r="G47" s="19"/>
      <c r="H47" s="29">
        <v>3065</v>
      </c>
      <c r="I47" s="21"/>
      <c r="J47" s="29">
        <v>6701</v>
      </c>
      <c r="K47" s="22"/>
      <c r="L47" s="29">
        <v>3065</v>
      </c>
    </row>
    <row r="48" spans="1:12" ht="16.5" customHeight="1">
      <c r="B48" s="151" t="s">
        <v>143</v>
      </c>
      <c r="C48" s="17"/>
      <c r="D48" s="149"/>
      <c r="E48" s="16"/>
      <c r="F48" s="29">
        <v>21</v>
      </c>
      <c r="G48" s="19"/>
      <c r="H48" s="29">
        <v>0</v>
      </c>
      <c r="I48" s="21"/>
      <c r="J48" s="29">
        <v>21</v>
      </c>
      <c r="K48" s="22"/>
      <c r="L48" s="29">
        <v>0</v>
      </c>
    </row>
    <row r="49" spans="1:12" ht="16.5" customHeight="1">
      <c r="B49" s="33" t="s">
        <v>176</v>
      </c>
      <c r="D49" s="149"/>
      <c r="E49" s="16"/>
      <c r="F49" s="157">
        <v>-1335</v>
      </c>
      <c r="G49" s="23"/>
      <c r="H49" s="29" t="s">
        <v>123</v>
      </c>
      <c r="I49" s="24"/>
      <c r="J49" s="29">
        <v>-1335</v>
      </c>
      <c r="K49" s="23"/>
      <c r="L49" s="29" t="s">
        <v>123</v>
      </c>
    </row>
    <row r="50" spans="1:12" ht="16.5" customHeight="1">
      <c r="B50" s="17" t="s">
        <v>72</v>
      </c>
      <c r="C50" s="17"/>
      <c r="D50" s="149"/>
      <c r="E50" s="16"/>
      <c r="F50" s="157">
        <v>0</v>
      </c>
      <c r="G50" s="19"/>
      <c r="H50" s="29">
        <v>2607</v>
      </c>
      <c r="I50" s="21"/>
      <c r="J50" s="29">
        <v>0</v>
      </c>
      <c r="K50" s="22"/>
      <c r="L50" s="29">
        <v>2607</v>
      </c>
    </row>
    <row r="51" spans="1:12" ht="16.5" customHeight="1">
      <c r="B51" s="33" t="s">
        <v>73</v>
      </c>
      <c r="C51" s="17"/>
      <c r="D51" s="149"/>
      <c r="E51" s="16"/>
      <c r="F51" s="156">
        <v>-217</v>
      </c>
      <c r="G51" s="19"/>
      <c r="H51" s="67">
        <v>-120</v>
      </c>
      <c r="I51" s="21"/>
      <c r="J51" s="158">
        <v>-217</v>
      </c>
      <c r="K51" s="22"/>
      <c r="L51" s="158">
        <v>-120</v>
      </c>
    </row>
    <row r="52" spans="1:12" ht="16.5" customHeight="1">
      <c r="C52" s="17"/>
      <c r="D52" s="32"/>
      <c r="E52" s="16"/>
      <c r="F52" s="28"/>
      <c r="G52" s="19"/>
      <c r="H52" s="19"/>
      <c r="I52" s="21"/>
      <c r="J52" s="102"/>
      <c r="K52" s="22"/>
      <c r="L52" s="102"/>
    </row>
    <row r="53" spans="1:12" ht="16.5" customHeight="1">
      <c r="A53" s="16" t="s">
        <v>97</v>
      </c>
      <c r="C53" s="17"/>
      <c r="D53" s="32"/>
      <c r="E53" s="16"/>
      <c r="F53" s="28"/>
      <c r="G53" s="19"/>
      <c r="H53" s="19"/>
      <c r="I53" s="21"/>
      <c r="J53" s="102"/>
      <c r="K53" s="22"/>
      <c r="L53" s="102"/>
    </row>
    <row r="54" spans="1:12" ht="16.5" customHeight="1">
      <c r="A54" s="17"/>
      <c r="B54" s="56" t="s">
        <v>98</v>
      </c>
      <c r="C54" s="17"/>
      <c r="D54" s="32"/>
      <c r="E54" s="16"/>
      <c r="F54" s="159">
        <f>SUM(F45:F51)</f>
        <v>-308962</v>
      </c>
      <c r="G54" s="19"/>
      <c r="H54" s="158">
        <f>SUM(H45:H51)</f>
        <v>1469</v>
      </c>
      <c r="I54" s="21"/>
      <c r="J54" s="158">
        <f>SUM(J45:J51)</f>
        <v>-308962</v>
      </c>
      <c r="K54" s="22"/>
      <c r="L54" s="158">
        <f>SUM(L45:L51)</f>
        <v>1469</v>
      </c>
    </row>
    <row r="55" spans="1:12" ht="16.5" customHeight="1">
      <c r="B55" s="16"/>
      <c r="C55" s="17"/>
      <c r="D55" s="32"/>
      <c r="E55" s="16"/>
      <c r="F55" s="18"/>
      <c r="G55" s="19"/>
      <c r="H55" s="20"/>
      <c r="I55" s="21"/>
      <c r="J55" s="20"/>
      <c r="K55" s="22"/>
      <c r="L55" s="20"/>
    </row>
    <row r="56" spans="1:12" ht="22.2" customHeight="1">
      <c r="A56" s="178" t="str">
        <f>'2-3'!A55:L55</f>
        <v>The accompanying condensed notes to the interim financial information are an integral part of this interim financial information.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</row>
    <row r="57" spans="1:12" ht="16.5" customHeight="1">
      <c r="A57" s="16" t="s">
        <v>1</v>
      </c>
      <c r="B57" s="16"/>
      <c r="C57" s="16"/>
      <c r="L57" s="146" t="s">
        <v>101</v>
      </c>
    </row>
    <row r="58" spans="1:12" ht="16.5" customHeight="1">
      <c r="A58" s="16" t="s">
        <v>61</v>
      </c>
      <c r="B58" s="16"/>
      <c r="C58" s="16"/>
    </row>
    <row r="59" spans="1:12" ht="16.5" customHeight="1">
      <c r="A59" s="50" t="s">
        <v>110</v>
      </c>
      <c r="B59" s="50"/>
      <c r="C59" s="50"/>
      <c r="D59" s="148"/>
      <c r="E59" s="52"/>
      <c r="F59" s="53"/>
      <c r="G59" s="54"/>
      <c r="H59" s="53"/>
      <c r="I59" s="55"/>
      <c r="J59" s="53"/>
      <c r="K59" s="54"/>
      <c r="L59" s="53"/>
    </row>
    <row r="62" spans="1:12" ht="16.5" customHeight="1">
      <c r="D62" s="32"/>
      <c r="F62" s="181" t="s">
        <v>84</v>
      </c>
      <c r="G62" s="181"/>
      <c r="H62" s="181"/>
      <c r="J62" s="181" t="s">
        <v>116</v>
      </c>
      <c r="K62" s="181"/>
      <c r="L62" s="181"/>
    </row>
    <row r="63" spans="1:12" ht="16.5" customHeight="1">
      <c r="A63" s="17"/>
      <c r="D63" s="56"/>
      <c r="E63" s="16"/>
      <c r="F63" s="180" t="s">
        <v>83</v>
      </c>
      <c r="G63" s="180"/>
      <c r="H63" s="180"/>
      <c r="I63" s="57"/>
      <c r="J63" s="180" t="s">
        <v>159</v>
      </c>
      <c r="K63" s="180"/>
      <c r="L63" s="180"/>
    </row>
    <row r="64" spans="1:12" ht="16.5" customHeight="1">
      <c r="D64" s="32"/>
      <c r="E64" s="16"/>
      <c r="F64" s="58">
        <v>2023</v>
      </c>
      <c r="G64" s="59"/>
      <c r="H64" s="58">
        <v>2022</v>
      </c>
      <c r="I64" s="60"/>
      <c r="J64" s="58">
        <v>2023</v>
      </c>
      <c r="K64" s="59"/>
      <c r="L64" s="58">
        <v>2022</v>
      </c>
    </row>
    <row r="65" spans="1:12" ht="16.5" customHeight="1">
      <c r="D65" s="61" t="s">
        <v>129</v>
      </c>
      <c r="E65" s="16"/>
      <c r="F65" s="62" t="s">
        <v>105</v>
      </c>
      <c r="G65" s="23"/>
      <c r="H65" s="62" t="s">
        <v>105</v>
      </c>
      <c r="I65" s="24"/>
      <c r="J65" s="62" t="s">
        <v>105</v>
      </c>
      <c r="K65" s="23"/>
      <c r="L65" s="62" t="s">
        <v>105</v>
      </c>
    </row>
    <row r="66" spans="1:12" ht="16.5" customHeight="1">
      <c r="C66" s="17"/>
      <c r="D66" s="160"/>
      <c r="G66" s="19"/>
      <c r="H66" s="1"/>
      <c r="I66" s="2"/>
      <c r="J66" s="1"/>
      <c r="K66" s="2"/>
      <c r="L66" s="1"/>
    </row>
    <row r="67" spans="1:12" ht="16.5" customHeight="1">
      <c r="A67" s="16" t="s">
        <v>74</v>
      </c>
      <c r="D67" s="65"/>
      <c r="E67" s="16"/>
      <c r="F67" s="161"/>
      <c r="G67" s="23"/>
      <c r="H67" s="161"/>
      <c r="I67" s="24"/>
      <c r="J67" s="161"/>
      <c r="K67" s="23"/>
      <c r="L67" s="161"/>
    </row>
    <row r="68" spans="1:12" ht="16.5" customHeight="1">
      <c r="A68" s="33" t="s">
        <v>177</v>
      </c>
      <c r="D68" s="65"/>
      <c r="E68" s="16"/>
      <c r="F68" s="28"/>
      <c r="G68" s="19"/>
      <c r="H68" s="19"/>
      <c r="I68" s="21"/>
      <c r="J68" s="29"/>
      <c r="K68" s="22"/>
      <c r="L68" s="29"/>
    </row>
    <row r="69" spans="1:12" ht="16.5" customHeight="1">
      <c r="B69" s="15" t="s">
        <v>178</v>
      </c>
      <c r="D69" s="65"/>
      <c r="E69" s="16"/>
      <c r="F69" s="29">
        <v>3283</v>
      </c>
      <c r="G69" s="19"/>
      <c r="H69" s="19">
        <v>20100</v>
      </c>
      <c r="I69" s="21"/>
      <c r="J69" s="29">
        <v>3283</v>
      </c>
      <c r="K69" s="22"/>
      <c r="L69" s="29">
        <v>20100</v>
      </c>
    </row>
    <row r="70" spans="1:12" ht="16.5" customHeight="1">
      <c r="A70" s="15" t="s">
        <v>144</v>
      </c>
      <c r="D70" s="65">
        <v>20.2</v>
      </c>
      <c r="E70" s="16"/>
      <c r="F70" s="29">
        <v>12000</v>
      </c>
      <c r="G70" s="19"/>
      <c r="H70" s="19">
        <v>40000</v>
      </c>
      <c r="I70" s="21"/>
      <c r="J70" s="29">
        <v>12000</v>
      </c>
      <c r="K70" s="22"/>
      <c r="L70" s="29">
        <v>40000</v>
      </c>
    </row>
    <row r="71" spans="1:12" ht="16.5" customHeight="1">
      <c r="A71" s="15" t="s">
        <v>76</v>
      </c>
      <c r="D71" s="65"/>
      <c r="E71" s="16"/>
      <c r="F71" s="19"/>
      <c r="G71" s="19"/>
      <c r="H71" s="19"/>
      <c r="I71" s="21"/>
      <c r="J71" s="19"/>
      <c r="K71" s="22"/>
      <c r="L71" s="19"/>
    </row>
    <row r="72" spans="1:12" ht="16.5" customHeight="1">
      <c r="A72" s="17"/>
      <c r="B72" s="15" t="s">
        <v>75</v>
      </c>
      <c r="D72" s="65"/>
      <c r="E72" s="16"/>
      <c r="F72" s="19">
        <v>-9517</v>
      </c>
      <c r="G72" s="19"/>
      <c r="H72" s="19">
        <v>-5379</v>
      </c>
      <c r="I72" s="21"/>
      <c r="J72" s="19">
        <v>-9517</v>
      </c>
      <c r="K72" s="22"/>
      <c r="L72" s="19">
        <v>-5379</v>
      </c>
    </row>
    <row r="73" spans="1:12" ht="16.5" customHeight="1">
      <c r="A73" s="17" t="s">
        <v>145</v>
      </c>
      <c r="D73" s="65"/>
      <c r="E73" s="16"/>
      <c r="F73" s="19"/>
      <c r="G73" s="19"/>
      <c r="H73" s="19"/>
      <c r="I73" s="21"/>
      <c r="J73" s="19"/>
      <c r="K73" s="22"/>
      <c r="L73" s="19"/>
    </row>
    <row r="74" spans="1:12" ht="16.5" customHeight="1">
      <c r="A74" s="17"/>
      <c r="B74" s="15" t="s">
        <v>75</v>
      </c>
      <c r="D74" s="65"/>
      <c r="E74" s="16"/>
      <c r="F74" s="29">
        <v>0</v>
      </c>
      <c r="G74" s="19"/>
      <c r="H74" s="19">
        <v>4</v>
      </c>
      <c r="I74" s="21"/>
      <c r="J74" s="29">
        <v>0</v>
      </c>
      <c r="K74" s="22"/>
      <c r="L74" s="29">
        <v>4</v>
      </c>
    </row>
    <row r="75" spans="1:12" ht="16.5" customHeight="1">
      <c r="A75" s="15" t="s">
        <v>136</v>
      </c>
      <c r="D75" s="65"/>
      <c r="E75" s="16"/>
      <c r="F75" s="29">
        <v>-1908</v>
      </c>
      <c r="G75" s="19"/>
      <c r="H75" s="19">
        <v>-1829</v>
      </c>
      <c r="I75" s="21"/>
      <c r="J75" s="29">
        <v>-1908</v>
      </c>
      <c r="K75" s="22"/>
      <c r="L75" s="29">
        <v>-1829</v>
      </c>
    </row>
    <row r="76" spans="1:12" ht="16.5" customHeight="1">
      <c r="A76" s="33" t="s">
        <v>146</v>
      </c>
      <c r="D76" s="65"/>
      <c r="E76" s="16"/>
      <c r="F76" s="158">
        <v>127882</v>
      </c>
      <c r="G76" s="19"/>
      <c r="H76" s="67">
        <v>0</v>
      </c>
      <c r="I76" s="21"/>
      <c r="J76" s="158">
        <v>127882</v>
      </c>
      <c r="K76" s="22"/>
      <c r="L76" s="158">
        <v>0</v>
      </c>
    </row>
    <row r="77" spans="1:12" ht="16.5" customHeight="1">
      <c r="D77" s="65"/>
      <c r="E77" s="16"/>
      <c r="F77" s="28"/>
      <c r="G77" s="19"/>
      <c r="H77" s="19"/>
      <c r="I77" s="21"/>
      <c r="J77" s="102"/>
      <c r="K77" s="22"/>
      <c r="L77" s="102"/>
    </row>
    <row r="78" spans="1:12" ht="16.5" customHeight="1">
      <c r="A78" s="16" t="s">
        <v>137</v>
      </c>
      <c r="B78" s="16"/>
      <c r="C78" s="17"/>
      <c r="D78" s="65"/>
      <c r="E78" s="16"/>
      <c r="F78" s="158">
        <f>SUM(F68:F76)</f>
        <v>131740</v>
      </c>
      <c r="G78" s="19"/>
      <c r="H78" s="158">
        <f>SUM(H68:H76)</f>
        <v>52896</v>
      </c>
      <c r="I78" s="21"/>
      <c r="J78" s="158">
        <f>SUM(J68:J76)</f>
        <v>131740</v>
      </c>
      <c r="K78" s="22"/>
      <c r="L78" s="158">
        <f>SUM(L68:L76)</f>
        <v>52896</v>
      </c>
    </row>
    <row r="79" spans="1:12" ht="16.5" customHeight="1">
      <c r="D79" s="65"/>
      <c r="E79" s="16"/>
      <c r="F79" s="28"/>
      <c r="G79" s="19"/>
      <c r="H79" s="19"/>
      <c r="I79" s="21"/>
      <c r="J79" s="102"/>
      <c r="K79" s="22"/>
      <c r="L79" s="102"/>
    </row>
    <row r="80" spans="1:12" ht="16.5" customHeight="1">
      <c r="A80" s="16" t="s">
        <v>77</v>
      </c>
      <c r="D80" s="65"/>
      <c r="E80" s="16"/>
      <c r="F80" s="28"/>
      <c r="G80" s="19"/>
      <c r="H80" s="19"/>
      <c r="I80" s="21"/>
      <c r="J80" s="102"/>
      <c r="K80" s="22"/>
      <c r="L80" s="102"/>
    </row>
    <row r="81" spans="1:12" ht="16.5" customHeight="1">
      <c r="A81" s="15" t="s">
        <v>78</v>
      </c>
      <c r="B81" s="17"/>
      <c r="D81" s="65"/>
      <c r="E81" s="16"/>
      <c r="F81" s="156">
        <v>-1428</v>
      </c>
      <c r="G81" s="19"/>
      <c r="H81" s="67">
        <v>-4351</v>
      </c>
      <c r="I81" s="21"/>
      <c r="J81" s="158">
        <v>-1428</v>
      </c>
      <c r="K81" s="22"/>
      <c r="L81" s="158">
        <v>-4351</v>
      </c>
    </row>
    <row r="82" spans="1:12" ht="16.5" customHeight="1">
      <c r="D82" s="65"/>
      <c r="E82" s="16"/>
      <c r="F82" s="28"/>
      <c r="G82" s="19"/>
      <c r="H82" s="19"/>
      <c r="I82" s="21"/>
      <c r="J82" s="29"/>
      <c r="K82" s="22"/>
      <c r="L82" s="29"/>
    </row>
    <row r="83" spans="1:12" ht="16.5" customHeight="1">
      <c r="A83" s="16" t="s">
        <v>138</v>
      </c>
      <c r="B83" s="16"/>
      <c r="C83" s="17"/>
      <c r="D83" s="65"/>
      <c r="E83" s="16"/>
      <c r="F83" s="159">
        <f>SUM(F81:F81)</f>
        <v>-1428</v>
      </c>
      <c r="G83" s="19"/>
      <c r="H83" s="158">
        <f>SUM(H81:H81)</f>
        <v>-4351</v>
      </c>
      <c r="I83" s="21"/>
      <c r="J83" s="158">
        <f>SUM(J81:J81)</f>
        <v>-1428</v>
      </c>
      <c r="K83" s="22"/>
      <c r="L83" s="158">
        <f>SUM(L81:L81)</f>
        <v>-4351</v>
      </c>
    </row>
    <row r="84" spans="1:12" ht="16.5" customHeight="1">
      <c r="D84" s="65"/>
      <c r="E84" s="16"/>
      <c r="F84" s="157"/>
      <c r="G84" s="162"/>
      <c r="H84" s="157"/>
      <c r="I84" s="163"/>
      <c r="J84" s="157"/>
      <c r="K84" s="162"/>
      <c r="L84" s="157"/>
    </row>
    <row r="85" spans="1:12" ht="16.5" customHeight="1">
      <c r="A85" s="16" t="s">
        <v>99</v>
      </c>
      <c r="D85" s="65"/>
      <c r="E85" s="16"/>
      <c r="F85" s="157"/>
      <c r="G85" s="162"/>
      <c r="H85" s="157"/>
      <c r="I85" s="163"/>
      <c r="J85" s="157"/>
      <c r="K85" s="162"/>
      <c r="L85" s="157"/>
    </row>
    <row r="86" spans="1:12" ht="16.5" customHeight="1">
      <c r="A86" s="17"/>
      <c r="B86" s="16" t="s">
        <v>100</v>
      </c>
      <c r="D86" s="65"/>
      <c r="E86" s="16"/>
      <c r="F86" s="157">
        <f>SUM(F54,F78,F83)</f>
        <v>-178650</v>
      </c>
      <c r="G86" s="19"/>
      <c r="H86" s="29">
        <f>SUM(H54,H78,H83)</f>
        <v>50014</v>
      </c>
      <c r="I86" s="30"/>
      <c r="J86" s="29">
        <f>SUM(J54,J78,J83)</f>
        <v>-178650</v>
      </c>
      <c r="K86" s="164"/>
      <c r="L86" s="29">
        <f>SUM(L54,L78,L83)</f>
        <v>50014</v>
      </c>
    </row>
    <row r="87" spans="1:12" ht="16.5" customHeight="1">
      <c r="A87" s="15" t="s">
        <v>79</v>
      </c>
      <c r="D87" s="65"/>
      <c r="E87" s="16"/>
      <c r="F87" s="158">
        <f>'2-3'!H15</f>
        <v>1875804</v>
      </c>
      <c r="G87" s="19"/>
      <c r="H87" s="67">
        <v>345435</v>
      </c>
      <c r="I87" s="21"/>
      <c r="J87" s="158">
        <f>'2-3'!L15</f>
        <v>1875804</v>
      </c>
      <c r="K87" s="22"/>
      <c r="L87" s="158">
        <v>345435</v>
      </c>
    </row>
    <row r="88" spans="1:12" ht="16.5" customHeight="1">
      <c r="D88" s="65"/>
      <c r="E88" s="16"/>
      <c r="F88" s="28"/>
      <c r="G88" s="19"/>
      <c r="H88" s="19"/>
      <c r="I88" s="21"/>
      <c r="J88" s="102"/>
      <c r="K88" s="22"/>
      <c r="L88" s="102"/>
    </row>
    <row r="89" spans="1:12" ht="16.5" customHeight="1" thickBot="1">
      <c r="A89" s="16" t="s">
        <v>80</v>
      </c>
      <c r="E89" s="16"/>
      <c r="F89" s="165">
        <f>SUM(F86:F88)</f>
        <v>1697154</v>
      </c>
      <c r="G89" s="19"/>
      <c r="H89" s="165">
        <f>SUM(H86:H88)</f>
        <v>395449</v>
      </c>
      <c r="I89" s="21"/>
      <c r="J89" s="165">
        <f>SUM(J86:J88)</f>
        <v>1697154</v>
      </c>
      <c r="K89" s="22"/>
      <c r="L89" s="165">
        <f>SUM(L86:L88)</f>
        <v>395449</v>
      </c>
    </row>
    <row r="90" spans="1:12" ht="16.5" customHeight="1" thickTop="1">
      <c r="A90" s="16"/>
      <c r="E90" s="16"/>
      <c r="F90" s="157"/>
      <c r="G90" s="19"/>
      <c r="H90" s="29"/>
      <c r="I90" s="21"/>
      <c r="J90" s="166"/>
      <c r="K90" s="22"/>
      <c r="L90" s="166"/>
    </row>
    <row r="91" spans="1:12" ht="16.5" customHeight="1">
      <c r="A91" s="16"/>
      <c r="E91" s="16"/>
      <c r="F91" s="157"/>
      <c r="G91" s="19"/>
      <c r="H91" s="29"/>
      <c r="I91" s="21"/>
      <c r="J91" s="166"/>
      <c r="K91" s="22"/>
      <c r="L91" s="166"/>
    </row>
    <row r="92" spans="1:12" ht="16.5" customHeight="1">
      <c r="A92" s="16" t="s">
        <v>81</v>
      </c>
      <c r="E92" s="16"/>
      <c r="F92" s="161"/>
      <c r="G92" s="21"/>
      <c r="H92" s="102"/>
      <c r="I92" s="21"/>
      <c r="J92" s="102"/>
      <c r="K92" s="22"/>
      <c r="L92" s="102"/>
    </row>
    <row r="93" spans="1:12" ht="16.5" customHeight="1">
      <c r="B93" s="33" t="s">
        <v>82</v>
      </c>
      <c r="C93" s="17"/>
      <c r="D93" s="32"/>
      <c r="E93" s="16"/>
      <c r="F93" s="157">
        <v>149</v>
      </c>
      <c r="G93" s="30"/>
      <c r="H93" s="29">
        <v>11892</v>
      </c>
      <c r="I93" s="30"/>
      <c r="J93" s="29">
        <v>149</v>
      </c>
      <c r="K93" s="164"/>
      <c r="L93" s="29">
        <v>11892</v>
      </c>
    </row>
    <row r="94" spans="1:12" ht="16.5" customHeight="1">
      <c r="B94" s="33" t="s">
        <v>156</v>
      </c>
      <c r="C94" s="17"/>
      <c r="D94" s="32"/>
      <c r="E94" s="16"/>
      <c r="F94" s="157">
        <v>11590</v>
      </c>
      <c r="G94" s="30"/>
      <c r="H94" s="29">
        <v>2642</v>
      </c>
      <c r="I94" s="30"/>
      <c r="J94" s="29">
        <v>11590</v>
      </c>
      <c r="K94" s="164"/>
      <c r="L94" s="29">
        <v>2642</v>
      </c>
    </row>
    <row r="95" spans="1:12" ht="16.5" customHeight="1">
      <c r="A95" s="17"/>
      <c r="D95" s="65"/>
      <c r="E95" s="16"/>
      <c r="F95" s="28"/>
      <c r="G95" s="19"/>
      <c r="H95" s="19"/>
      <c r="I95" s="21"/>
      <c r="J95" s="29"/>
      <c r="K95" s="22"/>
      <c r="L95" s="29"/>
    </row>
    <row r="96" spans="1:12" ht="16.5" customHeight="1">
      <c r="A96" s="17"/>
      <c r="D96" s="65"/>
      <c r="E96" s="16"/>
      <c r="F96" s="28"/>
      <c r="G96" s="19"/>
      <c r="H96" s="19"/>
      <c r="I96" s="21"/>
      <c r="J96" s="29"/>
      <c r="K96" s="22"/>
      <c r="L96" s="29"/>
    </row>
    <row r="97" spans="1:12" ht="16.5" customHeight="1">
      <c r="D97" s="65"/>
      <c r="E97" s="16"/>
      <c r="F97" s="28"/>
      <c r="G97" s="19"/>
      <c r="H97" s="19"/>
      <c r="I97" s="21"/>
      <c r="J97" s="29"/>
      <c r="K97" s="22"/>
      <c r="L97" s="29"/>
    </row>
    <row r="98" spans="1:12" ht="16.5" customHeight="1">
      <c r="D98" s="65"/>
      <c r="E98" s="16"/>
      <c r="F98" s="28"/>
      <c r="G98" s="19"/>
      <c r="H98" s="19"/>
      <c r="I98" s="21"/>
      <c r="J98" s="29"/>
      <c r="K98" s="22"/>
      <c r="L98" s="29"/>
    </row>
    <row r="99" spans="1:12" ht="16.5" customHeight="1">
      <c r="D99" s="65"/>
      <c r="E99" s="16"/>
      <c r="F99" s="28"/>
      <c r="G99" s="19"/>
      <c r="H99" s="19"/>
      <c r="I99" s="21"/>
      <c r="J99" s="29"/>
      <c r="K99" s="22"/>
      <c r="L99" s="29"/>
    </row>
    <row r="100" spans="1:12" ht="16.5" customHeight="1">
      <c r="D100" s="65"/>
      <c r="E100" s="16"/>
      <c r="F100" s="28"/>
      <c r="G100" s="19"/>
      <c r="H100" s="19"/>
      <c r="I100" s="30"/>
      <c r="J100" s="29"/>
      <c r="K100" s="164"/>
      <c r="L100" s="29"/>
    </row>
    <row r="101" spans="1:12" ht="16.5" customHeight="1">
      <c r="A101" s="17"/>
      <c r="B101" s="17"/>
      <c r="D101" s="65"/>
      <c r="E101" s="16"/>
      <c r="F101" s="28"/>
      <c r="G101" s="19"/>
      <c r="H101" s="19"/>
      <c r="I101" s="21"/>
      <c r="J101" s="29"/>
      <c r="K101" s="22"/>
      <c r="L101" s="29"/>
    </row>
    <row r="102" spans="1:12" ht="16.5" customHeight="1">
      <c r="A102" s="33"/>
      <c r="D102" s="65"/>
      <c r="E102" s="16"/>
      <c r="F102" s="28"/>
      <c r="G102" s="19"/>
      <c r="H102" s="19"/>
      <c r="I102" s="21"/>
      <c r="J102" s="29"/>
      <c r="K102" s="22"/>
      <c r="L102" s="29"/>
    </row>
    <row r="103" spans="1:12" ht="16.5" customHeight="1">
      <c r="D103" s="65"/>
      <c r="E103" s="16"/>
      <c r="F103" s="28"/>
      <c r="G103" s="19"/>
      <c r="H103" s="19"/>
      <c r="I103" s="21"/>
      <c r="J103" s="29"/>
      <c r="K103" s="22"/>
      <c r="L103" s="29"/>
    </row>
    <row r="104" spans="1:12" ht="16.5" customHeight="1">
      <c r="D104" s="65"/>
      <c r="E104" s="16"/>
      <c r="F104" s="28"/>
      <c r="G104" s="19"/>
      <c r="H104" s="19"/>
      <c r="I104" s="21"/>
      <c r="J104" s="29"/>
      <c r="K104" s="22"/>
      <c r="L104" s="29"/>
    </row>
    <row r="105" spans="1:12" ht="16.5" customHeight="1">
      <c r="D105" s="65"/>
      <c r="E105" s="16"/>
      <c r="F105" s="28"/>
      <c r="G105" s="19"/>
      <c r="H105" s="19"/>
      <c r="I105" s="21"/>
      <c r="J105" s="29"/>
      <c r="K105" s="22"/>
      <c r="L105" s="29"/>
    </row>
    <row r="106" spans="1:12" ht="16.5" customHeight="1">
      <c r="A106" s="17"/>
      <c r="D106" s="65"/>
      <c r="E106" s="16"/>
      <c r="F106" s="28"/>
      <c r="G106" s="19"/>
      <c r="H106" s="19"/>
      <c r="I106" s="21"/>
      <c r="J106" s="29"/>
      <c r="K106" s="22"/>
      <c r="L106" s="29"/>
    </row>
    <row r="107" spans="1:12" ht="16.5" customHeight="1">
      <c r="A107" s="17"/>
      <c r="D107" s="65"/>
      <c r="E107" s="16"/>
      <c r="F107" s="28"/>
      <c r="G107" s="19"/>
      <c r="H107" s="19"/>
      <c r="I107" s="21"/>
      <c r="J107" s="29"/>
      <c r="K107" s="22"/>
      <c r="L107" s="29"/>
    </row>
    <row r="108" spans="1:12" ht="16.5" customHeight="1">
      <c r="D108" s="65"/>
      <c r="E108" s="16"/>
      <c r="F108" s="28"/>
      <c r="G108" s="19"/>
      <c r="H108" s="19"/>
      <c r="I108" s="21"/>
      <c r="J108" s="29"/>
      <c r="K108" s="22"/>
      <c r="L108" s="29"/>
    </row>
    <row r="109" spans="1:12" ht="16.5" customHeight="1">
      <c r="A109" s="17"/>
      <c r="D109" s="65"/>
      <c r="E109" s="16"/>
      <c r="F109" s="28"/>
      <c r="G109" s="19"/>
      <c r="H109" s="19"/>
      <c r="I109" s="21"/>
      <c r="J109" s="29"/>
      <c r="K109" s="22"/>
      <c r="L109" s="29"/>
    </row>
    <row r="110" spans="1:12" ht="16.5" customHeight="1">
      <c r="A110" s="17"/>
      <c r="D110" s="65"/>
      <c r="E110" s="16"/>
      <c r="F110" s="28"/>
      <c r="G110" s="19"/>
      <c r="H110" s="19"/>
      <c r="I110" s="21"/>
      <c r="J110" s="29"/>
      <c r="K110" s="22"/>
      <c r="L110" s="29"/>
    </row>
    <row r="111" spans="1:12" ht="16.5" customHeight="1">
      <c r="A111" s="33"/>
      <c r="D111" s="65"/>
      <c r="E111" s="16"/>
      <c r="F111" s="28"/>
      <c r="G111" s="19"/>
      <c r="H111" s="19"/>
      <c r="I111" s="21"/>
      <c r="J111" s="29"/>
      <c r="K111" s="22"/>
      <c r="L111" s="29"/>
    </row>
    <row r="112" spans="1:12" ht="21.9" customHeight="1">
      <c r="A112" s="52" t="str">
        <f>'2-3'!A55:L55</f>
        <v>The accompanying condensed notes to the interim financial information are an integral part of this interim financial information.</v>
      </c>
      <c r="B112" s="52"/>
      <c r="C112" s="52"/>
      <c r="D112" s="148"/>
      <c r="E112" s="50"/>
      <c r="F112" s="159"/>
      <c r="G112" s="167"/>
      <c r="H112" s="159"/>
      <c r="I112" s="168"/>
      <c r="J112" s="158"/>
      <c r="K112" s="167"/>
      <c r="L112" s="159"/>
    </row>
  </sheetData>
  <mergeCells count="9">
    <mergeCell ref="F62:H62"/>
    <mergeCell ref="J62:L62"/>
    <mergeCell ref="F63:H63"/>
    <mergeCell ref="J63:L63"/>
    <mergeCell ref="F6:H6"/>
    <mergeCell ref="A56:L56"/>
    <mergeCell ref="F7:H7"/>
    <mergeCell ref="J7:L7"/>
    <mergeCell ref="J6:L6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4-5</vt:lpstr>
      <vt:lpstr>6</vt:lpstr>
      <vt:lpstr>7</vt:lpstr>
      <vt:lpstr>8-9</vt:lpstr>
      <vt:lpstr>'4-5'!Print_Area</vt:lpstr>
      <vt:lpstr>'8-9'!Print_Area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2023-05-15T07:45:47Z</dcterms:modified>
</cp:coreProperties>
</file>