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xr:revisionPtr revIDLastSave="0" documentId="13_ncr:1_{DE14A9B8-F0CB-4839-B50D-6C9CE2B2F20A}" xr6:coauthVersionLast="47" xr6:coauthVersionMax="47" xr10:uidLastSave="{00000000-0000-0000-0000-000000000000}"/>
  <bookViews>
    <workbookView xWindow="-120" yWindow="-120" windowWidth="29040" windowHeight="15840" tabRatio="773" firstSheet="1" activeTab="1" xr2:uid="{00000000-000D-0000-FFFF-FFFF00000000}"/>
  </bookViews>
  <sheets>
    <sheet name="SOCE-Conso (2)" sheetId="10" state="hidden" r:id="rId1"/>
    <sheet name="BS" sheetId="1" r:id="rId2"/>
    <sheet name="PL" sheetId="2" r:id="rId3"/>
    <sheet name="SE " sheetId="12" r:id="rId4"/>
    <sheet name="CF " sheetId="11" r:id="rId5"/>
  </sheets>
  <externalReferences>
    <externalReference r:id="rId6"/>
  </externalReferences>
  <definedNames>
    <definedName name="COST" localSheetId="3">#REF!</definedName>
    <definedName name="COST">#REF!</definedName>
    <definedName name="CRExport" localSheetId="3">#REF!</definedName>
    <definedName name="CRExport" localSheetId="0">#REF!</definedName>
    <definedName name="CRExport">#REF!</definedName>
    <definedName name="DATA1251" localSheetId="3">#REF!</definedName>
    <definedName name="DATA1251">#REF!</definedName>
    <definedName name="_xlnm.Database" localSheetId="3">#REF!</definedName>
    <definedName name="_xlnm.Database">#REF!</definedName>
    <definedName name="Detail" localSheetId="3">#REF!</definedName>
    <definedName name="Detail">#REF!</definedName>
    <definedName name="m" localSheetId="3">[1]งบทดลอง!#REF!</definedName>
    <definedName name="m" localSheetId="0">[1]งบทดลอง!#REF!</definedName>
    <definedName name="m">[1]งบทดลอง!#REF!</definedName>
    <definedName name="_xlnm.Print_Area" localSheetId="1">BS!$A$1:$G$71</definedName>
    <definedName name="_xlnm.Print_Area" localSheetId="4">'CF '!$A$1:$E$64</definedName>
    <definedName name="_xlnm.Print_Area" localSheetId="2">PL!$A$1:$G$29</definedName>
    <definedName name="_xlnm.Print_Area" localSheetId="3">'SE '!$A$1:$K$18</definedName>
    <definedName name="Print_Area_MI" localSheetId="3">#REF!</definedName>
    <definedName name="Print_Area_MI" localSheetId="0">#REF!</definedName>
    <definedName name="Print_Area_MI">#REF!</definedName>
    <definedName name="PrintArea" localSheetId="3">[1]งบทดลอง!#REF!</definedName>
    <definedName name="PrintArea" localSheetId="0">[1]งบทดลอง!#REF!</definedName>
    <definedName name="PrintArea">[1]งบทดลอง!#REF!</definedName>
    <definedName name="Report" localSheetId="3">[1]งบทดลอง!#REF!</definedName>
    <definedName name="Report" localSheetId="0">[1]งบทดลอง!#REF!</definedName>
    <definedName name="Report">[1]งบทดลอง!#REF!</definedName>
    <definedName name="s" localSheetId="3">#REF!</definedName>
    <definedName name="s" localSheetId="0">#REF!</definedName>
    <definedName name="s">#REF!</definedName>
    <definedName name="SALE_TSTC" localSheetId="3">#REF!</definedName>
    <definedName name="SALE_TSTC">#REF!</definedName>
    <definedName name="spec" localSheetId="3">#REF!</definedName>
    <definedName name="spec" localSheetId="0">#REF!</definedName>
    <definedName name="spec">#REF!</definedName>
    <definedName name="ss" localSheetId="3">#REF!</definedName>
    <definedName name="ss" localSheetId="0">#REF!</definedName>
    <definedName name="ss">#REF!</definedName>
    <definedName name="ฟ" localSheetId="3">#REF!</definedName>
    <definedName name="ฟ" localSheetId="0">#REF!</definedName>
    <definedName name="ฟ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4" i="12" l="1"/>
  <c r="G14" i="12"/>
  <c r="E14" i="12"/>
  <c r="C14" i="12"/>
  <c r="E52" i="11" l="1"/>
  <c r="F51" i="1" l="1"/>
  <c r="D51" i="1" l="1"/>
  <c r="F45" i="1"/>
  <c r="D45" i="1"/>
  <c r="C52" i="11"/>
  <c r="E45" i="11" l="1"/>
  <c r="C45" i="11"/>
  <c r="F25" i="1" l="1"/>
  <c r="D25" i="1"/>
  <c r="F19" i="2" l="1"/>
  <c r="D19" i="2"/>
  <c r="F11" i="2"/>
  <c r="D11" i="2"/>
  <c r="F20" i="2" l="1"/>
  <c r="D20" i="2"/>
  <c r="D22" i="2" s="1"/>
  <c r="F22" i="2" l="1"/>
  <c r="F24" i="2" s="1"/>
  <c r="E8" i="11"/>
  <c r="D24" i="2"/>
  <c r="I15" i="12" s="1"/>
  <c r="K15" i="12" s="1"/>
  <c r="C8" i="11"/>
  <c r="K11" i="12"/>
  <c r="K10" i="12"/>
  <c r="K14" i="12"/>
  <c r="E20" i="11" l="1"/>
  <c r="E29" i="11" s="1"/>
  <c r="C20" i="11" l="1"/>
  <c r="C29" i="11" s="1"/>
  <c r="D14" i="1"/>
  <c r="F14" i="1" l="1"/>
  <c r="G12" i="12" l="1"/>
  <c r="E12" i="12"/>
  <c r="C12" i="12"/>
  <c r="F64" i="1" l="1"/>
  <c r="G16" i="12" l="1"/>
  <c r="E16" i="12"/>
  <c r="C16" i="12"/>
  <c r="D32" i="11" l="1"/>
  <c r="J10" i="10"/>
  <c r="P10" i="10" s="1"/>
  <c r="T10" i="10" s="1"/>
  <c r="P11" i="10"/>
  <c r="T11" i="10" s="1"/>
  <c r="P14" i="10"/>
  <c r="T14" i="10" s="1"/>
  <c r="D15" i="10"/>
  <c r="D19" i="10" s="1"/>
  <c r="F15" i="10"/>
  <c r="F19" i="10" s="1"/>
  <c r="H15" i="10"/>
  <c r="H19" i="10" s="1"/>
  <c r="N15" i="10"/>
  <c r="N19" i="10" s="1"/>
  <c r="R15" i="10"/>
  <c r="R19" i="10" s="1"/>
  <c r="P17" i="10"/>
  <c r="T17" i="10" s="1"/>
  <c r="N22" i="10"/>
  <c r="N23" i="10" s="1"/>
  <c r="D23" i="10"/>
  <c r="F23" i="10"/>
  <c r="H23" i="10"/>
  <c r="R23" i="10"/>
  <c r="H24" i="10" l="1"/>
  <c r="F24" i="10"/>
  <c r="D24" i="10"/>
  <c r="F26" i="1"/>
  <c r="F52" i="1"/>
  <c r="F65" i="1" s="1"/>
  <c r="R24" i="10"/>
  <c r="N24" i="10"/>
  <c r="D53" i="11"/>
  <c r="D55" i="11" s="1"/>
  <c r="P22" i="10"/>
  <c r="T22" i="10" s="1"/>
  <c r="J21" i="10" l="1"/>
  <c r="J23" i="10" s="1"/>
  <c r="F66" i="1"/>
  <c r="J13" i="10"/>
  <c r="P13" i="10" s="1"/>
  <c r="P21" i="10" l="1"/>
  <c r="T21" i="10" s="1"/>
  <c r="T23" i="10" s="1"/>
  <c r="E32" i="11"/>
  <c r="E53" i="11" s="1"/>
  <c r="E55" i="11" s="1"/>
  <c r="J15" i="10"/>
  <c r="J19" i="10" s="1"/>
  <c r="J24" i="10" s="1"/>
  <c r="T13" i="10"/>
  <c r="T15" i="10" s="1"/>
  <c r="T19" i="10" s="1"/>
  <c r="P15" i="10"/>
  <c r="P19" i="10" s="1"/>
  <c r="I12" i="12" l="1"/>
  <c r="P23" i="10"/>
  <c r="P24" i="10" s="1"/>
  <c r="T24" i="10"/>
  <c r="K12" i="12" l="1"/>
  <c r="D52" i="1" l="1"/>
  <c r="D26" i="1" l="1"/>
  <c r="K16" i="12" l="1"/>
  <c r="I16" i="12"/>
  <c r="D64" i="1" s="1"/>
  <c r="D65" i="1" s="1"/>
  <c r="D66" i="1" s="1"/>
  <c r="C32" i="11" l="1"/>
  <c r="C53" i="11" s="1"/>
  <c r="C55" i="11" s="1"/>
  <c r="C56" i="11" s="1"/>
</calcChain>
</file>

<file path=xl/sharedStrings.xml><?xml version="1.0" encoding="utf-8"?>
<sst xmlns="http://schemas.openxmlformats.org/spreadsheetml/2006/main" count="229" uniqueCount="170">
  <si>
    <t>Amanah Leasing Public Company Limited and its Subsidiary</t>
  </si>
  <si>
    <t>Assets</t>
  </si>
  <si>
    <t>Note</t>
  </si>
  <si>
    <t>Current assets</t>
  </si>
  <si>
    <t>Cash and cash equivalents</t>
  </si>
  <si>
    <t>Other current assets</t>
  </si>
  <si>
    <t>Total current assets</t>
  </si>
  <si>
    <t>Non-current assets</t>
  </si>
  <si>
    <t>Properties foreclosed</t>
  </si>
  <si>
    <t>Properties and equipment</t>
  </si>
  <si>
    <t>Intangible assets</t>
  </si>
  <si>
    <t>Deferred tax assets</t>
  </si>
  <si>
    <t>Other non-current assets</t>
  </si>
  <si>
    <t>Total non-current assets</t>
  </si>
  <si>
    <t>Total assets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</si>
  <si>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</si>
  <si>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</si>
  <si>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</si>
  <si>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</si>
  <si>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</si>
  <si>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</si>
  <si>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Equity</t>
  </si>
  <si>
    <t>Share capital</t>
  </si>
  <si>
    <t>Retained earnings</t>
  </si>
  <si>
    <t>Unappropriated</t>
  </si>
  <si>
    <t>Income</t>
  </si>
  <si>
    <t>Fee and service income</t>
  </si>
  <si>
    <t>Other income</t>
  </si>
  <si>
    <t>Total income</t>
  </si>
  <si>
    <t>Expenses</t>
  </si>
  <si>
    <t>Selling expenses</t>
  </si>
  <si>
    <t>Administrative expenses</t>
  </si>
  <si>
    <t>Finance costs</t>
  </si>
  <si>
    <t>Total expenses</t>
  </si>
  <si>
    <t>paid-up</t>
  </si>
  <si>
    <t>share capital</t>
  </si>
  <si>
    <t>Legal reserve</t>
  </si>
  <si>
    <t>Balance at 1 January 2011</t>
  </si>
  <si>
    <t xml:space="preserve">   Profit</t>
  </si>
  <si>
    <t xml:space="preserve">   Other comprehensive income</t>
  </si>
  <si>
    <t>Consolidated financial statements</t>
  </si>
  <si>
    <t>Issued and</t>
  </si>
  <si>
    <t>attributable to</t>
  </si>
  <si>
    <t>Non-</t>
  </si>
  <si>
    <t>owners of</t>
  </si>
  <si>
    <t>controlling</t>
  </si>
  <si>
    <t xml:space="preserve">Total </t>
  </si>
  <si>
    <t>Share premium</t>
  </si>
  <si>
    <t>the Company</t>
  </si>
  <si>
    <t>interests</t>
  </si>
  <si>
    <t>equity</t>
  </si>
  <si>
    <t>Decrease of investment in subsidiary on liquidation</t>
  </si>
  <si>
    <t>Cash flows from operating activities</t>
  </si>
  <si>
    <t>Cash flows from investing activities</t>
  </si>
  <si>
    <t>Purchase of properties and equipment</t>
  </si>
  <si>
    <t>Cash flows from financing activities</t>
  </si>
  <si>
    <t>Finance costs paid</t>
  </si>
  <si>
    <t>Transfer to legal reserve</t>
  </si>
  <si>
    <t>(in Baht)</t>
  </si>
  <si>
    <t>Balance at 31 December 2012</t>
  </si>
  <si>
    <t>Statement of changes in equity</t>
  </si>
  <si>
    <t>Total comprehensive income for the year</t>
  </si>
  <si>
    <t>Comprehensive income for the year</t>
  </si>
  <si>
    <t xml:space="preserve">Other component </t>
  </si>
  <si>
    <t>of equity</t>
  </si>
  <si>
    <t xml:space="preserve">Defined benefit plan </t>
  </si>
  <si>
    <t>actuarial gains</t>
  </si>
  <si>
    <t>Balance at 31 December 2011 and</t>
  </si>
  <si>
    <t xml:space="preserve">   1 January 2012</t>
  </si>
  <si>
    <t>Statements of cash flows</t>
  </si>
  <si>
    <t>Short-term loan from major shareholder</t>
  </si>
  <si>
    <t>Statements of financial position</t>
  </si>
  <si>
    <t>(Unit: Thousand Baht)</t>
  </si>
  <si>
    <t>(Unaudited</t>
  </si>
  <si>
    <t>but reviewed)</t>
  </si>
  <si>
    <t>(Audited)</t>
  </si>
  <si>
    <t>The accompanying notes are an integral part of the financial statements.</t>
  </si>
  <si>
    <t>Statements of financial position (continued)</t>
  </si>
  <si>
    <t>Liabilities and shareholders' equity</t>
  </si>
  <si>
    <t>Shareholders' equity</t>
  </si>
  <si>
    <t>Total shareholders' equity</t>
  </si>
  <si>
    <t>Total liabilities and shareholders' equity</t>
  </si>
  <si>
    <t>Directors</t>
  </si>
  <si>
    <t>(Unaudited but reviewed)</t>
  </si>
  <si>
    <t>Statements of comprehensive income</t>
  </si>
  <si>
    <t>Total comprehensive income for the period</t>
  </si>
  <si>
    <t>Total</t>
  </si>
  <si>
    <t>Cash paid for income tax</t>
  </si>
  <si>
    <t>Statements of cash flows (continued)</t>
  </si>
  <si>
    <t>Cash and cash equivalents at beginning of period</t>
  </si>
  <si>
    <t>Cash and cash equivalents at end of period</t>
  </si>
  <si>
    <t>Supplement cash flow information</t>
  </si>
  <si>
    <t>Non-cash items</t>
  </si>
  <si>
    <t>Appropriated -</t>
  </si>
  <si>
    <t>statutory reserve</t>
  </si>
  <si>
    <t>Income tax payable</t>
  </si>
  <si>
    <t>Provision for long-term employee benefits</t>
  </si>
  <si>
    <t>Profit for the period</t>
  </si>
  <si>
    <t>Issued and fully</t>
  </si>
  <si>
    <t>Adjustments to reconcile profit before income tax to</t>
  </si>
  <si>
    <t xml:space="preserve">Statements of changes in shareholders' equity </t>
  </si>
  <si>
    <t>Amanah Leasing Public Company Limited</t>
  </si>
  <si>
    <t>Basic earnings per share</t>
  </si>
  <si>
    <t>Other comprehensive income</t>
  </si>
  <si>
    <t>(Unit: Thousand Baht except basic earnings per share expressed in Baht)</t>
  </si>
  <si>
    <t xml:space="preserve">Current portion of long-term loan from major shareholder </t>
  </si>
  <si>
    <t>Long-term loan from major shareholder - net of current portion</t>
  </si>
  <si>
    <t>Cash used in operating activities</t>
  </si>
  <si>
    <t>Purchase of intangible assets</t>
  </si>
  <si>
    <t>Right-of-use assets</t>
  </si>
  <si>
    <t>Current portion of lease liabilities</t>
  </si>
  <si>
    <t>Repayment of lease liabilities</t>
  </si>
  <si>
    <t>Lease liabilities - net of current portion</t>
  </si>
  <si>
    <t>Decrease (increase) in operating assets</t>
  </si>
  <si>
    <t>3</t>
  </si>
  <si>
    <t>Net cash used in investing activities</t>
  </si>
  <si>
    <t xml:space="preserve">Profit before income tax </t>
  </si>
  <si>
    <t>Losses from operating activities before changes in</t>
  </si>
  <si>
    <t>Income tax expenses</t>
  </si>
  <si>
    <t>Current portion of long-term loan from financial institution</t>
  </si>
  <si>
    <t>Balance as at 1 January 2022</t>
  </si>
  <si>
    <t>Increase (decrease) in operating liabilities</t>
  </si>
  <si>
    <t>Increase (decrease) in short-term loan from major shareholder</t>
  </si>
  <si>
    <t>Restricted bank deposits</t>
  </si>
  <si>
    <t>4</t>
  </si>
  <si>
    <t>5</t>
  </si>
  <si>
    <t>6</t>
  </si>
  <si>
    <t>Net increase (decrease) in cash and cash equivalents</t>
  </si>
  <si>
    <t>Decrease in long-term loan from major shareholder</t>
  </si>
  <si>
    <t xml:space="preserve">Net cash flows from (used in) financing activities  </t>
  </si>
  <si>
    <t>Appropriated - statutory reserve</t>
  </si>
  <si>
    <t xml:space="preserve">net cash provided by (paid from) operating activities: </t>
  </si>
  <si>
    <t>Depreciation and amortisation</t>
  </si>
  <si>
    <t>Expected credit losses</t>
  </si>
  <si>
    <t>Amortisation of finance cost for lease liabilities</t>
  </si>
  <si>
    <t>operating assets and liabilities</t>
  </si>
  <si>
    <t>Long-term employee benefits</t>
  </si>
  <si>
    <t>Long-term loan from financial institution - net of current portion</t>
  </si>
  <si>
    <t>Balance as at 31 March 2022</t>
  </si>
  <si>
    <t>Balance as at 31 March 2023</t>
  </si>
  <si>
    <t>Balance as at 1 January 2023</t>
  </si>
  <si>
    <t>As at 31 March 2023</t>
  </si>
  <si>
    <t>31 March 2023</t>
  </si>
  <si>
    <t>31 December 2022</t>
  </si>
  <si>
    <t>For the three-month period ended 31 March 2023</t>
  </si>
  <si>
    <t>Bank overdrafts and short-term loan from financial institution</t>
  </si>
  <si>
    <t>Losses on impairment and (gains) losses on disposal</t>
  </si>
  <si>
    <t xml:space="preserve">   of properties foreclosed</t>
  </si>
  <si>
    <t>Proceed from disposals of properties and equipment</t>
  </si>
  <si>
    <t>Increase in short-term loan from financial institution</t>
  </si>
  <si>
    <t xml:space="preserve">      to properties foreclosed for debt settlement</t>
  </si>
  <si>
    <t xml:space="preserve">   Transfer from hire-purchase receivables to other non-current assets</t>
  </si>
  <si>
    <t xml:space="preserve">   Right-of-use assets</t>
  </si>
  <si>
    <t>2</t>
  </si>
  <si>
    <t>Income from loans to customers</t>
  </si>
  <si>
    <t>Loans to customers and accrued income receivables</t>
  </si>
  <si>
    <t>Cash received from income from loans to customers</t>
  </si>
  <si>
    <t xml:space="preserve">Loans to customers and </t>
  </si>
  <si>
    <t>8</t>
  </si>
  <si>
    <t xml:space="preserve">   accrued income receivables, net - current portion</t>
  </si>
  <si>
    <t xml:space="preserve">   accrued income receivables, net - non-current portion</t>
  </si>
  <si>
    <t xml:space="preserve">   Registered</t>
  </si>
  <si>
    <t xml:space="preserve">      1,036,110,224 ordinary shares of Baht 1 each</t>
  </si>
  <si>
    <t xml:space="preserve">   Issued and fully paid up</t>
  </si>
  <si>
    <t xml:space="preserve">         (31 December 2022: 1,036,110,224 ordinary shares of Baht 1 each)</t>
  </si>
  <si>
    <t>Impairment losses on properties foreclosed</t>
  </si>
  <si>
    <t>Gains on disposals/write-off of properties and equipment</t>
  </si>
  <si>
    <t xml:space="preserve">Properties foreclosed, net </t>
  </si>
  <si>
    <t>Net cash flows used in operating activities</t>
  </si>
  <si>
    <t xml:space="preserve">   Transfer from loans to customers and receivables under court case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</si>
</sst>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3" formatCode="_-* #,##0.00_-;\-* #,##0.00_-;_-* &quot;-&quot;??_-;_-@_-"/>
    <numFmt numFmtId="164" formatCode="&quot;$&quot;#,##0.00_);[Red]\(&quot;$&quot;#,##0.00\)"/>
    <numFmt numFmtId="165" formatCode="_(* #,##0_);_(* \(#,##0\);_(* &quot;-&quot;_);_(@_)"/>
    <numFmt numFmtId="166" formatCode="_(* #,##0.00_);_(* \(#,##0.00\);_(* &quot;-&quot;??_);_(@_)"/>
    <numFmt numFmtId="167" formatCode="_-* #,##0_-;\-* #,##0_-;_-* &quot;-&quot;??_-;_-@_-"/>
    <numFmt numFmtId="168" formatCode="#,##0\ ;\(#,##0\)"/>
    <numFmt numFmtId="169" formatCode="_(* #,##0.0000_);_(* \(#,##0.0000\);_(* &quot;-&quot;????_);_(@_)"/>
    <numFmt numFmtId="170" formatCode="_(* #,##0_);_(* \(#,##0\);_(* &quot;-&quot;??_);_(@_)"/>
    <numFmt numFmtId="171" formatCode="_-* #,##0.0_-;\-* #,##0.0_-;_-* &quot;-&quot;??_-;_-@_-"/>
    <numFmt numFmtId="172" formatCode="#,##0.00_ ;\-#,##0.00\ "/>
    <numFmt numFmtId="173" formatCode="_-* #,##0.0000_-;\-* #,##0.0000_-;_-* &quot;-&quot;_-;_-@_-"/>
    <numFmt numFmtId="174" formatCode="d\ ดดด\ bb"/>
    <numFmt numFmtId="175" formatCode="#,##0.00000000"/>
    <numFmt numFmtId="176" formatCode="&quot;S$&quot;#,##0.00;[Red]\-&quot;S$&quot;#,##0.00"/>
    <numFmt numFmtId="177" formatCode="0.000"/>
    <numFmt numFmtId="178" formatCode="#,##0;[Red]\(#,##0\)"/>
    <numFmt numFmtId="179" formatCode="0_);\(0\)"/>
    <numFmt numFmtId="180" formatCode="d\ \ด\ด\ด\ด\ \b\b\b\b"/>
    <numFmt numFmtId="181" formatCode="_(* #,##0.000_);_(* \(#,##0.000\);_(* &quot;-&quot;??_);_(@_)"/>
    <numFmt numFmtId="182" formatCode="_(* #,##0.000_);_(* \(#,##0.000\);_(* &quot;-&quot;_);_(@_)"/>
  </numFmts>
  <fonts count="37">
    <font>
      <sz val="14"/>
      <name val="Cordia New"/>
      <family val="2"/>
    </font>
    <font>
      <sz val="11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sz val="11"/>
      <color indexed="8"/>
      <name val="Tahoma"/>
      <family val="2"/>
      <charset val="222"/>
    </font>
    <font>
      <b/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sz val="15"/>
      <name val="Angsana New"/>
      <family val="1"/>
    </font>
    <font>
      <sz val="14"/>
      <name val="Cordia New"/>
      <family val="2"/>
    </font>
    <font>
      <b/>
      <sz val="13"/>
      <name val="Times New Roman"/>
      <family val="1"/>
    </font>
    <font>
      <sz val="13"/>
      <name val="Times New Roman"/>
      <family val="1"/>
    </font>
    <font>
      <sz val="11"/>
      <color indexed="8"/>
      <name val="Tahoma"/>
      <family val="2"/>
    </font>
    <font>
      <sz val="14"/>
      <name val="Angsana New"/>
      <family val="1"/>
    </font>
    <font>
      <sz val="10"/>
      <name val="Arial"/>
      <family val="2"/>
    </font>
    <font>
      <sz val="14"/>
      <name val="BrowalliaUPC"/>
      <family val="2"/>
      <charset val="22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sz val="12"/>
      <name val="Tms Rmn"/>
    </font>
    <font>
      <sz val="11"/>
      <color indexed="52"/>
      <name val="Calibri"/>
      <family val="2"/>
      <charset val="222"/>
    </font>
    <font>
      <sz val="8"/>
      <name val="Cordia New"/>
      <family val="2"/>
    </font>
    <font>
      <sz val="10"/>
      <name val="ApFont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  <font>
      <i/>
      <sz val="11"/>
      <color indexed="10"/>
      <name val="Arial"/>
      <family val="2"/>
    </font>
    <font>
      <b/>
      <sz val="11"/>
      <color indexed="10"/>
      <name val="Arial"/>
      <family val="2"/>
    </font>
    <font>
      <sz val="11"/>
      <color indexed="10"/>
      <name val="Arial"/>
      <family val="2"/>
    </font>
    <font>
      <b/>
      <sz val="11"/>
      <color indexed="9"/>
      <name val="Arial"/>
      <family val="2"/>
    </font>
    <font>
      <i/>
      <sz val="11"/>
      <color indexed="9"/>
      <name val="Arial"/>
      <family val="2"/>
    </font>
    <font>
      <sz val="11"/>
      <color indexed="9"/>
      <name val="Arial"/>
      <family val="2"/>
    </font>
    <font>
      <u/>
      <sz val="11"/>
      <name val="Arial"/>
      <family val="2"/>
    </font>
    <font>
      <sz val="11"/>
      <color theme="1"/>
      <name val="Calibri"/>
      <family val="2"/>
      <scheme val="minor"/>
    </font>
    <font>
      <sz val="11"/>
      <color theme="3" tint="0.39997558519241921"/>
      <name val="Arial"/>
      <family val="2"/>
    </font>
    <font>
      <sz val="11"/>
      <color theme="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0">
    <xf numFmtId="0" fontId="0" fillId="0" borderId="0"/>
    <xf numFmtId="43" fontId="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4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15" fillId="0" borderId="0"/>
    <xf numFmtId="176" fontId="15" fillId="0" borderId="0"/>
    <xf numFmtId="177" fontId="16" fillId="0" borderId="0"/>
    <xf numFmtId="38" fontId="17" fillId="2" borderId="0" applyNumberFormat="0" applyBorder="0" applyAlignment="0" applyProtection="0"/>
    <xf numFmtId="10" fontId="17" fillId="3" borderId="1" applyNumberFormat="0" applyBorder="0" applyAlignment="0" applyProtection="0"/>
    <xf numFmtId="37" fontId="18" fillId="0" borderId="0"/>
    <xf numFmtId="0" fontId="19" fillId="0" borderId="0"/>
    <xf numFmtId="0" fontId="9" fillId="0" borderId="0"/>
    <xf numFmtId="0" fontId="34" fillId="0" borderId="0"/>
    <xf numFmtId="0" fontId="9" fillId="0" borderId="0"/>
    <xf numFmtId="0" fontId="9" fillId="0" borderId="0"/>
    <xf numFmtId="0" fontId="16" fillId="0" borderId="0"/>
    <xf numFmtId="0" fontId="13" fillId="0" borderId="0"/>
    <xf numFmtId="0" fontId="14" fillId="0" borderId="0"/>
    <xf numFmtId="0" fontId="14" fillId="0" borderId="0"/>
    <xf numFmtId="0" fontId="8" fillId="0" borderId="0"/>
    <xf numFmtId="39" fontId="1" fillId="0" borderId="0"/>
    <xf numFmtId="0" fontId="22" fillId="0" borderId="0"/>
    <xf numFmtId="0" fontId="1" fillId="0" borderId="0" applyFill="0"/>
    <xf numFmtId="0" fontId="1" fillId="0" borderId="0" applyFill="0"/>
    <xf numFmtId="0" fontId="1" fillId="0" borderId="0" applyFill="0"/>
    <xf numFmtId="39" fontId="1" fillId="0" borderId="0"/>
    <xf numFmtId="10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" fontId="14" fillId="0" borderId="3" applyNumberFormat="0" applyFill="0" applyAlignment="0" applyProtection="0">
      <alignment horizontal="center" vertical="center"/>
    </xf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0" fillId="0" borderId="2" applyNumberFormat="0" applyFill="0" applyAlignment="0" applyProtection="0"/>
    <xf numFmtId="0" fontId="14" fillId="0" borderId="4"/>
    <xf numFmtId="0" fontId="13" fillId="0" borderId="0"/>
    <xf numFmtId="0" fontId="13" fillId="0" borderId="0"/>
    <xf numFmtId="0" fontId="16" fillId="0" borderId="0"/>
    <xf numFmtId="0" fontId="14" fillId="0" borderId="0"/>
    <xf numFmtId="0" fontId="9" fillId="0" borderId="0"/>
    <xf numFmtId="0" fontId="8" fillId="0" borderId="0"/>
    <xf numFmtId="0" fontId="16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217">
    <xf numFmtId="0" fontId="0" fillId="0" borderId="0" xfId="0"/>
    <xf numFmtId="0" fontId="7" fillId="0" borderId="0" xfId="36" applyFont="1" applyFill="1" applyAlignment="1">
      <alignment horizontal="center"/>
    </xf>
    <xf numFmtId="0" fontId="1" fillId="0" borderId="5" xfId="36" applyFill="1" applyBorder="1" applyAlignment="1">
      <alignment horizontal="center"/>
    </xf>
    <xf numFmtId="37" fontId="3" fillId="0" borderId="0" xfId="36" applyNumberFormat="1" applyFont="1" applyFill="1" applyAlignment="1">
      <alignment horizontal="center"/>
    </xf>
    <xf numFmtId="37" fontId="2" fillId="0" borderId="0" xfId="36" applyNumberFormat="1" applyFont="1" applyFill="1" applyAlignment="1">
      <alignment horizontal="left"/>
    </xf>
    <xf numFmtId="43" fontId="1" fillId="0" borderId="0" xfId="4" applyFont="1" applyFill="1"/>
    <xf numFmtId="37" fontId="1" fillId="0" borderId="0" xfId="4" applyNumberFormat="1" applyFont="1" applyFill="1" applyBorder="1" applyAlignment="1">
      <alignment horizontal="right"/>
    </xf>
    <xf numFmtId="37" fontId="5" fillId="0" borderId="0" xfId="36" applyNumberFormat="1" applyFont="1" applyFill="1"/>
    <xf numFmtId="170" fontId="7" fillId="0" borderId="0" xfId="37" applyNumberFormat="1" applyFont="1" applyFill="1" applyAlignment="1">
      <alignment horizontal="center"/>
    </xf>
    <xf numFmtId="0" fontId="3" fillId="0" borderId="0" xfId="36" applyFont="1" applyFill="1"/>
    <xf numFmtId="0" fontId="1" fillId="0" borderId="0" xfId="36" applyFill="1"/>
    <xf numFmtId="167" fontId="3" fillId="0" borderId="0" xfId="4" applyNumberFormat="1" applyFont="1" applyFill="1" applyBorder="1" applyAlignment="1">
      <alignment horizontal="right"/>
    </xf>
    <xf numFmtId="37" fontId="2" fillId="0" borderId="0" xfId="36" applyNumberFormat="1" applyFont="1" applyFill="1" applyAlignment="1">
      <alignment horizontal="center"/>
    </xf>
    <xf numFmtId="37" fontId="10" fillId="0" borderId="0" xfId="36" applyNumberFormat="1" applyFont="1" applyFill="1"/>
    <xf numFmtId="37" fontId="10" fillId="0" borderId="0" xfId="36" applyNumberFormat="1" applyFont="1" applyFill="1" applyAlignment="1">
      <alignment horizontal="center"/>
    </xf>
    <xf numFmtId="37" fontId="11" fillId="0" borderId="0" xfId="36" applyNumberFormat="1" applyFont="1" applyFill="1"/>
    <xf numFmtId="0" fontId="11" fillId="0" borderId="0" xfId="36" applyFont="1" applyFill="1"/>
    <xf numFmtId="37" fontId="3" fillId="0" borderId="0" xfId="36" applyNumberFormat="1" applyFont="1" applyFill="1"/>
    <xf numFmtId="0" fontId="1" fillId="0" borderId="0" xfId="36" applyFill="1" applyAlignment="1">
      <alignment horizontal="right"/>
    </xf>
    <xf numFmtId="0" fontId="1" fillId="0" borderId="0" xfId="36" applyFill="1" applyAlignment="1">
      <alignment horizontal="center"/>
    </xf>
    <xf numFmtId="0" fontId="7" fillId="0" borderId="0" xfId="36" applyFont="1" applyFill="1"/>
    <xf numFmtId="1" fontId="1" fillId="0" borderId="0" xfId="36" applyNumberFormat="1" applyFill="1" applyAlignment="1">
      <alignment horizontal="center"/>
    </xf>
    <xf numFmtId="0" fontId="11" fillId="0" borderId="0" xfId="36" applyFont="1" applyFill="1" applyAlignment="1">
      <alignment horizontal="center"/>
    </xf>
    <xf numFmtId="37" fontId="1" fillId="0" borderId="0" xfId="36" applyNumberFormat="1" applyFill="1" applyAlignment="1">
      <alignment horizontal="center"/>
    </xf>
    <xf numFmtId="0" fontId="1" fillId="0" borderId="0" xfId="32" applyFont="1" applyAlignment="1">
      <alignment horizontal="center"/>
    </xf>
    <xf numFmtId="167" fontId="1" fillId="0" borderId="0" xfId="4" applyNumberFormat="1" applyFont="1" applyFill="1" applyBorder="1" applyAlignment="1">
      <alignment horizontal="right"/>
    </xf>
    <xf numFmtId="167" fontId="3" fillId="0" borderId="6" xfId="4" applyNumberFormat="1" applyFont="1" applyFill="1" applyBorder="1" applyAlignment="1">
      <alignment horizontal="right"/>
    </xf>
    <xf numFmtId="167" fontId="3" fillId="0" borderId="7" xfId="4" applyNumberFormat="1" applyFont="1" applyFill="1" applyBorder="1" applyAlignment="1">
      <alignment horizontal="right"/>
    </xf>
    <xf numFmtId="43" fontId="1" fillId="0" borderId="0" xfId="1" applyFont="1" applyFill="1"/>
    <xf numFmtId="43" fontId="1" fillId="0" borderId="0" xfId="36" applyNumberFormat="1" applyFill="1"/>
    <xf numFmtId="0" fontId="3" fillId="0" borderId="0" xfId="36" applyFont="1" applyFill="1" applyAlignment="1">
      <alignment horizontal="left"/>
    </xf>
    <xf numFmtId="179" fontId="1" fillId="0" borderId="0" xfId="4" applyNumberFormat="1" applyFont="1" applyFill="1" applyBorder="1" applyAlignment="1">
      <alignment horizontal="right"/>
    </xf>
    <xf numFmtId="179" fontId="3" fillId="0" borderId="6" xfId="4" applyNumberFormat="1" applyFont="1" applyFill="1" applyBorder="1" applyAlignment="1">
      <alignment horizontal="right"/>
    </xf>
    <xf numFmtId="0" fontId="6" fillId="0" borderId="0" xfId="36" applyFont="1" applyFill="1" applyAlignment="1">
      <alignment horizontal="center"/>
    </xf>
    <xf numFmtId="0" fontId="10" fillId="0" borderId="0" xfId="36" applyFont="1" applyFill="1" applyAlignment="1">
      <alignment horizontal="center"/>
    </xf>
    <xf numFmtId="167" fontId="1" fillId="0" borderId="5" xfId="4" applyNumberFormat="1" applyFont="1" applyFill="1" applyBorder="1" applyAlignment="1">
      <alignment horizontal="right"/>
    </xf>
    <xf numFmtId="179" fontId="1" fillId="0" borderId="5" xfId="4" applyNumberFormat="1" applyFont="1" applyFill="1" applyBorder="1" applyAlignment="1">
      <alignment horizontal="right"/>
    </xf>
    <xf numFmtId="167" fontId="1" fillId="0" borderId="5" xfId="1" applyNumberFormat="1" applyFont="1" applyFill="1" applyBorder="1" applyAlignment="1">
      <alignment horizontal="right"/>
    </xf>
    <xf numFmtId="167" fontId="3" fillId="0" borderId="5" xfId="4" applyNumberFormat="1" applyFont="1" applyFill="1" applyBorder="1" applyAlignment="1">
      <alignment horizontal="right"/>
    </xf>
    <xf numFmtId="167" fontId="1" fillId="0" borderId="0" xfId="1" applyNumberFormat="1" applyFont="1" applyFill="1" applyBorder="1" applyAlignment="1">
      <alignment horizontal="right"/>
    </xf>
    <xf numFmtId="39" fontId="24" fillId="5" borderId="0" xfId="35" applyNumberFormat="1" applyFont="1" applyFill="1" applyAlignment="1">
      <alignment vertical="center"/>
    </xf>
    <xf numFmtId="165" fontId="24" fillId="0" borderId="0" xfId="4" applyNumberFormat="1" applyFont="1" applyFill="1" applyBorder="1" applyAlignment="1">
      <alignment vertical="center"/>
    </xf>
    <xf numFmtId="165" fontId="24" fillId="0" borderId="0" xfId="4" applyNumberFormat="1" applyFont="1" applyFill="1" applyAlignment="1">
      <alignment vertical="center"/>
    </xf>
    <xf numFmtId="165" fontId="24" fillId="0" borderId="0" xfId="4" applyNumberFormat="1" applyFont="1" applyFill="1" applyBorder="1" applyAlignment="1">
      <alignment horizontal="right" vertical="center"/>
    </xf>
    <xf numFmtId="165" fontId="24" fillId="0" borderId="0" xfId="5" applyNumberFormat="1" applyFont="1" applyFill="1" applyAlignment="1">
      <alignment vertical="center"/>
    </xf>
    <xf numFmtId="165" fontId="24" fillId="0" borderId="0" xfId="5" applyNumberFormat="1" applyFont="1" applyFill="1" applyBorder="1" applyAlignment="1">
      <alignment vertical="center"/>
    </xf>
    <xf numFmtId="165" fontId="24" fillId="0" borderId="5" xfId="35" applyNumberFormat="1" applyFont="1" applyFill="1" applyBorder="1" applyAlignment="1">
      <alignment vertical="center"/>
    </xf>
    <xf numFmtId="165" fontId="24" fillId="0" borderId="0" xfId="9" applyNumberFormat="1" applyFont="1" applyFill="1" applyAlignment="1">
      <alignment vertical="center"/>
    </xf>
    <xf numFmtId="0" fontId="24" fillId="0" borderId="0" xfId="35" applyFont="1" applyFill="1" applyAlignment="1">
      <alignment vertical="center"/>
    </xf>
    <xf numFmtId="0" fontId="24" fillId="0" borderId="0" xfId="36" applyFont="1" applyFill="1" applyAlignment="1">
      <alignment vertical="center"/>
    </xf>
    <xf numFmtId="37" fontId="24" fillId="0" borderId="0" xfId="34" applyNumberFormat="1" applyFont="1" applyAlignment="1">
      <alignment horizontal="right" vertical="center"/>
    </xf>
    <xf numFmtId="37" fontId="23" fillId="0" borderId="0" xfId="36" applyNumberFormat="1" applyFont="1" applyFill="1" applyAlignment="1">
      <alignment horizontal="left" vertical="center"/>
    </xf>
    <xf numFmtId="37" fontId="23" fillId="0" borderId="0" xfId="36" applyNumberFormat="1" applyFont="1" applyFill="1" applyAlignment="1">
      <alignment vertical="center"/>
    </xf>
    <xf numFmtId="37" fontId="24" fillId="0" borderId="0" xfId="36" applyNumberFormat="1" applyFont="1" applyFill="1" applyAlignment="1">
      <alignment vertical="center"/>
    </xf>
    <xf numFmtId="37" fontId="23" fillId="0" borderId="0" xfId="35" applyNumberFormat="1" applyFont="1" applyFill="1" applyAlignment="1">
      <alignment vertical="center"/>
    </xf>
    <xf numFmtId="37" fontId="24" fillId="0" borderId="0" xfId="36" applyNumberFormat="1" applyFont="1" applyFill="1" applyAlignment="1">
      <alignment horizontal="right" vertical="center"/>
    </xf>
    <xf numFmtId="0" fontId="24" fillId="0" borderId="0" xfId="36" applyFont="1" applyFill="1" applyAlignment="1">
      <alignment horizontal="center" vertical="center"/>
    </xf>
    <xf numFmtId="39" fontId="24" fillId="0" borderId="0" xfId="38" applyFont="1" applyAlignment="1">
      <alignment horizontal="center" vertical="center"/>
    </xf>
    <xf numFmtId="37" fontId="24" fillId="0" borderId="5" xfId="36" applyNumberFormat="1" applyFont="1" applyFill="1" applyBorder="1" applyAlignment="1">
      <alignment horizontal="center" vertical="center"/>
    </xf>
    <xf numFmtId="0" fontId="24" fillId="0" borderId="5" xfId="32" applyFont="1" applyBorder="1" applyAlignment="1">
      <alignment horizontal="center" vertical="center"/>
    </xf>
    <xf numFmtId="0" fontId="23" fillId="0" borderId="0" xfId="36" applyFont="1" applyFill="1" applyAlignment="1">
      <alignment vertical="center"/>
    </xf>
    <xf numFmtId="165" fontId="24" fillId="0" borderId="0" xfId="1" applyNumberFormat="1" applyFont="1" applyFill="1" applyBorder="1" applyAlignment="1">
      <alignment horizontal="right" vertical="center"/>
    </xf>
    <xf numFmtId="165" fontId="24" fillId="0" borderId="9" xfId="36" applyNumberFormat="1" applyFont="1" applyFill="1" applyBorder="1" applyAlignment="1">
      <alignment vertical="center"/>
    </xf>
    <xf numFmtId="165" fontId="24" fillId="0" borderId="0" xfId="36" applyNumberFormat="1" applyFont="1" applyFill="1" applyAlignment="1">
      <alignment vertical="center"/>
    </xf>
    <xf numFmtId="165" fontId="23" fillId="0" borderId="0" xfId="4" applyNumberFormat="1" applyFont="1" applyFill="1" applyBorder="1" applyAlignment="1">
      <alignment horizontal="right" vertical="center"/>
    </xf>
    <xf numFmtId="37" fontId="24" fillId="0" borderId="0" xfId="0" applyNumberFormat="1" applyFont="1" applyAlignment="1">
      <alignment vertical="center"/>
    </xf>
    <xf numFmtId="165" fontId="24" fillId="0" borderId="0" xfId="9" applyNumberFormat="1" applyFont="1" applyFill="1" applyBorder="1" applyAlignment="1">
      <alignment vertical="center"/>
    </xf>
    <xf numFmtId="37" fontId="24" fillId="0" borderId="0" xfId="35" applyNumberFormat="1" applyFont="1" applyFill="1" applyAlignment="1">
      <alignment vertical="center"/>
    </xf>
    <xf numFmtId="167" fontId="24" fillId="0" borderId="0" xfId="1" applyNumberFormat="1" applyFont="1" applyFill="1" applyAlignment="1">
      <alignment vertical="center"/>
    </xf>
    <xf numFmtId="167" fontId="23" fillId="0" borderId="0" xfId="1" applyNumberFormat="1" applyFont="1" applyFill="1" applyAlignment="1">
      <alignment vertical="center"/>
    </xf>
    <xf numFmtId="37" fontId="23" fillId="0" borderId="0" xfId="0" applyNumberFormat="1" applyFont="1" applyAlignment="1">
      <alignment vertical="center"/>
    </xf>
    <xf numFmtId="37" fontId="24" fillId="0" borderId="0" xfId="35" applyNumberFormat="1" applyFont="1" applyFill="1" applyAlignment="1">
      <alignment horizontal="left" vertical="center"/>
    </xf>
    <xf numFmtId="37" fontId="25" fillId="0" borderId="0" xfId="35" applyNumberFormat="1" applyFont="1" applyFill="1" applyAlignment="1">
      <alignment horizontal="center" vertical="center"/>
    </xf>
    <xf numFmtId="1" fontId="24" fillId="0" borderId="5" xfId="35" quotePrefix="1" applyNumberFormat="1" applyFont="1" applyFill="1" applyBorder="1" applyAlignment="1">
      <alignment horizontal="center" vertical="center"/>
    </xf>
    <xf numFmtId="49" fontId="24" fillId="0" borderId="0" xfId="0" applyNumberFormat="1" applyFont="1" applyAlignment="1">
      <alignment horizontal="center" vertical="center"/>
    </xf>
    <xf numFmtId="39" fontId="23" fillId="0" borderId="0" xfId="0" applyNumberFormat="1" applyFont="1" applyAlignment="1">
      <alignment horizontal="left" vertical="center"/>
    </xf>
    <xf numFmtId="38" fontId="24" fillId="0" borderId="0" xfId="1" applyNumberFormat="1" applyFont="1" applyFill="1" applyBorder="1" applyAlignment="1">
      <alignment vertical="center"/>
    </xf>
    <xf numFmtId="38" fontId="24" fillId="0" borderId="0" xfId="1" applyNumberFormat="1" applyFont="1" applyFill="1" applyAlignment="1">
      <alignment vertical="center"/>
    </xf>
    <xf numFmtId="39" fontId="24" fillId="0" borderId="0" xfId="0" applyNumberFormat="1" applyFont="1" applyAlignment="1">
      <alignment horizontal="left" vertical="center"/>
    </xf>
    <xf numFmtId="165" fontId="24" fillId="0" borderId="0" xfId="1" quotePrefix="1" applyNumberFormat="1" applyFont="1" applyFill="1" applyAlignment="1">
      <alignment horizontal="right" vertical="center"/>
    </xf>
    <xf numFmtId="37" fontId="24" fillId="0" borderId="0" xfId="35" applyNumberFormat="1" applyFont="1" applyFill="1" applyAlignment="1">
      <alignment horizontal="right" vertical="center"/>
    </xf>
    <xf numFmtId="165" fontId="24" fillId="0" borderId="0" xfId="1" applyNumberFormat="1" applyFont="1" applyFill="1" applyAlignment="1">
      <alignment horizontal="right" vertical="center"/>
    </xf>
    <xf numFmtId="37" fontId="25" fillId="0" borderId="0" xfId="35" applyNumberFormat="1" applyFont="1" applyFill="1" applyAlignment="1">
      <alignment horizontal="right" vertical="center"/>
    </xf>
    <xf numFmtId="165" fontId="24" fillId="0" borderId="0" xfId="35" applyNumberFormat="1" applyFont="1" applyFill="1" applyAlignment="1">
      <alignment vertical="center"/>
    </xf>
    <xf numFmtId="39" fontId="24" fillId="0" borderId="0" xfId="35" applyNumberFormat="1" applyFont="1" applyFill="1" applyAlignment="1">
      <alignment horizontal="left" vertical="center"/>
    </xf>
    <xf numFmtId="167" fontId="24" fillId="0" borderId="0" xfId="35" applyNumberFormat="1" applyFont="1" applyFill="1" applyAlignment="1">
      <alignment vertical="center"/>
    </xf>
    <xf numFmtId="170" fontId="24" fillId="0" borderId="0" xfId="9" applyNumberFormat="1" applyFont="1" applyFill="1" applyAlignment="1">
      <alignment horizontal="right" vertical="center"/>
    </xf>
    <xf numFmtId="165" fontId="24" fillId="0" borderId="0" xfId="58" applyNumberFormat="1" applyFont="1" applyFill="1" applyAlignment="1">
      <alignment horizontal="right" vertical="center"/>
    </xf>
    <xf numFmtId="169" fontId="24" fillId="0" borderId="0" xfId="35" applyNumberFormat="1" applyFont="1" applyFill="1" applyAlignment="1">
      <alignment vertical="center"/>
    </xf>
    <xf numFmtId="39" fontId="24" fillId="0" borderId="0" xfId="35" applyNumberFormat="1" applyFont="1" applyFill="1" applyAlignment="1">
      <alignment vertical="center"/>
    </xf>
    <xf numFmtId="0" fontId="24" fillId="0" borderId="0" xfId="35" applyFont="1" applyFill="1" applyAlignment="1">
      <alignment horizontal="left" vertical="center"/>
    </xf>
    <xf numFmtId="165" fontId="24" fillId="0" borderId="0" xfId="9" applyNumberFormat="1" applyFont="1" applyFill="1" applyBorder="1" applyAlignment="1">
      <alignment horizontal="right" vertical="center"/>
    </xf>
    <xf numFmtId="165" fontId="24" fillId="0" borderId="5" xfId="9" applyNumberFormat="1" applyFont="1" applyFill="1" applyBorder="1" applyAlignment="1">
      <alignment vertical="center"/>
    </xf>
    <xf numFmtId="165" fontId="24" fillId="0" borderId="6" xfId="1" applyNumberFormat="1" applyFont="1" applyFill="1" applyBorder="1" applyAlignment="1">
      <alignment horizontal="right" vertical="center"/>
    </xf>
    <xf numFmtId="37" fontId="24" fillId="0" borderId="0" xfId="1" applyNumberFormat="1" applyFont="1" applyFill="1" applyBorder="1" applyAlignment="1">
      <alignment horizontal="right" vertical="center"/>
    </xf>
    <xf numFmtId="167" fontId="23" fillId="0" borderId="0" xfId="1" applyNumberFormat="1" applyFont="1" applyFill="1" applyBorder="1" applyAlignment="1">
      <alignment horizontal="right" vertical="center"/>
    </xf>
    <xf numFmtId="38" fontId="23" fillId="0" borderId="0" xfId="1" applyNumberFormat="1" applyFont="1" applyFill="1" applyBorder="1" applyAlignment="1">
      <alignment horizontal="right" vertical="center"/>
    </xf>
    <xf numFmtId="39" fontId="23" fillId="0" borderId="0" xfId="25" applyNumberFormat="1" applyFont="1" applyAlignment="1">
      <alignment horizontal="left" vertical="center"/>
    </xf>
    <xf numFmtId="43" fontId="24" fillId="0" borderId="0" xfId="5" applyFont="1" applyFill="1" applyAlignment="1">
      <alignment vertical="center"/>
    </xf>
    <xf numFmtId="43" fontId="24" fillId="0" borderId="0" xfId="35" applyNumberFormat="1" applyFont="1" applyFill="1" applyAlignment="1">
      <alignment vertical="center"/>
    </xf>
    <xf numFmtId="0" fontId="23" fillId="0" borderId="0" xfId="0" applyFont="1" applyAlignment="1">
      <alignment horizontal="left" vertical="center"/>
    </xf>
    <xf numFmtId="165" fontId="24" fillId="0" borderId="0" xfId="9" applyNumberFormat="1" applyFont="1" applyFill="1" applyAlignment="1">
      <alignment horizontal="right" vertical="center"/>
    </xf>
    <xf numFmtId="165" fontId="24" fillId="0" borderId="9" xfId="1" applyNumberFormat="1" applyFont="1" applyFill="1" applyBorder="1" applyAlignment="1">
      <alignment horizontal="right" vertical="center"/>
    </xf>
    <xf numFmtId="0" fontId="23" fillId="0" borderId="0" xfId="0" applyFont="1" applyAlignment="1">
      <alignment vertical="center"/>
    </xf>
    <xf numFmtId="165" fontId="24" fillId="0" borderId="0" xfId="1" applyNumberFormat="1" applyFont="1" applyFill="1" applyAlignment="1">
      <alignment vertical="center"/>
    </xf>
    <xf numFmtId="0" fontId="23" fillId="4" borderId="0" xfId="36" applyFont="1" applyFill="1" applyAlignment="1">
      <alignment vertical="center"/>
    </xf>
    <xf numFmtId="0" fontId="24" fillId="4" borderId="0" xfId="36" applyFont="1" applyFill="1" applyAlignment="1">
      <alignment vertical="center"/>
    </xf>
    <xf numFmtId="167" fontId="24" fillId="5" borderId="0" xfId="4" applyNumberFormat="1" applyFont="1" applyFill="1" applyAlignment="1">
      <alignment vertical="center"/>
    </xf>
    <xf numFmtId="165" fontId="24" fillId="5" borderId="0" xfId="4" applyNumberFormat="1" applyFont="1" applyFill="1" applyBorder="1" applyAlignment="1">
      <alignment horizontal="right" vertical="center"/>
    </xf>
    <xf numFmtId="37" fontId="23" fillId="5" borderId="0" xfId="36" applyNumberFormat="1" applyFont="1" applyFill="1" applyAlignment="1">
      <alignment horizontal="left" vertical="center"/>
    </xf>
    <xf numFmtId="0" fontId="24" fillId="5" borderId="0" xfId="35" applyFont="1" applyFill="1" applyAlignment="1">
      <alignment vertical="center"/>
    </xf>
    <xf numFmtId="37" fontId="23" fillId="5" borderId="0" xfId="35" applyNumberFormat="1" applyFont="1" applyFill="1" applyAlignment="1">
      <alignment vertical="center"/>
    </xf>
    <xf numFmtId="49" fontId="25" fillId="5" borderId="0" xfId="35" applyNumberFormat="1" applyFont="1" applyFill="1" applyAlignment="1">
      <alignment horizontal="center" vertical="center"/>
    </xf>
    <xf numFmtId="37" fontId="24" fillId="5" borderId="0" xfId="0" applyNumberFormat="1" applyFont="1" applyFill="1" applyAlignment="1">
      <alignment horizontal="right" vertical="center"/>
    </xf>
    <xf numFmtId="180" fontId="24" fillId="5" borderId="5" xfId="0" applyNumberFormat="1" applyFont="1" applyFill="1" applyBorder="1" applyAlignment="1">
      <alignment horizontal="center" vertical="center"/>
    </xf>
    <xf numFmtId="49" fontId="24" fillId="5" borderId="0" xfId="0" applyNumberFormat="1" applyFont="1" applyFill="1" applyAlignment="1">
      <alignment horizontal="center" vertical="center"/>
    </xf>
    <xf numFmtId="165" fontId="24" fillId="5" borderId="0" xfId="4" applyNumberFormat="1" applyFont="1" applyFill="1" applyAlignment="1">
      <alignment vertical="center"/>
    </xf>
    <xf numFmtId="165" fontId="24" fillId="5" borderId="6" xfId="4" applyNumberFormat="1" applyFont="1" applyFill="1" applyBorder="1" applyAlignment="1">
      <alignment vertical="center"/>
    </xf>
    <xf numFmtId="37" fontId="24" fillId="5" borderId="0" xfId="35" applyNumberFormat="1" applyFont="1" applyFill="1" applyAlignment="1">
      <alignment vertical="center"/>
    </xf>
    <xf numFmtId="37" fontId="24" fillId="5" borderId="0" xfId="0" applyNumberFormat="1" applyFont="1" applyFill="1" applyAlignment="1">
      <alignment vertical="center"/>
    </xf>
    <xf numFmtId="49" fontId="27" fillId="5" borderId="0" xfId="35" applyNumberFormat="1" applyFont="1" applyFill="1" applyAlignment="1">
      <alignment horizontal="center" vertical="center"/>
    </xf>
    <xf numFmtId="0" fontId="29" fillId="5" borderId="0" xfId="35" applyFont="1" applyFill="1" applyAlignment="1">
      <alignment vertical="center"/>
    </xf>
    <xf numFmtId="39" fontId="23" fillId="5" borderId="0" xfId="35" applyNumberFormat="1" applyFont="1" applyFill="1" applyAlignment="1">
      <alignment vertical="center"/>
    </xf>
    <xf numFmtId="165" fontId="24" fillId="5" borderId="0" xfId="57" applyNumberFormat="1" applyFont="1" applyFill="1" applyAlignment="1">
      <alignment vertical="center"/>
    </xf>
    <xf numFmtId="0" fontId="24" fillId="5" borderId="0" xfId="0" applyFont="1" applyFill="1" applyAlignment="1">
      <alignment vertical="center"/>
    </xf>
    <xf numFmtId="37" fontId="30" fillId="5" borderId="0" xfId="35" applyNumberFormat="1" applyFont="1" applyFill="1" applyAlignment="1">
      <alignment vertical="center"/>
    </xf>
    <xf numFmtId="0" fontId="23" fillId="5" borderId="0" xfId="0" applyFont="1" applyFill="1" applyAlignment="1">
      <alignment vertical="center"/>
    </xf>
    <xf numFmtId="0" fontId="24" fillId="5" borderId="0" xfId="35" applyFont="1" applyFill="1" applyAlignment="1">
      <alignment horizontal="left" vertical="center"/>
    </xf>
    <xf numFmtId="0" fontId="25" fillId="5" borderId="0" xfId="35" applyFont="1" applyFill="1" applyAlignment="1">
      <alignment horizontal="center" vertical="center"/>
    </xf>
    <xf numFmtId="1" fontId="24" fillId="5" borderId="5" xfId="35" quotePrefix="1" applyNumberFormat="1" applyFont="1" applyFill="1" applyBorder="1" applyAlignment="1">
      <alignment horizontal="center" vertical="center"/>
    </xf>
    <xf numFmtId="0" fontId="24" fillId="5" borderId="0" xfId="4" applyNumberFormat="1" applyFont="1" applyFill="1" applyAlignment="1">
      <alignment vertical="center"/>
    </xf>
    <xf numFmtId="37" fontId="33" fillId="5" borderId="0" xfId="4" applyNumberFormat="1" applyFont="1" applyFill="1" applyBorder="1" applyAlignment="1">
      <alignment horizontal="center" vertical="center"/>
    </xf>
    <xf numFmtId="37" fontId="24" fillId="5" borderId="0" xfId="4" applyNumberFormat="1" applyFont="1" applyFill="1" applyAlignment="1">
      <alignment horizontal="center" vertical="center"/>
    </xf>
    <xf numFmtId="43" fontId="24" fillId="5" borderId="0" xfId="1" applyFont="1" applyFill="1" applyAlignment="1">
      <alignment vertical="center"/>
    </xf>
    <xf numFmtId="166" fontId="24" fillId="5" borderId="0" xfId="35" applyNumberFormat="1" applyFont="1" applyFill="1" applyAlignment="1">
      <alignment vertical="center"/>
    </xf>
    <xf numFmtId="167" fontId="24" fillId="5" borderId="0" xfId="35" applyNumberFormat="1" applyFont="1" applyFill="1" applyAlignment="1">
      <alignment vertical="center"/>
    </xf>
    <xf numFmtId="43" fontId="24" fillId="5" borderId="0" xfId="4" applyFont="1" applyFill="1" applyAlignment="1">
      <alignment vertical="center"/>
    </xf>
    <xf numFmtId="168" fontId="24" fillId="5" borderId="0" xfId="35" applyNumberFormat="1" applyFont="1" applyFill="1" applyAlignment="1">
      <alignment vertical="center"/>
    </xf>
    <xf numFmtId="165" fontId="24" fillId="5" borderId="10" xfId="4" applyNumberFormat="1" applyFont="1" applyFill="1" applyBorder="1" applyAlignment="1">
      <alignment vertical="center"/>
    </xf>
    <xf numFmtId="43" fontId="29" fillId="5" borderId="0" xfId="1" applyFont="1" applyFill="1" applyAlignment="1">
      <alignment vertical="center"/>
    </xf>
    <xf numFmtId="167" fontId="29" fillId="5" borderId="0" xfId="4" applyNumberFormat="1" applyFont="1" applyFill="1" applyAlignment="1">
      <alignment vertical="center"/>
    </xf>
    <xf numFmtId="165" fontId="24" fillId="5" borderId="9" xfId="4" applyNumberFormat="1" applyFont="1" applyFill="1" applyBorder="1" applyAlignment="1">
      <alignment vertical="center"/>
    </xf>
    <xf numFmtId="165" fontId="24" fillId="5" borderId="7" xfId="1" applyNumberFormat="1" applyFont="1" applyFill="1" applyBorder="1" applyAlignment="1">
      <alignment vertical="center"/>
    </xf>
    <xf numFmtId="165" fontId="24" fillId="5" borderId="0" xfId="1" applyNumberFormat="1" applyFont="1" applyFill="1" applyBorder="1" applyAlignment="1">
      <alignment vertical="center"/>
    </xf>
    <xf numFmtId="165" fontId="24" fillId="5" borderId="0" xfId="35" applyNumberFormat="1" applyFont="1" applyFill="1" applyAlignment="1">
      <alignment vertical="center"/>
    </xf>
    <xf numFmtId="181" fontId="24" fillId="5" borderId="0" xfId="4" applyNumberFormat="1" applyFont="1" applyFill="1" applyBorder="1" applyAlignment="1">
      <alignment vertical="center"/>
    </xf>
    <xf numFmtId="165" fontId="24" fillId="5" borderId="0" xfId="4" applyNumberFormat="1" applyFont="1" applyFill="1" applyAlignment="1">
      <alignment horizontal="center" vertical="center"/>
    </xf>
    <xf numFmtId="173" fontId="23" fillId="5" borderId="0" xfId="4" applyNumberFormat="1" applyFont="1" applyFill="1" applyBorder="1" applyAlignment="1">
      <alignment vertical="center"/>
    </xf>
    <xf numFmtId="165" fontId="24" fillId="0" borderId="0" xfId="5" applyNumberFormat="1" applyFont="1" applyFill="1" applyBorder="1" applyAlignment="1">
      <alignment horizontal="right" vertical="center"/>
    </xf>
    <xf numFmtId="182" fontId="24" fillId="0" borderId="7" xfId="5" applyNumberFormat="1" applyFont="1" applyFill="1" applyBorder="1" applyAlignment="1">
      <alignment vertical="center"/>
    </xf>
    <xf numFmtId="167" fontId="24" fillId="0" borderId="0" xfId="4" applyNumberFormat="1" applyFont="1" applyFill="1" applyAlignment="1">
      <alignment vertical="center"/>
    </xf>
    <xf numFmtId="167" fontId="24" fillId="0" borderId="0" xfId="4" applyNumberFormat="1" applyFont="1" applyFill="1" applyBorder="1" applyAlignment="1">
      <alignment vertical="center"/>
    </xf>
    <xf numFmtId="165" fontId="24" fillId="0" borderId="7" xfId="4" applyNumberFormat="1" applyFont="1" applyFill="1" applyBorder="1" applyAlignment="1">
      <alignment vertical="center"/>
    </xf>
    <xf numFmtId="37" fontId="23" fillId="0" borderId="0" xfId="35" applyNumberFormat="1" applyFont="1" applyFill="1" applyAlignment="1">
      <alignment horizontal="left" vertical="center"/>
    </xf>
    <xf numFmtId="0" fontId="23" fillId="0" borderId="0" xfId="34" applyFont="1" applyAlignment="1">
      <alignment vertical="center"/>
    </xf>
    <xf numFmtId="49" fontId="25" fillId="0" borderId="0" xfId="35" applyNumberFormat="1" applyFont="1" applyFill="1" applyAlignment="1">
      <alignment horizontal="center" vertical="center"/>
    </xf>
    <xf numFmtId="37" fontId="24" fillId="0" borderId="0" xfId="35" applyNumberFormat="1" applyFont="1" applyFill="1" applyAlignment="1">
      <alignment horizontal="center" vertical="center"/>
    </xf>
    <xf numFmtId="37" fontId="24" fillId="0" borderId="0" xfId="0" applyNumberFormat="1" applyFont="1" applyAlignment="1">
      <alignment horizontal="right" vertical="center"/>
    </xf>
    <xf numFmtId="0" fontId="23" fillId="0" borderId="0" xfId="35" applyFont="1" applyFill="1" applyAlignment="1">
      <alignment vertical="center"/>
    </xf>
    <xf numFmtId="180" fontId="24" fillId="0" borderId="5" xfId="0" applyNumberFormat="1" applyFont="1" applyBorder="1" applyAlignment="1">
      <alignment horizontal="center" vertical="center"/>
    </xf>
    <xf numFmtId="49" fontId="24" fillId="0" borderId="5" xfId="0" applyNumberFormat="1" applyFont="1" applyBorder="1" applyAlignment="1">
      <alignment horizontal="center" vertical="center"/>
    </xf>
    <xf numFmtId="37" fontId="24" fillId="0" borderId="0" xfId="0" quotePrefix="1" applyNumberFormat="1" applyFont="1" applyAlignment="1">
      <alignment horizontal="center" vertical="center"/>
    </xf>
    <xf numFmtId="165" fontId="24" fillId="0" borderId="6" xfId="4" applyNumberFormat="1" applyFont="1" applyFill="1" applyBorder="1" applyAlignment="1">
      <alignment vertical="center"/>
    </xf>
    <xf numFmtId="170" fontId="24" fillId="0" borderId="0" xfId="35" applyNumberFormat="1" applyFont="1" applyFill="1" applyAlignment="1">
      <alignment vertical="center"/>
    </xf>
    <xf numFmtId="167" fontId="23" fillId="0" borderId="0" xfId="4" applyNumberFormat="1" applyFont="1" applyFill="1" applyBorder="1" applyAlignment="1">
      <alignment vertical="center"/>
    </xf>
    <xf numFmtId="49" fontId="27" fillId="0" borderId="0" xfId="35" applyNumberFormat="1" applyFont="1" applyFill="1" applyAlignment="1">
      <alignment horizontal="center" vertical="center"/>
    </xf>
    <xf numFmtId="171" fontId="28" fillId="0" borderId="0" xfId="4" applyNumberFormat="1" applyFont="1" applyFill="1" applyBorder="1" applyAlignment="1">
      <alignment vertical="center"/>
    </xf>
    <xf numFmtId="171" fontId="29" fillId="0" borderId="0" xfId="4" applyNumberFormat="1" applyFont="1" applyFill="1" applyAlignment="1">
      <alignment vertical="center"/>
    </xf>
    <xf numFmtId="0" fontId="29" fillId="0" borderId="0" xfId="35" applyFont="1" applyFill="1" applyAlignment="1">
      <alignment vertical="center"/>
    </xf>
    <xf numFmtId="171" fontId="23" fillId="0" borderId="0" xfId="4" applyNumberFormat="1" applyFont="1" applyFill="1" applyAlignment="1">
      <alignment vertical="center"/>
    </xf>
    <xf numFmtId="171" fontId="24" fillId="0" borderId="0" xfId="4" applyNumberFormat="1" applyFont="1" applyFill="1" applyAlignment="1">
      <alignment vertical="center"/>
    </xf>
    <xf numFmtId="39" fontId="23" fillId="0" borderId="0" xfId="35" applyNumberFormat="1" applyFont="1" applyFill="1" applyAlignment="1">
      <alignment horizontal="left" vertical="center"/>
    </xf>
    <xf numFmtId="0" fontId="24" fillId="0" borderId="0" xfId="35" applyFont="1" applyFill="1" applyAlignment="1">
      <alignment horizontal="center" vertical="center"/>
    </xf>
    <xf numFmtId="39" fontId="26" fillId="0" borderId="0" xfId="35" applyNumberFormat="1" applyFont="1" applyFill="1" applyAlignment="1">
      <alignment vertical="center"/>
    </xf>
    <xf numFmtId="167" fontId="24" fillId="0" borderId="0" xfId="5" applyNumberFormat="1" applyFont="1" applyFill="1" applyAlignment="1">
      <alignment vertical="center"/>
    </xf>
    <xf numFmtId="39" fontId="23" fillId="0" borderId="0" xfId="35" applyNumberFormat="1" applyFont="1" applyFill="1" applyAlignment="1">
      <alignment vertical="center"/>
    </xf>
    <xf numFmtId="167" fontId="24" fillId="0" borderId="0" xfId="5" applyNumberFormat="1" applyFont="1" applyFill="1" applyBorder="1" applyAlignment="1">
      <alignment vertical="center"/>
    </xf>
    <xf numFmtId="37" fontId="23" fillId="0" borderId="0" xfId="0" applyNumberFormat="1" applyFont="1" applyAlignment="1">
      <alignment horizontal="left" vertical="center"/>
    </xf>
    <xf numFmtId="39" fontId="30" fillId="0" borderId="0" xfId="35" applyNumberFormat="1" applyFont="1" applyFill="1" applyAlignment="1">
      <alignment vertical="center"/>
    </xf>
    <xf numFmtId="49" fontId="31" fillId="0" borderId="0" xfId="35" applyNumberFormat="1" applyFont="1" applyFill="1" applyAlignment="1">
      <alignment horizontal="center" vertical="center"/>
    </xf>
    <xf numFmtId="0" fontId="32" fillId="0" borderId="0" xfId="35" applyFont="1" applyFill="1" applyAlignment="1">
      <alignment vertical="center"/>
    </xf>
    <xf numFmtId="43" fontId="32" fillId="0" borderId="0" xfId="4" applyFont="1" applyFill="1" applyAlignment="1">
      <alignment vertical="center"/>
    </xf>
    <xf numFmtId="172" fontId="35" fillId="0" borderId="0" xfId="1" applyNumberFormat="1" applyFont="1" applyFill="1" applyAlignment="1">
      <alignment vertical="center"/>
    </xf>
    <xf numFmtId="37" fontId="35" fillId="0" borderId="0" xfId="35" applyNumberFormat="1" applyFont="1" applyFill="1" applyAlignment="1">
      <alignment vertical="center"/>
    </xf>
    <xf numFmtId="37" fontId="24" fillId="0" borderId="8" xfId="0" applyNumberFormat="1" applyFont="1" applyBorder="1" applyAlignment="1">
      <alignment vertical="center"/>
    </xf>
    <xf numFmtId="0" fontId="24" fillId="0" borderId="0" xfId="0" applyFont="1" applyAlignment="1">
      <alignment vertical="center"/>
    </xf>
    <xf numFmtId="165" fontId="36" fillId="0" borderId="0" xfId="1" applyNumberFormat="1" applyFont="1" applyFill="1" applyAlignment="1">
      <alignment horizontal="right" vertical="center"/>
    </xf>
    <xf numFmtId="165" fontId="36" fillId="0" borderId="0" xfId="35" applyNumberFormat="1" applyFont="1" applyFill="1" applyAlignment="1">
      <alignment vertical="center"/>
    </xf>
    <xf numFmtId="165" fontId="24" fillId="0" borderId="0" xfId="57" applyNumberFormat="1" applyFont="1" applyAlignment="1">
      <alignment vertical="center"/>
    </xf>
    <xf numFmtId="0" fontId="24" fillId="0" borderId="0" xfId="57" applyFont="1" applyAlignment="1">
      <alignment vertical="center"/>
    </xf>
    <xf numFmtId="0" fontId="24" fillId="0" borderId="5" xfId="36" applyFont="1" applyFill="1" applyBorder="1" applyAlignment="1">
      <alignment horizontal="center" vertical="center"/>
    </xf>
    <xf numFmtId="165" fontId="24" fillId="0" borderId="0" xfId="57" applyNumberFormat="1" applyFont="1" applyAlignment="1">
      <alignment horizontal="right" vertical="center"/>
    </xf>
    <xf numFmtId="37" fontId="24" fillId="0" borderId="0" xfId="57" applyNumberFormat="1" applyFont="1" applyAlignment="1">
      <alignment horizontal="right" vertical="center"/>
    </xf>
    <xf numFmtId="39" fontId="24" fillId="5" borderId="0" xfId="33" applyFont="1" applyFill="1" applyAlignment="1">
      <alignment horizontal="left" vertical="center"/>
    </xf>
    <xf numFmtId="0" fontId="24" fillId="4" borderId="0" xfId="35" applyFont="1" applyFill="1" applyAlignment="1">
      <alignment vertical="center"/>
    </xf>
    <xf numFmtId="39" fontId="24" fillId="4" borderId="0" xfId="35" applyNumberFormat="1" applyFont="1" applyFill="1" applyAlignment="1">
      <alignment vertical="center"/>
    </xf>
    <xf numFmtId="39" fontId="24" fillId="4" borderId="0" xfId="35" applyNumberFormat="1" applyFont="1" applyFill="1" applyAlignment="1">
      <alignment horizontal="left" vertical="center"/>
    </xf>
    <xf numFmtId="39" fontId="24" fillId="4" borderId="0" xfId="0" applyNumberFormat="1" applyFont="1" applyFill="1" applyAlignment="1">
      <alignment horizontal="left" vertical="center"/>
    </xf>
    <xf numFmtId="0" fontId="24" fillId="4" borderId="0" xfId="0" applyFont="1" applyFill="1" applyAlignment="1">
      <alignment horizontal="left" vertical="center"/>
    </xf>
    <xf numFmtId="178" fontId="24" fillId="4" borderId="0" xfId="9" applyNumberFormat="1" applyFont="1" applyFill="1" applyAlignment="1">
      <alignment horizontal="left" vertical="center"/>
    </xf>
    <xf numFmtId="37" fontId="24" fillId="4" borderId="0" xfId="35" applyNumberFormat="1" applyFont="1" applyFill="1" applyAlignment="1">
      <alignment horizontal="left" vertical="center"/>
    </xf>
    <xf numFmtId="37" fontId="24" fillId="4" borderId="0" xfId="0" applyNumberFormat="1" applyFont="1" applyFill="1" applyAlignment="1">
      <alignment horizontal="left" vertical="center"/>
    </xf>
    <xf numFmtId="39" fontId="24" fillId="5" borderId="0" xfId="0" applyNumberFormat="1" applyFont="1" applyFill="1" applyAlignment="1">
      <alignment horizontal="left" vertical="center"/>
    </xf>
    <xf numFmtId="165" fontId="24" fillId="4" borderId="0" xfId="5" applyNumberFormat="1" applyFont="1" applyFill="1" applyAlignment="1">
      <alignment vertical="center"/>
    </xf>
    <xf numFmtId="165" fontId="24" fillId="5" borderId="0" xfId="5" applyNumberFormat="1" applyFont="1" applyFill="1" applyAlignment="1">
      <alignment vertical="center"/>
    </xf>
    <xf numFmtId="165" fontId="24" fillId="4" borderId="0" xfId="5" applyNumberFormat="1" applyFont="1" applyFill="1" applyBorder="1" applyAlignment="1">
      <alignment vertical="center"/>
    </xf>
    <xf numFmtId="165" fontId="24" fillId="4" borderId="7" xfId="5" applyNumberFormat="1" applyFont="1" applyFill="1" applyBorder="1" applyAlignment="1">
      <alignment vertical="center"/>
    </xf>
    <xf numFmtId="165" fontId="24" fillId="5" borderId="0" xfId="5" applyNumberFormat="1" applyFont="1" applyFill="1" applyBorder="1" applyAlignment="1">
      <alignment vertical="center"/>
    </xf>
    <xf numFmtId="165" fontId="24" fillId="0" borderId="5" xfId="4" applyNumberFormat="1" applyFont="1" applyFill="1" applyBorder="1" applyAlignment="1">
      <alignment vertical="center"/>
    </xf>
    <xf numFmtId="165" fontId="24" fillId="4" borderId="5" xfId="59" applyNumberFormat="1" applyFont="1" applyFill="1" applyBorder="1" applyAlignment="1">
      <alignment vertical="center"/>
    </xf>
    <xf numFmtId="0" fontId="25" fillId="0" borderId="0" xfId="57" applyFont="1" applyAlignment="1">
      <alignment horizontal="center" vertical="center"/>
    </xf>
    <xf numFmtId="165" fontId="25" fillId="0" borderId="0" xfId="0" applyNumberFormat="1" applyFont="1" applyAlignment="1">
      <alignment horizontal="center" vertical="center"/>
    </xf>
    <xf numFmtId="0" fontId="24" fillId="0" borderId="0" xfId="0" applyFont="1" applyAlignment="1">
      <alignment horizontal="left" vertical="center"/>
    </xf>
    <xf numFmtId="37" fontId="3" fillId="0" borderId="0" xfId="36" applyNumberFormat="1" applyFont="1" applyFill="1" applyAlignment="1">
      <alignment horizontal="center"/>
    </xf>
    <xf numFmtId="0" fontId="1" fillId="0" borderId="5" xfId="36" applyFill="1" applyBorder="1" applyAlignment="1">
      <alignment horizontal="center"/>
    </xf>
    <xf numFmtId="0" fontId="7" fillId="0" borderId="0" xfId="36" applyFont="1" applyFill="1" applyAlignment="1">
      <alignment horizontal="center"/>
    </xf>
    <xf numFmtId="0" fontId="24" fillId="0" borderId="5" xfId="36" applyFont="1" applyFill="1" applyBorder="1" applyAlignment="1">
      <alignment horizontal="center" vertical="center"/>
    </xf>
  </cellXfs>
  <cellStyles count="60">
    <cellStyle name="Comma" xfId="1" builtinId="3"/>
    <cellStyle name="Comma 10" xfId="2" xr:uid="{00000000-0005-0000-0000-000001000000}"/>
    <cellStyle name="Comma 11" xfId="3" xr:uid="{00000000-0005-0000-0000-000002000000}"/>
    <cellStyle name="Comma 2" xfId="4" xr:uid="{00000000-0005-0000-0000-000003000000}"/>
    <cellStyle name="Comma 2 2" xfId="5" xr:uid="{00000000-0005-0000-0000-000004000000}"/>
    <cellStyle name="Comma 2 2 3" xfId="59" xr:uid="{DF6FB0FB-DC9D-439F-88FC-0182C2B222F5}"/>
    <cellStyle name="Comma 3" xfId="6" xr:uid="{00000000-0005-0000-0000-000005000000}"/>
    <cellStyle name="Comma 3 2" xfId="7" xr:uid="{00000000-0005-0000-0000-000006000000}"/>
    <cellStyle name="Comma 4" xfId="8" xr:uid="{00000000-0005-0000-0000-000007000000}"/>
    <cellStyle name="Comma 4 2" xfId="9" xr:uid="{00000000-0005-0000-0000-000008000000}"/>
    <cellStyle name="Comma 43" xfId="10" xr:uid="{00000000-0005-0000-0000-000009000000}"/>
    <cellStyle name="Comma 43 2" xfId="11" xr:uid="{00000000-0005-0000-0000-00000A000000}"/>
    <cellStyle name="Comma 5" xfId="12" xr:uid="{00000000-0005-0000-0000-00000B000000}"/>
    <cellStyle name="Comma 6" xfId="13" xr:uid="{00000000-0005-0000-0000-00000C000000}"/>
    <cellStyle name="Comma 7" xfId="14" xr:uid="{00000000-0005-0000-0000-00000D000000}"/>
    <cellStyle name="Comma 8" xfId="15" xr:uid="{00000000-0005-0000-0000-00000E000000}"/>
    <cellStyle name="Comma 9" xfId="16" xr:uid="{00000000-0005-0000-0000-00000F000000}"/>
    <cellStyle name="comma zerodec" xfId="17" xr:uid="{00000000-0005-0000-0000-000010000000}"/>
    <cellStyle name="Comma_031220080655T02 2" xfId="58" xr:uid="{00000000-0005-0000-0000-000011000000}"/>
    <cellStyle name="Currency1" xfId="18" xr:uid="{00000000-0005-0000-0000-000012000000}"/>
    <cellStyle name="Dollar (zero dec)" xfId="19" xr:uid="{00000000-0005-0000-0000-000013000000}"/>
    <cellStyle name="Grey" xfId="20" xr:uid="{00000000-0005-0000-0000-000014000000}"/>
    <cellStyle name="Input [yellow]" xfId="21" xr:uid="{00000000-0005-0000-0000-000015000000}"/>
    <cellStyle name="no dec" xfId="22" xr:uid="{00000000-0005-0000-0000-000016000000}"/>
    <cellStyle name="Normal" xfId="0" builtinId="0"/>
    <cellStyle name="Normal - Style1" xfId="23" xr:uid="{00000000-0005-0000-0000-000018000000}"/>
    <cellStyle name="Normal 2" xfId="24" xr:uid="{00000000-0005-0000-0000-000019000000}"/>
    <cellStyle name="Normal 3" xfId="25" xr:uid="{00000000-0005-0000-0000-00001A000000}"/>
    <cellStyle name="Normal 4" xfId="26" xr:uid="{00000000-0005-0000-0000-00001B000000}"/>
    <cellStyle name="Normal 46" xfId="27" xr:uid="{00000000-0005-0000-0000-00001C000000}"/>
    <cellStyle name="Normal 5" xfId="28" xr:uid="{00000000-0005-0000-0000-00001D000000}"/>
    <cellStyle name="Normal 6" xfId="29" xr:uid="{00000000-0005-0000-0000-00001E000000}"/>
    <cellStyle name="Normal 7" xfId="30" xr:uid="{00000000-0005-0000-0000-00001F000000}"/>
    <cellStyle name="Normal 8" xfId="31" xr:uid="{00000000-0005-0000-0000-000020000000}"/>
    <cellStyle name="Normal_Canadoil 03-Accounts-A3103t-Nar" xfId="32" xr:uid="{00000000-0005-0000-0000-000021000000}"/>
    <cellStyle name="Normal_cash flow support-IVL separate" xfId="33" xr:uid="{00000000-0005-0000-0000-000022000000}"/>
    <cellStyle name="Normal_CET - N096" xfId="34" xr:uid="{00000000-0005-0000-0000-000023000000}"/>
    <cellStyle name="Normal_Copy of Indorama Venture_Eng" xfId="35" xr:uid="{00000000-0005-0000-0000-000024000000}"/>
    <cellStyle name="Normal_Indorama Venture_Eng-REVISED" xfId="36" xr:uid="{00000000-0005-0000-0000-000025000000}"/>
    <cellStyle name="Normal_IVL_Company Only_FS 2008_Eng Final 1-Jun-09" xfId="37" xr:uid="{00000000-0005-0000-0000-000026000000}"/>
    <cellStyle name="Normal_IVL_Company Only_FS 2008_V1" xfId="38" xr:uid="{00000000-0005-0000-0000-000027000000}"/>
    <cellStyle name="Percent [2]" xfId="39" xr:uid="{00000000-0005-0000-0000-000028000000}"/>
    <cellStyle name="Percent 2" xfId="40" xr:uid="{00000000-0005-0000-0000-000029000000}"/>
    <cellStyle name="Percent 3" xfId="41" xr:uid="{00000000-0005-0000-0000-00002A000000}"/>
    <cellStyle name="Percent 4" xfId="42" xr:uid="{00000000-0005-0000-0000-00002B000000}"/>
    <cellStyle name="Quantity" xfId="43" xr:uid="{00000000-0005-0000-0000-00002C000000}"/>
    <cellStyle name="เครื่องหมายจุลภาค 2" xfId="44" xr:uid="{00000000-0005-0000-0000-00002D000000}"/>
    <cellStyle name="เครื่องหมายจุลภาค 3" xfId="45" xr:uid="{00000000-0005-0000-0000-00002E000000}"/>
    <cellStyle name="เครื่องหมายจุลภาค 3 2" xfId="46" xr:uid="{00000000-0005-0000-0000-00002F000000}"/>
    <cellStyle name="เครื่องหมายจุลภาค 4" xfId="47" xr:uid="{00000000-0005-0000-0000-000030000000}"/>
    <cellStyle name="เครื่องหมายจุลภาค 4 2" xfId="48" xr:uid="{00000000-0005-0000-0000-000031000000}"/>
    <cellStyle name="เครื่องหมายจุลภาค 5" xfId="49" xr:uid="{00000000-0005-0000-0000-000032000000}"/>
    <cellStyle name="เซลล์ที่มีการเชื่อมโยง" xfId="50" xr:uid="{00000000-0005-0000-0000-000033000000}"/>
    <cellStyle name="ปกติ 2" xfId="52" xr:uid="{00000000-0005-0000-0000-000034000000}"/>
    <cellStyle name="ปกติ 3" xfId="53" xr:uid="{00000000-0005-0000-0000-000035000000}"/>
    <cellStyle name="ปกติ 4" xfId="54" xr:uid="{00000000-0005-0000-0000-000036000000}"/>
    <cellStyle name="ปกติ 5" xfId="55" xr:uid="{00000000-0005-0000-0000-000037000000}"/>
    <cellStyle name="ปกติ 6" xfId="56" xr:uid="{00000000-0005-0000-0000-000038000000}"/>
    <cellStyle name="ปกติ_SCBL_2Q10_THAI" xfId="57" xr:uid="{00000000-0005-0000-0000-000039000000}"/>
    <cellStyle name="เส้นขอบขวา" xfId="51" xr:uid="{00000000-0005-0000-0000-00003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gl-fe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"/>
      <sheetName val="สินค้าคงเหลือ"/>
      <sheetName val="รายการปรับปรุง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29"/>
  <sheetViews>
    <sheetView topLeftCell="A19" zoomScaleNormal="100" workbookViewId="0">
      <selection activeCell="N35" sqref="N35"/>
    </sheetView>
  </sheetViews>
  <sheetFormatPr defaultColWidth="8.140625" defaultRowHeight="18.75" customHeight="1"/>
  <cols>
    <col min="1" max="1" width="43.140625" style="10" customWidth="1"/>
    <col min="2" max="2" width="7.140625" style="10" customWidth="1"/>
    <col min="3" max="3" width="2.140625" style="1" customWidth="1"/>
    <col min="4" max="4" width="15" style="10" customWidth="1"/>
    <col min="5" max="5" width="1.140625" style="10" customWidth="1"/>
    <col min="6" max="6" width="13.85546875" style="10" customWidth="1"/>
    <col min="7" max="7" width="0.85546875" style="10" customWidth="1"/>
    <col min="8" max="8" width="14" style="10" customWidth="1"/>
    <col min="9" max="9" width="0.85546875" style="10" customWidth="1"/>
    <col min="10" max="10" width="14.7109375" style="10" customWidth="1"/>
    <col min="11" max="11" width="0.85546875" style="10" customWidth="1"/>
    <col min="12" max="12" width="13.5703125" style="10" hidden="1" customWidth="1"/>
    <col min="13" max="13" width="0.7109375" style="10" hidden="1" customWidth="1"/>
    <col min="14" max="14" width="17.7109375" style="10" customWidth="1"/>
    <col min="15" max="15" width="0.7109375" style="10" customWidth="1"/>
    <col min="16" max="16" width="15.42578125" style="10" customWidth="1"/>
    <col min="17" max="17" width="0.7109375" style="10" customWidth="1"/>
    <col min="18" max="18" width="14.7109375" style="10" customWidth="1"/>
    <col min="19" max="19" width="0.85546875" style="10" customWidth="1"/>
    <col min="20" max="20" width="19.85546875" style="10" bestFit="1" customWidth="1"/>
    <col min="21" max="21" width="2.5703125" style="10" customWidth="1"/>
    <col min="22" max="16384" width="8.140625" style="10"/>
  </cols>
  <sheetData>
    <row r="1" spans="1:21" ht="18.75" customHeight="1">
      <c r="A1" s="4" t="s">
        <v>0</v>
      </c>
      <c r="B1" s="4"/>
      <c r="C1" s="12"/>
      <c r="D1" s="4"/>
      <c r="E1" s="4"/>
      <c r="F1" s="4"/>
      <c r="G1" s="4"/>
    </row>
    <row r="2" spans="1:21" s="16" customFormat="1" ht="18.75" customHeight="1">
      <c r="A2" s="7" t="s">
        <v>60</v>
      </c>
      <c r="B2" s="13"/>
      <c r="C2" s="14"/>
      <c r="D2" s="13"/>
      <c r="E2" s="13"/>
      <c r="F2" s="15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</row>
    <row r="3" spans="1:21" s="16" customFormat="1" ht="18.75" customHeight="1">
      <c r="A3" s="17"/>
      <c r="B3" s="17"/>
      <c r="C3" s="3"/>
      <c r="D3" s="213"/>
      <c r="E3" s="213"/>
      <c r="F3" s="213"/>
      <c r="G3" s="213"/>
      <c r="H3" s="213"/>
      <c r="I3" s="213"/>
      <c r="J3" s="213"/>
      <c r="K3" s="213"/>
      <c r="L3" s="213"/>
      <c r="M3" s="213"/>
      <c r="N3" s="213"/>
      <c r="O3" s="213"/>
      <c r="P3" s="213"/>
      <c r="Q3" s="213"/>
      <c r="R3" s="213"/>
      <c r="S3" s="213"/>
      <c r="T3" s="213"/>
      <c r="U3" s="13"/>
    </row>
    <row r="4" spans="1:21" s="16" customFormat="1" ht="18.75" customHeight="1">
      <c r="A4" s="17"/>
      <c r="B4" s="17"/>
      <c r="C4" s="3"/>
      <c r="D4" s="213" t="s">
        <v>40</v>
      </c>
      <c r="E4" s="213"/>
      <c r="F4" s="213"/>
      <c r="G4" s="213"/>
      <c r="H4" s="213"/>
      <c r="I4" s="213"/>
      <c r="J4" s="213"/>
      <c r="K4" s="213"/>
      <c r="L4" s="213"/>
      <c r="M4" s="213"/>
      <c r="N4" s="213"/>
      <c r="O4" s="213"/>
      <c r="P4" s="213"/>
      <c r="Q4" s="213"/>
      <c r="R4" s="213"/>
      <c r="S4" s="213"/>
      <c r="T4" s="213"/>
      <c r="U4" s="13"/>
    </row>
    <row r="5" spans="1:21" s="22" customFormat="1" ht="18.75" customHeight="1">
      <c r="A5" s="19"/>
      <c r="B5" s="19"/>
      <c r="C5" s="1"/>
      <c r="E5" s="19"/>
      <c r="F5" s="19"/>
      <c r="G5" s="19"/>
      <c r="K5" s="20"/>
      <c r="L5" s="19"/>
      <c r="M5" s="19"/>
      <c r="N5" s="18" t="s">
        <v>63</v>
      </c>
      <c r="O5" s="19"/>
      <c r="P5" s="19" t="s">
        <v>21</v>
      </c>
      <c r="Q5" s="19"/>
    </row>
    <row r="6" spans="1:21" s="22" customFormat="1" ht="18.75" customHeight="1">
      <c r="A6" s="19"/>
      <c r="B6" s="19"/>
      <c r="C6" s="1"/>
      <c r="D6" s="19" t="s">
        <v>41</v>
      </c>
      <c r="E6" s="19"/>
      <c r="F6" s="19"/>
      <c r="G6" s="19"/>
      <c r="H6" s="214" t="s">
        <v>23</v>
      </c>
      <c r="I6" s="214"/>
      <c r="J6" s="214"/>
      <c r="K6" s="19"/>
      <c r="L6" s="19"/>
      <c r="M6" s="19"/>
      <c r="N6" s="2" t="s">
        <v>64</v>
      </c>
      <c r="O6" s="19"/>
      <c r="P6" s="19" t="s">
        <v>42</v>
      </c>
      <c r="Q6" s="19"/>
      <c r="R6" s="19" t="s">
        <v>43</v>
      </c>
      <c r="S6" s="19"/>
      <c r="T6" s="21"/>
    </row>
    <row r="7" spans="1:21" s="22" customFormat="1" ht="18.75" customHeight="1">
      <c r="A7" s="19"/>
      <c r="B7" s="19"/>
      <c r="C7" s="1"/>
      <c r="D7" s="19" t="s">
        <v>34</v>
      </c>
      <c r="E7" s="19"/>
      <c r="K7" s="19"/>
      <c r="L7" s="19"/>
      <c r="M7" s="19"/>
      <c r="N7" s="19" t="s">
        <v>65</v>
      </c>
      <c r="O7" s="19"/>
      <c r="P7" s="19" t="s">
        <v>44</v>
      </c>
      <c r="Q7" s="19"/>
      <c r="R7" s="19" t="s">
        <v>45</v>
      </c>
      <c r="S7" s="19"/>
      <c r="T7" s="21" t="s">
        <v>46</v>
      </c>
    </row>
    <row r="8" spans="1:21" s="22" customFormat="1" ht="18.75" customHeight="1">
      <c r="A8" s="19"/>
      <c r="B8" s="1" t="s">
        <v>2</v>
      </c>
      <c r="C8" s="8"/>
      <c r="D8" s="19" t="s">
        <v>35</v>
      </c>
      <c r="F8" s="19" t="s">
        <v>47</v>
      </c>
      <c r="G8" s="19"/>
      <c r="H8" s="23" t="s">
        <v>36</v>
      </c>
      <c r="I8" s="19"/>
      <c r="J8" s="19" t="s">
        <v>24</v>
      </c>
      <c r="N8" s="19" t="s">
        <v>66</v>
      </c>
      <c r="P8" s="19" t="s">
        <v>48</v>
      </c>
      <c r="R8" s="19" t="s">
        <v>49</v>
      </c>
      <c r="S8" s="19"/>
      <c r="T8" s="24" t="s">
        <v>50</v>
      </c>
    </row>
    <row r="9" spans="1:21" s="16" customFormat="1" ht="18.75" customHeight="1">
      <c r="A9" s="30"/>
      <c r="B9" s="18"/>
      <c r="C9" s="1"/>
      <c r="D9" s="215" t="s">
        <v>58</v>
      </c>
      <c r="E9" s="215"/>
      <c r="F9" s="215"/>
      <c r="G9" s="215"/>
      <c r="H9" s="215"/>
      <c r="I9" s="215"/>
      <c r="J9" s="215"/>
      <c r="K9" s="215"/>
      <c r="L9" s="215"/>
      <c r="M9" s="215"/>
      <c r="N9" s="215"/>
      <c r="O9" s="215"/>
      <c r="P9" s="215"/>
      <c r="Q9" s="215"/>
      <c r="R9" s="215"/>
      <c r="S9" s="215"/>
      <c r="T9" s="215"/>
    </row>
    <row r="10" spans="1:21" s="22" customFormat="1" ht="18.75" customHeight="1">
      <c r="A10" s="9" t="s">
        <v>37</v>
      </c>
      <c r="B10" s="10"/>
      <c r="C10" s="1"/>
      <c r="D10" s="11">
        <v>950000000</v>
      </c>
      <c r="E10" s="11"/>
      <c r="F10" s="11">
        <v>291889192</v>
      </c>
      <c r="G10" s="11"/>
      <c r="H10" s="11">
        <v>38039000</v>
      </c>
      <c r="I10" s="11"/>
      <c r="J10" s="11">
        <f>18637045+28</f>
        <v>18637073</v>
      </c>
      <c r="K10" s="11"/>
      <c r="L10" s="11"/>
      <c r="M10" s="11"/>
      <c r="N10" s="11">
        <v>0</v>
      </c>
      <c r="O10" s="11"/>
      <c r="P10" s="11">
        <f>SUM(D10:N10)</f>
        <v>1298565265</v>
      </c>
      <c r="Q10" s="11"/>
      <c r="R10" s="11">
        <v>0</v>
      </c>
      <c r="S10" s="11"/>
      <c r="T10" s="11">
        <f>SUM(P10:R10)</f>
        <v>1298565265</v>
      </c>
    </row>
    <row r="11" spans="1:21" s="22" customFormat="1" ht="18.75" customHeight="1">
      <c r="A11" s="10" t="s">
        <v>51</v>
      </c>
      <c r="B11" s="10"/>
      <c r="C11" s="1"/>
      <c r="D11" s="25">
        <v>0</v>
      </c>
      <c r="E11" s="25"/>
      <c r="F11" s="25">
        <v>0</v>
      </c>
      <c r="G11" s="25"/>
      <c r="H11" s="25">
        <v>0</v>
      </c>
      <c r="I11" s="25"/>
      <c r="J11" s="25">
        <v>43065</v>
      </c>
      <c r="K11" s="25"/>
      <c r="L11" s="25"/>
      <c r="M11" s="25"/>
      <c r="N11" s="25">
        <v>0</v>
      </c>
      <c r="O11" s="25"/>
      <c r="P11" s="25">
        <f>SUM(D11:N11)</f>
        <v>43065</v>
      </c>
      <c r="Q11" s="25"/>
      <c r="R11" s="25">
        <v>0</v>
      </c>
      <c r="S11" s="25"/>
      <c r="T11" s="25">
        <f>SUM(P11:R11)</f>
        <v>43065</v>
      </c>
    </row>
    <row r="12" spans="1:21" s="22" customFormat="1" ht="18.75" customHeight="1">
      <c r="A12" s="9" t="s">
        <v>62</v>
      </c>
      <c r="B12" s="10"/>
      <c r="C12" s="1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</row>
    <row r="13" spans="1:21" s="22" customFormat="1" ht="18.75" customHeight="1">
      <c r="A13" s="10" t="s">
        <v>38</v>
      </c>
      <c r="B13" s="10"/>
      <c r="C13" s="1"/>
      <c r="D13" s="25">
        <v>0</v>
      </c>
      <c r="E13" s="25"/>
      <c r="F13" s="25">
        <v>0</v>
      </c>
      <c r="G13" s="25"/>
      <c r="H13" s="25">
        <v>0</v>
      </c>
      <c r="I13" s="25"/>
      <c r="J13" s="25" t="e">
        <f>PL!#REF!</f>
        <v>#REF!</v>
      </c>
      <c r="K13" s="25"/>
      <c r="L13" s="25"/>
      <c r="M13" s="25"/>
      <c r="N13" s="25">
        <v>0</v>
      </c>
      <c r="O13" s="25"/>
      <c r="P13" s="25" t="e">
        <f>SUM(D13:N13)</f>
        <v>#REF!</v>
      </c>
      <c r="Q13" s="11"/>
      <c r="R13" s="11">
        <v>0</v>
      </c>
      <c r="S13" s="11"/>
      <c r="T13" s="25" t="e">
        <f>SUM(P13:R13)</f>
        <v>#REF!</v>
      </c>
    </row>
    <row r="14" spans="1:21" s="22" customFormat="1" ht="18.75" customHeight="1">
      <c r="A14" s="10" t="s">
        <v>39</v>
      </c>
      <c r="B14" s="1"/>
      <c r="C14" s="1"/>
      <c r="D14" s="25">
        <v>0</v>
      </c>
      <c r="E14" s="25"/>
      <c r="F14" s="25">
        <v>0</v>
      </c>
      <c r="G14" s="25"/>
      <c r="H14" s="25">
        <v>0</v>
      </c>
      <c r="I14" s="25"/>
      <c r="J14" s="25">
        <v>0</v>
      </c>
      <c r="K14" s="31"/>
      <c r="L14" s="31"/>
      <c r="M14" s="31"/>
      <c r="N14" s="25">
        <v>0</v>
      </c>
      <c r="O14" s="31"/>
      <c r="P14" s="25">
        <f>SUM(D14:N14)</f>
        <v>0</v>
      </c>
      <c r="Q14" s="25"/>
      <c r="R14" s="25">
        <v>0</v>
      </c>
      <c r="S14" s="25"/>
      <c r="T14" s="11">
        <f>SUM(P14:R14)</f>
        <v>0</v>
      </c>
    </row>
    <row r="15" spans="1:21" s="34" customFormat="1" ht="18.75" customHeight="1">
      <c r="A15" s="9" t="s">
        <v>61</v>
      </c>
      <c r="B15" s="9"/>
      <c r="C15" s="33"/>
      <c r="D15" s="26">
        <f>SUM(D13:D14)</f>
        <v>0</v>
      </c>
      <c r="E15" s="11"/>
      <c r="F15" s="26">
        <f>SUM(F13:F14)</f>
        <v>0</v>
      </c>
      <c r="G15" s="11"/>
      <c r="H15" s="26">
        <f>SUM(H13:H14)</f>
        <v>0</v>
      </c>
      <c r="I15" s="11"/>
      <c r="J15" s="26" t="e">
        <f>SUM(J13:J14)</f>
        <v>#REF!</v>
      </c>
      <c r="K15" s="11"/>
      <c r="L15" s="11"/>
      <c r="M15" s="11"/>
      <c r="N15" s="26">
        <f>SUM(N13:N14)</f>
        <v>0</v>
      </c>
      <c r="O15" s="11"/>
      <c r="P15" s="26" t="e">
        <f>SUM(P13:P14)</f>
        <v>#REF!</v>
      </c>
      <c r="Q15" s="11"/>
      <c r="R15" s="26">
        <f>SUM(R13:R14)</f>
        <v>0</v>
      </c>
      <c r="S15" s="11"/>
      <c r="T15" s="26" t="e">
        <f>SUM(T13:T14)</f>
        <v>#REF!</v>
      </c>
    </row>
    <row r="16" spans="1:21" s="22" customFormat="1" ht="11.25" customHeight="1">
      <c r="A16" s="10"/>
      <c r="B16" s="10"/>
      <c r="C16" s="1"/>
      <c r="D16" s="25"/>
      <c r="E16" s="25"/>
      <c r="F16" s="25"/>
      <c r="G16" s="25"/>
      <c r="H16" s="25"/>
      <c r="I16" s="25"/>
      <c r="J16" s="31"/>
      <c r="K16" s="31"/>
      <c r="L16" s="31"/>
      <c r="M16" s="31"/>
      <c r="N16" s="31"/>
      <c r="O16" s="31"/>
      <c r="P16" s="31"/>
      <c r="Q16" s="25"/>
      <c r="R16" s="25"/>
      <c r="S16" s="25"/>
      <c r="T16" s="31"/>
    </row>
    <row r="17" spans="1:20" ht="18.75" customHeight="1">
      <c r="A17" s="10" t="s">
        <v>57</v>
      </c>
      <c r="B17" s="1">
        <v>28</v>
      </c>
      <c r="D17" s="35">
        <v>0</v>
      </c>
      <c r="E17" s="25"/>
      <c r="F17" s="35">
        <v>0</v>
      </c>
      <c r="H17" s="35">
        <v>452664</v>
      </c>
      <c r="J17" s="36">
        <v>-452664</v>
      </c>
      <c r="N17" s="35">
        <v>0</v>
      </c>
      <c r="P17" s="37">
        <f>SUM(D17:N17)</f>
        <v>0</v>
      </c>
      <c r="R17" s="35">
        <v>0</v>
      </c>
      <c r="T17" s="38">
        <f>SUM(P17:R17)</f>
        <v>0</v>
      </c>
    </row>
    <row r="18" spans="1:20" ht="18.75" customHeight="1">
      <c r="A18" s="9" t="s">
        <v>67</v>
      </c>
    </row>
    <row r="19" spans="1:20" s="22" customFormat="1" ht="18.75" customHeight="1">
      <c r="A19" s="9" t="s">
        <v>68</v>
      </c>
      <c r="B19" s="10"/>
      <c r="C19" s="1"/>
      <c r="D19" s="11">
        <f>D10+D11+D15+D17</f>
        <v>950000000</v>
      </c>
      <c r="E19" s="11"/>
      <c r="F19" s="11">
        <f>F10+F11+F15+F17</f>
        <v>291889192</v>
      </c>
      <c r="G19" s="11"/>
      <c r="H19" s="11">
        <f>H10+H11+H15+H17</f>
        <v>38491664</v>
      </c>
      <c r="I19" s="11"/>
      <c r="J19" s="11" t="e">
        <f>J10+J11+J15+J17</f>
        <v>#REF!</v>
      </c>
      <c r="K19" s="11"/>
      <c r="L19" s="11"/>
      <c r="M19" s="11"/>
      <c r="N19" s="11">
        <f>N10+N11+N15+N17</f>
        <v>0</v>
      </c>
      <c r="O19" s="11"/>
      <c r="P19" s="11" t="e">
        <f>P10+P11+P15+P17</f>
        <v>#REF!</v>
      </c>
      <c r="Q19" s="11"/>
      <c r="R19" s="11">
        <f>R10+R11+R15+R17</f>
        <v>0</v>
      </c>
      <c r="S19" s="11"/>
      <c r="T19" s="11" t="e">
        <f>T10+T11+T15+T17</f>
        <v>#REF!</v>
      </c>
    </row>
    <row r="20" spans="1:20" s="22" customFormat="1" ht="18.75" customHeight="1">
      <c r="A20" s="9" t="s">
        <v>62</v>
      </c>
      <c r="B20" s="10"/>
      <c r="C20" s="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</row>
    <row r="21" spans="1:20" s="22" customFormat="1" ht="18.75" customHeight="1">
      <c r="A21" s="10" t="s">
        <v>38</v>
      </c>
      <c r="B21" s="10"/>
      <c r="C21" s="1"/>
      <c r="D21" s="25">
        <v>0</v>
      </c>
      <c r="E21" s="25"/>
      <c r="F21" s="25">
        <v>0</v>
      </c>
      <c r="G21" s="25"/>
      <c r="H21" s="25">
        <v>0</v>
      </c>
      <c r="I21" s="25"/>
      <c r="J21" s="6" t="e">
        <f>PL!#REF!</f>
        <v>#REF!</v>
      </c>
      <c r="K21" s="25"/>
      <c r="L21" s="25"/>
      <c r="M21" s="25"/>
      <c r="N21" s="25">
        <v>0</v>
      </c>
      <c r="O21" s="25"/>
      <c r="P21" s="25" t="e">
        <f>SUM(D21:N21)</f>
        <v>#REF!</v>
      </c>
      <c r="Q21" s="25"/>
      <c r="R21" s="25">
        <v>0</v>
      </c>
      <c r="S21" s="25"/>
      <c r="T21" s="25" t="e">
        <f>SUM(P21:R21)</f>
        <v>#REF!</v>
      </c>
    </row>
    <row r="22" spans="1:20" s="22" customFormat="1" ht="18.75" customHeight="1">
      <c r="A22" s="10" t="s">
        <v>39</v>
      </c>
      <c r="B22" s="1">
        <v>24</v>
      </c>
      <c r="C22" s="1"/>
      <c r="D22" s="25">
        <v>0</v>
      </c>
      <c r="E22" s="25"/>
      <c r="F22" s="25">
        <v>0</v>
      </c>
      <c r="G22" s="25"/>
      <c r="H22" s="25">
        <v>0</v>
      </c>
      <c r="I22" s="25"/>
      <c r="J22" s="25">
        <v>0</v>
      </c>
      <c r="K22" s="25"/>
      <c r="L22" s="25"/>
      <c r="M22" s="25"/>
      <c r="N22" s="39" t="e">
        <f>PL!#REF!</f>
        <v>#REF!</v>
      </c>
      <c r="O22" s="25"/>
      <c r="P22" s="31" t="e">
        <f>SUM(D22:N22)</f>
        <v>#REF!</v>
      </c>
      <c r="Q22" s="25"/>
      <c r="R22" s="25">
        <v>0</v>
      </c>
      <c r="S22" s="25"/>
      <c r="T22" s="31" t="e">
        <f>SUM(P22:R22)</f>
        <v>#REF!</v>
      </c>
    </row>
    <row r="23" spans="1:20" s="22" customFormat="1" ht="18.75" customHeight="1">
      <c r="A23" s="9" t="s">
        <v>61</v>
      </c>
      <c r="B23" s="10"/>
      <c r="C23" s="1"/>
      <c r="D23" s="26">
        <f>SUM(D21:D22)</f>
        <v>0</v>
      </c>
      <c r="E23" s="11"/>
      <c r="F23" s="26">
        <f>SUM(F21:F22)</f>
        <v>0</v>
      </c>
      <c r="G23" s="11"/>
      <c r="H23" s="26">
        <f>SUM(H21:H22)</f>
        <v>0</v>
      </c>
      <c r="I23" s="11"/>
      <c r="J23" s="26" t="e">
        <f>SUM(J21:J22)</f>
        <v>#REF!</v>
      </c>
      <c r="K23" s="11"/>
      <c r="L23" s="11"/>
      <c r="M23" s="11"/>
      <c r="N23" s="32" t="e">
        <f>SUM(N21:N22)</f>
        <v>#REF!</v>
      </c>
      <c r="O23" s="11"/>
      <c r="P23" s="26" t="e">
        <f>SUM(P21:P22)</f>
        <v>#REF!</v>
      </c>
      <c r="Q23" s="11"/>
      <c r="R23" s="26">
        <f>SUM(R21:R22)</f>
        <v>0</v>
      </c>
      <c r="S23" s="11"/>
      <c r="T23" s="26" t="e">
        <f>SUM(T21:T22)</f>
        <v>#REF!</v>
      </c>
    </row>
    <row r="24" spans="1:20" s="22" customFormat="1" ht="18.75" customHeight="1" thickBot="1">
      <c r="A24" s="9" t="s">
        <v>59</v>
      </c>
      <c r="B24" s="10"/>
      <c r="C24" s="1"/>
      <c r="D24" s="27">
        <f>D19+D23</f>
        <v>950000000</v>
      </c>
      <c r="E24" s="11"/>
      <c r="F24" s="27">
        <f>F19+F23</f>
        <v>291889192</v>
      </c>
      <c r="G24" s="11"/>
      <c r="H24" s="27">
        <f>H19+H23</f>
        <v>38491664</v>
      </c>
      <c r="I24" s="11"/>
      <c r="J24" s="27" t="e">
        <f>J19+J23</f>
        <v>#REF!</v>
      </c>
      <c r="K24" s="11"/>
      <c r="L24" s="11"/>
      <c r="M24" s="11"/>
      <c r="N24" s="27" t="e">
        <f>N19+N23</f>
        <v>#REF!</v>
      </c>
      <c r="O24" s="11"/>
      <c r="P24" s="27" t="e">
        <f>P19+P23</f>
        <v>#REF!</v>
      </c>
      <c r="Q24" s="11"/>
      <c r="R24" s="27">
        <f>R19+R23</f>
        <v>0</v>
      </c>
      <c r="S24" s="11"/>
      <c r="T24" s="27" t="e">
        <f>T19+T23</f>
        <v>#REF!</v>
      </c>
    </row>
    <row r="25" spans="1:20" ht="18.75" customHeight="1" thickTop="1"/>
    <row r="26" spans="1:20" ht="18.75" customHeight="1">
      <c r="J26" s="5"/>
      <c r="T26" s="28"/>
    </row>
    <row r="27" spans="1:20" ht="18.75" customHeight="1">
      <c r="J27" s="5"/>
      <c r="T27" s="29"/>
    </row>
    <row r="28" spans="1:20" ht="18.75" customHeight="1">
      <c r="J28" s="5"/>
      <c r="T28" s="28"/>
    </row>
    <row r="29" spans="1:20" ht="18.75" customHeight="1">
      <c r="J29" s="5"/>
      <c r="T29" s="29"/>
    </row>
  </sheetData>
  <mergeCells count="4">
    <mergeCell ref="D3:T3"/>
    <mergeCell ref="D4:T4"/>
    <mergeCell ref="H6:J6"/>
    <mergeCell ref="D9:T9"/>
  </mergeCells>
  <pageMargins left="0.7" right="0.7" top="0.48" bottom="0.5" header="0.5" footer="0.5"/>
  <pageSetup paperSize="9" scale="79" firstPageNumber="6" orientation="landscape" useFirstPageNumber="1" r:id="rId1"/>
  <headerFooter>
    <oddFooter>&amp;L&amp;"Times New Roman,Regular"&amp;11  The accompanying notes are an integral part of these financial statements.&amp;"Cordia New,Regular"&amp;14
&amp;C&amp;"Times New Roman,Regular"&amp;11&amp;P&amp;R&amp;"Times New Roman,Italic"&amp;11&amp;F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72"/>
  <sheetViews>
    <sheetView showGridLines="0" tabSelected="1" zoomScaleNormal="100" zoomScaleSheetLayoutView="85" workbookViewId="0">
      <selection activeCell="D15" sqref="D15"/>
    </sheetView>
  </sheetViews>
  <sheetFormatPr defaultColWidth="8.140625" defaultRowHeight="23.1" customHeight="1"/>
  <cols>
    <col min="1" max="1" width="68.140625" style="67" customWidth="1"/>
    <col min="2" max="2" width="8.7109375" style="155" customWidth="1"/>
    <col min="3" max="3" width="1.7109375" style="155" customWidth="1"/>
    <col min="4" max="4" width="20.42578125" style="67" customWidth="1"/>
    <col min="5" max="5" width="1.7109375" style="67" customWidth="1"/>
    <col min="6" max="6" width="20.42578125" style="67" customWidth="1"/>
    <col min="7" max="7" width="0.85546875" style="48" customWidth="1"/>
    <col min="8" max="8" width="12.85546875" style="48" bestFit="1" customWidth="1"/>
    <col min="9" max="16384" width="8.140625" style="48"/>
  </cols>
  <sheetData>
    <row r="1" spans="1:6" ht="23.1" customHeight="1">
      <c r="A1" s="51" t="s">
        <v>101</v>
      </c>
      <c r="B1" s="153"/>
      <c r="C1" s="153"/>
      <c r="D1" s="153"/>
      <c r="E1" s="153"/>
      <c r="F1" s="153"/>
    </row>
    <row r="2" spans="1:6" ht="23.1" customHeight="1">
      <c r="A2" s="154" t="s">
        <v>71</v>
      </c>
      <c r="B2" s="54"/>
      <c r="C2" s="54"/>
      <c r="D2" s="153"/>
      <c r="E2" s="153"/>
      <c r="F2" s="153"/>
    </row>
    <row r="3" spans="1:6" ht="23.1" customHeight="1">
      <c r="A3" s="54" t="s">
        <v>141</v>
      </c>
      <c r="B3" s="54"/>
      <c r="C3" s="54"/>
      <c r="D3" s="153"/>
      <c r="E3" s="153"/>
      <c r="F3" s="153"/>
    </row>
    <row r="4" spans="1:6" ht="23.1" customHeight="1">
      <c r="A4" s="153"/>
      <c r="D4" s="156"/>
      <c r="E4" s="156"/>
      <c r="F4" s="157" t="s">
        <v>72</v>
      </c>
    </row>
    <row r="5" spans="1:6" ht="23.1" customHeight="1">
      <c r="A5" s="158"/>
      <c r="B5" s="159" t="s">
        <v>2</v>
      </c>
      <c r="D5" s="160" t="s">
        <v>142</v>
      </c>
      <c r="E5" s="74"/>
      <c r="F5" s="160" t="s">
        <v>143</v>
      </c>
    </row>
    <row r="6" spans="1:6" ht="23.1" customHeight="1">
      <c r="A6" s="158"/>
      <c r="D6" s="161" t="s">
        <v>73</v>
      </c>
      <c r="E6" s="74"/>
      <c r="F6" s="161" t="s">
        <v>75</v>
      </c>
    </row>
    <row r="7" spans="1:6" ht="23.1" customHeight="1">
      <c r="A7" s="158"/>
      <c r="D7" s="161" t="s">
        <v>74</v>
      </c>
      <c r="E7" s="74"/>
      <c r="F7" s="74"/>
    </row>
    <row r="8" spans="1:6" ht="23.1" customHeight="1">
      <c r="A8" s="70" t="s">
        <v>1</v>
      </c>
      <c r="D8" s="161"/>
      <c r="E8" s="74"/>
      <c r="F8" s="74"/>
    </row>
    <row r="9" spans="1:6" ht="23.1" customHeight="1">
      <c r="A9" s="70" t="s">
        <v>3</v>
      </c>
      <c r="D9" s="156"/>
      <c r="E9" s="156"/>
      <c r="F9" s="156"/>
    </row>
    <row r="10" spans="1:6" ht="23.1" customHeight="1">
      <c r="A10" s="110" t="s">
        <v>4</v>
      </c>
      <c r="D10" s="42">
        <v>58570</v>
      </c>
      <c r="E10" s="191"/>
      <c r="F10" s="203">
        <v>42272</v>
      </c>
    </row>
    <row r="11" spans="1:6" ht="23.1" customHeight="1">
      <c r="A11" s="110" t="s">
        <v>157</v>
      </c>
      <c r="D11" s="42"/>
      <c r="E11" s="191"/>
      <c r="F11" s="203"/>
    </row>
    <row r="12" spans="1:6" ht="23.1" customHeight="1">
      <c r="A12" s="127" t="s">
        <v>159</v>
      </c>
      <c r="B12" s="155" t="s">
        <v>153</v>
      </c>
      <c r="D12" s="42">
        <v>1024755</v>
      </c>
      <c r="E12" s="191"/>
      <c r="F12" s="203">
        <v>993193</v>
      </c>
    </row>
    <row r="13" spans="1:6" ht="23.1" customHeight="1">
      <c r="A13" s="110" t="s">
        <v>5</v>
      </c>
      <c r="D13" s="42">
        <v>16097</v>
      </c>
      <c r="E13" s="191"/>
      <c r="F13" s="203">
        <v>16201</v>
      </c>
    </row>
    <row r="14" spans="1:6" ht="23.1" customHeight="1">
      <c r="A14" s="158" t="s">
        <v>6</v>
      </c>
      <c r="D14" s="162">
        <f>SUM(D10:D13)</f>
        <v>1099422</v>
      </c>
      <c r="E14" s="42"/>
      <c r="F14" s="162">
        <f>SUM(F10:F13)</f>
        <v>1051666</v>
      </c>
    </row>
    <row r="15" spans="1:6" ht="23.1" customHeight="1">
      <c r="A15" s="70" t="s">
        <v>7</v>
      </c>
      <c r="D15" s="42"/>
      <c r="E15" s="42"/>
      <c r="F15" s="42"/>
    </row>
    <row r="16" spans="1:6" ht="23.1" customHeight="1">
      <c r="A16" s="119" t="s">
        <v>123</v>
      </c>
      <c r="D16" s="188">
        <v>800</v>
      </c>
      <c r="E16" s="188"/>
      <c r="F16" s="41">
        <v>800</v>
      </c>
    </row>
    <row r="17" spans="1:8" ht="23.1" customHeight="1">
      <c r="A17" s="193" t="s">
        <v>157</v>
      </c>
      <c r="D17" s="188"/>
      <c r="E17" s="188"/>
      <c r="F17" s="41"/>
    </row>
    <row r="18" spans="1:8" ht="23.1" customHeight="1">
      <c r="A18" s="193" t="s">
        <v>160</v>
      </c>
      <c r="B18" s="155" t="s">
        <v>153</v>
      </c>
      <c r="D18" s="188">
        <v>2988629</v>
      </c>
      <c r="E18" s="188"/>
      <c r="F18" s="41">
        <v>2942649</v>
      </c>
    </row>
    <row r="19" spans="1:8" ht="23.1" customHeight="1">
      <c r="A19" s="40" t="s">
        <v>167</v>
      </c>
      <c r="B19" s="155" t="s">
        <v>114</v>
      </c>
      <c r="D19" s="42">
        <v>165573</v>
      </c>
      <c r="E19" s="191"/>
      <c r="F19" s="44">
        <v>150622</v>
      </c>
    </row>
    <row r="20" spans="1:8" ht="23.1" customHeight="1">
      <c r="A20" s="193" t="s">
        <v>9</v>
      </c>
      <c r="D20" s="42">
        <v>31618</v>
      </c>
      <c r="E20" s="191"/>
      <c r="F20" s="44">
        <v>30878</v>
      </c>
      <c r="H20" s="83"/>
    </row>
    <row r="21" spans="1:8" ht="23.1" customHeight="1">
      <c r="A21" s="193" t="s">
        <v>109</v>
      </c>
      <c r="D21" s="42">
        <v>15901</v>
      </c>
      <c r="E21" s="191"/>
      <c r="F21" s="44">
        <v>16567</v>
      </c>
    </row>
    <row r="22" spans="1:8" ht="23.1" customHeight="1">
      <c r="A22" s="193" t="s">
        <v>10</v>
      </c>
      <c r="D22" s="42">
        <v>5924</v>
      </c>
      <c r="E22" s="191"/>
      <c r="F22" s="67">
        <v>5784</v>
      </c>
    </row>
    <row r="23" spans="1:8" ht="23.1" customHeight="1">
      <c r="A23" s="193" t="s">
        <v>11</v>
      </c>
      <c r="D23" s="42">
        <v>55252</v>
      </c>
      <c r="E23" s="191"/>
      <c r="F23" s="44">
        <v>49964</v>
      </c>
    </row>
    <row r="24" spans="1:8" ht="23.1" customHeight="1">
      <c r="A24" s="118" t="s">
        <v>12</v>
      </c>
      <c r="D24" s="42">
        <v>6885</v>
      </c>
      <c r="E24" s="191"/>
      <c r="F24" s="44">
        <v>2912</v>
      </c>
      <c r="G24" s="163"/>
    </row>
    <row r="25" spans="1:8" ht="23.1" customHeight="1">
      <c r="A25" s="158" t="s">
        <v>13</v>
      </c>
      <c r="D25" s="162">
        <f>SUM(D16:D24)</f>
        <v>3270582</v>
      </c>
      <c r="E25" s="42"/>
      <c r="F25" s="162">
        <f>SUM(F16:F24)</f>
        <v>3200176</v>
      </c>
    </row>
    <row r="26" spans="1:8" ht="23.1" customHeight="1" thickBot="1">
      <c r="A26" s="54" t="s">
        <v>14</v>
      </c>
      <c r="D26" s="152">
        <f>D25+D14</f>
        <v>4370004</v>
      </c>
      <c r="E26" s="42"/>
      <c r="F26" s="152">
        <f>F25+F14</f>
        <v>4251842</v>
      </c>
    </row>
    <row r="27" spans="1:8" ht="23.1" customHeight="1" thickTop="1">
      <c r="A27" s="54"/>
      <c r="D27" s="164"/>
      <c r="E27" s="150"/>
      <c r="F27" s="164"/>
    </row>
    <row r="28" spans="1:8" s="168" customFormat="1" ht="23.1" customHeight="1">
      <c r="A28" s="65" t="s">
        <v>76</v>
      </c>
      <c r="B28" s="165"/>
      <c r="C28" s="165"/>
      <c r="D28" s="166"/>
      <c r="E28" s="167"/>
      <c r="F28" s="166"/>
    </row>
    <row r="29" spans="1:8" ht="23.1" customHeight="1">
      <c r="A29" s="51" t="s">
        <v>101</v>
      </c>
      <c r="B29" s="54"/>
      <c r="C29" s="54"/>
      <c r="D29" s="169"/>
      <c r="E29" s="169"/>
      <c r="F29" s="169"/>
    </row>
    <row r="30" spans="1:8" ht="23.1" customHeight="1">
      <c r="A30" s="54" t="s">
        <v>77</v>
      </c>
      <c r="B30" s="54"/>
      <c r="C30" s="54"/>
      <c r="D30" s="170"/>
      <c r="E30" s="170"/>
      <c r="F30" s="170"/>
    </row>
    <row r="31" spans="1:8" ht="23.1" customHeight="1">
      <c r="A31" s="54" t="s">
        <v>141</v>
      </c>
      <c r="B31" s="54"/>
      <c r="C31" s="54"/>
      <c r="D31" s="170"/>
      <c r="E31" s="170"/>
      <c r="F31" s="170"/>
    </row>
    <row r="32" spans="1:8" ht="23.1" customHeight="1">
      <c r="A32" s="153"/>
      <c r="D32" s="156"/>
      <c r="E32" s="156"/>
      <c r="F32" s="157" t="s">
        <v>72</v>
      </c>
    </row>
    <row r="33" spans="1:6" ht="23.1" customHeight="1">
      <c r="A33" s="171"/>
      <c r="B33" s="159" t="s">
        <v>2</v>
      </c>
      <c r="D33" s="160" t="s">
        <v>142</v>
      </c>
      <c r="E33" s="74"/>
      <c r="F33" s="160" t="s">
        <v>143</v>
      </c>
    </row>
    <row r="34" spans="1:6" ht="23.1" customHeight="1">
      <c r="A34" s="172"/>
      <c r="D34" s="161" t="s">
        <v>73</v>
      </c>
      <c r="E34" s="74"/>
      <c r="F34" s="161" t="s">
        <v>75</v>
      </c>
    </row>
    <row r="35" spans="1:6" ht="23.1" customHeight="1">
      <c r="A35" s="173"/>
      <c r="D35" s="161" t="s">
        <v>74</v>
      </c>
      <c r="E35" s="74"/>
      <c r="F35" s="74"/>
    </row>
    <row r="36" spans="1:6" ht="23.1" customHeight="1">
      <c r="A36" s="70" t="s">
        <v>78</v>
      </c>
      <c r="D36" s="161"/>
      <c r="E36" s="74"/>
      <c r="F36" s="74"/>
    </row>
    <row r="37" spans="1:6" ht="23.1" customHeight="1">
      <c r="A37" s="70" t="s">
        <v>15</v>
      </c>
      <c r="D37" s="161"/>
      <c r="E37" s="74"/>
      <c r="F37" s="74"/>
    </row>
    <row r="38" spans="1:6" ht="23.1" customHeight="1">
      <c r="A38" s="119" t="s">
        <v>145</v>
      </c>
      <c r="D38" s="151">
        <v>40000</v>
      </c>
      <c r="E38" s="192"/>
      <c r="F38" s="151">
        <v>189</v>
      </c>
    </row>
    <row r="39" spans="1:6" ht="23.1" customHeight="1">
      <c r="A39" s="110" t="s">
        <v>70</v>
      </c>
      <c r="B39" s="155" t="s">
        <v>158</v>
      </c>
      <c r="D39" s="42">
        <v>1910000</v>
      </c>
      <c r="E39" s="174"/>
      <c r="F39" s="203">
        <v>1850000</v>
      </c>
    </row>
    <row r="40" spans="1:6" ht="23.1" customHeight="1">
      <c r="A40" s="194" t="s">
        <v>119</v>
      </c>
      <c r="B40" s="155" t="s">
        <v>124</v>
      </c>
      <c r="D40" s="42">
        <v>80231</v>
      </c>
      <c r="E40" s="174"/>
      <c r="F40" s="203">
        <v>0</v>
      </c>
    </row>
    <row r="41" spans="1:6" ht="23.1" customHeight="1">
      <c r="A41" s="110" t="s">
        <v>105</v>
      </c>
      <c r="B41" s="155" t="s">
        <v>158</v>
      </c>
      <c r="D41" s="42">
        <v>50333</v>
      </c>
      <c r="E41" s="174"/>
      <c r="F41" s="203">
        <v>63021</v>
      </c>
    </row>
    <row r="42" spans="1:6" ht="23.1" customHeight="1">
      <c r="A42" s="110" t="s">
        <v>110</v>
      </c>
      <c r="D42" s="42">
        <v>10500</v>
      </c>
      <c r="E42" s="174"/>
      <c r="F42" s="203">
        <v>10528</v>
      </c>
    </row>
    <row r="43" spans="1:6" ht="23.1" customHeight="1">
      <c r="A43" s="40" t="s">
        <v>95</v>
      </c>
      <c r="D43" s="42">
        <v>49423</v>
      </c>
      <c r="E43" s="174"/>
      <c r="F43" s="204">
        <v>33667</v>
      </c>
    </row>
    <row r="44" spans="1:6" ht="23.1" customHeight="1">
      <c r="A44" s="40" t="s">
        <v>16</v>
      </c>
      <c r="D44" s="42">
        <v>35428</v>
      </c>
      <c r="E44" s="174"/>
      <c r="F44" s="83">
        <v>49771</v>
      </c>
    </row>
    <row r="45" spans="1:6" ht="23.1" customHeight="1">
      <c r="A45" s="175" t="s">
        <v>17</v>
      </c>
      <c r="D45" s="162">
        <f>SUM(D38:D44)</f>
        <v>2175915</v>
      </c>
      <c r="E45" s="41"/>
      <c r="F45" s="162">
        <f>SUM(F38:F44)</f>
        <v>2007176</v>
      </c>
    </row>
    <row r="46" spans="1:6" ht="23.1" customHeight="1">
      <c r="A46" s="175" t="s">
        <v>18</v>
      </c>
      <c r="D46" s="42"/>
      <c r="E46" s="42"/>
      <c r="F46" s="42"/>
    </row>
    <row r="47" spans="1:6" ht="23.1" customHeight="1">
      <c r="A47" s="40" t="s">
        <v>137</v>
      </c>
      <c r="B47" s="155" t="s">
        <v>124</v>
      </c>
      <c r="D47" s="42">
        <v>241129</v>
      </c>
      <c r="E47" s="189"/>
      <c r="F47" s="43">
        <v>321294</v>
      </c>
    </row>
    <row r="48" spans="1:6" ht="23.1" customHeight="1">
      <c r="A48" s="40" t="s">
        <v>106</v>
      </c>
      <c r="B48" s="155" t="s">
        <v>158</v>
      </c>
      <c r="D48" s="42">
        <v>7330</v>
      </c>
      <c r="E48" s="192"/>
      <c r="F48" s="43">
        <v>21207</v>
      </c>
    </row>
    <row r="49" spans="1:6" ht="23.1" customHeight="1">
      <c r="A49" s="40" t="s">
        <v>112</v>
      </c>
      <c r="D49" s="42">
        <v>5791</v>
      </c>
      <c r="E49" s="174"/>
      <c r="F49" s="43">
        <v>6525</v>
      </c>
    </row>
    <row r="50" spans="1:6" ht="23.1" customHeight="1">
      <c r="A50" s="40" t="s">
        <v>96</v>
      </c>
      <c r="D50" s="42">
        <v>31015</v>
      </c>
      <c r="E50" s="174"/>
      <c r="F50" s="205">
        <v>30118</v>
      </c>
    </row>
    <row r="51" spans="1:6" ht="23.1" customHeight="1">
      <c r="A51" s="175" t="s">
        <v>19</v>
      </c>
      <c r="D51" s="162">
        <f>SUM(D47:D50)</f>
        <v>285265</v>
      </c>
      <c r="E51" s="41"/>
      <c r="F51" s="162">
        <f>SUM(F47:F50)</f>
        <v>379144</v>
      </c>
    </row>
    <row r="52" spans="1:6" ht="23.1" customHeight="1">
      <c r="A52" s="175" t="s">
        <v>20</v>
      </c>
      <c r="D52" s="162">
        <f>+D51+D45</f>
        <v>2461180</v>
      </c>
      <c r="E52" s="42"/>
      <c r="F52" s="162">
        <f>+F51+F45</f>
        <v>2386320</v>
      </c>
    </row>
    <row r="53" spans="1:6" ht="23.1" customHeight="1">
      <c r="A53" s="70" t="s">
        <v>79</v>
      </c>
      <c r="D53" s="41"/>
      <c r="E53" s="42"/>
      <c r="F53" s="41"/>
    </row>
    <row r="54" spans="1:6" ht="23.1" customHeight="1">
      <c r="A54" s="89" t="s">
        <v>22</v>
      </c>
      <c r="D54" s="41"/>
      <c r="E54" s="42"/>
      <c r="F54" s="41"/>
    </row>
    <row r="55" spans="1:6" ht="23.1" customHeight="1">
      <c r="A55" s="71" t="s">
        <v>161</v>
      </c>
      <c r="D55" s="41"/>
      <c r="E55" s="41"/>
      <c r="F55" s="41"/>
    </row>
    <row r="56" spans="1:6" ht="23.1" customHeight="1" thickBot="1">
      <c r="A56" s="84" t="s">
        <v>162</v>
      </c>
      <c r="D56" s="152">
        <v>1036110</v>
      </c>
      <c r="E56" s="192"/>
      <c r="F56" s="206">
        <v>1036110</v>
      </c>
    </row>
    <row r="57" spans="1:6" ht="23.1" customHeight="1" thickTop="1">
      <c r="A57" s="71" t="s">
        <v>163</v>
      </c>
      <c r="D57" s="151"/>
      <c r="E57" s="176"/>
      <c r="F57" s="151"/>
    </row>
    <row r="58" spans="1:6" ht="23.1" customHeight="1">
      <c r="A58" s="84" t="s">
        <v>162</v>
      </c>
      <c r="D58" s="151"/>
      <c r="E58" s="176"/>
      <c r="F58" s="151"/>
    </row>
    <row r="59" spans="1:6" ht="23.1" customHeight="1">
      <c r="A59" s="84" t="s">
        <v>164</v>
      </c>
      <c r="D59" s="42">
        <v>1036110</v>
      </c>
      <c r="E59" s="44"/>
      <c r="F59" s="203">
        <v>1036110</v>
      </c>
    </row>
    <row r="60" spans="1:6" ht="23.1" customHeight="1">
      <c r="A60" s="84" t="s">
        <v>47</v>
      </c>
      <c r="D60" s="42">
        <v>3485</v>
      </c>
      <c r="E60" s="44"/>
      <c r="F60" s="207">
        <v>3485</v>
      </c>
    </row>
    <row r="61" spans="1:6" ht="23.1" customHeight="1">
      <c r="A61" s="89" t="s">
        <v>23</v>
      </c>
      <c r="D61" s="41"/>
      <c r="E61" s="188"/>
      <c r="F61" s="205"/>
    </row>
    <row r="62" spans="1:6" ht="23.1" customHeight="1">
      <c r="A62" s="71" t="s">
        <v>130</v>
      </c>
      <c r="D62" s="42">
        <v>66502</v>
      </c>
      <c r="E62" s="44"/>
      <c r="F62" s="205">
        <v>66502</v>
      </c>
    </row>
    <row r="63" spans="1:6" ht="23.1" customHeight="1">
      <c r="A63" s="71" t="s">
        <v>24</v>
      </c>
      <c r="D63" s="208">
        <v>802727</v>
      </c>
      <c r="E63" s="45"/>
      <c r="F63" s="209">
        <v>759425</v>
      </c>
    </row>
    <row r="64" spans="1:6" ht="23.1" customHeight="1">
      <c r="A64" s="177" t="s">
        <v>80</v>
      </c>
      <c r="D64" s="162">
        <f>SUM(D59:D63)</f>
        <v>1908824</v>
      </c>
      <c r="E64" s="41"/>
      <c r="F64" s="162">
        <f>SUM(F59:F63)</f>
        <v>1865522</v>
      </c>
    </row>
    <row r="65" spans="1:8" ht="23.1" customHeight="1" thickBot="1">
      <c r="A65" s="70" t="s">
        <v>81</v>
      </c>
      <c r="D65" s="152">
        <f>SUM(D52,D64)</f>
        <v>4370004</v>
      </c>
      <c r="E65" s="42"/>
      <c r="F65" s="152">
        <f>SUM(F52,F64)</f>
        <v>4251842</v>
      </c>
    </row>
    <row r="66" spans="1:8" s="180" customFormat="1" ht="23.1" customHeight="1" thickTop="1">
      <c r="A66" s="178"/>
      <c r="B66" s="179"/>
      <c r="C66" s="179"/>
      <c r="D66" s="187">
        <f>D65-D26</f>
        <v>0</v>
      </c>
      <c r="E66" s="187"/>
      <c r="F66" s="187">
        <f>F65-F26</f>
        <v>0</v>
      </c>
      <c r="H66" s="181"/>
    </row>
    <row r="67" spans="1:8" ht="23.1" customHeight="1">
      <c r="A67" s="65" t="s">
        <v>76</v>
      </c>
      <c r="D67" s="182"/>
      <c r="E67" s="183"/>
      <c r="F67" s="182"/>
    </row>
    <row r="68" spans="1:8" ht="21.6" customHeight="1"/>
    <row r="69" spans="1:8" ht="21.6" customHeight="1">
      <c r="A69" s="184"/>
    </row>
    <row r="70" spans="1:8" ht="21.6" customHeight="1">
      <c r="B70" s="185"/>
    </row>
    <row r="71" spans="1:8" ht="21.6" customHeight="1">
      <c r="B71" s="185" t="s">
        <v>82</v>
      </c>
    </row>
    <row r="72" spans="1:8" ht="23.1" customHeight="1">
      <c r="A72" s="65"/>
    </row>
  </sheetData>
  <phoneticPr fontId="21" type="noConversion"/>
  <pageMargins left="0.86614173228346503" right="0.39370078740157499" top="0.90551181102362199" bottom="0" header="0.196850393700787" footer="0.196850393700787"/>
  <pageSetup paperSize="9" scale="80" firstPageNumber="3" orientation="portrait" useFirstPageNumber="1" r:id="rId1"/>
  <rowBreaks count="2" manualBreakCount="2">
    <brk id="28" max="16383" man="1"/>
    <brk id="72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76"/>
  <sheetViews>
    <sheetView showGridLines="0" zoomScale="85" zoomScaleNormal="85" zoomScaleSheetLayoutView="70" workbookViewId="0">
      <selection activeCell="I7" sqref="I7"/>
    </sheetView>
  </sheetViews>
  <sheetFormatPr defaultColWidth="9.140625" defaultRowHeight="24" customHeight="1"/>
  <cols>
    <col min="1" max="1" width="71.85546875" style="124" customWidth="1"/>
    <col min="2" max="2" width="6.140625" style="124" customWidth="1"/>
    <col min="3" max="3" width="1.7109375" style="124" customWidth="1"/>
    <col min="4" max="4" width="18.5703125" style="124" customWidth="1"/>
    <col min="5" max="5" width="1.7109375" style="124" customWidth="1"/>
    <col min="6" max="6" width="18.5703125" style="124" customWidth="1"/>
    <col min="7" max="7" width="0.85546875" style="124" customWidth="1"/>
    <col min="8" max="8" width="12.85546875" style="124" bestFit="1" customWidth="1"/>
    <col min="9" max="9" width="12.7109375" style="124" bestFit="1" customWidth="1"/>
    <col min="10" max="10" width="12.140625" style="124" bestFit="1" customWidth="1"/>
    <col min="11" max="16384" width="9.140625" style="124"/>
  </cols>
  <sheetData>
    <row r="1" spans="1:18" ht="24" customHeight="1">
      <c r="F1" s="113" t="s">
        <v>83</v>
      </c>
    </row>
    <row r="2" spans="1:18" s="110" customFormat="1" ht="24" customHeight="1">
      <c r="A2" s="109" t="s">
        <v>101</v>
      </c>
      <c r="B2" s="111"/>
      <c r="C2" s="111"/>
      <c r="D2" s="125"/>
      <c r="E2" s="125"/>
      <c r="F2" s="125"/>
      <c r="L2" s="107"/>
      <c r="M2" s="107"/>
    </row>
    <row r="3" spans="1:18" s="110" customFormat="1" ht="24" customHeight="1">
      <c r="A3" s="126" t="s">
        <v>84</v>
      </c>
      <c r="B3" s="111"/>
      <c r="C3" s="111"/>
      <c r="D3" s="118"/>
      <c r="E3" s="118"/>
      <c r="F3" s="118"/>
      <c r="L3" s="107"/>
      <c r="M3" s="107"/>
    </row>
    <row r="4" spans="1:18" s="110" customFormat="1" ht="24" customHeight="1">
      <c r="A4" s="111" t="s">
        <v>144</v>
      </c>
      <c r="B4" s="111"/>
      <c r="C4" s="111"/>
      <c r="D4" s="118"/>
      <c r="E4" s="118"/>
      <c r="F4" s="118"/>
      <c r="L4" s="107"/>
      <c r="M4" s="107"/>
    </row>
    <row r="5" spans="1:18" s="110" customFormat="1" ht="24" customHeight="1">
      <c r="A5" s="111"/>
      <c r="B5" s="111"/>
      <c r="C5" s="111"/>
      <c r="D5" s="118"/>
      <c r="E5" s="118"/>
      <c r="F5" s="113" t="s">
        <v>104</v>
      </c>
      <c r="L5" s="107"/>
      <c r="M5" s="107"/>
    </row>
    <row r="6" spans="1:18" s="110" customFormat="1" ht="24" customHeight="1">
      <c r="A6" s="127"/>
      <c r="B6" s="114" t="s">
        <v>2</v>
      </c>
      <c r="C6" s="128"/>
      <c r="D6" s="129">
        <v>2023</v>
      </c>
      <c r="E6" s="115"/>
      <c r="F6" s="129">
        <v>2022</v>
      </c>
      <c r="L6" s="130"/>
      <c r="M6" s="130"/>
    </row>
    <row r="7" spans="1:18" s="110" customFormat="1" ht="24" customHeight="1">
      <c r="A7" s="122" t="s">
        <v>25</v>
      </c>
      <c r="B7" s="112"/>
      <c r="C7" s="112"/>
      <c r="D7" s="131"/>
      <c r="E7" s="132"/>
      <c r="F7" s="131"/>
      <c r="L7" s="107"/>
      <c r="M7" s="107"/>
    </row>
    <row r="8" spans="1:18" s="110" customFormat="1" ht="24" customHeight="1">
      <c r="A8" s="195" t="s">
        <v>154</v>
      </c>
      <c r="B8" s="112" t="s">
        <v>125</v>
      </c>
      <c r="C8" s="112"/>
      <c r="D8" s="148">
        <v>204265</v>
      </c>
      <c r="E8" s="210"/>
      <c r="F8" s="148">
        <v>167853</v>
      </c>
      <c r="H8" s="133"/>
      <c r="I8" s="134"/>
      <c r="L8" s="107"/>
      <c r="M8" s="107"/>
      <c r="N8" s="118"/>
      <c r="O8" s="118"/>
      <c r="P8" s="107"/>
    </row>
    <row r="9" spans="1:18" s="110" customFormat="1" ht="24" customHeight="1">
      <c r="A9" s="196" t="s">
        <v>26</v>
      </c>
      <c r="B9" s="112"/>
      <c r="C9" s="112"/>
      <c r="D9" s="148">
        <v>9005</v>
      </c>
      <c r="E9" s="44"/>
      <c r="F9" s="148">
        <v>16999</v>
      </c>
      <c r="H9" s="133"/>
      <c r="I9" s="134"/>
      <c r="L9" s="107"/>
      <c r="M9" s="107"/>
    </row>
    <row r="10" spans="1:18" s="110" customFormat="1" ht="24" customHeight="1">
      <c r="A10" s="195" t="s">
        <v>27</v>
      </c>
      <c r="B10" s="112"/>
      <c r="C10" s="112"/>
      <c r="D10" s="148">
        <v>22028</v>
      </c>
      <c r="E10" s="44"/>
      <c r="F10" s="148">
        <v>29334</v>
      </c>
      <c r="G10" s="40"/>
      <c r="H10" s="133"/>
      <c r="I10" s="134"/>
      <c r="L10" s="107"/>
      <c r="M10" s="107"/>
    </row>
    <row r="11" spans="1:18" s="110" customFormat="1" ht="24" customHeight="1">
      <c r="A11" s="111" t="s">
        <v>28</v>
      </c>
      <c r="B11" s="112"/>
      <c r="C11" s="112"/>
      <c r="D11" s="117">
        <f>SUM(D8:D10)</f>
        <v>235298</v>
      </c>
      <c r="E11" s="116"/>
      <c r="F11" s="117">
        <f>SUM(F8:F10)</f>
        <v>214186</v>
      </c>
      <c r="G11" s="40"/>
      <c r="H11" s="133"/>
      <c r="I11" s="134"/>
      <c r="L11" s="107"/>
      <c r="M11" s="107"/>
    </row>
    <row r="12" spans="1:18" s="110" customFormat="1" ht="24" customHeight="1">
      <c r="A12" s="111" t="s">
        <v>29</v>
      </c>
      <c r="B12" s="112"/>
      <c r="C12" s="112"/>
      <c r="D12" s="123"/>
      <c r="E12" s="116"/>
      <c r="F12" s="116"/>
      <c r="H12" s="133"/>
      <c r="I12" s="134"/>
      <c r="L12" s="107"/>
      <c r="M12" s="107"/>
      <c r="P12" s="107"/>
    </row>
    <row r="13" spans="1:18" s="110" customFormat="1" ht="24" customHeight="1">
      <c r="A13" s="195" t="s">
        <v>30</v>
      </c>
      <c r="B13" s="112"/>
      <c r="C13" s="112"/>
      <c r="D13" s="148">
        <v>1377</v>
      </c>
      <c r="E13" s="44"/>
      <c r="F13" s="148">
        <v>1000</v>
      </c>
      <c r="G13" s="135"/>
      <c r="H13" s="133"/>
      <c r="I13" s="134"/>
      <c r="L13" s="107"/>
      <c r="M13" s="136"/>
      <c r="N13" s="136"/>
      <c r="O13" s="136"/>
      <c r="P13" s="136"/>
      <c r="Q13" s="136"/>
      <c r="R13" s="136"/>
    </row>
    <row r="14" spans="1:18" s="110" customFormat="1" ht="24" customHeight="1">
      <c r="A14" s="195" t="s">
        <v>31</v>
      </c>
      <c r="B14" s="112"/>
      <c r="C14" s="112"/>
      <c r="D14" s="148">
        <v>84724</v>
      </c>
      <c r="E14" s="44"/>
      <c r="F14" s="148">
        <v>86921</v>
      </c>
      <c r="G14" s="135"/>
      <c r="H14" s="133"/>
      <c r="I14" s="134"/>
      <c r="L14" s="107"/>
      <c r="M14" s="107"/>
    </row>
    <row r="15" spans="1:18" s="110" customFormat="1" ht="24" customHeight="1">
      <c r="A15" s="195" t="s">
        <v>133</v>
      </c>
      <c r="B15" s="112"/>
      <c r="C15" s="112"/>
      <c r="D15" s="148">
        <v>60683</v>
      </c>
      <c r="E15" s="44"/>
      <c r="F15" s="148">
        <v>22446</v>
      </c>
      <c r="G15" s="135"/>
      <c r="H15" s="133"/>
      <c r="I15" s="134"/>
      <c r="L15" s="107"/>
      <c r="M15" s="107"/>
    </row>
    <row r="16" spans="1:18" s="110" customFormat="1" ht="24" customHeight="1">
      <c r="A16" s="40" t="s">
        <v>146</v>
      </c>
      <c r="B16" s="112"/>
      <c r="C16" s="112"/>
      <c r="D16" s="148"/>
      <c r="E16" s="44"/>
      <c r="F16" s="148"/>
      <c r="G16" s="135"/>
      <c r="H16" s="133"/>
      <c r="I16" s="134"/>
      <c r="L16" s="107"/>
      <c r="M16" s="107"/>
    </row>
    <row r="17" spans="1:13" s="110" customFormat="1" ht="24" customHeight="1">
      <c r="A17" s="40" t="s">
        <v>147</v>
      </c>
      <c r="B17" s="112"/>
      <c r="C17" s="112"/>
      <c r="D17" s="148">
        <v>11211</v>
      </c>
      <c r="E17" s="44"/>
      <c r="F17" s="148">
        <v>-3597</v>
      </c>
      <c r="G17" s="135"/>
      <c r="H17" s="133"/>
      <c r="I17" s="134"/>
      <c r="L17" s="107"/>
      <c r="M17" s="107"/>
    </row>
    <row r="18" spans="1:13" s="110" customFormat="1" ht="24" customHeight="1">
      <c r="A18" s="40" t="s">
        <v>32</v>
      </c>
      <c r="B18" s="112" t="s">
        <v>158</v>
      </c>
      <c r="C18" s="112"/>
      <c r="D18" s="148">
        <v>23460</v>
      </c>
      <c r="E18" s="44"/>
      <c r="F18" s="148">
        <v>17060</v>
      </c>
      <c r="G18" s="135"/>
      <c r="H18" s="133"/>
      <c r="I18" s="134"/>
      <c r="L18" s="107"/>
      <c r="M18" s="107"/>
    </row>
    <row r="19" spans="1:13" s="110" customFormat="1" ht="24" customHeight="1">
      <c r="A19" s="111" t="s">
        <v>33</v>
      </c>
      <c r="B19" s="112"/>
      <c r="C19" s="112"/>
      <c r="D19" s="117">
        <f>SUM(D13:D18)</f>
        <v>181455</v>
      </c>
      <c r="E19" s="116"/>
      <c r="F19" s="117">
        <f>SUM(F13:F18)</f>
        <v>123830</v>
      </c>
      <c r="G19" s="137"/>
      <c r="H19" s="133"/>
      <c r="I19" s="134"/>
      <c r="L19" s="107"/>
      <c r="M19" s="107"/>
    </row>
    <row r="20" spans="1:13" s="110" customFormat="1" ht="24" customHeight="1">
      <c r="A20" s="111" t="s">
        <v>116</v>
      </c>
      <c r="B20" s="112"/>
      <c r="C20" s="112"/>
      <c r="D20" s="116">
        <f>D11-D19</f>
        <v>53843</v>
      </c>
      <c r="E20" s="116"/>
      <c r="F20" s="116">
        <f>F11-F19</f>
        <v>90356</v>
      </c>
      <c r="H20" s="133"/>
      <c r="I20" s="134"/>
      <c r="L20" s="107"/>
      <c r="M20" s="107"/>
    </row>
    <row r="21" spans="1:13" s="110" customFormat="1" ht="24" customHeight="1">
      <c r="A21" s="118" t="s">
        <v>118</v>
      </c>
      <c r="B21" s="112" t="s">
        <v>126</v>
      </c>
      <c r="C21" s="112"/>
      <c r="D21" s="148">
        <v>-10541</v>
      </c>
      <c r="E21" s="44"/>
      <c r="F21" s="148">
        <v>-15596</v>
      </c>
      <c r="H21" s="133"/>
      <c r="I21" s="134"/>
      <c r="L21" s="107"/>
      <c r="M21" s="107"/>
    </row>
    <row r="22" spans="1:13" s="110" customFormat="1" ht="24" customHeight="1">
      <c r="A22" s="111" t="s">
        <v>97</v>
      </c>
      <c r="B22" s="112"/>
      <c r="C22" s="112"/>
      <c r="D22" s="138">
        <f>D20+D21</f>
        <v>43302</v>
      </c>
      <c r="E22" s="116"/>
      <c r="F22" s="138">
        <f>F20+F21</f>
        <v>74760</v>
      </c>
      <c r="H22" s="133"/>
      <c r="I22" s="134"/>
      <c r="L22" s="107"/>
      <c r="M22" s="107"/>
    </row>
    <row r="23" spans="1:13" s="121" customFormat="1" ht="24" customHeight="1">
      <c r="A23" s="111" t="s">
        <v>103</v>
      </c>
      <c r="B23" s="120"/>
      <c r="C23" s="120"/>
      <c r="D23" s="208">
        <v>0</v>
      </c>
      <c r="E23" s="211"/>
      <c r="F23" s="208">
        <v>0</v>
      </c>
      <c r="H23" s="139"/>
      <c r="I23" s="134"/>
      <c r="L23" s="140"/>
      <c r="M23" s="140"/>
    </row>
    <row r="24" spans="1:13" s="110" customFormat="1" ht="24" customHeight="1" thickBot="1">
      <c r="A24" s="111" t="s">
        <v>85</v>
      </c>
      <c r="B24" s="112"/>
      <c r="C24" s="112"/>
      <c r="D24" s="141">
        <f>SUM(D22:D23)</f>
        <v>43302</v>
      </c>
      <c r="E24" s="116"/>
      <c r="F24" s="142">
        <f>SUM(F22:F23)</f>
        <v>74760</v>
      </c>
      <c r="H24" s="133"/>
      <c r="I24" s="134"/>
      <c r="L24" s="107"/>
      <c r="M24" s="107"/>
    </row>
    <row r="25" spans="1:13" s="110" customFormat="1" ht="24" customHeight="1" thickTop="1">
      <c r="A25" s="111"/>
      <c r="B25" s="112"/>
      <c r="C25" s="112"/>
      <c r="D25" s="143"/>
      <c r="E25" s="116"/>
      <c r="F25" s="143"/>
      <c r="L25" s="107"/>
      <c r="M25" s="107"/>
    </row>
    <row r="26" spans="1:13" s="110" customFormat="1" ht="24" customHeight="1">
      <c r="A26" s="122" t="s">
        <v>102</v>
      </c>
      <c r="B26" s="112"/>
      <c r="D26" s="144"/>
      <c r="E26" s="144"/>
      <c r="F26" s="144"/>
      <c r="L26" s="107"/>
      <c r="M26" s="107"/>
    </row>
    <row r="27" spans="1:13" s="110" customFormat="1" ht="24" customHeight="1" thickBot="1">
      <c r="A27" s="40" t="s">
        <v>102</v>
      </c>
      <c r="C27" s="112"/>
      <c r="D27" s="149">
        <v>4.1716416872265141E-2</v>
      </c>
      <c r="E27" s="48"/>
      <c r="F27" s="149">
        <v>7.2419791603175979E-2</v>
      </c>
      <c r="L27" s="107"/>
      <c r="M27" s="107"/>
    </row>
    <row r="28" spans="1:13" s="110" customFormat="1" ht="24" customHeight="1" thickTop="1">
      <c r="A28" s="118"/>
      <c r="B28" s="112"/>
      <c r="C28" s="112"/>
      <c r="D28" s="145"/>
      <c r="E28" s="146"/>
      <c r="F28" s="145"/>
      <c r="L28" s="107"/>
      <c r="M28" s="107"/>
    </row>
    <row r="29" spans="1:13" s="110" customFormat="1" ht="24" customHeight="1">
      <c r="A29" s="119" t="s">
        <v>76</v>
      </c>
      <c r="B29" s="112"/>
      <c r="C29" s="112"/>
      <c r="D29" s="147"/>
      <c r="E29" s="118"/>
      <c r="F29" s="118"/>
      <c r="L29" s="107"/>
      <c r="M29" s="107"/>
    </row>
    <row r="30" spans="1:13" ht="24" customHeight="1">
      <c r="D30" s="119"/>
      <c r="E30" s="119"/>
      <c r="F30" s="119"/>
    </row>
    <row r="31" spans="1:13" ht="24" customHeight="1">
      <c r="D31" s="119"/>
      <c r="E31" s="119"/>
      <c r="F31" s="119"/>
    </row>
    <row r="32" spans="1:13" ht="24" customHeight="1">
      <c r="D32" s="119"/>
      <c r="E32" s="119"/>
      <c r="F32" s="119"/>
    </row>
    <row r="33" spans="4:6" ht="24" customHeight="1">
      <c r="D33" s="119"/>
      <c r="E33" s="119"/>
      <c r="F33" s="119"/>
    </row>
    <row r="34" spans="4:6" ht="24" customHeight="1">
      <c r="D34" s="119"/>
      <c r="E34" s="119"/>
      <c r="F34" s="119"/>
    </row>
    <row r="35" spans="4:6" ht="24" customHeight="1">
      <c r="D35" s="119"/>
      <c r="E35" s="119"/>
      <c r="F35" s="119"/>
    </row>
    <row r="36" spans="4:6" ht="24" customHeight="1">
      <c r="D36" s="119"/>
      <c r="E36" s="119"/>
      <c r="F36" s="119"/>
    </row>
    <row r="37" spans="4:6" ht="24" customHeight="1">
      <c r="D37" s="119"/>
      <c r="E37" s="119"/>
      <c r="F37" s="119"/>
    </row>
    <row r="38" spans="4:6" ht="24" customHeight="1">
      <c r="D38" s="119"/>
      <c r="E38" s="119"/>
      <c r="F38" s="119"/>
    </row>
    <row r="39" spans="4:6" ht="24" customHeight="1">
      <c r="D39" s="119"/>
      <c r="E39" s="119"/>
      <c r="F39" s="119"/>
    </row>
    <row r="40" spans="4:6" ht="24" customHeight="1">
      <c r="D40" s="119"/>
      <c r="E40" s="119"/>
      <c r="F40" s="119"/>
    </row>
    <row r="41" spans="4:6" ht="24" customHeight="1">
      <c r="D41" s="119"/>
      <c r="E41" s="119"/>
      <c r="F41" s="119"/>
    </row>
    <row r="42" spans="4:6" ht="24" customHeight="1">
      <c r="D42" s="119"/>
      <c r="E42" s="119"/>
      <c r="F42" s="119"/>
    </row>
    <row r="43" spans="4:6" ht="24" customHeight="1">
      <c r="D43" s="119"/>
      <c r="E43" s="119"/>
      <c r="F43" s="119"/>
    </row>
    <row r="44" spans="4:6" ht="24" customHeight="1">
      <c r="D44" s="119"/>
      <c r="E44" s="119"/>
      <c r="F44" s="119"/>
    </row>
    <row r="45" spans="4:6" ht="24" customHeight="1">
      <c r="D45" s="119"/>
      <c r="E45" s="119"/>
      <c r="F45" s="119"/>
    </row>
    <row r="46" spans="4:6" ht="24" customHeight="1">
      <c r="D46" s="119"/>
      <c r="E46" s="119"/>
      <c r="F46" s="119"/>
    </row>
    <row r="47" spans="4:6" ht="24" customHeight="1">
      <c r="D47" s="119"/>
      <c r="E47" s="119"/>
      <c r="F47" s="119"/>
    </row>
    <row r="48" spans="4:6" ht="24" customHeight="1">
      <c r="D48" s="119"/>
      <c r="E48" s="119"/>
      <c r="F48" s="119"/>
    </row>
    <row r="49" spans="4:6" ht="24" customHeight="1">
      <c r="D49" s="119"/>
      <c r="E49" s="119"/>
      <c r="F49" s="119"/>
    </row>
    <row r="50" spans="4:6" ht="24" customHeight="1">
      <c r="D50" s="119"/>
      <c r="E50" s="119"/>
      <c r="F50" s="119"/>
    </row>
    <row r="51" spans="4:6" ht="24" customHeight="1">
      <c r="D51" s="119"/>
      <c r="E51" s="119"/>
      <c r="F51" s="119"/>
    </row>
    <row r="52" spans="4:6" ht="24" customHeight="1">
      <c r="D52" s="119"/>
      <c r="E52" s="119"/>
      <c r="F52" s="119"/>
    </row>
    <row r="53" spans="4:6" ht="24" customHeight="1">
      <c r="D53" s="119"/>
      <c r="E53" s="119"/>
      <c r="F53" s="119"/>
    </row>
    <row r="54" spans="4:6" ht="24" customHeight="1">
      <c r="D54" s="119"/>
      <c r="E54" s="119"/>
      <c r="F54" s="119"/>
    </row>
    <row r="55" spans="4:6" ht="24" customHeight="1">
      <c r="D55" s="119"/>
      <c r="E55" s="119"/>
      <c r="F55" s="119"/>
    </row>
    <row r="56" spans="4:6" ht="24" customHeight="1">
      <c r="D56" s="119"/>
      <c r="E56" s="119"/>
      <c r="F56" s="119"/>
    </row>
    <row r="57" spans="4:6" ht="24" customHeight="1">
      <c r="D57" s="119"/>
      <c r="E57" s="119"/>
      <c r="F57" s="119"/>
    </row>
    <row r="58" spans="4:6" ht="24" customHeight="1">
      <c r="D58" s="119"/>
      <c r="E58" s="119"/>
      <c r="F58" s="119"/>
    </row>
    <row r="59" spans="4:6" ht="24" customHeight="1">
      <c r="D59" s="119"/>
      <c r="E59" s="119"/>
      <c r="F59" s="119"/>
    </row>
    <row r="60" spans="4:6" ht="24" customHeight="1">
      <c r="D60" s="119"/>
      <c r="E60" s="119"/>
      <c r="F60" s="119"/>
    </row>
    <row r="61" spans="4:6" ht="24" customHeight="1">
      <c r="D61" s="119"/>
      <c r="E61" s="119"/>
      <c r="F61" s="119"/>
    </row>
    <row r="62" spans="4:6" ht="24" customHeight="1">
      <c r="D62" s="119"/>
      <c r="E62" s="119"/>
      <c r="F62" s="119"/>
    </row>
    <row r="63" spans="4:6" ht="24" customHeight="1">
      <c r="D63" s="119"/>
      <c r="E63" s="119"/>
      <c r="F63" s="119"/>
    </row>
    <row r="64" spans="4:6" ht="24" customHeight="1">
      <c r="D64" s="119"/>
      <c r="E64" s="119"/>
      <c r="F64" s="119"/>
    </row>
    <row r="65" spans="4:6" ht="24" customHeight="1">
      <c r="D65" s="119"/>
      <c r="E65" s="119"/>
      <c r="F65" s="119"/>
    </row>
    <row r="66" spans="4:6" ht="24" customHeight="1">
      <c r="D66" s="119"/>
      <c r="E66" s="119"/>
      <c r="F66" s="119"/>
    </row>
    <row r="67" spans="4:6" ht="24" customHeight="1">
      <c r="D67" s="119"/>
      <c r="E67" s="119"/>
      <c r="F67" s="119"/>
    </row>
    <row r="68" spans="4:6" ht="24" customHeight="1">
      <c r="D68" s="119"/>
      <c r="E68" s="119"/>
      <c r="F68" s="119"/>
    </row>
    <row r="69" spans="4:6" ht="24" customHeight="1">
      <c r="D69" s="119"/>
      <c r="E69" s="119"/>
      <c r="F69" s="119"/>
    </row>
    <row r="70" spans="4:6" ht="24" customHeight="1">
      <c r="D70" s="119"/>
      <c r="E70" s="119"/>
      <c r="F70" s="119"/>
    </row>
    <row r="71" spans="4:6" ht="24" customHeight="1">
      <c r="D71" s="119"/>
      <c r="E71" s="119"/>
      <c r="F71" s="119"/>
    </row>
    <row r="72" spans="4:6" ht="24" customHeight="1">
      <c r="D72" s="119"/>
      <c r="E72" s="119"/>
      <c r="F72" s="119"/>
    </row>
    <row r="73" spans="4:6" ht="24" customHeight="1">
      <c r="D73" s="119"/>
      <c r="E73" s="119"/>
      <c r="F73" s="119"/>
    </row>
    <row r="74" spans="4:6" ht="24" customHeight="1">
      <c r="D74" s="119"/>
      <c r="E74" s="119"/>
      <c r="F74" s="119"/>
    </row>
    <row r="75" spans="4:6" ht="24" customHeight="1">
      <c r="D75" s="119"/>
      <c r="E75" s="119"/>
      <c r="F75" s="119"/>
    </row>
    <row r="76" spans="4:6" ht="24" customHeight="1">
      <c r="D76" s="119"/>
      <c r="E76" s="119"/>
      <c r="F76" s="119"/>
    </row>
  </sheetData>
  <phoneticPr fontId="21" type="noConversion"/>
  <pageMargins left="0.86614173228346503" right="0.55118110236220497" top="0.90551181102362199" bottom="0" header="0.196850393700787" footer="0.196850393700787"/>
  <pageSetup paperSize="9" scale="80" firstPageNumber="3" fitToHeight="2" orientation="portrait" useFirstPageNumber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8"/>
  <sheetViews>
    <sheetView showGridLines="0" zoomScale="70" zoomScaleNormal="70" zoomScaleSheetLayoutView="55" workbookViewId="0">
      <selection activeCell="K27" sqref="K27"/>
    </sheetView>
  </sheetViews>
  <sheetFormatPr defaultColWidth="8.140625" defaultRowHeight="24" customHeight="1"/>
  <cols>
    <col min="1" max="1" width="68.140625" style="49" customWidth="1"/>
    <col min="2" max="2" width="0.85546875" style="49" customWidth="1"/>
    <col min="3" max="3" width="19.42578125" style="49" customWidth="1"/>
    <col min="4" max="4" width="0.85546875" style="49" customWidth="1"/>
    <col min="5" max="5" width="19.42578125" style="49" customWidth="1"/>
    <col min="6" max="6" width="0.85546875" style="49" customWidth="1"/>
    <col min="7" max="7" width="19.42578125" style="49" customWidth="1"/>
    <col min="8" max="8" width="0.85546875" style="49" customWidth="1"/>
    <col min="9" max="9" width="19.42578125" style="49" customWidth="1"/>
    <col min="10" max="10" width="0.85546875" style="49" customWidth="1"/>
    <col min="11" max="11" width="19.42578125" style="49" customWidth="1"/>
    <col min="12" max="16384" width="8.140625" style="49"/>
  </cols>
  <sheetData>
    <row r="1" spans="1:11" ht="24" customHeight="1">
      <c r="K1" s="50" t="s">
        <v>83</v>
      </c>
    </row>
    <row r="2" spans="1:11" ht="24" customHeight="1">
      <c r="A2" s="51" t="s">
        <v>101</v>
      </c>
      <c r="B2" s="51"/>
      <c r="C2" s="51"/>
      <c r="D2" s="51"/>
      <c r="E2" s="51"/>
      <c r="F2" s="51"/>
    </row>
    <row r="3" spans="1:11" ht="24" customHeight="1">
      <c r="A3" s="52" t="s">
        <v>100</v>
      </c>
      <c r="B3" s="52"/>
      <c r="C3" s="52"/>
      <c r="D3" s="52"/>
      <c r="E3" s="53"/>
      <c r="F3" s="52"/>
      <c r="G3" s="52"/>
      <c r="H3" s="52"/>
      <c r="I3" s="52"/>
      <c r="J3" s="52"/>
      <c r="K3" s="52"/>
    </row>
    <row r="4" spans="1:11" ht="24" customHeight="1">
      <c r="A4" s="111" t="s">
        <v>144</v>
      </c>
      <c r="B4" s="52"/>
      <c r="C4" s="52"/>
      <c r="D4" s="52"/>
      <c r="E4" s="53"/>
      <c r="F4" s="52"/>
      <c r="G4" s="52"/>
      <c r="H4" s="52"/>
      <c r="I4" s="52"/>
      <c r="J4" s="52"/>
      <c r="K4" s="52"/>
    </row>
    <row r="5" spans="1:11" ht="24" customHeight="1">
      <c r="A5" s="52"/>
      <c r="B5" s="52"/>
      <c r="C5" s="52"/>
      <c r="D5" s="52"/>
      <c r="E5" s="52"/>
      <c r="F5" s="52"/>
      <c r="G5" s="52"/>
      <c r="H5" s="52"/>
      <c r="I5" s="52"/>
      <c r="J5" s="52"/>
      <c r="K5" s="55" t="s">
        <v>72</v>
      </c>
    </row>
    <row r="6" spans="1:11" ht="24" customHeight="1">
      <c r="A6" s="56"/>
      <c r="C6" s="56"/>
      <c r="D6" s="56"/>
      <c r="E6" s="56"/>
      <c r="F6" s="56"/>
      <c r="J6" s="56"/>
      <c r="K6" s="57"/>
    </row>
    <row r="7" spans="1:11" ht="24" customHeight="1">
      <c r="A7" s="56"/>
      <c r="C7" s="56" t="s">
        <v>98</v>
      </c>
      <c r="D7" s="56"/>
      <c r="E7" s="56"/>
      <c r="F7" s="56"/>
      <c r="G7" s="216" t="s">
        <v>23</v>
      </c>
      <c r="H7" s="216"/>
      <c r="I7" s="216"/>
      <c r="J7" s="56"/>
      <c r="K7" s="57"/>
    </row>
    <row r="8" spans="1:11" ht="24" customHeight="1">
      <c r="A8" s="56"/>
      <c r="C8" s="56" t="s">
        <v>34</v>
      </c>
      <c r="D8" s="56"/>
      <c r="E8" s="56"/>
      <c r="F8" s="56"/>
      <c r="G8" s="56" t="s">
        <v>93</v>
      </c>
      <c r="H8" s="56"/>
      <c r="I8" s="56"/>
      <c r="J8" s="56"/>
      <c r="K8" s="57"/>
    </row>
    <row r="9" spans="1:11" ht="24" customHeight="1">
      <c r="A9" s="56"/>
      <c r="C9" s="190" t="s">
        <v>35</v>
      </c>
      <c r="D9" s="56"/>
      <c r="E9" s="190" t="s">
        <v>47</v>
      </c>
      <c r="F9" s="56"/>
      <c r="G9" s="58" t="s">
        <v>94</v>
      </c>
      <c r="H9" s="56"/>
      <c r="I9" s="190" t="s">
        <v>24</v>
      </c>
      <c r="J9" s="56"/>
      <c r="K9" s="59" t="s">
        <v>86</v>
      </c>
    </row>
    <row r="10" spans="1:11" ht="24" customHeight="1">
      <c r="A10" s="105" t="s">
        <v>120</v>
      </c>
      <c r="C10" s="43">
        <v>1036110</v>
      </c>
      <c r="D10" s="43"/>
      <c r="E10" s="43">
        <v>3485</v>
      </c>
      <c r="F10" s="43"/>
      <c r="G10" s="43">
        <v>51015</v>
      </c>
      <c r="H10" s="43"/>
      <c r="I10" s="61">
        <v>632928</v>
      </c>
      <c r="J10" s="43"/>
      <c r="K10" s="43">
        <f>SUM(C10:J10)</f>
        <v>1723538</v>
      </c>
    </row>
    <row r="11" spans="1:11" ht="24" customHeight="1">
      <c r="A11" s="106" t="s">
        <v>85</v>
      </c>
      <c r="C11" s="43">
        <v>0</v>
      </c>
      <c r="D11" s="43"/>
      <c r="E11" s="43">
        <v>0</v>
      </c>
      <c r="F11" s="43"/>
      <c r="G11" s="43">
        <v>0</v>
      </c>
      <c r="H11" s="43"/>
      <c r="I11" s="61">
        <v>74760</v>
      </c>
      <c r="J11" s="61"/>
      <c r="K11" s="43">
        <f>SUM(C11:J11)</f>
        <v>74760</v>
      </c>
    </row>
    <row r="12" spans="1:11" ht="24" customHeight="1" thickBot="1">
      <c r="A12" s="105" t="s">
        <v>138</v>
      </c>
      <c r="C12" s="62">
        <f>SUM(C10:C11)</f>
        <v>1036110</v>
      </c>
      <c r="D12" s="63"/>
      <c r="E12" s="62">
        <f>SUM(E10:E11)</f>
        <v>3485</v>
      </c>
      <c r="F12" s="63"/>
      <c r="G12" s="62">
        <f>SUM(G10:G11)</f>
        <v>51015</v>
      </c>
      <c r="H12" s="63"/>
      <c r="I12" s="62">
        <f>SUM(I10:I11)</f>
        <v>707688</v>
      </c>
      <c r="J12" s="63"/>
      <c r="K12" s="62">
        <f>SUM(K10:K11)</f>
        <v>1798298</v>
      </c>
    </row>
    <row r="13" spans="1:11" ht="24" customHeight="1" thickTop="1">
      <c r="A13" s="60"/>
      <c r="C13" s="64"/>
      <c r="D13" s="64"/>
      <c r="E13" s="64"/>
      <c r="F13" s="64"/>
      <c r="G13" s="64"/>
      <c r="H13" s="64"/>
      <c r="I13" s="64"/>
      <c r="J13" s="64"/>
      <c r="K13" s="64"/>
    </row>
    <row r="14" spans="1:11" ht="24" customHeight="1">
      <c r="A14" s="105" t="s">
        <v>140</v>
      </c>
      <c r="C14" s="43">
        <f>BS!F59</f>
        <v>1036110</v>
      </c>
      <c r="D14" s="43"/>
      <c r="E14" s="43">
        <f>BS!F60</f>
        <v>3485</v>
      </c>
      <c r="F14" s="43"/>
      <c r="G14" s="43">
        <f>BS!F62</f>
        <v>66502</v>
      </c>
      <c r="H14" s="43"/>
      <c r="I14" s="61">
        <f>BS!F63</f>
        <v>759425</v>
      </c>
      <c r="J14" s="43"/>
      <c r="K14" s="43">
        <f>SUM(C14:J14)</f>
        <v>1865522</v>
      </c>
    </row>
    <row r="15" spans="1:11" ht="24" customHeight="1">
      <c r="A15" s="106" t="s">
        <v>85</v>
      </c>
      <c r="C15" s="43">
        <v>0</v>
      </c>
      <c r="D15" s="43"/>
      <c r="E15" s="43">
        <v>0</v>
      </c>
      <c r="F15" s="43"/>
      <c r="G15" s="43">
        <v>0</v>
      </c>
      <c r="H15" s="43"/>
      <c r="I15" s="108">
        <f>SUM(PL!D24)</f>
        <v>43302</v>
      </c>
      <c r="J15" s="43"/>
      <c r="K15" s="43">
        <f>SUM(C15:J15)</f>
        <v>43302</v>
      </c>
    </row>
    <row r="16" spans="1:11" ht="24" customHeight="1" thickBot="1">
      <c r="A16" s="105" t="s">
        <v>139</v>
      </c>
      <c r="C16" s="62">
        <f>SUM(C14:C15)</f>
        <v>1036110</v>
      </c>
      <c r="D16" s="63"/>
      <c r="E16" s="62">
        <f>SUM(E14:E15)</f>
        <v>3485</v>
      </c>
      <c r="F16" s="63"/>
      <c r="G16" s="62">
        <f>SUM(G14:G15)</f>
        <v>66502</v>
      </c>
      <c r="H16" s="63"/>
      <c r="I16" s="62">
        <f>SUM(I14:I15)</f>
        <v>802727</v>
      </c>
      <c r="J16" s="63"/>
      <c r="K16" s="62">
        <f>SUM(K14:K15)</f>
        <v>1908824</v>
      </c>
    </row>
    <row r="17" spans="1:1" ht="24" customHeight="1" thickTop="1"/>
    <row r="18" spans="1:1" ht="24" customHeight="1">
      <c r="A18" s="65" t="s">
        <v>76</v>
      </c>
    </row>
  </sheetData>
  <mergeCells count="1">
    <mergeCell ref="G7:I7"/>
  </mergeCells>
  <pageMargins left="0.86614173228346503" right="0.39370078740157499" top="0.90551181102362199" bottom="0" header="0.196850393700787" footer="0.196850393700787"/>
  <pageSetup paperSize="9" scale="85" firstPageNumber="3" orientation="landscape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71"/>
  <sheetViews>
    <sheetView showGridLines="0" topLeftCell="A52" zoomScale="80" zoomScaleNormal="80" zoomScaleSheetLayoutView="85" workbookViewId="0">
      <selection activeCell="C72" sqref="C72"/>
    </sheetView>
  </sheetViews>
  <sheetFormatPr defaultColWidth="8.140625" defaultRowHeight="24" customHeight="1"/>
  <cols>
    <col min="1" max="1" width="80" style="67" customWidth="1"/>
    <col min="2" max="2" width="1.140625" style="67" customWidth="1"/>
    <col min="3" max="3" width="18" style="68" customWidth="1"/>
    <col min="4" max="4" width="1.140625" style="67" customWidth="1"/>
    <col min="5" max="5" width="18" style="67" customWidth="1"/>
    <col min="6" max="6" width="1.140625" style="48" customWidth="1"/>
    <col min="7" max="7" width="14.42578125" style="48" customWidth="1"/>
    <col min="8" max="8" width="14" style="48" bestFit="1" customWidth="1"/>
    <col min="9" max="9" width="15.7109375" style="48" customWidth="1"/>
    <col min="10" max="10" width="14.85546875" style="48" customWidth="1"/>
    <col min="11" max="11" width="16.42578125" style="48" bestFit="1" customWidth="1"/>
    <col min="12" max="12" width="12.85546875" style="48" bestFit="1" customWidth="1"/>
    <col min="13" max="16384" width="8.140625" style="48"/>
  </cols>
  <sheetData>
    <row r="1" spans="1:7" ht="24" customHeight="1">
      <c r="E1" s="50" t="s">
        <v>83</v>
      </c>
    </row>
    <row r="2" spans="1:7" ht="24" customHeight="1">
      <c r="A2" s="51" t="s">
        <v>101</v>
      </c>
      <c r="B2" s="54"/>
      <c r="C2" s="69"/>
      <c r="D2" s="54"/>
      <c r="E2" s="54"/>
    </row>
    <row r="3" spans="1:7" ht="24" customHeight="1">
      <c r="A3" s="54" t="s">
        <v>69</v>
      </c>
      <c r="B3" s="54"/>
      <c r="D3" s="48"/>
      <c r="E3" s="48"/>
    </row>
    <row r="4" spans="1:7" ht="24" customHeight="1">
      <c r="A4" s="111" t="s">
        <v>144</v>
      </c>
      <c r="B4" s="70"/>
      <c r="C4" s="70"/>
      <c r="D4" s="48"/>
      <c r="E4" s="48"/>
    </row>
    <row r="5" spans="1:7" ht="24" customHeight="1">
      <c r="A5" s="54"/>
      <c r="B5" s="70"/>
      <c r="C5" s="70"/>
      <c r="D5" s="48"/>
      <c r="E5" s="55" t="s">
        <v>72</v>
      </c>
    </row>
    <row r="6" spans="1:7" ht="24" customHeight="1">
      <c r="A6" s="71"/>
      <c r="B6" s="72"/>
      <c r="C6" s="73">
        <v>2023</v>
      </c>
      <c r="D6" s="74"/>
      <c r="E6" s="73">
        <v>2022</v>
      </c>
    </row>
    <row r="7" spans="1:7" ht="24" customHeight="1">
      <c r="A7" s="75" t="s">
        <v>52</v>
      </c>
      <c r="D7" s="76"/>
      <c r="E7" s="77"/>
    </row>
    <row r="8" spans="1:7" ht="24" customHeight="1">
      <c r="A8" s="197" t="s">
        <v>116</v>
      </c>
      <c r="C8" s="79">
        <f>SUM(PL!D20)</f>
        <v>53843</v>
      </c>
      <c r="D8" s="61"/>
      <c r="E8" s="79">
        <f>SUM(PL!F20)</f>
        <v>90356</v>
      </c>
    </row>
    <row r="9" spans="1:7" ht="24" customHeight="1">
      <c r="A9" s="197" t="s">
        <v>99</v>
      </c>
      <c r="B9" s="80"/>
      <c r="C9" s="81"/>
      <c r="D9" s="61"/>
      <c r="E9" s="81"/>
    </row>
    <row r="10" spans="1:7" ht="24" customHeight="1">
      <c r="A10" s="212" t="s">
        <v>131</v>
      </c>
      <c r="B10" s="80"/>
      <c r="C10" s="81"/>
      <c r="D10" s="61"/>
      <c r="E10" s="81"/>
    </row>
    <row r="11" spans="1:7" ht="24" customHeight="1">
      <c r="A11" s="197" t="s">
        <v>132</v>
      </c>
      <c r="B11" s="82"/>
      <c r="C11" s="83">
        <v>4451</v>
      </c>
      <c r="D11" s="83"/>
      <c r="E11" s="83">
        <v>4326</v>
      </c>
      <c r="G11" s="83"/>
    </row>
    <row r="12" spans="1:7" ht="24" customHeight="1">
      <c r="A12" s="197" t="s">
        <v>133</v>
      </c>
      <c r="B12" s="82"/>
      <c r="C12" s="83">
        <v>60683</v>
      </c>
      <c r="D12" s="83"/>
      <c r="E12" s="83">
        <v>22446</v>
      </c>
      <c r="G12" s="83"/>
    </row>
    <row r="13" spans="1:7" ht="24" customHeight="1">
      <c r="A13" s="196" t="s">
        <v>165</v>
      </c>
      <c r="B13" s="82"/>
      <c r="C13" s="83">
        <v>797</v>
      </c>
      <c r="D13" s="83"/>
      <c r="E13" s="83">
        <v>111</v>
      </c>
      <c r="G13" s="83"/>
    </row>
    <row r="14" spans="1:7" ht="24" customHeight="1">
      <c r="A14" s="196" t="s">
        <v>96</v>
      </c>
      <c r="B14" s="82"/>
      <c r="C14" s="83">
        <v>937</v>
      </c>
      <c r="D14" s="83"/>
      <c r="E14" s="83">
        <v>782</v>
      </c>
      <c r="G14" s="83"/>
    </row>
    <row r="15" spans="1:7" ht="24" customHeight="1">
      <c r="A15" s="196" t="s">
        <v>166</v>
      </c>
      <c r="B15" s="82"/>
      <c r="C15" s="83">
        <v>-1</v>
      </c>
      <c r="D15" s="83"/>
      <c r="E15" s="83">
        <v>-1</v>
      </c>
      <c r="G15" s="83"/>
    </row>
    <row r="16" spans="1:7" ht="24" customHeight="1">
      <c r="A16" s="196" t="s">
        <v>154</v>
      </c>
      <c r="B16" s="82"/>
      <c r="C16" s="83">
        <v>-204265</v>
      </c>
      <c r="D16" s="83"/>
      <c r="E16" s="83">
        <v>-167853</v>
      </c>
      <c r="G16" s="83"/>
    </row>
    <row r="17" spans="1:8" ht="24" customHeight="1">
      <c r="A17" s="198" t="s">
        <v>32</v>
      </c>
      <c r="B17" s="82"/>
      <c r="C17" s="83">
        <v>23291</v>
      </c>
      <c r="D17" s="83"/>
      <c r="E17" s="83">
        <v>16849</v>
      </c>
      <c r="G17" s="83"/>
    </row>
    <row r="18" spans="1:8" ht="24" customHeight="1">
      <c r="A18" s="198" t="s">
        <v>134</v>
      </c>
      <c r="B18" s="82"/>
      <c r="C18" s="46">
        <v>170</v>
      </c>
      <c r="D18" s="83"/>
      <c r="E18" s="46">
        <v>211</v>
      </c>
      <c r="G18" s="83"/>
    </row>
    <row r="19" spans="1:8" ht="24" customHeight="1">
      <c r="A19" s="198" t="s">
        <v>117</v>
      </c>
      <c r="B19" s="82"/>
      <c r="C19" s="81"/>
      <c r="D19" s="61"/>
      <c r="E19" s="81"/>
      <c r="F19" s="85"/>
      <c r="G19" s="83"/>
    </row>
    <row r="20" spans="1:8" ht="24" customHeight="1">
      <c r="A20" s="198" t="s">
        <v>135</v>
      </c>
      <c r="B20" s="82"/>
      <c r="C20" s="81">
        <f>SUM(C8:C18)</f>
        <v>-60094</v>
      </c>
      <c r="D20" s="61"/>
      <c r="E20" s="81">
        <f>SUM(E8:E18)</f>
        <v>-32773</v>
      </c>
      <c r="F20" s="85"/>
      <c r="G20" s="83"/>
    </row>
    <row r="21" spans="1:8" ht="24" customHeight="1">
      <c r="A21" s="199" t="s">
        <v>113</v>
      </c>
      <c r="B21" s="86"/>
      <c r="C21" s="81"/>
      <c r="D21" s="61"/>
      <c r="E21" s="81"/>
      <c r="G21" s="83"/>
    </row>
    <row r="22" spans="1:8" ht="24" customHeight="1">
      <c r="A22" s="198" t="s">
        <v>155</v>
      </c>
      <c r="B22" s="80"/>
      <c r="C22" s="87">
        <v>-250426</v>
      </c>
      <c r="D22" s="188"/>
      <c r="E22" s="87">
        <v>-211404</v>
      </c>
      <c r="G22" s="83"/>
    </row>
    <row r="23" spans="1:8" ht="24" customHeight="1">
      <c r="A23" s="198" t="s">
        <v>5</v>
      </c>
      <c r="B23" s="80"/>
      <c r="C23" s="87">
        <v>-778</v>
      </c>
      <c r="D23" s="188"/>
      <c r="E23" s="87">
        <v>1408</v>
      </c>
      <c r="F23" s="88"/>
      <c r="G23" s="83"/>
    </row>
    <row r="24" spans="1:8" ht="24" customHeight="1">
      <c r="A24" s="198" t="s">
        <v>8</v>
      </c>
      <c r="B24" s="80"/>
      <c r="C24" s="87">
        <v>91416</v>
      </c>
      <c r="D24" s="47"/>
      <c r="E24" s="87">
        <v>47516</v>
      </c>
      <c r="G24" s="83"/>
    </row>
    <row r="25" spans="1:8" ht="24" customHeight="1">
      <c r="A25" s="198" t="s">
        <v>12</v>
      </c>
      <c r="B25" s="80"/>
      <c r="C25" s="87">
        <v>-3364</v>
      </c>
      <c r="D25" s="188"/>
      <c r="E25" s="87">
        <v>2395</v>
      </c>
      <c r="G25" s="83"/>
      <c r="H25" s="89"/>
    </row>
    <row r="26" spans="1:8" ht="24" customHeight="1">
      <c r="A26" s="199" t="s">
        <v>121</v>
      </c>
      <c r="B26" s="80"/>
      <c r="C26" s="87"/>
      <c r="D26" s="188"/>
      <c r="E26" s="87"/>
      <c r="G26" s="83"/>
      <c r="H26" s="90"/>
    </row>
    <row r="27" spans="1:8" ht="24" customHeight="1">
      <c r="A27" s="198" t="s">
        <v>16</v>
      </c>
      <c r="B27" s="82"/>
      <c r="C27" s="66">
        <v>-12721</v>
      </c>
      <c r="D27" s="91"/>
      <c r="E27" s="66">
        <v>2544</v>
      </c>
      <c r="F27" s="83"/>
      <c r="G27" s="83"/>
    </row>
    <row r="28" spans="1:8" ht="24" customHeight="1">
      <c r="A28" s="198" t="s">
        <v>136</v>
      </c>
      <c r="B28" s="82"/>
      <c r="C28" s="92">
        <v>-40</v>
      </c>
      <c r="D28" s="91"/>
      <c r="E28" s="92">
        <v>-3386</v>
      </c>
      <c r="F28" s="83"/>
      <c r="G28" s="83"/>
    </row>
    <row r="29" spans="1:8" ht="24" customHeight="1">
      <c r="A29" s="200" t="s">
        <v>107</v>
      </c>
      <c r="B29" s="80"/>
      <c r="C29" s="81">
        <f>SUM(C19:C28)</f>
        <v>-236007</v>
      </c>
      <c r="D29" s="61"/>
      <c r="E29" s="81">
        <f>SUM(E19:E28)</f>
        <v>-193700</v>
      </c>
      <c r="F29" s="83"/>
      <c r="G29" s="83"/>
    </row>
    <row r="30" spans="1:8" ht="24" customHeight="1">
      <c r="A30" s="200" t="s">
        <v>156</v>
      </c>
      <c r="B30" s="80"/>
      <c r="C30" s="83">
        <v>209574</v>
      </c>
      <c r="D30" s="83"/>
      <c r="E30" s="83">
        <v>172959</v>
      </c>
      <c r="F30" s="83"/>
      <c r="G30" s="83"/>
    </row>
    <row r="31" spans="1:8" ht="24" customHeight="1">
      <c r="A31" s="200" t="s">
        <v>87</v>
      </c>
      <c r="B31" s="80"/>
      <c r="C31" s="46">
        <v>-73</v>
      </c>
      <c r="D31" s="41"/>
      <c r="E31" s="46">
        <v>-80</v>
      </c>
      <c r="F31" s="83"/>
      <c r="G31" s="83"/>
    </row>
    <row r="32" spans="1:8" ht="24" customHeight="1">
      <c r="A32" s="75" t="s">
        <v>168</v>
      </c>
      <c r="B32" s="80"/>
      <c r="C32" s="93">
        <f>SUM(C29:C31)</f>
        <v>-26506</v>
      </c>
      <c r="D32" s="61">
        <f>SUM(D29:D31)</f>
        <v>0</v>
      </c>
      <c r="E32" s="93">
        <f>SUM(E29:E31)</f>
        <v>-20821</v>
      </c>
      <c r="G32" s="83"/>
    </row>
    <row r="33" spans="1:8" ht="24" customHeight="1">
      <c r="A33" s="75"/>
      <c r="B33" s="80"/>
      <c r="C33" s="94"/>
      <c r="D33" s="94"/>
      <c r="E33" s="94"/>
      <c r="G33" s="83"/>
    </row>
    <row r="34" spans="1:8" ht="24" customHeight="1">
      <c r="A34" s="65" t="s">
        <v>76</v>
      </c>
      <c r="B34" s="80"/>
      <c r="C34" s="95"/>
      <c r="D34" s="96"/>
      <c r="E34" s="96"/>
      <c r="G34" s="83"/>
    </row>
    <row r="35" spans="1:8" ht="24" customHeight="1">
      <c r="A35" s="65"/>
      <c r="B35" s="80"/>
      <c r="C35" s="95"/>
      <c r="D35" s="96"/>
      <c r="E35" s="50" t="s">
        <v>83</v>
      </c>
      <c r="G35" s="83"/>
    </row>
    <row r="36" spans="1:8" ht="24" customHeight="1">
      <c r="A36" s="51" t="s">
        <v>101</v>
      </c>
      <c r="B36" s="54"/>
      <c r="C36" s="69"/>
      <c r="D36" s="54"/>
      <c r="E36" s="54"/>
      <c r="G36" s="83"/>
    </row>
    <row r="37" spans="1:8" ht="24" customHeight="1">
      <c r="A37" s="54" t="s">
        <v>88</v>
      </c>
      <c r="B37" s="54"/>
      <c r="D37" s="48"/>
      <c r="E37" s="48"/>
      <c r="G37" s="83"/>
    </row>
    <row r="38" spans="1:8" ht="24" customHeight="1">
      <c r="A38" s="111" t="s">
        <v>144</v>
      </c>
      <c r="B38" s="54"/>
      <c r="D38" s="48"/>
      <c r="E38" s="48"/>
      <c r="G38" s="83"/>
    </row>
    <row r="39" spans="1:8" ht="24" customHeight="1">
      <c r="A39" s="54"/>
      <c r="B39" s="54"/>
      <c r="D39" s="48"/>
      <c r="E39" s="55" t="s">
        <v>72</v>
      </c>
      <c r="G39" s="83"/>
    </row>
    <row r="40" spans="1:8" ht="24" customHeight="1">
      <c r="A40" s="71"/>
      <c r="B40" s="72"/>
      <c r="C40" s="73">
        <v>2023</v>
      </c>
      <c r="D40" s="74"/>
      <c r="E40" s="73">
        <v>2022</v>
      </c>
      <c r="G40" s="83"/>
    </row>
    <row r="41" spans="1:8" ht="24" customHeight="1">
      <c r="A41" s="97" t="s">
        <v>53</v>
      </c>
      <c r="G41" s="83"/>
    </row>
    <row r="42" spans="1:8" ht="24" customHeight="1">
      <c r="A42" s="201" t="s">
        <v>54</v>
      </c>
      <c r="B42" s="80"/>
      <c r="C42" s="47">
        <v>-2001</v>
      </c>
      <c r="D42" s="91"/>
      <c r="E42" s="47">
        <v>-1833</v>
      </c>
      <c r="F42" s="98"/>
      <c r="G42" s="83"/>
    </row>
    <row r="43" spans="1:8" ht="24" customHeight="1">
      <c r="A43" s="201" t="s">
        <v>148</v>
      </c>
      <c r="B43" s="80"/>
      <c r="C43" s="47">
        <v>1</v>
      </c>
      <c r="D43" s="91"/>
      <c r="E43" s="47">
        <v>1</v>
      </c>
      <c r="F43" s="98"/>
      <c r="G43" s="83"/>
    </row>
    <row r="44" spans="1:8" ht="24" customHeight="1">
      <c r="A44" s="201" t="s">
        <v>108</v>
      </c>
      <c r="B44" s="80"/>
      <c r="C44" s="47">
        <v>-358</v>
      </c>
      <c r="D44" s="91"/>
      <c r="E44" s="47">
        <v>-174</v>
      </c>
      <c r="F44" s="98"/>
      <c r="G44" s="83"/>
    </row>
    <row r="45" spans="1:8" ht="24" customHeight="1">
      <c r="A45" s="75" t="s">
        <v>115</v>
      </c>
      <c r="B45" s="80"/>
      <c r="C45" s="93">
        <f>SUM(C42:C44)</f>
        <v>-2358</v>
      </c>
      <c r="D45" s="61"/>
      <c r="E45" s="93">
        <f>SUM(E42:E44)</f>
        <v>-2006</v>
      </c>
      <c r="F45" s="83"/>
      <c r="G45" s="83"/>
    </row>
    <row r="46" spans="1:8" ht="24" customHeight="1">
      <c r="A46" s="75" t="s">
        <v>55</v>
      </c>
      <c r="B46" s="80"/>
      <c r="C46" s="81"/>
      <c r="D46" s="61"/>
      <c r="E46" s="81"/>
      <c r="G46" s="83"/>
    </row>
    <row r="47" spans="1:8" ht="24" customHeight="1">
      <c r="A47" s="197" t="s">
        <v>56</v>
      </c>
      <c r="B47" s="80"/>
      <c r="C47" s="188">
        <v>-24846</v>
      </c>
      <c r="D47" s="188"/>
      <c r="E47" s="188">
        <v>-18296</v>
      </c>
      <c r="G47" s="83"/>
    </row>
    <row r="48" spans="1:8" ht="24" customHeight="1">
      <c r="A48" s="197" t="s">
        <v>111</v>
      </c>
      <c r="B48" s="80"/>
      <c r="C48" s="188">
        <v>-3238</v>
      </c>
      <c r="D48" s="91"/>
      <c r="E48" s="188">
        <v>-3083</v>
      </c>
      <c r="F48" s="98"/>
      <c r="G48" s="83"/>
      <c r="H48" s="99"/>
    </row>
    <row r="49" spans="1:12" ht="24" customHeight="1">
      <c r="A49" s="197" t="s">
        <v>149</v>
      </c>
      <c r="B49" s="80"/>
      <c r="C49" s="188">
        <v>39811</v>
      </c>
      <c r="D49" s="91"/>
      <c r="E49" s="188">
        <v>5000</v>
      </c>
      <c r="F49" s="98"/>
      <c r="G49" s="83"/>
      <c r="H49" s="99"/>
    </row>
    <row r="50" spans="1:12" ht="24" customHeight="1">
      <c r="A50" s="202" t="s">
        <v>122</v>
      </c>
      <c r="B50" s="82"/>
      <c r="C50" s="188">
        <v>60000</v>
      </c>
      <c r="D50" s="91"/>
      <c r="E50" s="188">
        <v>-40000</v>
      </c>
      <c r="F50" s="67"/>
      <c r="G50" s="83"/>
      <c r="J50" s="67"/>
      <c r="K50" s="98"/>
      <c r="L50" s="98"/>
    </row>
    <row r="51" spans="1:12" ht="24" customHeight="1">
      <c r="A51" s="202" t="s">
        <v>128</v>
      </c>
      <c r="B51" s="82"/>
      <c r="C51" s="188">
        <v>-26565</v>
      </c>
      <c r="D51" s="91"/>
      <c r="E51" s="188">
        <v>-45739</v>
      </c>
      <c r="F51" s="67"/>
      <c r="G51" s="83"/>
      <c r="J51" s="67"/>
      <c r="K51" s="98"/>
      <c r="L51" s="98"/>
    </row>
    <row r="52" spans="1:12" ht="24" customHeight="1">
      <c r="A52" s="100" t="s">
        <v>129</v>
      </c>
      <c r="B52" s="82"/>
      <c r="C52" s="93">
        <f>SUM(C47:C51)</f>
        <v>45162</v>
      </c>
      <c r="D52" s="61"/>
      <c r="E52" s="93">
        <f>SUM(E47:E51)</f>
        <v>-102118</v>
      </c>
      <c r="F52" s="67"/>
      <c r="G52" s="83"/>
      <c r="J52" s="67"/>
      <c r="K52" s="98"/>
      <c r="L52" s="98"/>
    </row>
    <row r="53" spans="1:12" ht="24" customHeight="1">
      <c r="A53" s="75" t="s">
        <v>127</v>
      </c>
      <c r="B53" s="82"/>
      <c r="C53" s="81">
        <f>SUM(C32,C45,C52)</f>
        <v>16298</v>
      </c>
      <c r="D53" s="61">
        <f>D32+D45+D52</f>
        <v>0</v>
      </c>
      <c r="E53" s="81">
        <f>E32+E45+E52</f>
        <v>-124945</v>
      </c>
      <c r="G53" s="83"/>
    </row>
    <row r="54" spans="1:12" ht="24" customHeight="1">
      <c r="A54" s="78" t="s">
        <v>89</v>
      </c>
      <c r="B54" s="72"/>
      <c r="C54" s="101">
        <v>42272</v>
      </c>
      <c r="D54" s="91"/>
      <c r="E54" s="101">
        <v>201898</v>
      </c>
      <c r="G54" s="83"/>
    </row>
    <row r="55" spans="1:12" ht="24" customHeight="1" thickBot="1">
      <c r="A55" s="75" t="s">
        <v>90</v>
      </c>
      <c r="B55" s="72"/>
      <c r="C55" s="102">
        <f>SUM(C53:C54)</f>
        <v>58570</v>
      </c>
      <c r="D55" s="61">
        <f>SUM(D53:D54)</f>
        <v>0</v>
      </c>
      <c r="E55" s="102">
        <f>SUM(E53:E54)</f>
        <v>76953</v>
      </c>
      <c r="G55" s="83"/>
    </row>
    <row r="56" spans="1:12" ht="24" customHeight="1" thickTop="1">
      <c r="A56" s="75"/>
      <c r="B56" s="80"/>
      <c r="C56" s="186">
        <f>SUM(C55-BS!D10)</f>
        <v>0</v>
      </c>
      <c r="D56" s="61"/>
      <c r="E56" s="42"/>
      <c r="G56" s="83"/>
      <c r="I56" s="83"/>
    </row>
    <row r="57" spans="1:12" ht="24" customHeight="1">
      <c r="A57" s="103" t="s">
        <v>91</v>
      </c>
      <c r="B57" s="80"/>
      <c r="C57" s="81"/>
      <c r="D57" s="61"/>
      <c r="E57" s="42"/>
      <c r="G57" s="83"/>
      <c r="I57" s="83"/>
    </row>
    <row r="58" spans="1:12" ht="24" customHeight="1">
      <c r="A58" s="197" t="s">
        <v>92</v>
      </c>
      <c r="B58" s="80"/>
      <c r="C58" s="81"/>
      <c r="D58" s="61"/>
      <c r="E58" s="42"/>
      <c r="G58" s="83"/>
      <c r="I58" s="83"/>
    </row>
    <row r="59" spans="1:12" ht="24" customHeight="1">
      <c r="A59" s="197" t="s">
        <v>169</v>
      </c>
      <c r="B59" s="80"/>
      <c r="G59" s="83"/>
      <c r="I59" s="83"/>
    </row>
    <row r="60" spans="1:12" ht="24" customHeight="1">
      <c r="A60" s="197" t="s">
        <v>150</v>
      </c>
      <c r="B60" s="80"/>
      <c r="C60" s="150">
        <v>107164</v>
      </c>
      <c r="D60" s="189"/>
      <c r="E60" s="150">
        <v>44929</v>
      </c>
      <c r="G60" s="83"/>
      <c r="I60" s="83"/>
    </row>
    <row r="61" spans="1:12" ht="24" customHeight="1">
      <c r="A61" s="197" t="s">
        <v>151</v>
      </c>
      <c r="B61" s="80"/>
      <c r="C61" s="83">
        <v>7256</v>
      </c>
      <c r="D61" s="83"/>
      <c r="E61" s="83">
        <v>4251</v>
      </c>
      <c r="G61" s="83"/>
      <c r="I61" s="83"/>
    </row>
    <row r="62" spans="1:12" ht="24" customHeight="1">
      <c r="A62" s="197" t="s">
        <v>152</v>
      </c>
      <c r="B62" s="80"/>
      <c r="C62" s="83">
        <v>2306</v>
      </c>
      <c r="D62" s="83"/>
      <c r="E62" s="83">
        <v>298</v>
      </c>
      <c r="G62" s="83"/>
      <c r="I62" s="83"/>
    </row>
    <row r="63" spans="1:12" ht="24" customHeight="1">
      <c r="A63" s="78"/>
      <c r="C63" s="104"/>
      <c r="D63" s="45"/>
      <c r="E63" s="44"/>
      <c r="G63" s="83"/>
    </row>
    <row r="64" spans="1:12" ht="24" customHeight="1">
      <c r="A64" s="65" t="s">
        <v>76</v>
      </c>
      <c r="G64" s="83"/>
    </row>
    <row r="65" spans="7:7" ht="24" customHeight="1">
      <c r="G65" s="83"/>
    </row>
    <row r="66" spans="7:7" ht="24" customHeight="1">
      <c r="G66" s="83"/>
    </row>
    <row r="67" spans="7:7" ht="24" customHeight="1">
      <c r="G67" s="83"/>
    </row>
    <row r="68" spans="7:7" ht="24" customHeight="1">
      <c r="G68" s="83"/>
    </row>
    <row r="69" spans="7:7" ht="24" customHeight="1">
      <c r="G69" s="83"/>
    </row>
    <row r="70" spans="7:7" ht="24" customHeight="1">
      <c r="G70" s="83"/>
    </row>
    <row r="71" spans="7:7" ht="24" customHeight="1">
      <c r="G71" s="83"/>
    </row>
  </sheetData>
  <pageMargins left="0.86614173228346503" right="0.55118110236220497" top="0.90551181102362199" bottom="0" header="0.196850393700787" footer="0.196850393700787"/>
  <pageSetup paperSize="9" scale="80" firstPageNumber="3" orientation="portrait" useFirstPageNumber="1" r:id="rId1"/>
  <rowBreaks count="1" manualBreakCount="1">
    <brk id="34" max="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FE3935A27112349975BB998AAADC16C" ma:contentTypeVersion="10" ma:contentTypeDescription="Create a new document." ma:contentTypeScope="" ma:versionID="d31c8aa775be5d1f43d34da6b2c06a4a">
  <xsd:schema xmlns:xsd="http://www.w3.org/2001/XMLSchema" xmlns:xs="http://www.w3.org/2001/XMLSchema" xmlns:p="http://schemas.microsoft.com/office/2006/metadata/properties" xmlns:ns2="75fdaa6e-2b8e-4366-8fa3-3ceed7a22cb3" xmlns:ns3="7b249617-4f30-4444-9971-d7e219d4139f" targetNamespace="http://schemas.microsoft.com/office/2006/metadata/properties" ma:root="true" ma:fieldsID="f75bae19e21ecbac1f20389327387856" ns2:_="" ns3:_="">
    <xsd:import namespace="75fdaa6e-2b8e-4366-8fa3-3ceed7a22cb3"/>
    <xsd:import namespace="7b249617-4f30-4444-9971-d7e219d4139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fdaa6e-2b8e-4366-8fa3-3ceed7a22c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249617-4f30-4444-9971-d7e219d4139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cf97e5c-77f5-4e5e-b246-67cc3c4abd2f}" ma:internalName="TaxCatchAll" ma:showField="CatchAllData" ma:web="7b249617-4f30-4444-9971-d7e219d4139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5fdaa6e-2b8e-4366-8fa3-3ceed7a22cb3">
      <Terms xmlns="http://schemas.microsoft.com/office/infopath/2007/PartnerControls"/>
    </lcf76f155ced4ddcb4097134ff3c332f>
    <TaxCatchAll xmlns="7b249617-4f30-4444-9971-d7e219d4139f" xsi:nil="true"/>
  </documentManagement>
</p:properties>
</file>

<file path=customXml/itemProps1.xml><?xml version="1.0" encoding="utf-8"?>
<ds:datastoreItem xmlns:ds="http://schemas.openxmlformats.org/officeDocument/2006/customXml" ds:itemID="{775EAD02-EDCA-4A86-8D1F-E1AAA534F79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A0756B0-F31E-476C-AC00-39117E37B5E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5fdaa6e-2b8e-4366-8fa3-3ceed7a22cb3"/>
    <ds:schemaRef ds:uri="7b249617-4f30-4444-9971-d7e219d4139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CAF5191-003F-4D0B-AAA6-29A83F536537}">
  <ds:schemaRefs>
    <ds:schemaRef ds:uri="http://schemas.microsoft.com/office/2006/metadata/properties"/>
    <ds:schemaRef ds:uri="http://schemas.microsoft.com/office/infopath/2007/PartnerControls"/>
    <ds:schemaRef ds:uri="75fdaa6e-2b8e-4366-8fa3-3ceed7a22cb3"/>
    <ds:schemaRef ds:uri="7b249617-4f30-4444-9971-d7e219d4139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SOCE-Conso (2)</vt:lpstr>
      <vt:lpstr>BS</vt:lpstr>
      <vt:lpstr>PL</vt:lpstr>
      <vt:lpstr>SE </vt:lpstr>
      <vt:lpstr>CF </vt:lpstr>
      <vt:lpstr>BS!Print_Area</vt:lpstr>
      <vt:lpstr>'CF '!Print_Area</vt:lpstr>
      <vt:lpstr>PL!Print_Area</vt:lpstr>
      <vt:lpstr>'SE 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usukthaworn</dc:creator>
  <cp:lastModifiedBy>admin</cp:lastModifiedBy>
  <cp:lastPrinted>2023-05-09T03:15:44Z</cp:lastPrinted>
  <dcterms:created xsi:type="dcterms:W3CDTF">2012-08-01T02:19:05Z</dcterms:created>
  <dcterms:modified xsi:type="dcterms:W3CDTF">2023-05-10T03:11:12Z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0x0101004FE3935A27112349975BB998AAADC16C</vt:lpwstr>
  </property>
</Properties>
</file>