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1/2023/00 Draft FS/Audit/Send to Client/TH/"/>
    </mc:Choice>
  </mc:AlternateContent>
  <xr:revisionPtr revIDLastSave="123" documentId="8_{657A95F0-14D7-4481-A5D5-748D36D6963B}" xr6:coauthVersionLast="47" xr6:coauthVersionMax="47" xr10:uidLastSave="{8348F676-3AED-4EAE-A49F-16719E9A73C4}"/>
  <bookViews>
    <workbookView xWindow="-120" yWindow="-120" windowWidth="20730" windowHeight="11160" tabRatio="690" xr2:uid="{00000000-000D-0000-FFFF-FFFF00000000}"/>
  </bookViews>
  <sheets>
    <sheet name="BS-TH" sheetId="1" r:id="rId1"/>
    <sheet name="PL(3M)-TH" sheetId="13" r:id="rId2"/>
    <sheet name="CS-Conso" sheetId="11" r:id="rId3"/>
    <sheet name="CS-Separate" sheetId="3" r:id="rId4"/>
    <sheet name="CF" sheetId="10" r:id="rId5"/>
  </sheets>
  <definedNames>
    <definedName name="_xlnm.Print_Area" localSheetId="0">'BS-TH'!$A$1:$L$91</definedName>
    <definedName name="_xlnm.Print_Area" localSheetId="4">CF!$A$1:$L$75</definedName>
    <definedName name="_xlnm.Print_Area" localSheetId="2">'CS-Conso'!$A$1:$AF$28</definedName>
    <definedName name="_xlnm.Print_Area" localSheetId="3">'CS-Separate'!$A$1:$V$24</definedName>
    <definedName name="_xlnm.Print_Area" localSheetId="1">'PL(3M)-TH'!$A$1:$L$60</definedName>
    <definedName name="_xlnm.Print_Titles" localSheetId="4">CF!$39:$45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0" i="10" l="1"/>
  <c r="F36" i="13"/>
  <c r="F60" i="10" l="1"/>
  <c r="J71" i="10" l="1"/>
  <c r="N23" i="3"/>
  <c r="F56" i="13" l="1"/>
  <c r="J87" i="1"/>
  <c r="F87" i="1"/>
  <c r="V21" i="3"/>
  <c r="T21" i="3"/>
  <c r="L60" i="10" l="1"/>
  <c r="H60" i="10"/>
  <c r="Z21" i="11" l="1"/>
  <c r="AB21" i="11" s="1"/>
  <c r="AF21" i="11" s="1"/>
  <c r="AD25" i="11"/>
  <c r="Z25" i="11"/>
  <c r="Z24" i="11"/>
  <c r="AB24" i="11" s="1"/>
  <c r="AF24" i="11" s="1"/>
  <c r="R25" i="11"/>
  <c r="T14" i="3"/>
  <c r="V14" i="3" s="1"/>
  <c r="T23" i="3"/>
  <c r="AD17" i="11"/>
  <c r="R17" i="11"/>
  <c r="L87" i="1"/>
  <c r="H87" i="1"/>
  <c r="L62" i="1"/>
  <c r="AB25" i="11" l="1"/>
  <c r="AF25" i="11" s="1"/>
  <c r="R24" i="3"/>
  <c r="N24" i="3"/>
  <c r="V23" i="3"/>
  <c r="T16" i="3"/>
  <c r="V16" i="3" s="1"/>
  <c r="O29" i="11" l="1"/>
  <c r="Z16" i="11"/>
  <c r="AB16" i="11" s="1"/>
  <c r="AF16" i="11" s="1"/>
  <c r="Z17" i="11"/>
  <c r="Z14" i="11"/>
  <c r="H53" i="1" l="1"/>
  <c r="R19" i="11" l="1"/>
  <c r="AD19" i="11"/>
  <c r="X19" i="11"/>
  <c r="V19" i="11"/>
  <c r="P19" i="11"/>
  <c r="N19" i="11"/>
  <c r="L19" i="11"/>
  <c r="J19" i="11"/>
  <c r="H19" i="11"/>
  <c r="F19" i="11"/>
  <c r="AB17" i="11"/>
  <c r="H11" i="13"/>
  <c r="F11" i="13"/>
  <c r="J15" i="1" l="1"/>
  <c r="L71" i="10" l="1"/>
  <c r="H71" i="10"/>
  <c r="F71" i="10"/>
  <c r="J74" i="10" l="1"/>
  <c r="F74" i="10"/>
  <c r="T18" i="3"/>
  <c r="P19" i="3"/>
  <c r="N19" i="3"/>
  <c r="J19" i="3"/>
  <c r="H19" i="3"/>
  <c r="F19" i="3"/>
  <c r="H36" i="10" l="1"/>
  <c r="F30" i="1" l="1"/>
  <c r="J36" i="13" l="1"/>
  <c r="P24" i="3" l="1"/>
  <c r="R19" i="3"/>
  <c r="V18" i="3"/>
  <c r="T17" i="3"/>
  <c r="H15" i="1" l="1"/>
  <c r="H89" i="1" l="1"/>
  <c r="V27" i="11"/>
  <c r="H36" i="13"/>
  <c r="T18" i="11" s="1"/>
  <c r="X27" i="11"/>
  <c r="Z18" i="11" l="1"/>
  <c r="T19" i="11"/>
  <c r="Z19" i="11"/>
  <c r="T24" i="3" l="1"/>
  <c r="T26" i="3" s="1"/>
  <c r="AB18" i="11"/>
  <c r="AF18" i="11" l="1"/>
  <c r="AB19" i="11"/>
  <c r="T19" i="3"/>
  <c r="L36" i="13"/>
  <c r="T26" i="11"/>
  <c r="Z26" i="11" s="1"/>
  <c r="F16" i="13"/>
  <c r="H62" i="1"/>
  <c r="H63" i="1" s="1"/>
  <c r="AB26" i="11" l="1"/>
  <c r="AF26" i="11" s="1"/>
  <c r="Z27" i="11"/>
  <c r="Z29" i="11" s="1"/>
  <c r="F18" i="13"/>
  <c r="F27" i="13" s="1"/>
  <c r="F9" i="10" s="1"/>
  <c r="F28" i="10" s="1"/>
  <c r="AB27" i="11" l="1"/>
  <c r="F29" i="13"/>
  <c r="F51" i="13" s="1"/>
  <c r="F36" i="10"/>
  <c r="F38" i="10" s="1"/>
  <c r="F73" i="10" s="1"/>
  <c r="L27" i="11"/>
  <c r="L29" i="11" s="1"/>
  <c r="F39" i="13" l="1"/>
  <c r="R27" i="11"/>
  <c r="R29" i="11" s="1"/>
  <c r="P27" i="11" l="1"/>
  <c r="P29" i="11" s="1"/>
  <c r="L30" i="1" l="1"/>
  <c r="J30" i="1"/>
  <c r="H30" i="1"/>
  <c r="L19" i="3" l="1"/>
  <c r="L16" i="13"/>
  <c r="J16" i="13"/>
  <c r="L11" i="13"/>
  <c r="J11" i="13"/>
  <c r="H16" i="13"/>
  <c r="J24" i="3" l="1"/>
  <c r="L24" i="3"/>
  <c r="J18" i="13"/>
  <c r="L18" i="13"/>
  <c r="L27" i="13" s="1"/>
  <c r="H18" i="13"/>
  <c r="H27" i="13" s="1"/>
  <c r="H29" i="13" l="1"/>
  <c r="H9" i="10"/>
  <c r="L29" i="13"/>
  <c r="L39" i="13" s="1"/>
  <c r="H51" i="13"/>
  <c r="J26" i="3"/>
  <c r="H39" i="13" l="1"/>
  <c r="V17" i="3"/>
  <c r="V19" i="3" s="1"/>
  <c r="L51" i="13"/>
  <c r="L56" i="13"/>
  <c r="H56" i="13"/>
  <c r="AF17" i="11" l="1"/>
  <c r="AF19" i="11" s="1"/>
  <c r="F15" i="1"/>
  <c r="L15" i="1"/>
  <c r="J62" i="1" l="1"/>
  <c r="J27" i="13" l="1"/>
  <c r="J9" i="10" s="1"/>
  <c r="J28" i="10" s="1"/>
  <c r="J36" i="10" s="1"/>
  <c r="J38" i="10" l="1"/>
  <c r="J73" i="10" s="1"/>
  <c r="J75" i="10" s="1"/>
  <c r="AD27" i="11"/>
  <c r="AD29" i="11" s="1"/>
  <c r="F27" i="11"/>
  <c r="F29" i="11" s="1"/>
  <c r="H27" i="11"/>
  <c r="H29" i="11" s="1"/>
  <c r="N27" i="11"/>
  <c r="N29" i="11" s="1"/>
  <c r="A43" i="13" l="1"/>
  <c r="A42" i="13"/>
  <c r="A41" i="13"/>
  <c r="T27" i="11"/>
  <c r="J29" i="13" l="1"/>
  <c r="J51" i="13" l="1"/>
  <c r="J39" i="13"/>
  <c r="J56" i="13" l="1"/>
  <c r="L36" i="10"/>
  <c r="L38" i="10" s="1"/>
  <c r="L73" i="10" s="1"/>
  <c r="H38" i="10"/>
  <c r="H73" i="10" l="1"/>
  <c r="H75" i="10" s="1"/>
  <c r="N26" i="3"/>
  <c r="F89" i="1"/>
  <c r="H24" i="3" l="1"/>
  <c r="F62" i="1"/>
  <c r="F75" i="10" l="1"/>
  <c r="F77" i="10" s="1"/>
  <c r="H26" i="3"/>
  <c r="J53" i="1"/>
  <c r="J27" i="11" l="1"/>
  <c r="J29" i="11" s="1"/>
  <c r="J77" i="10" l="1"/>
  <c r="L89" i="1"/>
  <c r="A35" i="1"/>
  <c r="A67" i="1" s="1"/>
  <c r="L53" i="1"/>
  <c r="L63" i="1" s="1"/>
  <c r="J63" i="1"/>
  <c r="F53" i="1"/>
  <c r="F24" i="3" l="1"/>
  <c r="F26" i="3" s="1"/>
  <c r="L75" i="10"/>
  <c r="H31" i="1"/>
  <c r="L90" i="1"/>
  <c r="F63" i="1"/>
  <c r="F90" i="1" s="1"/>
  <c r="L31" i="1"/>
  <c r="J31" i="1"/>
  <c r="F31" i="1"/>
  <c r="F92" i="1" l="1"/>
  <c r="L92" i="1"/>
  <c r="AF27" i="11"/>
  <c r="AF29" i="11" s="1"/>
  <c r="AB29" i="11"/>
  <c r="H90" i="1"/>
  <c r="H92" i="1" s="1"/>
  <c r="J89" i="1"/>
  <c r="V24" i="3" l="1"/>
  <c r="J90" i="1"/>
  <c r="J92" i="1" s="1"/>
  <c r="V26" i="3" l="1"/>
</calcChain>
</file>

<file path=xl/sharedStrings.xml><?xml version="1.0" encoding="utf-8"?>
<sst xmlns="http://schemas.openxmlformats.org/spreadsheetml/2006/main" count="358" uniqueCount="231">
  <si>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</si>
  <si>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</si>
  <si>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</si>
  <si>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</si>
  <si>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</si>
  <si>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</si>
  <si>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</si>
  <si>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</si>
  <si>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</si>
  <si>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</si>
  <si>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</si>
  <si>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</si>
  <si>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</si>
  <si>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ที่ดิน อาคารและอุปกรณ์ </t>
  </si>
  <si>
    <t>สิทธิการเช่า</t>
  </si>
  <si>
    <t xml:space="preserve">ค่าความนิยม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</si>
  <si>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</si>
  <si>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</si>
  <si>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</si>
  <si>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</si>
  <si>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</si>
  <si>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</si>
  <si>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</si>
  <si>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</si>
  <si>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</si>
  <si>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</si>
  <si>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</si>
  <si>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</si>
  <si>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</si>
  <si>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</si>
  <si>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</si>
  <si>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</si>
  <si>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</si>
  <si>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</si>
  <si>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</si>
  <si>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</si>
  <si>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</si>
  <si>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</si>
  <si>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</si>
  <si>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รายได้จากการขาย</t>
  </si>
  <si>
    <t>รวมรายได้</t>
  </si>
  <si>
    <t>ต้นทุนจากการขายและบริการ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</si>
  <si>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</si>
  <si>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</si>
  <si>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</si>
  <si>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</si>
  <si>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</si>
  <si>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</si>
  <si>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</si>
  <si>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ผลกระทบของภาษีเงินได้</t>
  </si>
  <si>
    <t>ส่วนต่ำกว่า</t>
  </si>
  <si>
    <t>รวม</t>
  </si>
  <si>
    <t>รวมส่วน</t>
  </si>
  <si>
    <t>มูลค่าหุ้นสามัญ</t>
  </si>
  <si>
    <t>สำรองตามกฎหมาย</t>
  </si>
  <si>
    <t>ยังไม่จัดสรร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</si>
  <si>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</si>
  <si>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</si>
  <si>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</si>
  <si>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</si>
  <si>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</si>
  <si>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</si>
  <si>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งบแสดงการเปลี่ยนแปลงส่วนของผู้ถือหุ้น</t>
  </si>
  <si>
    <t>ส่วนที่เป็นของบริษัทใหญ่</t>
  </si>
  <si>
    <t>ส่วนของผู้มี</t>
  </si>
  <si>
    <t>ทุนที่ออก</t>
  </si>
  <si>
    <t>ส่วนต่ำจากการ</t>
  </si>
  <si>
    <t>ส่วนได้เสียที่</t>
  </si>
  <si>
    <t>ออกหุ้นสามัญใหม่ใน</t>
  </si>
  <si>
    <t>เปลี่ยนแปลง</t>
  </si>
  <si>
    <t>ไม่มีอำนาจ</t>
  </si>
  <si>
    <t>มูลค่าที่สูงกว่า</t>
  </si>
  <si>
    <t>สัดส่วนการถือหุ้น</t>
  </si>
  <si>
    <t>ควบคุม</t>
  </si>
  <si>
    <t>มูลค่ายุติธรรม</t>
  </si>
  <si>
    <t>ในบริษัทย่อย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</si>
  <si>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</si>
  <si>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</si>
  <si>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</si>
  <si>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ค่าตัดจำหน่ายสินทรัพย์ไม่มีตัวตน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</si>
  <si>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</si>
  <si>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</si>
  <si>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</si>
  <si>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</si>
  <si>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</si>
  <si>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</si>
  <si>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เงินสดจ่ายหนี้สินตามสัญญาเช่าการเงิน</t>
  </si>
  <si>
    <t>เงินกู้ยืมระยะยาวจากสถาบันการเงิน</t>
  </si>
  <si>
    <t>กำไร (ขาดทุน) เบ็ดเสร็จอื่น</t>
  </si>
  <si>
    <t>ส่วนของ</t>
  </si>
  <si>
    <t>บริษัทใหญ่</t>
  </si>
  <si>
    <t>เงินลงทุนในบริษัทร่วม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</si>
  <si>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</si>
  <si>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</si>
  <si>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</si>
  <si>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</si>
  <si>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 xml:space="preserve"> </t>
  </si>
  <si>
    <t>ส่วนเปลี่ยนแปลงของผู้ถือหุ้นระหว่างงวด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</si>
  <si>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</si>
  <si>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</si>
  <si>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</si>
  <si>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ส่วนต่ำจากการออกหุ้นสามัญใหม่ในมูลค่าที่สูงกว่ามูลค่ายุติธรรม</t>
  </si>
  <si>
    <t>หนี้สินตามสัญญาเช่า</t>
  </si>
  <si>
    <t>เงินสดจ่ายค่าดอกเบี้ย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</si>
  <si>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</si>
  <si>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</si>
  <si>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</si>
  <si>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ส่วนได้เสียที่ไม่มีอำนาจควบคุม</t>
  </si>
  <si>
    <t>เงินสดจ่ายภาษีเงินได้</t>
  </si>
  <si>
    <t>สินทรัพย์ไม่มีตัวตน</t>
  </si>
  <si>
    <t>งบกำไรขาดทุนและกำไรขาดทุนเบ็ดเสร็จอื่น</t>
  </si>
  <si>
    <t>การเปลี่ยนแปลง</t>
  </si>
  <si>
    <t>สินทรัพย์ทางการเงินไม่หมุนเวียนอื่น</t>
  </si>
  <si>
    <t>เงินเบิกเกินบัญชีธนาคารและเงินกู้ยืมระยะสั้นจากสถาบันการเงิน</t>
  </si>
  <si>
    <t>9</t>
  </si>
  <si>
    <t>เงินปันผลรับ</t>
  </si>
  <si>
    <t>โอนกลับค่าเผื่อเงินกู้ยืมและดอกเบี้ย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</si>
  <si>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</si>
  <si>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</si>
  <si>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</si>
  <si>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</si>
  <si>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</si>
  <si>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>รายการที่จะไม่ถูกจัดประเภทใหม่ไว้ในกำไรหรือขาดทุน</t>
  </si>
  <si>
    <t>ส่วนของเงินกู้ยืมระยะยาว</t>
  </si>
  <si>
    <t>เงินกู้ยืมระยะยาว</t>
  </si>
  <si>
    <t>ค่าเสื่อมราคา</t>
  </si>
  <si>
    <t>สิทธิการเช่าตัดจ่าย</t>
  </si>
  <si>
    <t>สำรองผลประโยชน์ระยะยาวของพนักงาน</t>
  </si>
  <si>
    <t>ค่าใช้จ่ายดอกเบี้ย</t>
  </si>
  <si>
    <t xml:space="preserve">บริษัท เซเว่น ยูทิลิตี้ส์ แอนด์ พาวเวอร์ จำกัด (มหาชน) </t>
  </si>
  <si>
    <t>บริษัท เซเว่น ยูทิลิตี้ส์ แอนด์ พาวเวอร์ จำกัด (มหาชน)</t>
  </si>
  <si>
    <t>เงินสดรับจากเงินกู้ยืมระยะยาวจากสถาบันการเงิน</t>
  </si>
  <si>
    <t>เงินสดจ่ายเพื่อซื้ออุปกรณ์และงานระหว่างก่อสร้าง</t>
  </si>
  <si>
    <t>เงินให้กู้ยืมระยะยาวแก่กิจการที่เกี่ยวข้องกัน</t>
  </si>
  <si>
    <t/>
  </si>
  <si>
    <t>เงินสดจ่ายเพื่อให้กู้ยืมระยะสั้นแก่บุคคลและกิจการที่เกี่ยวข้องกัน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</si>
  <si>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</si>
  <si>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</si>
  <si>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</si>
  <si>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</si>
  <si>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การเปลี่ยนแปลงจากการตีราคาสินทรัพย์</t>
  </si>
  <si>
    <t>เงินให้กู้ยืมระยะสั้นแก่
บุคคลและกิจการที่ไม่เกี่ยวข้องกัน</t>
  </si>
  <si>
    <t>หุ้นสามัญ 5,547,739,371 หุ้น มูลค่าหุ้นละ 0.50 บาท</t>
  </si>
  <si>
    <t>เงินกู้ยืมระยะสั้นจากบุคคลและกิจการที่เกี่ยวข้องกัน</t>
  </si>
  <si>
    <t>เงินสดรับจากเงินให้กู้ยืมระยะสั้นแก่บุคคลและกิจการที่ไม่เกี่ยวข้องกัน</t>
  </si>
  <si>
    <t>ส่วนเกินจากการเปลี่ยนแปลงสัดส่วนการถือหุ้นในบริษัทย่อย</t>
  </si>
  <si>
    <t>การเปลี่ยนแปลงสัดส่วนความเป็นเจ้าของ</t>
  </si>
  <si>
    <t>ส่วนเกินจากการ</t>
  </si>
  <si>
    <t>เงินกู้ยืมระยะสั้นจากบุคคลและกิจการที่ไม่เกี่ยวข้องกัน</t>
  </si>
  <si>
    <t>การเปลี่ยนแปลงจากการวัดมูลค่าใหม่ของผลประโยชน์พนักงานที่กำหนดไว้</t>
  </si>
  <si>
    <t>เงินสดรับจากการขายบริษัทร่วม</t>
  </si>
  <si>
    <t>จากการวัดมูลค่าใหม่</t>
  </si>
  <si>
    <t>ของผลประโยชน์</t>
  </si>
  <si>
    <t>พนักงานที่กำหนดไว้</t>
  </si>
  <si>
    <t>ส่วนแบ่งกำไร</t>
  </si>
  <si>
    <t>จากเงินลงทุน</t>
  </si>
  <si>
    <t>ในบริษัทร่วม</t>
  </si>
  <si>
    <t>(ยังไม่ได้ตรวจสอบแต่สอบทานแล้ว)</t>
  </si>
  <si>
    <t>(ยังไม่ได้ตรวจสอบ แต่สอบทานแล้ว)</t>
  </si>
  <si>
    <t>ยอดคงเหลือ ณ วันที่ 1 มกราคม 2565</t>
  </si>
  <si>
    <t>ยอดคงเหลือต้นงวด ณ วันที่ 1 มกราคม 2565</t>
  </si>
  <si>
    <t>2565</t>
  </si>
  <si>
    <t>(หน่วย : พันบาท)</t>
  </si>
  <si>
    <t>ขาดทุนเบ็ดเสร็จรวมสำหรับงวด</t>
  </si>
  <si>
    <t>เงินสดและรายการเทียบเท่าเงินสดยกมาสำหรับงวด</t>
  </si>
  <si>
    <t>เงินสดและรายการเทียบเท่าเงินสดยกไปสำหรับงวด</t>
  </si>
  <si>
    <t>5.3</t>
  </si>
  <si>
    <t>เงินสดจ่ายคืนเงินกู้ยืมระยะสั้นจากบุคคลและกิจการที่ไม่เกี่ยวข้องกัน</t>
  </si>
  <si>
    <t>เงินให้กู้ยืมระยะสั้นแก่บุคคลและกิจการที่เกี่ยวข้องกัน</t>
  </si>
  <si>
    <t>เงินสดสุทธิได้มาจาก (ใช้ไปใน) กิจกรรมลงทุน</t>
  </si>
  <si>
    <t>ขาดทุนเบ็ดเสร็จอื่นสำหรับงวด - สุทธิจากภาษี</t>
  </si>
  <si>
    <t>เงินสดรับ (จ่าย) จากกิจกรรมดำเนินงาน:</t>
  </si>
  <si>
    <t>ประมาณการหนี้สินจากคดีความฟ้องร้อง</t>
  </si>
  <si>
    <t xml:space="preserve">(ตรวจสอบแล้ว)
</t>
  </si>
  <si>
    <t xml:space="preserve">(ตรวจสอบแล้ว)
</t>
  </si>
  <si>
    <t>โอนกลับส่วนแบ่งขาดทุนจากเงินลงทุนในการร่วมค้า</t>
  </si>
  <si>
    <t>โอนกลับผลขาดทุนจากการด้อยค่า - ดอกเบี้ยค้างรับ</t>
  </si>
  <si>
    <t>เงินสดรับจากการลดสัดส่วนการลงทุนในบริษัทย่อย</t>
  </si>
  <si>
    <t>รายได้ (ค่าใช้จ่าย) ภาษีเงินได้</t>
  </si>
  <si>
    <t>(ตรวจสอบแล้ว)</t>
  </si>
  <si>
    <t>เงินสดรับจากการจำหน่ายอุปกรณ์และยานพาหนะ</t>
  </si>
  <si>
    <t>ส่วนแบ่งกำไร (ขาดทุน) จากเงินลงทุนในบริษัทร่วม</t>
  </si>
  <si>
    <t>หุ้นสามัญ 5,143,071,814 หุ้น มูลค่าหุ้นละ 0.50 บาท</t>
  </si>
  <si>
    <t>กำไรจากอัตราแลกเปลี่ยนที่ยังไม่เกิดขึ้น</t>
  </si>
  <si>
    <t>เงินสดรับเงินเบิกเกินบัญชี</t>
  </si>
  <si>
    <t>กำไร (ขาดทุน) สะสม</t>
  </si>
  <si>
    <t>ส่วนแบ่ง (กำไร) ขาดทุนจากเงินลงทุนในบริษัทร่วม</t>
  </si>
  <si>
    <t>ณ วันที่ 31 มีนาคม 2566</t>
  </si>
  <si>
    <t>31 มีนาคม 2566</t>
  </si>
  <si>
    <t>31 ธันวาคม 2565</t>
  </si>
  <si>
    <t>สำหรับงวดสามเดือนสิ้นสุดวันที่ 31 มีนาคม 2566</t>
  </si>
  <si>
    <t>ยอดคงเหลือปลายงวด ณ วันที่ 31 มีนาคม 2565</t>
  </si>
  <si>
    <t>ยอดคงเหลือ ณ วันที่ 1 มกราคม 2566</t>
  </si>
  <si>
    <t>ยอดคงเหลือปลายงวด ณ วันที่ 31 มีนาคม 2566</t>
  </si>
  <si>
    <t>2566</t>
  </si>
  <si>
    <t>ยอดคงเหลือต้นงวด ณ วันที่ 1 มกราคม 2566</t>
  </si>
  <si>
    <t>ในบริษัทย่อยโดยอำนาจการควบคุมไม่เปลี่ยนแปลง</t>
  </si>
  <si>
    <t>ขาดทุนสุทธิสำหรับงวด</t>
  </si>
  <si>
    <t xml:space="preserve">    </t>
  </si>
  <si>
    <t>(ขาดทุน) เบ็ดเสร็จอื่น</t>
  </si>
  <si>
    <t>4, 7</t>
  </si>
  <si>
    <t>เงินสดจ่ายจากการเพิ่มสัดส่วนการลงทุนในบริษัทย่อย</t>
  </si>
  <si>
    <t>เงินสดจ่ายคืนเงินกู้ยืมระยะยาวจากสถาบันการเงิน</t>
  </si>
  <si>
    <t>เงินสดจ่ายเงินเบิกเกินบัญชี</t>
  </si>
  <si>
    <t>5.1</t>
  </si>
  <si>
    <t xml:space="preserve">ผลขาดทุนจากการด้อยค่า - ลูกหนี้การค้าและลูกหนี้หมุนเวียนอื่น </t>
  </si>
  <si>
    <t>7</t>
  </si>
  <si>
    <t>กระแสเงินสดใช้ไปในกิจกรรมดำเนินงาน</t>
  </si>
  <si>
    <t>เงินสดสุทธิใช้ไปในกิจกรรมดำเนินงาน</t>
  </si>
  <si>
    <t>เงินฝากธนาคารที่มีภาระค้ำประกันลดลง</t>
  </si>
  <si>
    <t>ผลขาดทุนจากการด้อยค่า - สินค้าคงเหลือ</t>
  </si>
  <si>
    <t>จัดสรรแล้ว</t>
  </si>
  <si>
    <t>ยังไม่ได้จัดสรร</t>
  </si>
  <si>
    <t>เงินสดสุทธิใช้ไปในกิจกรรมจัดหาเงิน</t>
  </si>
  <si>
    <t>ขาดทุนก่อนรายได้ (ค่าใช้จ่าย) ภาษีเงินได้</t>
  </si>
  <si>
    <t>การแบ่งปันขาดทุนสำหรับงวด</t>
  </si>
  <si>
    <t>การแบ่งปันขาดทุนเบ็ดเสร็จรวมสำหรับงวด</t>
  </si>
  <si>
    <t>ขาดทุนต่อหุ้น</t>
  </si>
  <si>
    <t>ขาดทุนต่อหุ้นขั้นพื้นฐาน (บาท)</t>
  </si>
  <si>
    <t>กำไรจากการจำหน่ายและตัดจำหน่ายสินทรัพย์</t>
  </si>
  <si>
    <t>เงินสดจ่ายเพื่อซื้อสินทรัพย์ไม่มีตัวตน</t>
  </si>
  <si>
    <t xml:space="preserve">   </t>
  </si>
  <si>
    <t>ในภายหลัง</t>
  </si>
  <si>
    <t>กำไรสะสม</t>
  </si>
  <si>
    <t>ขาดทุนก่อนภาษี</t>
  </si>
  <si>
    <t xml:space="preserve"> 6</t>
  </si>
  <si>
    <t>เงินสดรับจากดอกเบี้ยรับ</t>
  </si>
  <si>
    <t>5.4, 17</t>
  </si>
  <si>
    <t>4, 5.4, 20</t>
  </si>
  <si>
    <t>5.4, 20</t>
  </si>
  <si>
    <t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</si>
</sst>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"/>
    <numFmt numFmtId="167" formatCode="* #,##0_);* \(#,##0\);&quot;-&quot;??_);@"/>
    <numFmt numFmtId="168" formatCode="* \(#,##0\);* #,##0_);&quot;-&quot;??_);@"/>
    <numFmt numFmtId="169" formatCode="[$-409]d\-mmm\-yy;@"/>
    <numFmt numFmtId="170" formatCode="_-* #,##0.00\ _€_-;\-* #,##0.00\ _€_-;_-* &quot;-&quot;??\ _€_-;_-@_-"/>
    <numFmt numFmtId="171" formatCode="_(* #,##0.0_);_(* \(#,##0.0\);_(* &quot;-&quot;??_);_(@_)"/>
    <numFmt numFmtId="172" formatCode="_(* #,##0.0000_);_(* \(#,##0.0000\);_(* &quot;-&quot;??_);_(@_)"/>
    <numFmt numFmtId="173" formatCode="_-* #,##0.00000_-;\-* #,##0.00000_-;_-* &quot;-&quot;??_-;_-@_-"/>
    <numFmt numFmtId="174" formatCode="#,##0.000000000"/>
  </numFmts>
  <fonts count="21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7" fillId="0" borderId="0" applyFill="0" applyBorder="0" applyProtection="0"/>
    <xf numFmtId="167" fontId="7" fillId="0" borderId="0" applyFill="0" applyBorder="0" applyProtection="0"/>
    <xf numFmtId="167" fontId="7" fillId="0" borderId="1" applyFill="0" applyProtection="0"/>
    <xf numFmtId="167" fontId="7" fillId="0" borderId="2" applyFill="0" applyProtection="0"/>
    <xf numFmtId="0" fontId="6" fillId="0" borderId="0"/>
    <xf numFmtId="0" fontId="6" fillId="0" borderId="0"/>
    <xf numFmtId="169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5" fillId="0" borderId="0"/>
    <xf numFmtId="0" fontId="5" fillId="0" borderId="0"/>
    <xf numFmtId="0" fontId="14" fillId="0" borderId="0"/>
    <xf numFmtId="0" fontId="13" fillId="0" borderId="0"/>
    <xf numFmtId="0" fontId="6" fillId="0" borderId="0"/>
    <xf numFmtId="0" fontId="3" fillId="0" borderId="0"/>
    <xf numFmtId="0" fontId="15" fillId="0" borderId="0"/>
    <xf numFmtId="0" fontId="14" fillId="0" borderId="0"/>
    <xf numFmtId="0" fontId="6" fillId="0" borderId="0"/>
    <xf numFmtId="0" fontId="12" fillId="0" borderId="0"/>
    <xf numFmtId="0" fontId="13" fillId="0" borderId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0"/>
    <xf numFmtId="164" fontId="3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</cellStyleXfs>
  <cellXfs count="149">
    <xf numFmtId="0" fontId="0" fillId="0" borderId="0" xfId="0"/>
    <xf numFmtId="0" fontId="4" fillId="0" borderId="0" xfId="0" applyFont="1" applyAlignment="1">
      <alignment horizontal="left"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17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quotePrefix="1" applyNumberFormat="1" applyFont="1" applyAlignment="1">
      <alignment horizontal="center" vertical="center"/>
    </xf>
    <xf numFmtId="165" fontId="18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4" fillId="0" borderId="4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 applyProtection="1">
      <alignment horizontal="right" vertical="center"/>
    </xf>
    <xf numFmtId="165" fontId="2" fillId="0" borderId="0" xfId="1" quotePrefix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horizontal="right" vertical="center"/>
    </xf>
    <xf numFmtId="165" fontId="4" fillId="0" borderId="2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165" fontId="2" fillId="0" borderId="0" xfId="1" quotePrefix="1" applyNumberFormat="1" applyFont="1" applyFill="1" applyBorder="1" applyAlignment="1" applyProtection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165" fontId="2" fillId="0" borderId="5" xfId="1" applyNumberFormat="1" applyFont="1" applyFill="1" applyBorder="1" applyAlignment="1" applyProtection="1">
      <alignment vertical="center"/>
    </xf>
    <xf numFmtId="165" fontId="2" fillId="0" borderId="0" xfId="1" quotePrefix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vertical="center"/>
    </xf>
    <xf numFmtId="43" fontId="2" fillId="0" borderId="0" xfId="1" applyFont="1" applyFill="1" applyBorder="1" applyAlignment="1">
      <alignment horizontal="center" vertical="center"/>
    </xf>
    <xf numFmtId="171" fontId="2" fillId="0" borderId="3" xfId="1" applyNumberFormat="1" applyFont="1" applyFill="1" applyBorder="1" applyAlignment="1" applyProtection="1">
      <alignment vertical="center"/>
    </xf>
    <xf numFmtId="43" fontId="4" fillId="0" borderId="0" xfId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 applyProtection="1">
      <alignment horizontal="right" vertical="center"/>
    </xf>
    <xf numFmtId="165" fontId="16" fillId="0" borderId="0" xfId="1" applyNumberFormat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2" fillId="0" borderId="0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2" fillId="0" borderId="0" xfId="27" applyFont="1" applyAlignment="1">
      <alignment horizontal="left" vertical="center"/>
    </xf>
    <xf numFmtId="0" fontId="2" fillId="0" borderId="0" xfId="27" applyFont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0" fontId="4" fillId="0" borderId="0" xfId="27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5" fontId="18" fillId="0" borderId="0" xfId="1" applyNumberFormat="1" applyFont="1" applyFill="1" applyBorder="1" applyAlignment="1" applyProtection="1">
      <alignment horizontal="right" vertical="center"/>
    </xf>
    <xf numFmtId="165" fontId="18" fillId="0" borderId="0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right" vertical="center"/>
    </xf>
    <xf numFmtId="37" fontId="2" fillId="0" borderId="0" xfId="3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9" fillId="0" borderId="0" xfId="0" applyFont="1" applyAlignment="1">
      <alignment horizontal="centerContinuous" vertical="center"/>
    </xf>
    <xf numFmtId="0" fontId="19" fillId="0" borderId="0" xfId="32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165" fontId="2" fillId="0" borderId="0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165" fontId="11" fillId="0" borderId="0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43" fontId="11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32" applyFont="1" applyAlignment="1">
      <alignment horizontal="center" vertical="center"/>
    </xf>
    <xf numFmtId="0" fontId="2" fillId="0" borderId="3" xfId="32" applyFont="1" applyBorder="1" applyAlignment="1">
      <alignment horizontal="center" vertical="center"/>
    </xf>
    <xf numFmtId="0" fontId="4" fillId="0" borderId="0" xfId="32" applyFont="1" applyAlignment="1">
      <alignment horizontal="center" vertical="center"/>
    </xf>
    <xf numFmtId="165" fontId="2" fillId="0" borderId="0" xfId="3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16" fillId="0" borderId="0" xfId="1" applyNumberFormat="1" applyFont="1" applyFill="1" applyAlignment="1">
      <alignment vertical="center"/>
    </xf>
    <xf numFmtId="0" fontId="2" fillId="0" borderId="4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5" fontId="2" fillId="0" borderId="1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43" fontId="2" fillId="0" borderId="0" xfId="1" applyFont="1" applyFill="1" applyBorder="1" applyAlignment="1" applyProtection="1">
      <alignment vertical="center"/>
    </xf>
    <xf numFmtId="43" fontId="4" fillId="0" borderId="0" xfId="1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5" fontId="4" fillId="0" borderId="4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horizontal="left" vertical="center"/>
    </xf>
    <xf numFmtId="165" fontId="4" fillId="0" borderId="2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172" fontId="2" fillId="0" borderId="5" xfId="1" applyNumberFormat="1" applyFont="1" applyFill="1" applyBorder="1" applyAlignment="1">
      <alignment horizontal="right" vertical="center"/>
    </xf>
    <xf numFmtId="39" fontId="2" fillId="0" borderId="0" xfId="0" applyNumberFormat="1" applyFont="1" applyAlignment="1">
      <alignment vertical="center"/>
    </xf>
    <xf numFmtId="3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172" fontId="2" fillId="0" borderId="0" xfId="1" applyNumberFormat="1" applyFont="1" applyFill="1" applyBorder="1" applyAlignment="1">
      <alignment vertical="center"/>
    </xf>
    <xf numFmtId="172" fontId="2" fillId="0" borderId="0" xfId="1" applyNumberFormat="1" applyFont="1" applyFill="1" applyBorder="1" applyAlignment="1">
      <alignment horizontal="right" vertical="center"/>
    </xf>
    <xf numFmtId="172" fontId="2" fillId="0" borderId="0" xfId="1" applyNumberFormat="1" applyFont="1" applyFill="1" applyAlignment="1">
      <alignment vertical="center"/>
    </xf>
    <xf numFmtId="172" fontId="2" fillId="0" borderId="5" xfId="1" applyNumberFormat="1" applyFont="1" applyFill="1" applyBorder="1" applyAlignment="1">
      <alignment horizontal="left" vertical="center" indent="2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27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73" fontId="2" fillId="0" borderId="0" xfId="0" applyNumberFormat="1" applyFont="1" applyAlignment="1">
      <alignment vertical="center"/>
    </xf>
    <xf numFmtId="174" fontId="2" fillId="0" borderId="0" xfId="0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0" fontId="2" fillId="0" borderId="0" xfId="27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19" fillId="0" borderId="3" xfId="32" applyFont="1" applyBorder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49" fontId="2" fillId="0" borderId="0" xfId="1" applyNumberFormat="1" applyFont="1" applyFill="1" applyAlignment="1">
      <alignment horizontal="center" vertical="center"/>
    </xf>
    <xf numFmtId="0" fontId="2" fillId="0" borderId="0" xfId="0" quotePrefix="1" applyFont="1" applyAlignment="1">
      <alignment vertical="center"/>
    </xf>
    <xf numFmtId="49" fontId="2" fillId="0" borderId="0" xfId="1" quotePrefix="1" applyNumberFormat="1" applyFont="1" applyFill="1" applyAlignment="1">
      <alignment horizontal="center" vertical="center"/>
    </xf>
    <xf numFmtId="0" fontId="2" fillId="0" borderId="0" xfId="0" applyFont="1" applyAlignment="1">
      <alignment horizontal="left" vertical="center" indent="1"/>
    </xf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</cellXfs>
  <cellStyles count="50">
    <cellStyle name="Comma" xfId="1" builtinId="3"/>
    <cellStyle name="Comma 10" xfId="2" xr:uid="{00000000-0005-0000-0000-000001000000}"/>
    <cellStyle name="Comma 150" xfId="49" xr:uid="{28F7BDA2-62E6-4DF3-8701-2E4EEAEF8178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colors>
    <mruColors>
      <color rgb="FF24E881"/>
      <color rgb="FF12AE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4E881"/>
    <pageSetUpPr fitToPage="1"/>
  </sheetPr>
  <dimension ref="A1:L93"/>
  <sheetViews>
    <sheetView tabSelected="1" view="pageBreakPreview" zoomScale="85" zoomScaleNormal="100" zoomScaleSheetLayoutView="85" workbookViewId="0">
      <selection activeCell="O4" sqref="O4"/>
    </sheetView>
  </sheetViews>
  <sheetFormatPr defaultColWidth="11" defaultRowHeight="21"/>
  <cols>
    <col min="1" max="2" width="2.625" style="7" customWidth="1"/>
    <col min="3" max="3" width="37.625" style="7" customWidth="1"/>
    <col min="4" max="4" width="6.75" style="7" customWidth="1"/>
    <col min="5" max="5" width="3.125" style="7" customWidth="1"/>
    <col min="6" max="6" width="13.875" style="7" customWidth="1"/>
    <col min="7" max="7" width="2.125" style="7" customWidth="1"/>
    <col min="8" max="8" width="13.625" style="14" customWidth="1"/>
    <col min="9" max="9" width="2.125" style="7" customWidth="1"/>
    <col min="10" max="10" width="13.75" style="7" customWidth="1"/>
    <col min="11" max="11" width="2.125" style="7" customWidth="1"/>
    <col min="12" max="12" width="13.625" style="2" customWidth="1"/>
    <col min="13" max="16384" width="11" style="7"/>
  </cols>
  <sheetData>
    <row r="1" spans="1:12" ht="22.5" customHeight="1">
      <c r="A1" s="144" t="s">
        <v>129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2" ht="22.5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22.5" customHeight="1">
      <c r="A3" s="144" t="s">
        <v>187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2.5" customHeight="1">
      <c r="C4" s="8"/>
      <c r="D4" s="15"/>
      <c r="E4" s="15"/>
      <c r="F4" s="15"/>
      <c r="G4" s="15"/>
      <c r="H4" s="15"/>
      <c r="I4" s="15"/>
      <c r="J4" s="15"/>
      <c r="K4" s="15"/>
      <c r="L4" s="3" t="s">
        <v>162</v>
      </c>
    </row>
    <row r="5" spans="1:12" ht="21" customHeight="1">
      <c r="F5" s="143" t="s">
        <v>2</v>
      </c>
      <c r="G5" s="143"/>
      <c r="H5" s="143"/>
      <c r="J5" s="143" t="s">
        <v>3</v>
      </c>
      <c r="K5" s="143"/>
      <c r="L5" s="143"/>
    </row>
    <row r="6" spans="1:12" ht="21" customHeight="1">
      <c r="D6" s="108" t="s">
        <v>1</v>
      </c>
      <c r="F6" s="17" t="s">
        <v>188</v>
      </c>
      <c r="G6" s="15"/>
      <c r="H6" s="17" t="s">
        <v>189</v>
      </c>
      <c r="I6" s="15"/>
      <c r="J6" s="17" t="s">
        <v>188</v>
      </c>
      <c r="L6" s="18" t="s">
        <v>189</v>
      </c>
    </row>
    <row r="7" spans="1:12" ht="58.15" customHeight="1">
      <c r="E7" s="15"/>
      <c r="F7" s="119" t="s">
        <v>157</v>
      </c>
      <c r="G7" s="107"/>
      <c r="H7" s="119" t="s">
        <v>179</v>
      </c>
      <c r="I7" s="107"/>
      <c r="J7" s="119" t="s">
        <v>157</v>
      </c>
      <c r="K7" s="107"/>
      <c r="L7" s="119" t="s">
        <v>174</v>
      </c>
    </row>
    <row r="8" spans="1:12" ht="21" customHeight="1">
      <c r="A8" s="1" t="s">
        <v>4</v>
      </c>
      <c r="D8" s="8"/>
      <c r="E8" s="8"/>
      <c r="F8" s="8"/>
      <c r="G8" s="8"/>
      <c r="H8" s="19"/>
      <c r="I8" s="8"/>
      <c r="J8" s="8"/>
      <c r="K8" s="8"/>
      <c r="L8" s="20"/>
    </row>
    <row r="9" spans="1:12" ht="21" customHeight="1">
      <c r="A9" s="1" t="s">
        <v>5</v>
      </c>
      <c r="D9" s="21"/>
      <c r="E9" s="21"/>
      <c r="F9" s="22"/>
      <c r="G9" s="2"/>
      <c r="H9" s="2"/>
      <c r="I9" s="2"/>
      <c r="J9" s="2"/>
      <c r="K9" s="2"/>
    </row>
    <row r="10" spans="1:12" ht="21" customHeight="1">
      <c r="A10" s="23" t="s">
        <v>6</v>
      </c>
      <c r="D10" s="139" t="s">
        <v>204</v>
      </c>
      <c r="E10" s="24"/>
      <c r="F10" s="25">
        <v>48404</v>
      </c>
      <c r="G10" s="26"/>
      <c r="H10" s="25">
        <v>103534</v>
      </c>
      <c r="I10" s="26"/>
      <c r="J10" s="26">
        <v>5832</v>
      </c>
      <c r="K10" s="2"/>
      <c r="L10" s="26">
        <v>59207</v>
      </c>
    </row>
    <row r="11" spans="1:12" ht="21" customHeight="1">
      <c r="A11" s="23" t="s">
        <v>7</v>
      </c>
      <c r="D11" s="141" t="s">
        <v>225</v>
      </c>
      <c r="E11" s="24"/>
      <c r="F11" s="25">
        <v>220242</v>
      </c>
      <c r="G11" s="26"/>
      <c r="H11" s="25">
        <v>221377</v>
      </c>
      <c r="I11" s="26"/>
      <c r="J11" s="26">
        <v>175279</v>
      </c>
      <c r="K11" s="2"/>
      <c r="L11" s="26">
        <v>170377</v>
      </c>
    </row>
    <row r="12" spans="1:12" ht="21" customHeight="1">
      <c r="A12" s="23" t="s">
        <v>168</v>
      </c>
      <c r="D12" s="102" t="s">
        <v>200</v>
      </c>
      <c r="E12" s="24"/>
      <c r="F12" s="25">
        <v>38714</v>
      </c>
      <c r="G12" s="26"/>
      <c r="H12" s="25">
        <v>30914</v>
      </c>
      <c r="I12" s="26"/>
      <c r="J12" s="26">
        <v>599608</v>
      </c>
      <c r="K12" s="2"/>
      <c r="L12" s="26">
        <v>576222</v>
      </c>
    </row>
    <row r="13" spans="1:12" ht="21" customHeight="1">
      <c r="A13" s="23" t="s">
        <v>141</v>
      </c>
      <c r="D13" s="102" t="s">
        <v>206</v>
      </c>
      <c r="E13" s="24"/>
      <c r="F13" s="25">
        <v>81250</v>
      </c>
      <c r="G13" s="26"/>
      <c r="H13" s="25">
        <v>81726</v>
      </c>
      <c r="I13" s="26"/>
      <c r="J13" s="26">
        <v>81250</v>
      </c>
      <c r="K13" s="2"/>
      <c r="L13" s="26">
        <v>81250</v>
      </c>
    </row>
    <row r="14" spans="1:12" ht="21" customHeight="1">
      <c r="A14" s="23" t="s">
        <v>8</v>
      </c>
      <c r="D14" s="102">
        <v>8</v>
      </c>
      <c r="E14" s="24"/>
      <c r="F14" s="25">
        <v>30437</v>
      </c>
      <c r="G14" s="26"/>
      <c r="H14" s="25">
        <v>31978</v>
      </c>
      <c r="I14" s="26"/>
      <c r="J14" s="26">
        <v>0</v>
      </c>
      <c r="K14" s="13"/>
      <c r="L14" s="26">
        <v>0</v>
      </c>
    </row>
    <row r="15" spans="1:12" s="21" customFormat="1" ht="21" customHeight="1">
      <c r="A15" s="1" t="s">
        <v>9</v>
      </c>
      <c r="F15" s="29">
        <f>SUM(F10:F14)</f>
        <v>419047</v>
      </c>
      <c r="G15" s="30"/>
      <c r="H15" s="29">
        <f>SUM(H10:H14)</f>
        <v>469529</v>
      </c>
      <c r="I15" s="30"/>
      <c r="J15" s="29">
        <f>SUM(J10:J14)</f>
        <v>861969</v>
      </c>
      <c r="K15" s="31"/>
      <c r="L15" s="29">
        <f>SUM(L10:L14)</f>
        <v>887056</v>
      </c>
    </row>
    <row r="16" spans="1:12" ht="21" customHeight="1">
      <c r="A16" s="23"/>
      <c r="F16" s="26"/>
      <c r="G16" s="33"/>
      <c r="H16" s="34"/>
      <c r="I16" s="35"/>
      <c r="J16" s="26"/>
      <c r="K16" s="2"/>
      <c r="L16" s="34"/>
    </row>
    <row r="17" spans="1:12" ht="21" customHeight="1">
      <c r="A17" s="1" t="s">
        <v>10</v>
      </c>
      <c r="F17" s="33"/>
      <c r="G17" s="33"/>
      <c r="H17" s="35"/>
      <c r="I17" s="35"/>
      <c r="J17" s="35"/>
      <c r="K17" s="2"/>
      <c r="L17" s="35"/>
    </row>
    <row r="18" spans="1:12" ht="21" customHeight="1">
      <c r="A18" s="23" t="s">
        <v>112</v>
      </c>
      <c r="D18" s="102" t="s">
        <v>114</v>
      </c>
      <c r="E18" s="24"/>
      <c r="F18" s="26">
        <v>27918</v>
      </c>
      <c r="G18" s="35"/>
      <c r="H18" s="26">
        <v>27918</v>
      </c>
      <c r="I18" s="35"/>
      <c r="J18" s="35">
        <v>0</v>
      </c>
      <c r="K18" s="2"/>
      <c r="L18" s="35">
        <v>0</v>
      </c>
    </row>
    <row r="19" spans="1:12" ht="21" customHeight="1">
      <c r="A19" s="23" t="s">
        <v>11</v>
      </c>
      <c r="D19" s="102">
        <v>10</v>
      </c>
      <c r="E19" s="24"/>
      <c r="F19" s="26">
        <v>53551</v>
      </c>
      <c r="G19" s="35"/>
      <c r="H19" s="26">
        <v>54651</v>
      </c>
      <c r="I19" s="35"/>
      <c r="J19" s="35">
        <v>21973</v>
      </c>
      <c r="K19" s="2"/>
      <c r="L19" s="35">
        <v>22773</v>
      </c>
    </row>
    <row r="20" spans="1:12" ht="21" customHeight="1">
      <c r="A20" s="23" t="s">
        <v>12</v>
      </c>
      <c r="D20" s="102">
        <v>11</v>
      </c>
      <c r="E20" s="24"/>
      <c r="F20" s="26">
        <v>0</v>
      </c>
      <c r="G20" s="35"/>
      <c r="H20" s="26">
        <v>0</v>
      </c>
      <c r="I20" s="35"/>
      <c r="J20" s="35">
        <v>1862526</v>
      </c>
      <c r="K20" s="2"/>
      <c r="L20" s="35">
        <v>1857306</v>
      </c>
    </row>
    <row r="21" spans="1:12" ht="21" customHeight="1">
      <c r="A21" s="23" t="s">
        <v>91</v>
      </c>
      <c r="D21" s="102">
        <v>12</v>
      </c>
      <c r="E21" s="24"/>
      <c r="F21" s="26">
        <v>352381</v>
      </c>
      <c r="G21" s="35"/>
      <c r="H21" s="26">
        <v>356361</v>
      </c>
      <c r="I21" s="35"/>
      <c r="J21" s="35">
        <v>20000</v>
      </c>
      <c r="K21" s="2"/>
      <c r="L21" s="35">
        <v>20000</v>
      </c>
    </row>
    <row r="22" spans="1:12" ht="21" customHeight="1">
      <c r="A22" s="23" t="s">
        <v>133</v>
      </c>
      <c r="D22" s="102" t="s">
        <v>200</v>
      </c>
      <c r="E22" s="24"/>
      <c r="F22" s="26">
        <v>0</v>
      </c>
      <c r="G22" s="35"/>
      <c r="H22" s="26">
        <v>0</v>
      </c>
      <c r="I22" s="35"/>
      <c r="J22" s="26">
        <v>28291</v>
      </c>
      <c r="K22" s="12"/>
      <c r="L22" s="26">
        <v>13646</v>
      </c>
    </row>
    <row r="23" spans="1:12" ht="21" customHeight="1">
      <c r="A23" s="23" t="s">
        <v>13</v>
      </c>
      <c r="D23" s="102">
        <v>13</v>
      </c>
      <c r="E23" s="24"/>
      <c r="F23" s="26">
        <v>1541279</v>
      </c>
      <c r="G23" s="35"/>
      <c r="H23" s="26">
        <v>1555190</v>
      </c>
      <c r="I23" s="35"/>
      <c r="J23" s="26">
        <v>235</v>
      </c>
      <c r="K23" s="12"/>
      <c r="L23" s="26">
        <v>302</v>
      </c>
    </row>
    <row r="24" spans="1:12" ht="21" customHeight="1">
      <c r="A24" s="23" t="s">
        <v>98</v>
      </c>
      <c r="D24" s="102">
        <v>14</v>
      </c>
      <c r="E24" s="24"/>
      <c r="F24" s="26">
        <v>131307</v>
      </c>
      <c r="G24" s="35"/>
      <c r="H24" s="26">
        <v>135529</v>
      </c>
      <c r="I24" s="35"/>
      <c r="J24" s="26">
        <v>1076</v>
      </c>
      <c r="K24" s="12"/>
      <c r="L24" s="26">
        <v>1134</v>
      </c>
    </row>
    <row r="25" spans="1:12" ht="21" customHeight="1">
      <c r="A25" s="23" t="s">
        <v>15</v>
      </c>
      <c r="D25" s="102"/>
      <c r="E25" s="24"/>
      <c r="F25" s="26">
        <v>165470</v>
      </c>
      <c r="G25" s="35"/>
      <c r="H25" s="26">
        <v>165470</v>
      </c>
      <c r="I25" s="35"/>
      <c r="J25" s="26">
        <v>0</v>
      </c>
      <c r="K25" s="2"/>
      <c r="L25" s="35">
        <v>0</v>
      </c>
    </row>
    <row r="26" spans="1:12" ht="21" customHeight="1">
      <c r="A26" s="23" t="s">
        <v>14</v>
      </c>
      <c r="D26" s="102">
        <v>15</v>
      </c>
      <c r="E26" s="24"/>
      <c r="F26" s="26">
        <v>63739</v>
      </c>
      <c r="G26" s="3"/>
      <c r="H26" s="26">
        <v>64393</v>
      </c>
      <c r="I26" s="3"/>
      <c r="J26" s="26">
        <v>0</v>
      </c>
      <c r="K26" s="12"/>
      <c r="L26" s="35">
        <v>0</v>
      </c>
    </row>
    <row r="27" spans="1:12" ht="21" customHeight="1">
      <c r="A27" s="23" t="s">
        <v>109</v>
      </c>
      <c r="D27" s="102">
        <v>16</v>
      </c>
      <c r="E27" s="24"/>
      <c r="F27" s="26">
        <v>1447903</v>
      </c>
      <c r="G27" s="35"/>
      <c r="H27" s="26">
        <v>1465389</v>
      </c>
      <c r="I27" s="35"/>
      <c r="J27" s="26">
        <v>838</v>
      </c>
      <c r="K27" s="12"/>
      <c r="L27" s="26">
        <v>874</v>
      </c>
    </row>
    <row r="28" spans="1:12" ht="21" customHeight="1">
      <c r="A28" s="23" t="s">
        <v>16</v>
      </c>
      <c r="D28" s="15"/>
      <c r="E28" s="15"/>
      <c r="F28" s="26">
        <v>1076</v>
      </c>
      <c r="G28" s="2"/>
      <c r="H28" s="26">
        <v>1039</v>
      </c>
      <c r="I28" s="2"/>
      <c r="J28" s="35">
        <v>0</v>
      </c>
      <c r="K28" s="2"/>
      <c r="L28" s="35">
        <v>0</v>
      </c>
    </row>
    <row r="29" spans="1:12" ht="21" customHeight="1">
      <c r="A29" s="23" t="s">
        <v>17</v>
      </c>
      <c r="D29" s="102"/>
      <c r="E29" s="24"/>
      <c r="F29" s="35">
        <v>8020</v>
      </c>
      <c r="G29" s="35"/>
      <c r="H29" s="35">
        <v>7482</v>
      </c>
      <c r="I29" s="35"/>
      <c r="J29" s="35">
        <v>0</v>
      </c>
      <c r="K29" s="2"/>
      <c r="L29" s="35">
        <v>0</v>
      </c>
    </row>
    <row r="30" spans="1:12" s="21" customFormat="1" ht="21" customHeight="1">
      <c r="A30" s="1" t="s">
        <v>18</v>
      </c>
      <c r="F30" s="29">
        <f>SUM(F18:F29)</f>
        <v>3792644</v>
      </c>
      <c r="G30" s="30"/>
      <c r="H30" s="29">
        <f>SUM(H18:H29)</f>
        <v>3833422</v>
      </c>
      <c r="I30" s="30"/>
      <c r="J30" s="29">
        <f>SUM(J18:J29)</f>
        <v>1934939</v>
      </c>
      <c r="K30" s="31"/>
      <c r="L30" s="29">
        <f>SUM(L18:L29)</f>
        <v>1916035</v>
      </c>
    </row>
    <row r="31" spans="1:12" ht="21" customHeight="1" thickBot="1">
      <c r="A31" s="1" t="s">
        <v>19</v>
      </c>
      <c r="F31" s="36">
        <f>SUM(F15+F30)</f>
        <v>4211691</v>
      </c>
      <c r="G31" s="30"/>
      <c r="H31" s="36">
        <f>SUM(H15+H30)</f>
        <v>4302951</v>
      </c>
      <c r="I31" s="30"/>
      <c r="J31" s="36">
        <f>SUM(J15+J30)</f>
        <v>2796908</v>
      </c>
      <c r="K31" s="31"/>
      <c r="L31" s="36">
        <f>SUM(L15+L30)</f>
        <v>2803091</v>
      </c>
    </row>
    <row r="32" spans="1:12" ht="21" customHeight="1" thickTop="1">
      <c r="A32" s="1"/>
      <c r="F32" s="37"/>
      <c r="G32" s="30"/>
      <c r="H32" s="37"/>
      <c r="I32" s="30"/>
      <c r="J32" s="37"/>
      <c r="K32" s="31"/>
      <c r="L32" s="37"/>
    </row>
    <row r="33" spans="1:12" ht="22.5" customHeight="1">
      <c r="A33" s="144" t="s">
        <v>130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</row>
    <row r="34" spans="1:12" ht="22.5" customHeight="1">
      <c r="A34" s="144" t="s">
        <v>0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</row>
    <row r="35" spans="1:12" ht="22.5" customHeight="1">
      <c r="A35" s="144" t="str">
        <f>A3</f>
        <v>ณ วันที่ 31 มีนาคม 2566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4"/>
    </row>
    <row r="36" spans="1:12">
      <c r="C36" s="8"/>
      <c r="D36" s="15"/>
      <c r="E36" s="15"/>
      <c r="F36" s="15"/>
      <c r="G36" s="15"/>
      <c r="H36" s="15"/>
      <c r="I36" s="15"/>
      <c r="J36" s="15"/>
      <c r="K36" s="15"/>
      <c r="L36" s="3" t="s">
        <v>162</v>
      </c>
    </row>
    <row r="37" spans="1:12" ht="21" customHeight="1">
      <c r="F37" s="143" t="s">
        <v>2</v>
      </c>
      <c r="G37" s="143"/>
      <c r="H37" s="143"/>
      <c r="J37" s="143" t="s">
        <v>3</v>
      </c>
      <c r="K37" s="143"/>
      <c r="L37" s="143"/>
    </row>
    <row r="38" spans="1:12" ht="21" customHeight="1">
      <c r="D38" s="108" t="s">
        <v>1</v>
      </c>
      <c r="F38" s="17" t="s">
        <v>188</v>
      </c>
      <c r="G38" s="15"/>
      <c r="H38" s="17" t="s">
        <v>189</v>
      </c>
      <c r="I38" s="15"/>
      <c r="J38" s="17" t="s">
        <v>188</v>
      </c>
      <c r="K38" s="15"/>
      <c r="L38" s="17" t="s">
        <v>189</v>
      </c>
    </row>
    <row r="39" spans="1:12" ht="63">
      <c r="E39" s="15"/>
      <c r="F39" s="119" t="s">
        <v>157</v>
      </c>
      <c r="G39" s="107"/>
      <c r="H39" s="119" t="s">
        <v>173</v>
      </c>
      <c r="I39" s="107"/>
      <c r="J39" s="119" t="s">
        <v>157</v>
      </c>
      <c r="K39" s="107"/>
      <c r="L39" s="119" t="s">
        <v>173</v>
      </c>
    </row>
    <row r="40" spans="1:12" ht="21" customHeight="1">
      <c r="A40" s="1" t="s">
        <v>20</v>
      </c>
      <c r="D40" s="134"/>
      <c r="E40" s="38"/>
      <c r="F40" s="8"/>
      <c r="G40" s="8"/>
      <c r="H40" s="19"/>
      <c r="I40" s="8"/>
      <c r="J40" s="8"/>
      <c r="K40" s="8"/>
      <c r="L40" s="20"/>
    </row>
    <row r="41" spans="1:12" ht="21" customHeight="1">
      <c r="A41" s="1" t="s">
        <v>21</v>
      </c>
      <c r="D41" s="21"/>
      <c r="E41" s="21"/>
      <c r="F41" s="32"/>
      <c r="G41" s="32"/>
      <c r="H41" s="2"/>
      <c r="I41" s="2"/>
      <c r="J41" s="2"/>
      <c r="K41" s="2"/>
    </row>
    <row r="42" spans="1:12" ht="21" customHeight="1">
      <c r="A42" s="23" t="s">
        <v>113</v>
      </c>
      <c r="D42" s="102" t="s">
        <v>227</v>
      </c>
      <c r="E42" s="24"/>
      <c r="F42" s="26">
        <v>76305</v>
      </c>
      <c r="G42" s="2"/>
      <c r="H42" s="26">
        <v>75000</v>
      </c>
      <c r="I42" s="2"/>
      <c r="J42" s="26">
        <v>0</v>
      </c>
      <c r="K42" s="2"/>
      <c r="L42" s="26">
        <v>0</v>
      </c>
    </row>
    <row r="43" spans="1:12" ht="21" customHeight="1">
      <c r="A43" s="23" t="s">
        <v>22</v>
      </c>
      <c r="D43" s="102">
        <v>18</v>
      </c>
      <c r="E43" s="24"/>
      <c r="F43" s="26">
        <v>124537</v>
      </c>
      <c r="G43" s="2"/>
      <c r="H43" s="26">
        <v>153733</v>
      </c>
      <c r="I43" s="2"/>
      <c r="J43" s="26">
        <v>15467</v>
      </c>
      <c r="K43" s="2"/>
      <c r="L43" s="26">
        <v>14294</v>
      </c>
    </row>
    <row r="44" spans="1:12" ht="21" customHeight="1">
      <c r="A44" s="23" t="s">
        <v>104</v>
      </c>
      <c r="D44" s="15"/>
      <c r="E44" s="125"/>
      <c r="F44" s="2"/>
      <c r="H44" s="2"/>
      <c r="J44" s="2"/>
      <c r="K44" s="14"/>
    </row>
    <row r="45" spans="1:12" ht="21" customHeight="1">
      <c r="B45" s="23" t="s">
        <v>105</v>
      </c>
      <c r="D45" s="102">
        <v>19</v>
      </c>
      <c r="E45" s="125"/>
      <c r="F45" s="2">
        <v>39670</v>
      </c>
      <c r="G45" s="26"/>
      <c r="H45" s="2">
        <v>46980</v>
      </c>
      <c r="I45" s="26"/>
      <c r="J45" s="2">
        <v>0</v>
      </c>
      <c r="K45" s="2"/>
      <c r="L45" s="35">
        <v>0</v>
      </c>
    </row>
    <row r="46" spans="1:12" ht="21" customHeight="1">
      <c r="A46" s="23" t="s">
        <v>123</v>
      </c>
      <c r="D46" s="102"/>
      <c r="E46" s="24"/>
      <c r="F46" s="26"/>
      <c r="H46" s="26"/>
      <c r="J46" s="26"/>
    </row>
    <row r="47" spans="1:12" ht="21" customHeight="1">
      <c r="B47" s="23" t="s">
        <v>105</v>
      </c>
      <c r="D47" s="102">
        <v>20</v>
      </c>
      <c r="E47" s="24"/>
      <c r="F47" s="2">
        <v>121182</v>
      </c>
      <c r="G47" s="2"/>
      <c r="H47" s="2">
        <v>121182</v>
      </c>
      <c r="I47" s="2"/>
      <c r="J47" s="2">
        <v>0</v>
      </c>
      <c r="K47" s="2"/>
      <c r="L47" s="2">
        <v>0</v>
      </c>
    </row>
    <row r="48" spans="1:12" ht="21" customHeight="1">
      <c r="A48" s="23" t="s">
        <v>106</v>
      </c>
      <c r="D48" s="102"/>
      <c r="E48" s="24"/>
      <c r="H48" s="26"/>
    </row>
    <row r="49" spans="1:12" ht="21" customHeight="1">
      <c r="B49" s="23" t="s">
        <v>105</v>
      </c>
      <c r="D49" s="102">
        <v>5.3</v>
      </c>
      <c r="E49" s="24"/>
      <c r="F49" s="35">
        <v>13019</v>
      </c>
      <c r="G49" s="2"/>
      <c r="H49" s="35">
        <v>12912</v>
      </c>
      <c r="I49" s="2"/>
      <c r="J49" s="35">
        <v>178</v>
      </c>
      <c r="K49" s="2"/>
      <c r="L49" s="2">
        <v>176</v>
      </c>
    </row>
    <row r="50" spans="1:12" ht="21" customHeight="1">
      <c r="A50" s="23" t="s">
        <v>143</v>
      </c>
      <c r="D50" s="102" t="s">
        <v>228</v>
      </c>
      <c r="E50" s="24"/>
      <c r="F50" s="26">
        <v>1413</v>
      </c>
      <c r="G50" s="2"/>
      <c r="H50" s="26">
        <v>1413</v>
      </c>
      <c r="I50" s="2"/>
      <c r="J50" s="26">
        <v>55990</v>
      </c>
      <c r="K50" s="2"/>
      <c r="L50" s="2">
        <v>55990</v>
      </c>
    </row>
    <row r="51" spans="1:12" ht="21" customHeight="1">
      <c r="A51" s="23" t="s">
        <v>148</v>
      </c>
      <c r="D51" s="102" t="s">
        <v>229</v>
      </c>
      <c r="E51" s="24"/>
      <c r="F51" s="26">
        <v>83000</v>
      </c>
      <c r="G51" s="2"/>
      <c r="H51" s="26">
        <v>83000</v>
      </c>
      <c r="I51" s="2"/>
      <c r="J51" s="26">
        <v>80000</v>
      </c>
      <c r="K51" s="2"/>
      <c r="L51" s="2">
        <v>80000</v>
      </c>
    </row>
    <row r="52" spans="1:12" ht="21" customHeight="1">
      <c r="A52" s="23" t="s">
        <v>23</v>
      </c>
      <c r="D52" s="102"/>
      <c r="E52" s="24"/>
      <c r="F52" s="39">
        <v>468</v>
      </c>
      <c r="G52" s="35"/>
      <c r="H52" s="39">
        <v>294</v>
      </c>
      <c r="I52" s="35"/>
      <c r="J52" s="39">
        <v>0</v>
      </c>
      <c r="K52" s="2"/>
      <c r="L52" s="35">
        <v>0</v>
      </c>
    </row>
    <row r="53" spans="1:12" ht="21" customHeight="1">
      <c r="A53" s="1" t="s">
        <v>24</v>
      </c>
      <c r="D53" s="21"/>
      <c r="E53" s="21"/>
      <c r="F53" s="29">
        <f>SUM(F42:F52)</f>
        <v>459594</v>
      </c>
      <c r="G53" s="30"/>
      <c r="H53" s="29">
        <f>SUM(H42:H52)</f>
        <v>494514</v>
      </c>
      <c r="I53" s="30"/>
      <c r="J53" s="29">
        <f>SUM(J42:J52)</f>
        <v>151635</v>
      </c>
      <c r="K53" s="31"/>
      <c r="L53" s="29">
        <f>SUM(L42:L52)</f>
        <v>150460</v>
      </c>
    </row>
    <row r="54" spans="1:12" ht="21" customHeight="1">
      <c r="A54" s="23"/>
      <c r="D54" s="102"/>
      <c r="E54" s="24"/>
      <c r="F54" s="26"/>
      <c r="G54" s="40"/>
      <c r="H54" s="35"/>
      <c r="I54" s="41"/>
      <c r="J54" s="35"/>
      <c r="K54" s="41"/>
      <c r="L54" s="35"/>
    </row>
    <row r="55" spans="1:12" ht="21" customHeight="1">
      <c r="A55" s="21" t="s">
        <v>25</v>
      </c>
      <c r="F55" s="19"/>
      <c r="G55" s="42"/>
      <c r="H55" s="33"/>
      <c r="I55" s="42"/>
      <c r="J55" s="33"/>
      <c r="K55" s="42"/>
      <c r="L55" s="35"/>
    </row>
    <row r="56" spans="1:12" ht="21" customHeight="1">
      <c r="A56" s="23" t="s">
        <v>87</v>
      </c>
      <c r="D56" s="102">
        <v>19</v>
      </c>
      <c r="E56" s="24"/>
      <c r="F56" s="26">
        <v>39570</v>
      </c>
      <c r="G56" s="26"/>
      <c r="H56" s="26">
        <v>39735</v>
      </c>
      <c r="I56" s="26"/>
      <c r="J56" s="35">
        <v>0</v>
      </c>
      <c r="K56" s="2"/>
      <c r="L56" s="35">
        <v>0</v>
      </c>
    </row>
    <row r="57" spans="1:12" ht="21" customHeight="1">
      <c r="A57" s="23" t="s">
        <v>124</v>
      </c>
      <c r="D57" s="102">
        <v>20</v>
      </c>
      <c r="E57" s="24"/>
      <c r="F57" s="35">
        <v>22871</v>
      </c>
      <c r="G57" s="30"/>
      <c r="H57" s="35">
        <v>22871</v>
      </c>
      <c r="I57" s="30"/>
      <c r="J57" s="35">
        <v>0</v>
      </c>
      <c r="K57" s="31"/>
      <c r="L57" s="35">
        <v>0</v>
      </c>
    </row>
    <row r="58" spans="1:12" ht="21" customHeight="1">
      <c r="A58" s="23" t="s">
        <v>102</v>
      </c>
      <c r="D58" s="102" t="s">
        <v>166</v>
      </c>
      <c r="E58" s="24"/>
      <c r="F58" s="26">
        <v>135378</v>
      </c>
      <c r="G58" s="30"/>
      <c r="H58" s="26">
        <v>138792</v>
      </c>
      <c r="I58" s="30"/>
      <c r="J58" s="26">
        <v>709</v>
      </c>
      <c r="K58" s="31"/>
      <c r="L58" s="26">
        <v>754</v>
      </c>
    </row>
    <row r="59" spans="1:12" ht="21" customHeight="1">
      <c r="A59" s="23" t="s">
        <v>26</v>
      </c>
      <c r="D59" s="102"/>
      <c r="E59" s="24"/>
      <c r="F59" s="26">
        <v>301993</v>
      </c>
      <c r="G59" s="30"/>
      <c r="H59" s="26">
        <v>306211</v>
      </c>
      <c r="I59" s="30"/>
      <c r="J59" s="26">
        <v>0</v>
      </c>
      <c r="K59" s="31"/>
      <c r="L59" s="26">
        <v>0</v>
      </c>
    </row>
    <row r="60" spans="1:12" ht="21" customHeight="1">
      <c r="A60" s="23" t="s">
        <v>99</v>
      </c>
      <c r="D60" s="102">
        <v>21.1</v>
      </c>
      <c r="E60" s="24"/>
      <c r="F60" s="26">
        <v>11425</v>
      </c>
      <c r="G60" s="30"/>
      <c r="H60" s="26">
        <v>10973</v>
      </c>
      <c r="I60" s="30"/>
      <c r="J60" s="35">
        <v>5533</v>
      </c>
      <c r="K60" s="2"/>
      <c r="L60" s="35">
        <v>5334</v>
      </c>
    </row>
    <row r="61" spans="1:12" ht="21" customHeight="1">
      <c r="A61" s="23" t="s">
        <v>27</v>
      </c>
      <c r="D61" s="102"/>
      <c r="E61" s="24"/>
      <c r="F61" s="26">
        <v>7121</v>
      </c>
      <c r="G61" s="30"/>
      <c r="H61" s="26">
        <v>9367</v>
      </c>
      <c r="I61" s="30"/>
      <c r="J61" s="26">
        <v>453</v>
      </c>
      <c r="K61" s="31"/>
      <c r="L61" s="26">
        <v>447</v>
      </c>
    </row>
    <row r="62" spans="1:12" ht="21" customHeight="1">
      <c r="A62" s="1" t="s">
        <v>28</v>
      </c>
      <c r="D62" s="21"/>
      <c r="E62" s="21"/>
      <c r="F62" s="29">
        <f>SUM(F56:F61)</f>
        <v>518358</v>
      </c>
      <c r="G62" s="30"/>
      <c r="H62" s="29">
        <f>SUM(H56:H61)</f>
        <v>527949</v>
      </c>
      <c r="I62" s="37"/>
      <c r="J62" s="29">
        <f>SUM(J56:J61)</f>
        <v>6695</v>
      </c>
      <c r="K62" s="31"/>
      <c r="L62" s="29">
        <f>SUM(L56:L61)</f>
        <v>6535</v>
      </c>
    </row>
    <row r="63" spans="1:12" ht="21" customHeight="1">
      <c r="A63" s="1" t="s">
        <v>29</v>
      </c>
      <c r="F63" s="29">
        <f>SUM(F62,F53)</f>
        <v>977952</v>
      </c>
      <c r="G63" s="30"/>
      <c r="H63" s="29">
        <f>SUM(H62,H53)</f>
        <v>1022463</v>
      </c>
      <c r="I63" s="30"/>
      <c r="J63" s="29">
        <f>SUM(J62,J53)</f>
        <v>158330</v>
      </c>
      <c r="K63" s="31"/>
      <c r="L63" s="29">
        <f>SUM(L62,L53)</f>
        <v>156995</v>
      </c>
    </row>
    <row r="64" spans="1:12" ht="21" customHeight="1">
      <c r="F64" s="26"/>
      <c r="G64" s="33"/>
      <c r="H64" s="34"/>
      <c r="I64" s="35"/>
      <c r="J64" s="26"/>
      <c r="K64" s="2"/>
      <c r="L64" s="26"/>
    </row>
    <row r="65" spans="1:12" ht="22.5" customHeight="1">
      <c r="A65" s="144" t="s">
        <v>130</v>
      </c>
      <c r="B65" s="144"/>
      <c r="C65" s="144"/>
      <c r="D65" s="144"/>
      <c r="E65" s="144"/>
      <c r="F65" s="144"/>
      <c r="G65" s="144"/>
      <c r="H65" s="144"/>
      <c r="I65" s="144"/>
      <c r="J65" s="144"/>
      <c r="K65" s="144"/>
      <c r="L65" s="144"/>
    </row>
    <row r="66" spans="1:12" ht="22.5" customHeight="1">
      <c r="A66" s="144" t="s">
        <v>0</v>
      </c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4"/>
    </row>
    <row r="67" spans="1:12" ht="22.5" customHeight="1">
      <c r="A67" s="144" t="str">
        <f>A35</f>
        <v>ณ วันที่ 31 มีนาคม 2566</v>
      </c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</row>
    <row r="68" spans="1:12" ht="23.25" customHeight="1">
      <c r="C68" s="8"/>
      <c r="D68" s="15"/>
      <c r="E68" s="15"/>
      <c r="F68" s="15"/>
      <c r="G68" s="15"/>
      <c r="H68" s="15"/>
      <c r="I68" s="15"/>
      <c r="J68" s="15"/>
      <c r="K68" s="15"/>
      <c r="L68" s="3" t="s">
        <v>162</v>
      </c>
    </row>
    <row r="69" spans="1:12" ht="21" customHeight="1">
      <c r="F69" s="143" t="s">
        <v>2</v>
      </c>
      <c r="G69" s="143"/>
      <c r="H69" s="143"/>
      <c r="J69" s="143" t="s">
        <v>3</v>
      </c>
      <c r="K69" s="143"/>
      <c r="L69" s="143"/>
    </row>
    <row r="70" spans="1:12" ht="21" customHeight="1">
      <c r="D70" s="108" t="s">
        <v>1</v>
      </c>
      <c r="F70" s="17" t="s">
        <v>188</v>
      </c>
      <c r="G70" s="15"/>
      <c r="H70" s="17" t="s">
        <v>189</v>
      </c>
      <c r="I70" s="15"/>
      <c r="J70" s="17" t="s">
        <v>188</v>
      </c>
      <c r="K70" s="15"/>
      <c r="L70" s="17" t="s">
        <v>189</v>
      </c>
    </row>
    <row r="71" spans="1:12" s="15" customFormat="1" ht="63">
      <c r="F71" s="119" t="s">
        <v>157</v>
      </c>
      <c r="G71" s="107"/>
      <c r="H71" s="119" t="s">
        <v>173</v>
      </c>
      <c r="I71" s="107"/>
      <c r="J71" s="119" t="s">
        <v>157</v>
      </c>
      <c r="K71" s="107"/>
      <c r="L71" s="119" t="s">
        <v>174</v>
      </c>
    </row>
    <row r="72" spans="1:12" ht="21" customHeight="1">
      <c r="A72" s="1" t="s">
        <v>30</v>
      </c>
      <c r="F72" s="43"/>
      <c r="G72" s="43"/>
      <c r="H72" s="30"/>
      <c r="I72" s="30"/>
      <c r="J72" s="2"/>
      <c r="K72" s="2"/>
    </row>
    <row r="73" spans="1:12" ht="21" customHeight="1">
      <c r="A73" s="23" t="s">
        <v>31</v>
      </c>
      <c r="D73" s="15"/>
      <c r="E73" s="127"/>
      <c r="F73" s="43"/>
      <c r="G73" s="43"/>
      <c r="H73" s="30"/>
      <c r="I73" s="30"/>
      <c r="J73" s="2"/>
      <c r="K73" s="2"/>
      <c r="L73" s="3"/>
    </row>
    <row r="74" spans="1:12" ht="21" customHeight="1">
      <c r="A74" s="7" t="s">
        <v>32</v>
      </c>
      <c r="D74" s="15"/>
      <c r="E74" s="15"/>
      <c r="F74" s="43"/>
      <c r="G74" s="43"/>
      <c r="H74" s="30"/>
      <c r="I74" s="30"/>
      <c r="J74" s="2"/>
      <c r="K74" s="2"/>
      <c r="L74" s="35"/>
    </row>
    <row r="75" spans="1:12" ht="21" customHeight="1" thickBot="1">
      <c r="B75" s="7" t="s">
        <v>142</v>
      </c>
      <c r="D75" s="15">
        <v>22</v>
      </c>
      <c r="E75" s="15"/>
      <c r="F75" s="44">
        <v>2773870</v>
      </c>
      <c r="G75" s="43"/>
      <c r="H75" s="44">
        <v>2773870</v>
      </c>
      <c r="I75" s="30"/>
      <c r="J75" s="44">
        <v>2773870</v>
      </c>
      <c r="K75" s="2"/>
      <c r="L75" s="44">
        <v>2773870</v>
      </c>
    </row>
    <row r="76" spans="1:12" ht="21" customHeight="1" thickTop="1">
      <c r="A76" s="7" t="s">
        <v>33</v>
      </c>
      <c r="D76" s="15"/>
      <c r="E76" s="15"/>
      <c r="F76" s="33"/>
      <c r="G76" s="33"/>
      <c r="H76" s="35"/>
      <c r="I76" s="35"/>
      <c r="J76" s="2"/>
      <c r="K76" s="2"/>
      <c r="L76" s="35"/>
    </row>
    <row r="77" spans="1:12" ht="21" customHeight="1">
      <c r="B77" s="23" t="s">
        <v>182</v>
      </c>
      <c r="D77" s="15">
        <v>22</v>
      </c>
      <c r="E77" s="24"/>
      <c r="F77" s="2">
        <v>2571536</v>
      </c>
      <c r="G77" s="35"/>
      <c r="H77" s="2">
        <v>2571536</v>
      </c>
      <c r="I77" s="35"/>
      <c r="J77" s="2">
        <v>2571536</v>
      </c>
      <c r="K77" s="13"/>
      <c r="L77" s="2">
        <v>2571536</v>
      </c>
    </row>
    <row r="78" spans="1:12" ht="21" customHeight="1">
      <c r="A78" s="7" t="s">
        <v>34</v>
      </c>
      <c r="B78" s="23"/>
      <c r="D78" s="15"/>
      <c r="E78" s="15"/>
      <c r="F78" s="2">
        <v>-74627</v>
      </c>
      <c r="G78" s="13"/>
      <c r="H78" s="2">
        <v>-74627</v>
      </c>
      <c r="I78" s="13"/>
      <c r="J78" s="13">
        <v>-74627</v>
      </c>
      <c r="K78" s="13"/>
      <c r="L78" s="13">
        <v>-74627</v>
      </c>
    </row>
    <row r="79" spans="1:12" ht="21" customHeight="1">
      <c r="A79" s="7" t="s">
        <v>101</v>
      </c>
      <c r="B79" s="23"/>
      <c r="D79" s="15">
        <v>23</v>
      </c>
      <c r="E79" s="15"/>
      <c r="F79" s="13">
        <v>-74000</v>
      </c>
      <c r="G79" s="26"/>
      <c r="H79" s="13">
        <v>-74000</v>
      </c>
      <c r="I79" s="26"/>
      <c r="J79" s="13">
        <v>0</v>
      </c>
      <c r="K79" s="26"/>
      <c r="L79" s="13">
        <v>0</v>
      </c>
    </row>
    <row r="80" spans="1:12" ht="21" customHeight="1">
      <c r="A80" s="23" t="s">
        <v>145</v>
      </c>
      <c r="D80" s="102">
        <v>24</v>
      </c>
      <c r="E80" s="24"/>
      <c r="F80" s="26">
        <v>12264</v>
      </c>
      <c r="G80" s="26"/>
      <c r="H80" s="26">
        <v>12264</v>
      </c>
      <c r="I80" s="26"/>
      <c r="J80" s="13">
        <v>0</v>
      </c>
      <c r="K80" s="26"/>
      <c r="L80" s="26">
        <v>0</v>
      </c>
    </row>
    <row r="81" spans="1:12" ht="21" customHeight="1">
      <c r="A81" s="23" t="s">
        <v>92</v>
      </c>
      <c r="D81" s="102">
        <v>22</v>
      </c>
      <c r="E81" s="24"/>
      <c r="F81" s="26">
        <v>20233</v>
      </c>
      <c r="G81" s="26"/>
      <c r="H81" s="26">
        <v>20233</v>
      </c>
      <c r="I81" s="26"/>
      <c r="J81" s="26">
        <v>20233</v>
      </c>
      <c r="K81" s="13"/>
      <c r="L81" s="45">
        <v>20233</v>
      </c>
    </row>
    <row r="82" spans="1:12" ht="21" customHeight="1">
      <c r="A82" s="23" t="s">
        <v>223</v>
      </c>
      <c r="D82" s="102"/>
      <c r="E82" s="24"/>
      <c r="F82" s="26"/>
      <c r="G82" s="26"/>
      <c r="H82" s="26"/>
      <c r="I82" s="26"/>
      <c r="J82" s="45"/>
      <c r="K82" s="13"/>
      <c r="L82" s="45"/>
    </row>
    <row r="83" spans="1:12" ht="21" customHeight="1">
      <c r="A83" s="142"/>
      <c r="B83" s="7" t="s">
        <v>211</v>
      </c>
      <c r="D83" s="102"/>
      <c r="E83" s="24"/>
      <c r="F83" s="26"/>
      <c r="G83" s="26"/>
      <c r="H83" s="26"/>
      <c r="I83" s="26"/>
      <c r="J83" s="45"/>
      <c r="K83" s="13"/>
      <c r="L83" s="45"/>
    </row>
    <row r="84" spans="1:12" ht="21" customHeight="1">
      <c r="A84" s="23"/>
      <c r="B84" s="23"/>
      <c r="C84" s="7" t="s">
        <v>54</v>
      </c>
      <c r="D84" s="102">
        <v>25</v>
      </c>
      <c r="E84" s="24"/>
      <c r="F84" s="26">
        <v>4303</v>
      </c>
      <c r="G84" s="26"/>
      <c r="H84" s="26">
        <v>4303</v>
      </c>
      <c r="I84" s="26"/>
      <c r="J84" s="45">
        <v>4303</v>
      </c>
      <c r="K84" s="13"/>
      <c r="L84" s="45">
        <v>4303</v>
      </c>
    </row>
    <row r="85" spans="1:12" ht="21" customHeight="1">
      <c r="A85" s="142"/>
      <c r="B85" s="7" t="s">
        <v>212</v>
      </c>
      <c r="D85" s="102"/>
      <c r="E85" s="24"/>
      <c r="F85" s="26">
        <v>56794</v>
      </c>
      <c r="G85" s="26"/>
      <c r="H85" s="26">
        <v>92489</v>
      </c>
      <c r="I85" s="26"/>
      <c r="J85" s="45">
        <v>116778</v>
      </c>
      <c r="K85" s="13"/>
      <c r="L85" s="45">
        <v>124296</v>
      </c>
    </row>
    <row r="86" spans="1:12" ht="21" customHeight="1">
      <c r="A86" s="23" t="s">
        <v>35</v>
      </c>
      <c r="D86" s="102"/>
      <c r="E86" s="24"/>
      <c r="F86" s="46">
        <v>19954</v>
      </c>
      <c r="G86" s="35"/>
      <c r="H86" s="46">
        <v>19964</v>
      </c>
      <c r="I86" s="35"/>
      <c r="J86" s="46">
        <v>355</v>
      </c>
      <c r="K86" s="13"/>
      <c r="L86" s="46">
        <v>355</v>
      </c>
    </row>
    <row r="87" spans="1:12" ht="21" customHeight="1">
      <c r="A87" s="23" t="s">
        <v>100</v>
      </c>
      <c r="D87" s="135"/>
      <c r="E87" s="47"/>
      <c r="F87" s="26">
        <f>SUM(F77:F86)</f>
        <v>2536457</v>
      </c>
      <c r="G87" s="13"/>
      <c r="H87" s="26">
        <f>SUM(H77:H86)</f>
        <v>2572162</v>
      </c>
      <c r="I87" s="13"/>
      <c r="J87" s="26">
        <f>SUM(J77:J86)</f>
        <v>2638578</v>
      </c>
      <c r="K87" s="13"/>
      <c r="L87" s="26">
        <f>SUM(L77:L86)</f>
        <v>2646096</v>
      </c>
    </row>
    <row r="88" spans="1:12" ht="21" customHeight="1">
      <c r="A88" s="23" t="s">
        <v>107</v>
      </c>
      <c r="D88" s="15"/>
      <c r="E88" s="127"/>
      <c r="F88" s="46">
        <v>697282</v>
      </c>
      <c r="G88" s="35"/>
      <c r="H88" s="46">
        <v>708326</v>
      </c>
      <c r="I88" s="35"/>
      <c r="J88" s="48">
        <v>0</v>
      </c>
      <c r="K88" s="13"/>
      <c r="L88" s="48">
        <v>0</v>
      </c>
    </row>
    <row r="89" spans="1:12" ht="21" customHeight="1">
      <c r="A89" s="21" t="s">
        <v>36</v>
      </c>
      <c r="B89" s="21"/>
      <c r="C89" s="21"/>
      <c r="D89" s="136"/>
      <c r="E89" s="49"/>
      <c r="F89" s="37">
        <f>SUM(F87:F88)</f>
        <v>3233739</v>
      </c>
      <c r="G89" s="30"/>
      <c r="H89" s="37">
        <f>SUM(H87:H88)</f>
        <v>3280488</v>
      </c>
      <c r="I89" s="30"/>
      <c r="J89" s="37">
        <f>SUM(J87:J88)</f>
        <v>2638578</v>
      </c>
      <c r="K89" s="50"/>
      <c r="L89" s="37">
        <f>SUM(L87:L88)</f>
        <v>2646096</v>
      </c>
    </row>
    <row r="90" spans="1:12" ht="21" customHeight="1" thickBot="1">
      <c r="A90" s="1" t="s">
        <v>37</v>
      </c>
      <c r="D90" s="15"/>
      <c r="E90" s="15"/>
      <c r="F90" s="36">
        <f>SUM(F63+F89)</f>
        <v>4211691</v>
      </c>
      <c r="G90" s="30"/>
      <c r="H90" s="36">
        <f>SUM(H63+H89)</f>
        <v>4302951</v>
      </c>
      <c r="I90" s="30"/>
      <c r="J90" s="36">
        <f>SUM(J63+J89)</f>
        <v>2796908</v>
      </c>
      <c r="K90" s="50"/>
      <c r="L90" s="36">
        <f>SUM(L63+L89)</f>
        <v>2803091</v>
      </c>
    </row>
    <row r="91" spans="1:12" ht="21" customHeight="1" thickTop="1">
      <c r="C91" s="1"/>
      <c r="D91" s="21"/>
      <c r="E91" s="21"/>
      <c r="F91" s="35"/>
      <c r="G91" s="35"/>
      <c r="H91" s="35"/>
      <c r="I91" s="35"/>
      <c r="J91" s="35"/>
      <c r="K91" s="13"/>
      <c r="L91" s="35"/>
    </row>
    <row r="92" spans="1:12" ht="21" customHeight="1">
      <c r="C92" s="1"/>
      <c r="D92" s="21"/>
      <c r="E92" s="21"/>
      <c r="F92" s="51">
        <f>F31-F90</f>
        <v>0</v>
      </c>
      <c r="G92" s="51"/>
      <c r="H92" s="51">
        <f>H31-H90</f>
        <v>0</v>
      </c>
      <c r="I92" s="51"/>
      <c r="J92" s="51">
        <f>J31-J90</f>
        <v>0</v>
      </c>
      <c r="K92" s="52"/>
      <c r="L92" s="51">
        <f>L31-L90</f>
        <v>0</v>
      </c>
    </row>
    <row r="93" spans="1:12">
      <c r="H93" s="16"/>
      <c r="L93" s="13"/>
    </row>
  </sheetData>
  <mergeCells count="15">
    <mergeCell ref="A65:L65"/>
    <mergeCell ref="J69:L69"/>
    <mergeCell ref="J37:L37"/>
    <mergeCell ref="F69:H69"/>
    <mergeCell ref="A66:L66"/>
    <mergeCell ref="A67:L67"/>
    <mergeCell ref="J5:L5"/>
    <mergeCell ref="F5:H5"/>
    <mergeCell ref="F37:H37"/>
    <mergeCell ref="A1:L1"/>
    <mergeCell ref="A2:L2"/>
    <mergeCell ref="A3:L3"/>
    <mergeCell ref="A33:L33"/>
    <mergeCell ref="A34:L34"/>
    <mergeCell ref="A35:L35"/>
  </mergeCells>
  <phoneticPr fontId="20" type="noConversion"/>
  <pageMargins left="0.7" right="0.26" top="0.63" bottom="0.5" header="0.3" footer="0.34"/>
  <pageSetup paperSize="9" scale="79" firstPageNumber="2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32" max="11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4E881"/>
    <pageSetUpPr fitToPage="1"/>
  </sheetPr>
  <dimension ref="A1:P150"/>
  <sheetViews>
    <sheetView view="pageBreakPreview" topLeftCell="A3" zoomScale="90" zoomScaleNormal="100" zoomScaleSheetLayoutView="90" workbookViewId="0">
      <selection activeCell="N14" sqref="N14"/>
    </sheetView>
  </sheetViews>
  <sheetFormatPr defaultColWidth="9.625" defaultRowHeight="18.75"/>
  <cols>
    <col min="1" max="2" width="2.625" style="7" customWidth="1"/>
    <col min="3" max="3" width="30.375" style="7" customWidth="1"/>
    <col min="4" max="4" width="8.625" style="7" customWidth="1"/>
    <col min="5" max="5" width="2.125" style="7" customWidth="1"/>
    <col min="6" max="6" width="13.625" style="7" customWidth="1"/>
    <col min="7" max="7" width="2.125" style="7" customWidth="1"/>
    <col min="8" max="8" width="13.625" style="7" customWidth="1"/>
    <col min="9" max="9" width="2.125" style="7" customWidth="1"/>
    <col min="10" max="10" width="13.625" style="14" customWidth="1"/>
    <col min="11" max="11" width="2.125" style="117" customWidth="1"/>
    <col min="12" max="12" width="13.625" style="7" customWidth="1"/>
    <col min="13" max="13" width="14.625" style="7" customWidth="1"/>
    <col min="14" max="14" width="10" style="7" bestFit="1" customWidth="1"/>
    <col min="15" max="15" width="11.125" style="7" bestFit="1" customWidth="1"/>
    <col min="16" max="16" width="10.625" style="7" bestFit="1" customWidth="1"/>
    <col min="17" max="17" width="10.5" style="7" bestFit="1" customWidth="1"/>
    <col min="18" max="16384" width="9.625" style="7"/>
  </cols>
  <sheetData>
    <row r="1" spans="1:16" ht="21" customHeight="1">
      <c r="A1" s="144" t="s">
        <v>130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6" ht="21" customHeight="1">
      <c r="A2" s="144" t="s">
        <v>110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6" ht="21" customHeight="1">
      <c r="A3" s="144" t="s">
        <v>190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6" ht="21" customHeight="1">
      <c r="A4" s="144" t="s">
        <v>158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10"/>
    </row>
    <row r="5" spans="1:16" ht="21" customHeight="1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3" t="s">
        <v>162</v>
      </c>
      <c r="M5" s="110"/>
    </row>
    <row r="6" spans="1:16" ht="21" customHeight="1">
      <c r="E6" s="15"/>
      <c r="F6" s="143" t="s">
        <v>2</v>
      </c>
      <c r="G6" s="143"/>
      <c r="H6" s="143"/>
      <c r="J6" s="143" t="s">
        <v>3</v>
      </c>
      <c r="K6" s="143"/>
      <c r="L6" s="143"/>
    </row>
    <row r="7" spans="1:16">
      <c r="C7" s="21"/>
      <c r="D7" s="108" t="s">
        <v>1</v>
      </c>
      <c r="F7" s="111">
        <v>2566</v>
      </c>
      <c r="G7" s="112"/>
      <c r="H7" s="111">
        <v>2565</v>
      </c>
      <c r="I7" s="112"/>
      <c r="J7" s="111">
        <v>2566</v>
      </c>
      <c r="K7" s="112"/>
      <c r="L7" s="111">
        <v>2565</v>
      </c>
      <c r="M7" s="113"/>
    </row>
    <row r="8" spans="1:16" ht="21" customHeight="1">
      <c r="A8" s="21" t="s">
        <v>38</v>
      </c>
      <c r="D8" s="102"/>
      <c r="E8" s="8"/>
      <c r="F8" s="114"/>
      <c r="G8" s="114"/>
      <c r="H8" s="114"/>
      <c r="I8" s="114"/>
      <c r="J8" s="114"/>
      <c r="K8" s="114"/>
      <c r="L8" s="114"/>
      <c r="M8" s="114"/>
    </row>
    <row r="9" spans="1:16" ht="21" customHeight="1">
      <c r="B9" s="23" t="s">
        <v>39</v>
      </c>
      <c r="D9" s="23"/>
      <c r="E9" s="23"/>
      <c r="F9" s="12">
        <v>234454</v>
      </c>
      <c r="G9" s="12"/>
      <c r="H9" s="12">
        <v>178770</v>
      </c>
      <c r="I9" s="12"/>
      <c r="J9" s="12">
        <v>0</v>
      </c>
      <c r="K9" s="12"/>
      <c r="L9" s="12">
        <v>0</v>
      </c>
    </row>
    <row r="10" spans="1:16" ht="21" customHeight="1">
      <c r="B10" s="23" t="s">
        <v>117</v>
      </c>
      <c r="D10" s="23"/>
      <c r="E10" s="23"/>
      <c r="F10" s="12">
        <v>40786</v>
      </c>
      <c r="G10" s="12"/>
      <c r="H10" s="12">
        <v>27670</v>
      </c>
      <c r="I10" s="12"/>
      <c r="J10" s="12">
        <v>0</v>
      </c>
      <c r="K10" s="12"/>
      <c r="L10" s="12">
        <v>0</v>
      </c>
    </row>
    <row r="11" spans="1:16" s="21" customFormat="1" ht="21" customHeight="1">
      <c r="A11" s="1" t="s">
        <v>40</v>
      </c>
      <c r="D11" s="8"/>
      <c r="E11" s="124"/>
      <c r="F11" s="4">
        <f>SUM(F9:F10)</f>
        <v>275240</v>
      </c>
      <c r="G11" s="6"/>
      <c r="H11" s="4">
        <f>SUM(H9:H10)</f>
        <v>206440</v>
      </c>
      <c r="I11" s="6"/>
      <c r="J11" s="4">
        <f>SUM(J9:J10)</f>
        <v>0</v>
      </c>
      <c r="K11" s="31"/>
      <c r="L11" s="4">
        <f>SUM(L9:L10)</f>
        <v>0</v>
      </c>
      <c r="M11" s="53"/>
    </row>
    <row r="12" spans="1:16" s="21" customFormat="1" ht="8.1" customHeight="1">
      <c r="A12" s="1"/>
      <c r="D12" s="8"/>
      <c r="E12" s="124"/>
      <c r="F12" s="3"/>
      <c r="G12" s="3"/>
      <c r="H12" s="3"/>
      <c r="I12" s="3"/>
      <c r="J12" s="3"/>
      <c r="K12" s="2"/>
      <c r="L12" s="3"/>
      <c r="M12" s="53"/>
    </row>
    <row r="13" spans="1:16" ht="21" customHeight="1">
      <c r="A13" s="1" t="s">
        <v>41</v>
      </c>
      <c r="D13" s="15"/>
      <c r="E13" s="125"/>
      <c r="F13" s="3"/>
      <c r="G13" s="3"/>
      <c r="H13" s="3"/>
      <c r="I13" s="3"/>
      <c r="J13" s="3"/>
      <c r="K13" s="2"/>
      <c r="L13" s="3"/>
      <c r="M13" s="54"/>
    </row>
    <row r="14" spans="1:16" ht="21" customHeight="1">
      <c r="B14" s="23" t="s">
        <v>118</v>
      </c>
      <c r="D14" s="23"/>
      <c r="E14" s="23"/>
      <c r="F14" s="12">
        <v>-221204</v>
      </c>
      <c r="G14" s="13"/>
      <c r="H14" s="12">
        <v>-163106</v>
      </c>
      <c r="I14" s="13"/>
      <c r="J14" s="12">
        <v>0</v>
      </c>
      <c r="K14" s="13"/>
      <c r="L14" s="12">
        <v>0</v>
      </c>
    </row>
    <row r="15" spans="1:16" ht="21" customHeight="1">
      <c r="B15" s="23" t="s">
        <v>119</v>
      </c>
      <c r="D15" s="23"/>
      <c r="E15" s="23"/>
      <c r="F15" s="12">
        <v>-25751</v>
      </c>
      <c r="G15" s="13"/>
      <c r="H15" s="12">
        <v>-23342</v>
      </c>
      <c r="I15" s="13"/>
      <c r="J15" s="12">
        <v>0</v>
      </c>
      <c r="K15" s="13"/>
      <c r="L15" s="12">
        <v>0</v>
      </c>
      <c r="P15" s="115"/>
    </row>
    <row r="16" spans="1:16" s="21" customFormat="1" ht="21" customHeight="1">
      <c r="A16" s="1" t="s">
        <v>42</v>
      </c>
      <c r="F16" s="4">
        <f>SUM(F14:F15)</f>
        <v>-246955</v>
      </c>
      <c r="G16" s="50"/>
      <c r="H16" s="4">
        <f>SUM(H14:H15)</f>
        <v>-186448</v>
      </c>
      <c r="I16" s="50"/>
      <c r="J16" s="4">
        <f>SUM(J14:J15)</f>
        <v>0</v>
      </c>
      <c r="K16" s="31"/>
      <c r="L16" s="4">
        <f>SUM(L14:L15)</f>
        <v>0</v>
      </c>
      <c r="P16" s="115"/>
    </row>
    <row r="17" spans="1:16" s="21" customFormat="1" ht="8.25" customHeight="1">
      <c r="F17" s="31"/>
      <c r="G17" s="31"/>
      <c r="H17" s="31"/>
      <c r="I17" s="31"/>
      <c r="J17" s="31"/>
      <c r="K17" s="31"/>
      <c r="L17" s="31"/>
      <c r="P17" s="115"/>
    </row>
    <row r="18" spans="1:16" s="21" customFormat="1" ht="21" customHeight="1">
      <c r="A18" s="21" t="s">
        <v>43</v>
      </c>
      <c r="F18" s="5">
        <f>SUM(F11,F16)</f>
        <v>28285</v>
      </c>
      <c r="G18" s="31"/>
      <c r="H18" s="5">
        <f>SUM(H11,H16)</f>
        <v>19992</v>
      </c>
      <c r="I18" s="31"/>
      <c r="J18" s="5">
        <f>SUM(J11,J16)</f>
        <v>0</v>
      </c>
      <c r="K18" s="31"/>
      <c r="L18" s="5">
        <f>SUM(L11,L16)</f>
        <v>0</v>
      </c>
      <c r="P18" s="115"/>
    </row>
    <row r="19" spans="1:16" s="21" customFormat="1" ht="8.25" customHeight="1">
      <c r="F19" s="31"/>
      <c r="G19" s="31"/>
      <c r="H19" s="31"/>
      <c r="I19" s="31"/>
      <c r="J19" s="31"/>
      <c r="K19" s="31"/>
      <c r="L19" s="31"/>
      <c r="P19" s="115"/>
    </row>
    <row r="20" spans="1:16" s="21" customFormat="1" ht="21" customHeight="1">
      <c r="A20" s="7" t="s">
        <v>44</v>
      </c>
      <c r="D20" s="15"/>
      <c r="F20" s="12">
        <v>7351</v>
      </c>
      <c r="G20" s="2"/>
      <c r="H20" s="12">
        <v>6718</v>
      </c>
      <c r="I20" s="2"/>
      <c r="J20" s="12">
        <v>9062</v>
      </c>
      <c r="K20" s="12"/>
      <c r="L20" s="12">
        <v>12057</v>
      </c>
      <c r="N20" s="2"/>
      <c r="O20" s="2"/>
      <c r="P20" s="115"/>
    </row>
    <row r="21" spans="1:16" s="21" customFormat="1" ht="21" customHeight="1">
      <c r="A21" s="7" t="s">
        <v>45</v>
      </c>
      <c r="F21" s="12">
        <v>-5808</v>
      </c>
      <c r="G21" s="2"/>
      <c r="H21" s="12">
        <v>-4674</v>
      </c>
      <c r="I21" s="2"/>
      <c r="J21" s="12">
        <v>-25</v>
      </c>
      <c r="K21" s="2"/>
      <c r="L21" s="12">
        <v>-30</v>
      </c>
      <c r="N21" s="2"/>
      <c r="O21" s="2"/>
      <c r="P21" s="115"/>
    </row>
    <row r="22" spans="1:16" s="21" customFormat="1" ht="21" customHeight="1">
      <c r="A22" s="7" t="s">
        <v>46</v>
      </c>
      <c r="F22" s="12">
        <v>-63742</v>
      </c>
      <c r="G22" s="2"/>
      <c r="H22" s="12">
        <v>-41119</v>
      </c>
      <c r="I22" s="2"/>
      <c r="J22" s="12">
        <v>-15396</v>
      </c>
      <c r="K22" s="2"/>
      <c r="L22" s="12">
        <v>-13941</v>
      </c>
      <c r="N22" s="2"/>
      <c r="O22" s="2"/>
      <c r="P22" s="115"/>
    </row>
    <row r="23" spans="1:16" s="21" customFormat="1" ht="21" customHeight="1">
      <c r="A23" s="7" t="s">
        <v>219</v>
      </c>
      <c r="F23" s="12">
        <v>59</v>
      </c>
      <c r="G23" s="2"/>
      <c r="H23" s="12">
        <v>0</v>
      </c>
      <c r="I23" s="2"/>
      <c r="J23" s="12">
        <v>59</v>
      </c>
      <c r="K23" s="2"/>
      <c r="L23" s="12">
        <v>0</v>
      </c>
      <c r="N23" s="2"/>
      <c r="O23" s="2"/>
      <c r="P23" s="115"/>
    </row>
    <row r="24" spans="1:16" s="21" customFormat="1" ht="21" customHeight="1">
      <c r="A24" s="7" t="s">
        <v>47</v>
      </c>
      <c r="F24" s="12">
        <v>-7670</v>
      </c>
      <c r="G24" s="2"/>
      <c r="H24" s="12">
        <v>-7594</v>
      </c>
      <c r="I24" s="2"/>
      <c r="J24" s="12">
        <v>-1218</v>
      </c>
      <c r="K24" s="2"/>
      <c r="L24" s="12">
        <v>-3096</v>
      </c>
      <c r="N24" s="2"/>
      <c r="O24" s="2"/>
      <c r="P24" s="115"/>
    </row>
    <row r="25" spans="1:16" s="21" customFormat="1" ht="21" customHeight="1">
      <c r="A25" s="7" t="s">
        <v>116</v>
      </c>
      <c r="F25" s="12">
        <v>0</v>
      </c>
      <c r="G25" s="2"/>
      <c r="H25" s="12">
        <v>0</v>
      </c>
      <c r="I25" s="2"/>
      <c r="J25" s="12">
        <v>0</v>
      </c>
      <c r="K25" s="2"/>
      <c r="L25" s="12">
        <v>4419</v>
      </c>
      <c r="N25" s="2"/>
      <c r="O25" s="2"/>
      <c r="P25" s="115"/>
    </row>
    <row r="26" spans="1:16" s="21" customFormat="1" ht="21" customHeight="1">
      <c r="A26" s="7" t="s">
        <v>181</v>
      </c>
      <c r="F26" s="55">
        <v>-3980</v>
      </c>
      <c r="G26" s="2"/>
      <c r="H26" s="55">
        <v>1292</v>
      </c>
      <c r="I26" s="13"/>
      <c r="J26" s="55">
        <v>0</v>
      </c>
      <c r="K26" s="2"/>
      <c r="L26" s="55">
        <v>0</v>
      </c>
      <c r="N26" s="2"/>
      <c r="O26" s="2"/>
      <c r="P26" s="115"/>
    </row>
    <row r="27" spans="1:16" s="21" customFormat="1" ht="21" customHeight="1">
      <c r="A27" s="21" t="s">
        <v>214</v>
      </c>
      <c r="B27" s="1"/>
      <c r="F27" s="6">
        <f>SUM(F18:F26)</f>
        <v>-45505</v>
      </c>
      <c r="G27" s="50"/>
      <c r="H27" s="6">
        <f>SUM(H18:H26)</f>
        <v>-25385</v>
      </c>
      <c r="I27" s="50"/>
      <c r="J27" s="6">
        <f>SUM(J18:J26)</f>
        <v>-7518</v>
      </c>
      <c r="K27" s="31"/>
      <c r="L27" s="6">
        <f>SUM(L18:L26)</f>
        <v>-591</v>
      </c>
      <c r="N27" s="2"/>
      <c r="O27" s="2"/>
      <c r="P27" s="115"/>
    </row>
    <row r="28" spans="1:16" ht="21" customHeight="1">
      <c r="A28" s="7" t="s">
        <v>178</v>
      </c>
      <c r="D28" s="102">
        <v>26</v>
      </c>
      <c r="E28" s="125"/>
      <c r="F28" s="55">
        <v>3986</v>
      </c>
      <c r="G28" s="27"/>
      <c r="H28" s="55">
        <v>-1781</v>
      </c>
      <c r="I28" s="27"/>
      <c r="J28" s="55">
        <v>0</v>
      </c>
      <c r="K28" s="2"/>
      <c r="L28" s="55">
        <v>-42</v>
      </c>
      <c r="N28" s="2"/>
      <c r="O28" s="2"/>
    </row>
    <row r="29" spans="1:16" s="21" customFormat="1" ht="21" customHeight="1" thickBot="1">
      <c r="A29" s="1" t="s">
        <v>197</v>
      </c>
      <c r="F29" s="56">
        <f>SUM(F27:F28)</f>
        <v>-41519</v>
      </c>
      <c r="G29" s="31"/>
      <c r="H29" s="56">
        <f>SUM(H27:H28)</f>
        <v>-27166</v>
      </c>
      <c r="I29" s="31"/>
      <c r="J29" s="56">
        <f>SUM(J27:J28)</f>
        <v>-7518</v>
      </c>
      <c r="K29" s="31"/>
      <c r="L29" s="56">
        <f>SUM(L27:L28)</f>
        <v>-633</v>
      </c>
      <c r="P29" s="115"/>
    </row>
    <row r="30" spans="1:16" s="21" customFormat="1" ht="8.25" customHeight="1" thickTop="1">
      <c r="F30" s="31"/>
      <c r="G30" s="31"/>
      <c r="H30" s="31"/>
      <c r="I30" s="31"/>
      <c r="J30" s="31"/>
      <c r="K30" s="31"/>
      <c r="L30" s="31"/>
      <c r="P30" s="115"/>
    </row>
    <row r="31" spans="1:16" ht="21" customHeight="1">
      <c r="A31" s="61" t="s">
        <v>88</v>
      </c>
      <c r="D31" s="133"/>
      <c r="E31" s="126"/>
      <c r="F31" s="13"/>
      <c r="G31" s="27"/>
      <c r="H31" s="13"/>
      <c r="I31" s="2"/>
      <c r="J31" s="13"/>
      <c r="K31" s="13"/>
      <c r="L31" s="13"/>
    </row>
    <row r="32" spans="1:16" ht="21" customHeight="1">
      <c r="A32" s="57" t="s">
        <v>122</v>
      </c>
      <c r="D32" s="133"/>
      <c r="E32" s="126"/>
      <c r="F32" s="2"/>
      <c r="G32" s="2"/>
      <c r="H32" s="2"/>
      <c r="I32" s="2"/>
      <c r="J32" s="13"/>
      <c r="K32" s="2"/>
      <c r="L32" s="13"/>
    </row>
    <row r="33" spans="1:13" ht="21" customHeight="1">
      <c r="A33" s="57" t="s">
        <v>221</v>
      </c>
      <c r="B33" s="7" t="s">
        <v>222</v>
      </c>
      <c r="D33" s="133"/>
      <c r="E33" s="126"/>
      <c r="F33" s="2"/>
      <c r="G33" s="2"/>
      <c r="H33" s="2"/>
      <c r="I33" s="2"/>
      <c r="J33" s="2"/>
      <c r="K33" s="2"/>
      <c r="L33" s="2"/>
    </row>
    <row r="34" spans="1:13" ht="21" customHeight="1">
      <c r="B34" s="57" t="s">
        <v>140</v>
      </c>
      <c r="D34" s="133"/>
      <c r="E34" s="126"/>
      <c r="F34" s="2">
        <v>-13</v>
      </c>
      <c r="G34" s="2"/>
      <c r="H34" s="2">
        <v>-246</v>
      </c>
      <c r="I34" s="2"/>
      <c r="J34" s="2">
        <v>0</v>
      </c>
      <c r="K34" s="2"/>
      <c r="L34" s="2">
        <v>-421</v>
      </c>
    </row>
    <row r="35" spans="1:13" ht="21" customHeight="1">
      <c r="B35" s="57" t="s">
        <v>49</v>
      </c>
      <c r="D35" s="133"/>
      <c r="E35" s="58"/>
      <c r="F35" s="13">
        <v>3</v>
      </c>
      <c r="G35" s="2"/>
      <c r="H35" s="13">
        <v>150</v>
      </c>
      <c r="I35" s="2"/>
      <c r="J35" s="59">
        <v>0</v>
      </c>
      <c r="K35" s="2"/>
      <c r="L35" s="59">
        <v>84</v>
      </c>
      <c r="M35" s="7" t="s">
        <v>96</v>
      </c>
    </row>
    <row r="36" spans="1:13" ht="21" customHeight="1">
      <c r="A36" s="58" t="s">
        <v>170</v>
      </c>
      <c r="D36" s="58"/>
      <c r="E36" s="58"/>
      <c r="F36" s="60">
        <f>SUM(F34:F35)</f>
        <v>-10</v>
      </c>
      <c r="G36" s="2"/>
      <c r="H36" s="60">
        <f>SUM(H34:H35)</f>
        <v>-96</v>
      </c>
      <c r="I36" s="2"/>
      <c r="J36" s="2">
        <f>SUM(J34:J35)</f>
        <v>0</v>
      </c>
      <c r="K36" s="2"/>
      <c r="L36" s="2">
        <f>SUM(L34:L35)</f>
        <v>-337</v>
      </c>
    </row>
    <row r="37" spans="1:13" ht="21" hidden="1" customHeight="1">
      <c r="A37" s="58"/>
      <c r="B37" s="57" t="s">
        <v>149</v>
      </c>
      <c r="D37" s="58"/>
      <c r="E37" s="58"/>
      <c r="F37" s="3">
        <v>0</v>
      </c>
      <c r="G37" s="13"/>
      <c r="H37" s="3">
        <v>0</v>
      </c>
      <c r="I37" s="13"/>
      <c r="J37" s="3">
        <v>0</v>
      </c>
      <c r="K37" s="13"/>
      <c r="L37" s="3">
        <v>0</v>
      </c>
    </row>
    <row r="38" spans="1:13" ht="21" hidden="1" customHeight="1">
      <c r="A38" s="58"/>
      <c r="B38" s="57" t="s">
        <v>49</v>
      </c>
      <c r="D38" s="58"/>
      <c r="E38" s="58"/>
      <c r="F38" s="3">
        <v>0</v>
      </c>
      <c r="G38" s="13"/>
      <c r="H38" s="3">
        <v>0</v>
      </c>
      <c r="I38" s="13"/>
      <c r="J38" s="3">
        <v>0</v>
      </c>
      <c r="K38" s="13"/>
      <c r="L38" s="3">
        <v>0</v>
      </c>
    </row>
    <row r="39" spans="1:13" ht="21" customHeight="1" thickBot="1">
      <c r="A39" s="61" t="s">
        <v>163</v>
      </c>
      <c r="D39" s="58"/>
      <c r="E39" s="58"/>
      <c r="F39" s="56">
        <f>F29+SUM(F36:F36)</f>
        <v>-41529</v>
      </c>
      <c r="G39" s="31"/>
      <c r="H39" s="56">
        <f>H29+SUM(H36:H38)</f>
        <v>-27262</v>
      </c>
      <c r="I39" s="31"/>
      <c r="J39" s="56">
        <f>J29+SUM(J36:J36)</f>
        <v>-7518</v>
      </c>
      <c r="K39" s="31"/>
      <c r="L39" s="56">
        <f>L29+SUM(L36:L38)</f>
        <v>-970</v>
      </c>
    </row>
    <row r="40" spans="1:13" ht="21" customHeight="1" thickTop="1">
      <c r="J40" s="7"/>
      <c r="K40" s="7"/>
    </row>
    <row r="41" spans="1:13" ht="21" customHeight="1">
      <c r="A41" s="144" t="str">
        <f>A1</f>
        <v>บริษัท เซเว่น ยูทิลิตี้ส์ แอนด์ พาวเวอร์ จำกัด (มหาชน)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</row>
    <row r="42" spans="1:13" ht="21" customHeight="1">
      <c r="A42" s="144" t="str">
        <f>A2</f>
        <v>งบกำไรขาดทุนและกำไรขาดทุนเบ็ดเสร็จอื่น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</row>
    <row r="43" spans="1:13" ht="21" customHeight="1">
      <c r="A43" s="144" t="str">
        <f>A3</f>
        <v>สำหรับงวดสามเดือนสิ้นสุดวันที่ 31 มีนาคม 2566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</row>
    <row r="44" spans="1:13">
      <c r="A44" s="21" t="s">
        <v>158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</row>
    <row r="45" spans="1:13" ht="21" customHeight="1">
      <c r="C45" s="8"/>
      <c r="D45" s="8"/>
      <c r="E45" s="8"/>
      <c r="F45" s="8"/>
      <c r="G45" s="8"/>
      <c r="H45" s="8"/>
      <c r="I45" s="8"/>
      <c r="J45" s="7"/>
      <c r="K45" s="7"/>
      <c r="L45" s="3" t="s">
        <v>162</v>
      </c>
      <c r="M45" s="110"/>
    </row>
    <row r="46" spans="1:13" ht="21" customHeight="1">
      <c r="D46" s="15"/>
      <c r="E46" s="15"/>
      <c r="F46" s="143" t="s">
        <v>2</v>
      </c>
      <c r="G46" s="143"/>
      <c r="H46" s="143"/>
      <c r="J46" s="143" t="s">
        <v>3</v>
      </c>
      <c r="K46" s="143"/>
      <c r="L46" s="143"/>
    </row>
    <row r="47" spans="1:13">
      <c r="C47" s="21"/>
      <c r="D47" s="108" t="s">
        <v>1</v>
      </c>
      <c r="F47" s="111">
        <v>2566</v>
      </c>
      <c r="G47" s="112"/>
      <c r="H47" s="111">
        <v>2565</v>
      </c>
      <c r="I47" s="112"/>
      <c r="J47" s="111">
        <v>2566</v>
      </c>
      <c r="K47" s="112"/>
      <c r="L47" s="111">
        <v>2565</v>
      </c>
      <c r="M47" s="113"/>
    </row>
    <row r="48" spans="1:13" ht="21" customHeight="1">
      <c r="A48" s="1" t="s">
        <v>215</v>
      </c>
      <c r="D48" s="1"/>
      <c r="E48" s="1"/>
      <c r="F48" s="3"/>
      <c r="G48" s="13"/>
      <c r="H48" s="3"/>
      <c r="I48" s="3"/>
      <c r="J48" s="3"/>
      <c r="K48" s="62"/>
      <c r="L48" s="3"/>
    </row>
    <row r="49" spans="1:13" ht="21" customHeight="1">
      <c r="B49" s="23" t="s">
        <v>63</v>
      </c>
      <c r="D49" s="1"/>
      <c r="E49" s="1"/>
      <c r="F49" s="3">
        <v>-35695</v>
      </c>
      <c r="G49" s="13"/>
      <c r="H49" s="3">
        <v>-19480</v>
      </c>
      <c r="I49" s="3"/>
      <c r="J49" s="3">
        <v>-7518</v>
      </c>
      <c r="K49" s="2"/>
      <c r="L49" s="3">
        <v>-633</v>
      </c>
    </row>
    <row r="50" spans="1:13" ht="21" customHeight="1">
      <c r="B50" s="23" t="s">
        <v>48</v>
      </c>
      <c r="D50" s="1"/>
      <c r="E50" s="1"/>
      <c r="F50" s="55">
        <v>-5824</v>
      </c>
      <c r="G50" s="13"/>
      <c r="H50" s="55">
        <v>-7686</v>
      </c>
      <c r="I50" s="3"/>
      <c r="J50" s="55">
        <v>0</v>
      </c>
      <c r="K50" s="2"/>
      <c r="L50" s="55">
        <v>0</v>
      </c>
      <c r="M50" s="28"/>
    </row>
    <row r="51" spans="1:13" ht="21" customHeight="1" thickBot="1">
      <c r="A51" s="1"/>
      <c r="D51" s="1"/>
      <c r="E51" s="1"/>
      <c r="F51" s="56">
        <f>SUM(F49:F50)</f>
        <v>-41519</v>
      </c>
      <c r="G51" s="50"/>
      <c r="H51" s="56">
        <f>SUM(H49:H50)</f>
        <v>-27166</v>
      </c>
      <c r="I51" s="6"/>
      <c r="J51" s="56">
        <f>SUM(J49:J50)</f>
        <v>-7518</v>
      </c>
      <c r="K51" s="31"/>
      <c r="L51" s="56">
        <f>SUM(L49:L50)</f>
        <v>-633</v>
      </c>
    </row>
    <row r="52" spans="1:13" ht="8.1" customHeight="1" thickTop="1">
      <c r="A52" s="61"/>
      <c r="D52" s="58"/>
      <c r="E52" s="58"/>
      <c r="F52" s="2"/>
      <c r="G52" s="2"/>
      <c r="H52" s="2"/>
      <c r="I52" s="2"/>
      <c r="J52" s="2"/>
      <c r="K52" s="2"/>
      <c r="L52" s="2"/>
    </row>
    <row r="53" spans="1:13" ht="21" customHeight="1">
      <c r="A53" s="61" t="s">
        <v>216</v>
      </c>
      <c r="D53" s="61"/>
      <c r="E53" s="61"/>
      <c r="I53" s="2"/>
      <c r="J53" s="2"/>
      <c r="K53" s="2"/>
      <c r="L53" s="2"/>
    </row>
    <row r="54" spans="1:13" ht="21" customHeight="1">
      <c r="A54" s="61"/>
      <c r="B54" s="7" t="s">
        <v>63</v>
      </c>
      <c r="D54" s="61"/>
      <c r="E54" s="61"/>
      <c r="F54" s="2">
        <v>-35705</v>
      </c>
      <c r="G54" s="2"/>
      <c r="H54" s="2">
        <v>-19576</v>
      </c>
      <c r="I54" s="2"/>
      <c r="J54" s="3">
        <v>-7518</v>
      </c>
      <c r="K54" s="2"/>
      <c r="L54" s="2">
        <v>-970</v>
      </c>
    </row>
    <row r="55" spans="1:13" ht="21" customHeight="1">
      <c r="B55" s="23" t="s">
        <v>48</v>
      </c>
      <c r="D55" s="57"/>
      <c r="E55" s="57"/>
      <c r="F55" s="19">
        <v>-5824</v>
      </c>
      <c r="G55" s="26"/>
      <c r="H55" s="19">
        <v>-7686</v>
      </c>
      <c r="I55" s="19"/>
      <c r="J55" s="55">
        <v>0</v>
      </c>
      <c r="K55" s="64"/>
      <c r="L55" s="63">
        <v>0</v>
      </c>
      <c r="M55" s="28"/>
    </row>
    <row r="56" spans="1:13" ht="21" customHeight="1" thickBot="1">
      <c r="A56" s="57"/>
      <c r="D56" s="61"/>
      <c r="E56" s="61"/>
      <c r="F56" s="65">
        <f>SUM(F54:F55)</f>
        <v>-41529</v>
      </c>
      <c r="G56" s="30"/>
      <c r="H56" s="65">
        <f>SUM(H54:H55)</f>
        <v>-27262</v>
      </c>
      <c r="I56" s="38"/>
      <c r="J56" s="65">
        <f>SUM(J54:J55)</f>
        <v>-7518</v>
      </c>
      <c r="K56" s="32"/>
      <c r="L56" s="65">
        <f>SUM(L54:L55)</f>
        <v>-970</v>
      </c>
    </row>
    <row r="57" spans="1:13" ht="8.1" customHeight="1" thickTop="1">
      <c r="A57" s="57"/>
      <c r="D57" s="57"/>
      <c r="E57" s="57"/>
      <c r="F57" s="66"/>
      <c r="G57" s="67"/>
      <c r="H57" s="66"/>
      <c r="I57" s="66"/>
      <c r="J57" s="66"/>
      <c r="K57" s="68"/>
      <c r="L57" s="66"/>
    </row>
    <row r="58" spans="1:13" ht="21" customHeight="1">
      <c r="A58" s="1" t="s">
        <v>217</v>
      </c>
      <c r="E58" s="1"/>
      <c r="F58" s="3"/>
      <c r="G58" s="13"/>
      <c r="H58" s="3"/>
      <c r="I58" s="3"/>
      <c r="J58" s="3"/>
      <c r="K58" s="62"/>
      <c r="L58" s="3"/>
    </row>
    <row r="59" spans="1:13" ht="21" customHeight="1" thickBot="1">
      <c r="A59" s="1"/>
      <c r="B59" s="7" t="s">
        <v>218</v>
      </c>
      <c r="D59" s="15">
        <v>27</v>
      </c>
      <c r="E59" s="1"/>
      <c r="F59" s="116">
        <v>-6.8999999999999999E-3</v>
      </c>
      <c r="G59" s="120"/>
      <c r="H59" s="116">
        <v>-3.8E-3</v>
      </c>
      <c r="I59" s="121"/>
      <c r="J59" s="116">
        <v>-1.5E-3</v>
      </c>
      <c r="K59" s="122"/>
      <c r="L59" s="123">
        <v>-1E-4</v>
      </c>
    </row>
    <row r="60" spans="1:13" ht="19.5" thickTop="1"/>
    <row r="62" spans="1:13">
      <c r="H62" s="42"/>
    </row>
    <row r="63" spans="1:13">
      <c r="H63" s="129"/>
    </row>
    <row r="64" spans="1:13">
      <c r="H64" s="128"/>
    </row>
    <row r="75" spans="10:11">
      <c r="J75" s="16"/>
    </row>
    <row r="76" spans="10:11" s="15" customFormat="1" ht="60" customHeight="1">
      <c r="J76" s="47"/>
      <c r="K76" s="118"/>
    </row>
    <row r="83" spans="10:10">
      <c r="J83" s="16"/>
    </row>
    <row r="84" spans="10:10">
      <c r="J84" s="16"/>
    </row>
    <row r="85" spans="10:10">
      <c r="J85" s="16"/>
    </row>
    <row r="86" spans="10:10">
      <c r="J86" s="16"/>
    </row>
    <row r="87" spans="10:10">
      <c r="J87" s="16"/>
    </row>
    <row r="88" spans="10:10">
      <c r="J88" s="16"/>
    </row>
    <row r="89" spans="10:10">
      <c r="J89" s="16"/>
    </row>
    <row r="90" spans="10:10">
      <c r="J90" s="16"/>
    </row>
    <row r="91" spans="10:10">
      <c r="J91" s="16"/>
    </row>
    <row r="92" spans="10:10">
      <c r="J92" s="16"/>
    </row>
    <row r="93" spans="10:10">
      <c r="J93" s="16"/>
    </row>
    <row r="94" spans="10:10">
      <c r="J94" s="16"/>
    </row>
    <row r="95" spans="10:10">
      <c r="J95" s="16"/>
    </row>
    <row r="96" spans="10:10">
      <c r="J96" s="16"/>
    </row>
    <row r="97" spans="10:10">
      <c r="J97" s="16"/>
    </row>
    <row r="98" spans="10:10">
      <c r="J98" s="16"/>
    </row>
    <row r="99" spans="10:10">
      <c r="J99" s="16"/>
    </row>
    <row r="100" spans="10:10">
      <c r="J100" s="16"/>
    </row>
    <row r="101" spans="10:10">
      <c r="J101" s="16"/>
    </row>
    <row r="102" spans="10:10">
      <c r="J102" s="16"/>
    </row>
    <row r="103" spans="10:10">
      <c r="J103" s="16"/>
    </row>
    <row r="104" spans="10:10">
      <c r="J104" s="16"/>
    </row>
    <row r="105" spans="10:10">
      <c r="J105" s="16"/>
    </row>
    <row r="106" spans="10:10">
      <c r="J106" s="16"/>
    </row>
    <row r="107" spans="10:10">
      <c r="J107" s="16"/>
    </row>
    <row r="108" spans="10:10">
      <c r="J108" s="16"/>
    </row>
    <row r="109" spans="10:10">
      <c r="J109" s="16"/>
    </row>
    <row r="110" spans="10:10">
      <c r="J110" s="16"/>
    </row>
    <row r="111" spans="10:10">
      <c r="J111" s="16"/>
    </row>
    <row r="112" spans="10:10">
      <c r="J112" s="16"/>
    </row>
    <row r="113" spans="10:10">
      <c r="J113" s="16"/>
    </row>
    <row r="114" spans="10:10">
      <c r="J114" s="16"/>
    </row>
    <row r="115" spans="10:10">
      <c r="J115" s="16"/>
    </row>
    <row r="116" spans="10:10">
      <c r="J116" s="16"/>
    </row>
    <row r="117" spans="10:10">
      <c r="J117" s="16"/>
    </row>
    <row r="118" spans="10:10">
      <c r="J118" s="16"/>
    </row>
    <row r="119" spans="10:10">
      <c r="J119" s="16"/>
    </row>
    <row r="120" spans="10:10">
      <c r="J120" s="16"/>
    </row>
    <row r="121" spans="10:10">
      <c r="J121" s="16"/>
    </row>
    <row r="122" spans="10:10">
      <c r="J122" s="16"/>
    </row>
    <row r="123" spans="10:10">
      <c r="J123" s="16"/>
    </row>
    <row r="124" spans="10:10">
      <c r="J124" s="16"/>
    </row>
    <row r="125" spans="10:10">
      <c r="J125" s="16"/>
    </row>
    <row r="126" spans="10:10">
      <c r="J126" s="16"/>
    </row>
    <row r="127" spans="10:10">
      <c r="J127" s="16"/>
    </row>
    <row r="128" spans="10:10">
      <c r="J128" s="16"/>
    </row>
    <row r="129" spans="10:10">
      <c r="J129" s="16"/>
    </row>
    <row r="130" spans="10:10">
      <c r="J130" s="16"/>
    </row>
    <row r="131" spans="10:10">
      <c r="J131" s="16"/>
    </row>
    <row r="132" spans="10:10">
      <c r="J132" s="16"/>
    </row>
    <row r="133" spans="10:10">
      <c r="J133" s="16"/>
    </row>
    <row r="134" spans="10:10">
      <c r="J134" s="16"/>
    </row>
    <row r="135" spans="10:10">
      <c r="J135" s="16"/>
    </row>
    <row r="136" spans="10:10">
      <c r="J136" s="16"/>
    </row>
    <row r="137" spans="10:10">
      <c r="J137" s="16"/>
    </row>
    <row r="138" spans="10:10">
      <c r="J138" s="16"/>
    </row>
    <row r="139" spans="10:10">
      <c r="J139" s="16"/>
    </row>
    <row r="140" spans="10:10">
      <c r="J140" s="16"/>
    </row>
    <row r="141" spans="10:10">
      <c r="J141" s="16"/>
    </row>
    <row r="142" spans="10:10">
      <c r="J142" s="16"/>
    </row>
    <row r="143" spans="10:10">
      <c r="J143" s="16"/>
    </row>
    <row r="144" spans="10:10">
      <c r="J144" s="16"/>
    </row>
    <row r="145" spans="10:10">
      <c r="J145" s="16"/>
    </row>
    <row r="146" spans="10:10">
      <c r="J146" s="16"/>
    </row>
    <row r="147" spans="10:10">
      <c r="J147" s="16"/>
    </row>
    <row r="148" spans="10:10">
      <c r="J148" s="16"/>
    </row>
    <row r="149" spans="10:10">
      <c r="J149" s="16"/>
    </row>
    <row r="150" spans="10:10">
      <c r="J150" s="16"/>
    </row>
  </sheetData>
  <mergeCells count="11">
    <mergeCell ref="A41:L41"/>
    <mergeCell ref="A42:L42"/>
    <mergeCell ref="A43:L43"/>
    <mergeCell ref="F46:H46"/>
    <mergeCell ref="J46:L46"/>
    <mergeCell ref="A1:L1"/>
    <mergeCell ref="A2:L2"/>
    <mergeCell ref="A3:L3"/>
    <mergeCell ref="F6:H6"/>
    <mergeCell ref="J6:L6"/>
    <mergeCell ref="A4:L4"/>
  </mergeCells>
  <pageMargins left="0.7" right="0.26" top="0.63" bottom="0.5" header="0.3" footer="0.34"/>
  <pageSetup paperSize="9" scale="84" firstPageNumber="5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24E881"/>
    <pageSetUpPr fitToPage="1"/>
  </sheetPr>
  <dimension ref="A1:AF29"/>
  <sheetViews>
    <sheetView view="pageBreakPreview" topLeftCell="A7" zoomScale="90" zoomScaleNormal="100" zoomScaleSheetLayoutView="90" workbookViewId="0">
      <pane xSplit="3" ySplit="7" topLeftCell="D14" activePane="bottomRight" state="frozen"/>
      <selection activeCell="N8" sqref="N8"/>
      <selection pane="topRight" activeCell="N8" sqref="N8"/>
      <selection pane="bottomLeft" activeCell="N8" sqref="N8"/>
      <selection pane="bottomRight" activeCell="AK12" sqref="AK12"/>
    </sheetView>
  </sheetViews>
  <sheetFormatPr defaultColWidth="9" defaultRowHeight="21"/>
  <cols>
    <col min="1" max="2" width="2.875" style="7" customWidth="1"/>
    <col min="3" max="3" width="35.375" style="7" customWidth="1"/>
    <col min="4" max="4" width="6.625" style="7" customWidth="1"/>
    <col min="5" max="5" width="0.5" style="7" customWidth="1"/>
    <col min="6" max="6" width="13" style="7" customWidth="1"/>
    <col min="7" max="7" width="0.5" style="7" customWidth="1"/>
    <col min="8" max="8" width="13" style="7" customWidth="1"/>
    <col min="9" max="9" width="0.5" style="7" customWidth="1"/>
    <col min="10" max="10" width="13.75" style="7" bestFit="1" customWidth="1"/>
    <col min="11" max="11" width="0.5" style="7" customWidth="1"/>
    <col min="12" max="12" width="13" style="7" customWidth="1"/>
    <col min="13" max="13" width="0.5" style="7" customWidth="1"/>
    <col min="14" max="14" width="13" style="7" customWidth="1"/>
    <col min="15" max="15" width="0.5" style="7" customWidth="1"/>
    <col min="16" max="16" width="13" style="7" customWidth="1"/>
    <col min="17" max="17" width="0.5" style="7" customWidth="1"/>
    <col min="18" max="18" width="13" style="7" customWidth="1"/>
    <col min="19" max="19" width="0.5" style="7" customWidth="1"/>
    <col min="20" max="20" width="13" style="7" customWidth="1"/>
    <col min="21" max="21" width="0.5" style="7" customWidth="1"/>
    <col min="22" max="22" width="13.75" style="7" customWidth="1"/>
    <col min="23" max="23" width="0.5" style="7" customWidth="1"/>
    <col min="24" max="24" width="13.75" style="7" customWidth="1"/>
    <col min="25" max="25" width="0.5" style="7" customWidth="1"/>
    <col min="26" max="26" width="13" style="7" customWidth="1"/>
    <col min="27" max="27" width="0.5" style="7" customWidth="1"/>
    <col min="28" max="28" width="13" style="7" customWidth="1"/>
    <col min="29" max="29" width="0.5" style="7" customWidth="1"/>
    <col min="30" max="30" width="13" style="7" customWidth="1"/>
    <col min="31" max="31" width="0.5" style="7" customWidth="1"/>
    <col min="32" max="32" width="13" style="7" customWidth="1"/>
    <col min="33" max="16384" width="9" style="7"/>
  </cols>
  <sheetData>
    <row r="1" spans="1:32" s="70" customFormat="1" ht="23.25">
      <c r="A1" s="21" t="s">
        <v>129</v>
      </c>
      <c r="B1" s="21"/>
      <c r="C1" s="21"/>
      <c r="D1" s="21"/>
      <c r="E1" s="21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</row>
    <row r="2" spans="1:32" s="70" customFormat="1" ht="23.25">
      <c r="A2" s="21" t="s">
        <v>62</v>
      </c>
      <c r="B2" s="21"/>
      <c r="C2" s="21"/>
      <c r="D2" s="21"/>
      <c r="E2" s="21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</row>
    <row r="3" spans="1:32" s="70" customFormat="1" ht="23.25">
      <c r="A3" s="21" t="s">
        <v>190</v>
      </c>
      <c r="B3" s="21"/>
      <c r="C3" s="21"/>
      <c r="D3" s="21"/>
      <c r="E3" s="21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</row>
    <row r="4" spans="1:32" s="70" customFormat="1" ht="23.25">
      <c r="A4" s="21" t="s">
        <v>158</v>
      </c>
      <c r="B4" s="21"/>
      <c r="C4" s="21"/>
      <c r="D4" s="21"/>
      <c r="E4" s="21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</row>
    <row r="5" spans="1:32">
      <c r="A5" s="15"/>
      <c r="B5" s="15"/>
      <c r="C5" s="15"/>
      <c r="D5" s="15"/>
      <c r="E5" s="15"/>
      <c r="F5" s="71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72" t="s">
        <v>162</v>
      </c>
    </row>
    <row r="6" spans="1:32" s="9" customFormat="1" ht="18.75">
      <c r="F6" s="145" t="s">
        <v>2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</row>
    <row r="7" spans="1:32" s="9" customFormat="1" ht="18.75"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46" t="s">
        <v>35</v>
      </c>
      <c r="U7" s="146"/>
      <c r="V7" s="146"/>
      <c r="W7" s="146"/>
      <c r="X7" s="146"/>
      <c r="Y7" s="146"/>
      <c r="Z7" s="146"/>
      <c r="AA7" s="11"/>
      <c r="AB7" s="11"/>
      <c r="AC7" s="10"/>
      <c r="AD7" s="10"/>
      <c r="AE7" s="10"/>
      <c r="AF7" s="10"/>
    </row>
    <row r="8" spans="1:32" s="9" customFormat="1" ht="18.75">
      <c r="M8" s="10"/>
      <c r="O8" s="10"/>
      <c r="S8" s="73"/>
      <c r="T8" s="146" t="s">
        <v>88</v>
      </c>
      <c r="U8" s="146"/>
      <c r="V8" s="146"/>
      <c r="W8" s="146"/>
      <c r="X8" s="146"/>
      <c r="Y8" s="146"/>
      <c r="AA8" s="73"/>
      <c r="AB8" s="73"/>
      <c r="AC8" s="73"/>
      <c r="AD8" s="73"/>
      <c r="AE8" s="73"/>
    </row>
    <row r="9" spans="1:32" s="9" customFormat="1" ht="18.75">
      <c r="G9" s="74"/>
      <c r="J9" s="10" t="s">
        <v>66</v>
      </c>
      <c r="L9" s="10" t="s">
        <v>147</v>
      </c>
      <c r="M9" s="10"/>
      <c r="O9" s="10"/>
      <c r="Q9" s="10"/>
      <c r="S9" s="74"/>
      <c r="U9" s="74"/>
      <c r="V9" s="10" t="s">
        <v>111</v>
      </c>
      <c r="W9" s="74"/>
      <c r="X9" s="10" t="s">
        <v>154</v>
      </c>
      <c r="Y9" s="10"/>
      <c r="Z9" s="10" t="s">
        <v>51</v>
      </c>
      <c r="AA9" s="74"/>
      <c r="AC9" s="74"/>
      <c r="AD9" s="10" t="s">
        <v>64</v>
      </c>
    </row>
    <row r="10" spans="1:32" s="9" customFormat="1" ht="18.75">
      <c r="J10" s="10" t="s">
        <v>68</v>
      </c>
      <c r="L10" s="10" t="s">
        <v>69</v>
      </c>
      <c r="M10" s="10"/>
      <c r="N10" s="10" t="s">
        <v>93</v>
      </c>
      <c r="O10" s="10"/>
      <c r="P10" s="10"/>
      <c r="Q10" s="10"/>
      <c r="R10" s="10"/>
      <c r="T10" s="10" t="s">
        <v>111</v>
      </c>
      <c r="V10" s="10" t="s">
        <v>151</v>
      </c>
      <c r="X10" s="10" t="s">
        <v>199</v>
      </c>
      <c r="Y10" s="10"/>
      <c r="Z10" s="10" t="s">
        <v>56</v>
      </c>
      <c r="AB10" s="10" t="s">
        <v>51</v>
      </c>
      <c r="AD10" s="10" t="s">
        <v>67</v>
      </c>
      <c r="AE10" s="74"/>
    </row>
    <row r="11" spans="1:32" s="9" customFormat="1" ht="18.75">
      <c r="F11" s="74" t="s">
        <v>65</v>
      </c>
      <c r="H11" s="10" t="s">
        <v>50</v>
      </c>
      <c r="I11" s="75"/>
      <c r="J11" s="10" t="s">
        <v>71</v>
      </c>
      <c r="K11" s="75"/>
      <c r="L11" s="10" t="s">
        <v>72</v>
      </c>
      <c r="N11" s="10" t="s">
        <v>94</v>
      </c>
      <c r="P11" s="145" t="s">
        <v>185</v>
      </c>
      <c r="Q11" s="145"/>
      <c r="R11" s="145"/>
      <c r="T11" s="10" t="s">
        <v>59</v>
      </c>
      <c r="V11" s="10" t="s">
        <v>152</v>
      </c>
      <c r="X11" s="10" t="s">
        <v>155</v>
      </c>
      <c r="Y11" s="10"/>
      <c r="Z11" s="10" t="s">
        <v>60</v>
      </c>
      <c r="AB11" s="10" t="s">
        <v>89</v>
      </c>
      <c r="AD11" s="10" t="s">
        <v>70</v>
      </c>
      <c r="AF11" s="10" t="s">
        <v>52</v>
      </c>
    </row>
    <row r="12" spans="1:32" s="9" customFormat="1" ht="18.75">
      <c r="D12" s="109" t="s">
        <v>1</v>
      </c>
      <c r="F12" s="137" t="s">
        <v>58</v>
      </c>
      <c r="H12" s="109" t="s">
        <v>53</v>
      </c>
      <c r="I12" s="10"/>
      <c r="J12" s="109" t="s">
        <v>74</v>
      </c>
      <c r="K12" s="10"/>
      <c r="L12" s="109" t="s">
        <v>75</v>
      </c>
      <c r="M12" s="10"/>
      <c r="N12" s="109" t="s">
        <v>95</v>
      </c>
      <c r="O12" s="10"/>
      <c r="P12" s="109" t="s">
        <v>54</v>
      </c>
      <c r="Q12" s="10"/>
      <c r="R12" s="109" t="s">
        <v>55</v>
      </c>
      <c r="T12" s="109" t="s">
        <v>4</v>
      </c>
      <c r="V12" s="109" t="s">
        <v>153</v>
      </c>
      <c r="X12" s="109" t="s">
        <v>156</v>
      </c>
      <c r="Y12" s="10"/>
      <c r="Z12" s="109" t="s">
        <v>61</v>
      </c>
      <c r="AB12" s="109" t="s">
        <v>90</v>
      </c>
      <c r="AD12" s="109" t="s">
        <v>73</v>
      </c>
      <c r="AF12" s="109" t="s">
        <v>57</v>
      </c>
    </row>
    <row r="13" spans="1:32" ht="15" customHeight="1"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V13" s="8"/>
      <c r="X13" s="8"/>
      <c r="Y13" s="8"/>
      <c r="AD13" s="8"/>
      <c r="AF13" s="8"/>
    </row>
    <row r="14" spans="1:32" ht="20.25" customHeight="1">
      <c r="A14" s="7" t="s">
        <v>159</v>
      </c>
      <c r="F14" s="13">
        <v>2571523</v>
      </c>
      <c r="G14" s="13"/>
      <c r="H14" s="13">
        <v>-74675</v>
      </c>
      <c r="I14" s="13"/>
      <c r="J14" s="13">
        <v>-74000</v>
      </c>
      <c r="K14" s="13"/>
      <c r="L14" s="13">
        <v>12264</v>
      </c>
      <c r="M14" s="79"/>
      <c r="N14" s="13">
        <v>20235</v>
      </c>
      <c r="O14" s="79"/>
      <c r="P14" s="12">
        <v>0</v>
      </c>
      <c r="Q14" s="79"/>
      <c r="R14" s="3">
        <v>72326</v>
      </c>
      <c r="S14" s="79"/>
      <c r="T14" s="3">
        <v>104148</v>
      </c>
      <c r="U14" s="79"/>
      <c r="V14" s="2">
        <v>1120</v>
      </c>
      <c r="W14" s="79"/>
      <c r="X14" s="2">
        <v>284</v>
      </c>
      <c r="Y14" s="13"/>
      <c r="Z14" s="13">
        <f>SUM(T14:X14)</f>
        <v>105552</v>
      </c>
      <c r="AA14" s="13"/>
      <c r="AB14" s="13">
        <v>2633225</v>
      </c>
      <c r="AC14" s="13"/>
      <c r="AD14" s="13">
        <v>734336</v>
      </c>
      <c r="AE14" s="130"/>
      <c r="AF14" s="2">
        <v>3367561</v>
      </c>
    </row>
    <row r="15" spans="1:32" ht="20.25" customHeight="1">
      <c r="A15" s="7" t="s">
        <v>97</v>
      </c>
      <c r="D15" s="15"/>
      <c r="F15" s="12"/>
      <c r="G15" s="130"/>
      <c r="H15" s="12"/>
      <c r="I15" s="3"/>
      <c r="J15" s="12"/>
      <c r="K15" s="3"/>
      <c r="L15" s="12"/>
      <c r="M15" s="130"/>
      <c r="N15" s="12"/>
      <c r="O15" s="130"/>
      <c r="P15" s="12"/>
      <c r="Q15" s="130"/>
      <c r="R15" s="130"/>
      <c r="S15" s="130"/>
      <c r="T15" s="12"/>
      <c r="U15" s="130"/>
      <c r="V15" s="2"/>
      <c r="W15" s="130"/>
      <c r="X15" s="2"/>
      <c r="Y15" s="130"/>
      <c r="Z15" s="13"/>
      <c r="AA15" s="130"/>
      <c r="AB15" s="130"/>
      <c r="AC15" s="130"/>
      <c r="AD15" s="12"/>
      <c r="AE15" s="130"/>
      <c r="AF15" s="130"/>
    </row>
    <row r="16" spans="1:32" ht="20.25" customHeight="1">
      <c r="B16" s="7" t="s">
        <v>54</v>
      </c>
      <c r="D16" s="24" t="s">
        <v>230</v>
      </c>
      <c r="F16" s="12">
        <v>0</v>
      </c>
      <c r="G16" s="130"/>
      <c r="H16" s="12">
        <v>0</v>
      </c>
      <c r="I16" s="3"/>
      <c r="J16" s="12">
        <v>0</v>
      </c>
      <c r="K16" s="3"/>
      <c r="L16" s="12">
        <v>0</v>
      </c>
      <c r="M16" s="12"/>
      <c r="N16" s="12">
        <v>0</v>
      </c>
      <c r="O16" s="12"/>
      <c r="P16" s="12">
        <v>1983</v>
      </c>
      <c r="Q16" s="130"/>
      <c r="R16" s="12">
        <v>-1983</v>
      </c>
      <c r="S16" s="130"/>
      <c r="T16" s="12">
        <v>0</v>
      </c>
      <c r="U16" s="130"/>
      <c r="V16" s="12">
        <v>0</v>
      </c>
      <c r="W16" s="130"/>
      <c r="X16" s="12">
        <v>0</v>
      </c>
      <c r="Y16" s="12"/>
      <c r="Z16" s="13">
        <f t="shared" ref="Z16:Z18" si="0">SUM(T16:X16)</f>
        <v>0</v>
      </c>
      <c r="AA16" s="130"/>
      <c r="AB16" s="13">
        <f>SUM(F16:S16)+Z16</f>
        <v>0</v>
      </c>
      <c r="AC16" s="130"/>
      <c r="AD16" s="3">
        <v>0</v>
      </c>
      <c r="AE16" s="130"/>
      <c r="AF16" s="2">
        <f>SUM(AB16:AD16)</f>
        <v>0</v>
      </c>
    </row>
    <row r="17" spans="1:32" ht="20.25" customHeight="1">
      <c r="B17" s="140" t="s">
        <v>197</v>
      </c>
      <c r="F17" s="12">
        <v>0</v>
      </c>
      <c r="G17" s="130"/>
      <c r="H17" s="12">
        <v>0</v>
      </c>
      <c r="I17" s="3"/>
      <c r="J17" s="12">
        <v>0</v>
      </c>
      <c r="K17" s="3"/>
      <c r="L17" s="12">
        <v>0</v>
      </c>
      <c r="M17" s="12"/>
      <c r="N17" s="12">
        <v>0</v>
      </c>
      <c r="O17" s="12"/>
      <c r="P17" s="76">
        <v>0</v>
      </c>
      <c r="Q17" s="130"/>
      <c r="R17" s="12">
        <f>'PL(3M)-TH'!H49</f>
        <v>-19480</v>
      </c>
      <c r="S17" s="130"/>
      <c r="T17" s="12">
        <v>0</v>
      </c>
      <c r="U17" s="76"/>
      <c r="V17" s="12">
        <v>0</v>
      </c>
      <c r="W17" s="76"/>
      <c r="X17" s="12">
        <v>0</v>
      </c>
      <c r="Y17" s="130"/>
      <c r="Z17" s="13">
        <f t="shared" si="0"/>
        <v>0</v>
      </c>
      <c r="AA17" s="130"/>
      <c r="AB17" s="13">
        <f>SUM(F17:S17)+Z17</f>
        <v>-19480</v>
      </c>
      <c r="AC17" s="130"/>
      <c r="AD17" s="76">
        <f>'PL(3M)-TH'!H50</f>
        <v>-7686</v>
      </c>
      <c r="AE17" s="130"/>
      <c r="AF17" s="2">
        <f>SUM(AB17:AD17)</f>
        <v>-27166</v>
      </c>
    </row>
    <row r="18" spans="1:32" ht="20.25" customHeight="1">
      <c r="B18" s="77" t="s">
        <v>163</v>
      </c>
      <c r="D18" s="77"/>
      <c r="E18" s="77"/>
      <c r="F18" s="12">
        <v>0</v>
      </c>
      <c r="G18" s="130"/>
      <c r="H18" s="12">
        <v>0</v>
      </c>
      <c r="I18" s="3"/>
      <c r="J18" s="12">
        <v>0</v>
      </c>
      <c r="K18" s="3"/>
      <c r="L18" s="12">
        <v>0</v>
      </c>
      <c r="M18" s="130"/>
      <c r="N18" s="12">
        <v>0</v>
      </c>
      <c r="O18" s="130"/>
      <c r="P18" s="3">
        <v>0</v>
      </c>
      <c r="Q18" s="130"/>
      <c r="R18" s="3">
        <v>0</v>
      </c>
      <c r="S18" s="130"/>
      <c r="T18" s="2">
        <f>'PL(3M)-TH'!H36</f>
        <v>-96</v>
      </c>
      <c r="U18" s="130"/>
      <c r="V18" s="12">
        <v>0</v>
      </c>
      <c r="W18" s="130"/>
      <c r="X18" s="12">
        <v>0</v>
      </c>
      <c r="Y18" s="130"/>
      <c r="Z18" s="13">
        <f t="shared" si="0"/>
        <v>-96</v>
      </c>
      <c r="AA18" s="130"/>
      <c r="AB18" s="13">
        <f>SUM(F18:S18)+Z18</f>
        <v>-96</v>
      </c>
      <c r="AC18" s="130"/>
      <c r="AD18" s="3">
        <v>0</v>
      </c>
      <c r="AE18" s="130"/>
      <c r="AF18" s="2">
        <f>SUM(AB18:AD18)</f>
        <v>-96</v>
      </c>
    </row>
    <row r="19" spans="1:32" ht="20.25" customHeight="1" thickBot="1">
      <c r="A19" s="21" t="s">
        <v>191</v>
      </c>
      <c r="B19" s="21"/>
      <c r="C19" s="21"/>
      <c r="D19" s="21"/>
      <c r="E19" s="21"/>
      <c r="F19" s="56">
        <f>SUM(F14:F18)</f>
        <v>2571523</v>
      </c>
      <c r="G19" s="131"/>
      <c r="H19" s="56">
        <f>SUM(H14:H18)</f>
        <v>-74675</v>
      </c>
      <c r="I19" s="6"/>
      <c r="J19" s="56">
        <f>SUM(J14:J18)</f>
        <v>-74000</v>
      </c>
      <c r="K19" s="6"/>
      <c r="L19" s="56">
        <f>SUM(L14:L18)</f>
        <v>12264</v>
      </c>
      <c r="M19" s="3"/>
      <c r="N19" s="56">
        <f>SUM(N14:N18)</f>
        <v>20235</v>
      </c>
      <c r="O19" s="3"/>
      <c r="P19" s="56">
        <f>SUM(P14:P18)</f>
        <v>1983</v>
      </c>
      <c r="Q19" s="3"/>
      <c r="R19" s="56">
        <f>SUM(R14:R18)</f>
        <v>50863</v>
      </c>
      <c r="S19" s="3"/>
      <c r="T19" s="56">
        <f>SUM(T14:T18)</f>
        <v>104052</v>
      </c>
      <c r="U19" s="3"/>
      <c r="V19" s="56">
        <f>SUM(V14:V18)</f>
        <v>1120</v>
      </c>
      <c r="W19" s="3"/>
      <c r="X19" s="56">
        <f>SUM(X14:X18)</f>
        <v>284</v>
      </c>
      <c r="Y19" s="131"/>
      <c r="Z19" s="56">
        <f>SUM(Z14:Z18)</f>
        <v>105456</v>
      </c>
      <c r="AA19" s="31"/>
      <c r="AB19" s="56">
        <f>SUM(AB14:AB18)</f>
        <v>2613649</v>
      </c>
      <c r="AC19" s="31"/>
      <c r="AD19" s="56">
        <f>SUM(AD14:AD18)</f>
        <v>726650</v>
      </c>
      <c r="AE19" s="130"/>
      <c r="AF19" s="56">
        <f>SUM(AF14:AF18)</f>
        <v>3340299</v>
      </c>
    </row>
    <row r="20" spans="1:32" ht="15" customHeight="1" thickTop="1"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2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</row>
    <row r="21" spans="1:32" ht="20.25" customHeight="1">
      <c r="A21" s="7" t="s">
        <v>192</v>
      </c>
      <c r="D21" s="15"/>
      <c r="F21" s="13">
        <v>2571536</v>
      </c>
      <c r="G21" s="13"/>
      <c r="H21" s="13">
        <v>-74627</v>
      </c>
      <c r="I21" s="13"/>
      <c r="J21" s="13">
        <v>-74000</v>
      </c>
      <c r="K21" s="13"/>
      <c r="L21" s="13">
        <v>12264</v>
      </c>
      <c r="M21" s="79"/>
      <c r="N21" s="13">
        <v>20233</v>
      </c>
      <c r="O21" s="79"/>
      <c r="P21" s="12">
        <v>4303</v>
      </c>
      <c r="Q21" s="79"/>
      <c r="R21" s="13">
        <v>92489</v>
      </c>
      <c r="S21" s="3"/>
      <c r="T21" s="13">
        <v>18560</v>
      </c>
      <c r="U21" s="79"/>
      <c r="V21" s="13">
        <v>1120</v>
      </c>
      <c r="W21" s="79"/>
      <c r="X21" s="13">
        <v>284</v>
      </c>
      <c r="Y21" s="13"/>
      <c r="Z21" s="13">
        <f t="shared" ref="Z21" si="1">SUM(T21:X21)</f>
        <v>19964</v>
      </c>
      <c r="AA21" s="13"/>
      <c r="AB21" s="13">
        <f>SUM(F21:S21)+Z21</f>
        <v>2572162</v>
      </c>
      <c r="AC21" s="13"/>
      <c r="AD21" s="13">
        <v>708326</v>
      </c>
      <c r="AE21" s="2"/>
      <c r="AF21" s="2">
        <f>SUM(AB21:AD21)</f>
        <v>3280488</v>
      </c>
    </row>
    <row r="22" spans="1:32" ht="20.25" customHeight="1">
      <c r="A22" s="7" t="s">
        <v>97</v>
      </c>
      <c r="D22" s="15"/>
      <c r="F22" s="12"/>
      <c r="G22" s="2"/>
      <c r="H22" s="12"/>
      <c r="I22" s="3"/>
      <c r="J22" s="12"/>
      <c r="K22" s="3"/>
      <c r="L22" s="12"/>
      <c r="M22" s="2"/>
      <c r="N22" s="12"/>
      <c r="O22" s="2"/>
      <c r="P22" s="12"/>
      <c r="Q22" s="2"/>
      <c r="R22" s="12"/>
      <c r="S22" s="2"/>
      <c r="T22" s="12"/>
      <c r="U22" s="2"/>
      <c r="V22" s="12"/>
      <c r="W22" s="2"/>
      <c r="X22" s="12"/>
      <c r="Y22" s="2"/>
      <c r="Z22" s="12"/>
      <c r="AA22" s="2"/>
      <c r="AB22" s="13"/>
      <c r="AC22" s="2"/>
      <c r="AD22" s="12"/>
      <c r="AE22" s="2"/>
      <c r="AF22" s="2"/>
    </row>
    <row r="23" spans="1:32" ht="20.25" customHeight="1">
      <c r="B23" s="7" t="s">
        <v>146</v>
      </c>
      <c r="F23" s="12"/>
      <c r="G23" s="130"/>
      <c r="H23" s="12"/>
      <c r="I23" s="3"/>
      <c r="J23" s="12"/>
      <c r="K23" s="3"/>
      <c r="L23" s="12"/>
      <c r="M23" s="12"/>
      <c r="N23" s="12"/>
      <c r="O23" s="12"/>
      <c r="P23" s="12"/>
      <c r="Q23" s="130"/>
      <c r="R23" s="12"/>
      <c r="S23" s="130"/>
      <c r="T23" s="12"/>
      <c r="U23" s="130"/>
      <c r="V23" s="12"/>
      <c r="W23" s="130"/>
      <c r="X23" s="12"/>
      <c r="Y23" s="130"/>
      <c r="Z23" s="13"/>
      <c r="AA23" s="130"/>
      <c r="AB23" s="13"/>
      <c r="AC23" s="130"/>
      <c r="AD23" s="12"/>
      <c r="AE23" s="130"/>
      <c r="AF23" s="2"/>
    </row>
    <row r="24" spans="1:32" ht="20.25" customHeight="1">
      <c r="B24" s="7" t="s">
        <v>198</v>
      </c>
      <c r="C24" s="7" t="s">
        <v>196</v>
      </c>
      <c r="D24" s="15">
        <v>11</v>
      </c>
      <c r="F24" s="12">
        <v>0</v>
      </c>
      <c r="G24" s="130"/>
      <c r="H24" s="12">
        <v>0</v>
      </c>
      <c r="I24" s="3"/>
      <c r="J24" s="12">
        <v>0</v>
      </c>
      <c r="K24" s="3"/>
      <c r="L24" s="12">
        <v>0</v>
      </c>
      <c r="M24" s="12"/>
      <c r="N24" s="12">
        <v>0</v>
      </c>
      <c r="O24" s="12"/>
      <c r="P24" s="12">
        <v>0</v>
      </c>
      <c r="Q24" s="130"/>
      <c r="R24" s="12">
        <v>0</v>
      </c>
      <c r="S24" s="130"/>
      <c r="T24" s="12">
        <v>0</v>
      </c>
      <c r="U24" s="130"/>
      <c r="V24" s="12">
        <v>0</v>
      </c>
      <c r="W24" s="130"/>
      <c r="X24" s="12">
        <v>0</v>
      </c>
      <c r="Y24" s="12"/>
      <c r="Z24" s="13">
        <f t="shared" ref="Z24:Z26" si="2">SUM(T24:X24)</f>
        <v>0</v>
      </c>
      <c r="AA24" s="130"/>
      <c r="AB24" s="13">
        <f t="shared" ref="AB24:AB26" si="3">SUM(F24:S24)+Z24</f>
        <v>0</v>
      </c>
      <c r="AC24" s="130"/>
      <c r="AD24" s="12">
        <v>-5220</v>
      </c>
      <c r="AE24" s="130"/>
      <c r="AF24" s="2">
        <f t="shared" ref="AF24:AF26" si="4">SUM(AB24:AD24)</f>
        <v>-5220</v>
      </c>
    </row>
    <row r="25" spans="1:32" ht="20.25" customHeight="1">
      <c r="B25" s="140" t="s">
        <v>197</v>
      </c>
      <c r="F25" s="12">
        <v>0</v>
      </c>
      <c r="G25" s="130"/>
      <c r="H25" s="12">
        <v>0</v>
      </c>
      <c r="I25" s="3"/>
      <c r="J25" s="12">
        <v>0</v>
      </c>
      <c r="K25" s="3"/>
      <c r="L25" s="12">
        <v>0</v>
      </c>
      <c r="M25" s="12"/>
      <c r="N25" s="12">
        <v>0</v>
      </c>
      <c r="O25" s="12"/>
      <c r="P25" s="12">
        <v>0</v>
      </c>
      <c r="Q25" s="130"/>
      <c r="R25" s="12">
        <f>'PL(3M)-TH'!F49</f>
        <v>-35695</v>
      </c>
      <c r="S25" s="130"/>
      <c r="T25" s="12">
        <v>0</v>
      </c>
      <c r="U25" s="76"/>
      <c r="V25" s="12">
        <v>0</v>
      </c>
      <c r="W25" s="76"/>
      <c r="X25" s="12">
        <v>0</v>
      </c>
      <c r="Y25" s="130"/>
      <c r="Z25" s="13">
        <f t="shared" si="2"/>
        <v>0</v>
      </c>
      <c r="AA25" s="130"/>
      <c r="AB25" s="13">
        <f t="shared" si="3"/>
        <v>-35695</v>
      </c>
      <c r="AC25" s="130"/>
      <c r="AD25" s="12">
        <f>'PL(3M)-TH'!F50</f>
        <v>-5824</v>
      </c>
      <c r="AE25" s="130"/>
      <c r="AF25" s="2">
        <f t="shared" si="4"/>
        <v>-41519</v>
      </c>
    </row>
    <row r="26" spans="1:32" ht="20.25" customHeight="1">
      <c r="B26" s="77" t="s">
        <v>163</v>
      </c>
      <c r="D26" s="77"/>
      <c r="E26" s="77"/>
      <c r="F26" s="12">
        <v>0</v>
      </c>
      <c r="G26" s="130"/>
      <c r="H26" s="12">
        <v>0</v>
      </c>
      <c r="I26" s="3"/>
      <c r="J26" s="12">
        <v>0</v>
      </c>
      <c r="K26" s="3"/>
      <c r="L26" s="12">
        <v>0</v>
      </c>
      <c r="M26" s="130"/>
      <c r="N26" s="12">
        <v>0</v>
      </c>
      <c r="O26" s="130"/>
      <c r="P26" s="12">
        <v>0</v>
      </c>
      <c r="Q26" s="130"/>
      <c r="R26" s="12">
        <v>0</v>
      </c>
      <c r="S26" s="130"/>
      <c r="T26" s="12">
        <f>'PL(3M)-TH'!F36</f>
        <v>-10</v>
      </c>
      <c r="U26" s="130"/>
      <c r="V26" s="12">
        <v>0</v>
      </c>
      <c r="W26" s="130"/>
      <c r="X26" s="12">
        <v>0</v>
      </c>
      <c r="Y26" s="130"/>
      <c r="Z26" s="13">
        <f t="shared" si="2"/>
        <v>-10</v>
      </c>
      <c r="AA26" s="130"/>
      <c r="AB26" s="13">
        <f t="shared" si="3"/>
        <v>-10</v>
      </c>
      <c r="AC26" s="130"/>
      <c r="AD26" s="12">
        <v>0</v>
      </c>
      <c r="AE26" s="130"/>
      <c r="AF26" s="2">
        <f t="shared" si="4"/>
        <v>-10</v>
      </c>
    </row>
    <row r="27" spans="1:32" ht="20.25" customHeight="1" thickBot="1">
      <c r="A27" s="21" t="s">
        <v>193</v>
      </c>
      <c r="B27" s="21"/>
      <c r="C27" s="21"/>
      <c r="D27" s="21"/>
      <c r="E27" s="21"/>
      <c r="F27" s="56">
        <f>SUM(F21:F26)</f>
        <v>2571536</v>
      </c>
      <c r="G27" s="131"/>
      <c r="H27" s="56">
        <f>SUM(H21:H26)</f>
        <v>-74627</v>
      </c>
      <c r="I27" s="6"/>
      <c r="J27" s="56">
        <f>SUM(J21:J26)</f>
        <v>-74000</v>
      </c>
      <c r="K27" s="6"/>
      <c r="L27" s="56">
        <f>SUM(L21:L26)</f>
        <v>12264</v>
      </c>
      <c r="M27" s="3"/>
      <c r="N27" s="56">
        <f>SUM(N21:N26)</f>
        <v>20233</v>
      </c>
      <c r="O27" s="3"/>
      <c r="P27" s="56">
        <f>SUM(P21:P26)</f>
        <v>4303</v>
      </c>
      <c r="Q27" s="3"/>
      <c r="R27" s="56">
        <f>SUM(R21:R26)</f>
        <v>56794</v>
      </c>
      <c r="S27" s="3"/>
      <c r="T27" s="56">
        <f>SUM(T21:T26)</f>
        <v>18550</v>
      </c>
      <c r="U27" s="3"/>
      <c r="V27" s="56">
        <f>SUM(V21:V26)</f>
        <v>1120</v>
      </c>
      <c r="W27" s="3"/>
      <c r="X27" s="56">
        <f>SUM(X21:X26)</f>
        <v>284</v>
      </c>
      <c r="Y27" s="131"/>
      <c r="Z27" s="56">
        <f>SUM(Z21:Z26)</f>
        <v>19954</v>
      </c>
      <c r="AA27" s="31"/>
      <c r="AB27" s="56">
        <f>SUM(AB21:AB26)</f>
        <v>2536457</v>
      </c>
      <c r="AC27" s="31"/>
      <c r="AD27" s="56">
        <f>SUM(AD21:AD26)</f>
        <v>697282</v>
      </c>
      <c r="AE27" s="130"/>
      <c r="AF27" s="56">
        <f>SUM(AF21:AF26)</f>
        <v>3233739</v>
      </c>
    </row>
    <row r="28" spans="1:32" s="84" customFormat="1" ht="20.25" customHeight="1" thickTop="1">
      <c r="A28" s="80"/>
      <c r="B28" s="80"/>
      <c r="C28" s="80"/>
      <c r="D28" s="80"/>
      <c r="E28" s="80"/>
      <c r="F28" s="81"/>
      <c r="G28" s="80"/>
      <c r="H28" s="81"/>
      <c r="I28" s="81"/>
      <c r="J28" s="81"/>
      <c r="K28" s="81"/>
      <c r="L28" s="81"/>
      <c r="M28" s="82"/>
      <c r="N28" s="81"/>
      <c r="O28" s="82"/>
      <c r="P28" s="81"/>
      <c r="Q28" s="82"/>
      <c r="R28" s="83"/>
      <c r="S28" s="82"/>
      <c r="T28" s="81"/>
      <c r="U28" s="82"/>
      <c r="V28" s="82"/>
      <c r="W28" s="82"/>
      <c r="Y28" s="80"/>
      <c r="Z28" s="81"/>
      <c r="AA28" s="85"/>
      <c r="AB28" s="81"/>
      <c r="AC28" s="85"/>
      <c r="AD28" s="81"/>
      <c r="AE28" s="86"/>
      <c r="AF28" s="81"/>
    </row>
    <row r="29" spans="1:32">
      <c r="F29" s="2">
        <f>+F27-'BS-TH'!F77</f>
        <v>0</v>
      </c>
      <c r="G29" s="2"/>
      <c r="H29" s="2">
        <f>+H27-'BS-TH'!F78</f>
        <v>0</v>
      </c>
      <c r="I29" s="2"/>
      <c r="J29" s="2">
        <f>+J27-'BS-TH'!F79</f>
        <v>0</v>
      </c>
      <c r="K29" s="2"/>
      <c r="L29" s="2">
        <f>+L27-'BS-TH'!F80</f>
        <v>0</v>
      </c>
      <c r="M29" s="2"/>
      <c r="N29" s="2">
        <f>+N27-'BS-TH'!F81</f>
        <v>0</v>
      </c>
      <c r="O29" s="2">
        <f>+O27-'BS-TH'!G81</f>
        <v>0</v>
      </c>
      <c r="P29" s="2">
        <f>+P27-'BS-TH'!F84</f>
        <v>0</v>
      </c>
      <c r="Q29" s="2"/>
      <c r="R29" s="2">
        <f>+R27-'BS-TH'!F85</f>
        <v>0</v>
      </c>
      <c r="S29" s="2"/>
      <c r="U29" s="2"/>
      <c r="V29" s="2"/>
      <c r="W29" s="2"/>
      <c r="Y29" s="2"/>
      <c r="Z29" s="2">
        <f>+Z27-'BS-TH'!F86</f>
        <v>0</v>
      </c>
      <c r="AA29" s="2"/>
      <c r="AB29" s="2">
        <f>+AB27-'BS-TH'!F87</f>
        <v>0</v>
      </c>
      <c r="AC29" s="2"/>
      <c r="AD29" s="2">
        <f>+AD27-'BS-TH'!F88</f>
        <v>0</v>
      </c>
      <c r="AE29" s="2"/>
      <c r="AF29" s="2">
        <f>+AF27-'BS-TH'!F89</f>
        <v>0</v>
      </c>
    </row>
  </sheetData>
  <mergeCells count="4">
    <mergeCell ref="P11:R11"/>
    <mergeCell ref="F6:AF6"/>
    <mergeCell ref="T7:Z7"/>
    <mergeCell ref="T8:Y8"/>
  </mergeCells>
  <pageMargins left="0.26" right="0.26" top="0.63" bottom="0.5" header="0.3" footer="0.34"/>
  <pageSetup paperSize="9" scale="56" firstPageNumber="7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24E881"/>
    <pageSetUpPr fitToPage="1"/>
  </sheetPr>
  <dimension ref="A1:V27"/>
  <sheetViews>
    <sheetView view="pageBreakPreview" topLeftCell="A4" zoomScale="70" zoomScaleNormal="90" zoomScaleSheetLayoutView="70" workbookViewId="0">
      <pane xSplit="3" ySplit="10" topLeftCell="D14" activePane="bottomRight" state="frozen"/>
      <selection activeCell="N8" sqref="N8"/>
      <selection pane="topRight" activeCell="N8" sqref="N8"/>
      <selection pane="bottomLeft" activeCell="N8" sqref="N8"/>
      <selection pane="bottomRight" activeCell="X27" sqref="X27"/>
    </sheetView>
  </sheetViews>
  <sheetFormatPr defaultColWidth="9" defaultRowHeight="21"/>
  <cols>
    <col min="1" max="2" width="2.875" style="7" customWidth="1"/>
    <col min="3" max="3" width="34.875" style="7" customWidth="1"/>
    <col min="4" max="4" width="7.625" style="7" customWidth="1"/>
    <col min="5" max="5" width="0.875" style="7" customWidth="1"/>
    <col min="6" max="6" width="13" style="7" customWidth="1"/>
    <col min="7" max="7" width="2.125" style="7" customWidth="1"/>
    <col min="8" max="8" width="13" style="7" customWidth="1"/>
    <col min="9" max="9" width="2.125" style="7" customWidth="1"/>
    <col min="10" max="10" width="13" style="7" customWidth="1"/>
    <col min="11" max="11" width="2.125" style="7" customWidth="1"/>
    <col min="12" max="12" width="13" style="7" customWidth="1"/>
    <col min="13" max="13" width="2.125" style="7" customWidth="1"/>
    <col min="14" max="14" width="13" style="7" customWidth="1"/>
    <col min="15" max="15" width="2.125" style="7" customWidth="1"/>
    <col min="16" max="16" width="13" style="15" customWidth="1"/>
    <col min="17" max="17" width="2.125" style="7" customWidth="1"/>
    <col min="18" max="18" width="14.75" style="7" customWidth="1"/>
    <col min="19" max="19" width="2.125" style="7" customWidth="1"/>
    <col min="20" max="20" width="13" style="7" customWidth="1"/>
    <col min="21" max="21" width="2.125" style="7" customWidth="1"/>
    <col min="22" max="22" width="13" style="7" customWidth="1"/>
    <col min="23" max="16384" width="9" style="7"/>
  </cols>
  <sheetData>
    <row r="1" spans="1:22" s="70" customFormat="1" ht="21" customHeight="1">
      <c r="A1" s="21" t="s">
        <v>129</v>
      </c>
      <c r="B1" s="21"/>
      <c r="C1" s="21"/>
      <c r="D1" s="21"/>
      <c r="E1" s="21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</row>
    <row r="2" spans="1:22" s="70" customFormat="1" ht="21" customHeight="1">
      <c r="A2" s="21" t="s">
        <v>62</v>
      </c>
      <c r="B2" s="21"/>
      <c r="C2" s="21"/>
      <c r="D2" s="21"/>
      <c r="E2" s="21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</row>
    <row r="3" spans="1:22" s="70" customFormat="1" ht="21" customHeight="1">
      <c r="A3" s="21" t="s">
        <v>190</v>
      </c>
      <c r="B3" s="21"/>
      <c r="C3" s="21"/>
      <c r="D3" s="21"/>
      <c r="E3" s="21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</row>
    <row r="4" spans="1:22" ht="21" customHeight="1">
      <c r="A4" s="21" t="s">
        <v>158</v>
      </c>
      <c r="Q4" s="8"/>
      <c r="R4" s="8"/>
      <c r="S4" s="8"/>
      <c r="T4" s="8"/>
      <c r="U4" s="8"/>
    </row>
    <row r="5" spans="1:22" ht="21" customHeight="1">
      <c r="A5" s="21"/>
      <c r="Q5" s="8"/>
      <c r="R5" s="8"/>
      <c r="S5" s="8"/>
      <c r="T5" s="8"/>
      <c r="U5" s="8"/>
      <c r="V5" s="72" t="s">
        <v>162</v>
      </c>
    </row>
    <row r="6" spans="1:22">
      <c r="F6" s="143" t="s">
        <v>3</v>
      </c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</row>
    <row r="7" spans="1:22">
      <c r="F7" s="15"/>
      <c r="G7" s="15"/>
      <c r="H7" s="15"/>
      <c r="I7" s="15"/>
      <c r="J7" s="15"/>
      <c r="K7" s="15"/>
      <c r="L7" s="15"/>
      <c r="M7" s="15"/>
      <c r="N7" s="15"/>
      <c r="O7" s="15"/>
      <c r="P7" s="147" t="s">
        <v>35</v>
      </c>
      <c r="Q7" s="147"/>
      <c r="R7" s="147"/>
      <c r="S7" s="147"/>
      <c r="T7" s="147"/>
      <c r="U7" s="15"/>
      <c r="V7" s="15"/>
    </row>
    <row r="8" spans="1:22">
      <c r="G8" s="87"/>
      <c r="H8" s="15"/>
      <c r="I8" s="87"/>
      <c r="J8" s="15"/>
      <c r="K8" s="87"/>
      <c r="P8" s="143" t="s">
        <v>88</v>
      </c>
      <c r="Q8" s="143"/>
      <c r="R8" s="143"/>
      <c r="T8" s="15"/>
      <c r="U8" s="15"/>
      <c r="V8" s="15"/>
    </row>
    <row r="9" spans="1:22">
      <c r="G9" s="87"/>
      <c r="H9" s="15"/>
      <c r="I9" s="87"/>
      <c r="J9" s="15"/>
      <c r="K9" s="87"/>
      <c r="R9" s="15" t="s">
        <v>111</v>
      </c>
      <c r="T9" s="15" t="s">
        <v>51</v>
      </c>
      <c r="U9" s="15"/>
      <c r="V9" s="15"/>
    </row>
    <row r="10" spans="1:22" ht="21" customHeight="1">
      <c r="F10" s="87"/>
      <c r="G10" s="87"/>
      <c r="H10" s="15"/>
      <c r="I10" s="87"/>
      <c r="J10" s="15" t="s">
        <v>93</v>
      </c>
      <c r="K10" s="87"/>
      <c r="O10" s="15"/>
      <c r="P10" s="15" t="s">
        <v>111</v>
      </c>
      <c r="R10" s="15" t="s">
        <v>151</v>
      </c>
      <c r="T10" s="15" t="s">
        <v>56</v>
      </c>
      <c r="U10" s="15"/>
      <c r="V10" s="15"/>
    </row>
    <row r="11" spans="1:22" ht="21" customHeight="1">
      <c r="F11" s="87" t="s">
        <v>65</v>
      </c>
      <c r="G11" s="87"/>
      <c r="H11" s="15" t="s">
        <v>50</v>
      </c>
      <c r="I11" s="87"/>
      <c r="J11" s="15" t="s">
        <v>94</v>
      </c>
      <c r="K11" s="87"/>
      <c r="L11" s="143" t="s">
        <v>185</v>
      </c>
      <c r="M11" s="143"/>
      <c r="N11" s="143"/>
      <c r="O11" s="15"/>
      <c r="P11" s="15" t="s">
        <v>59</v>
      </c>
      <c r="R11" s="15" t="s">
        <v>152</v>
      </c>
      <c r="T11" s="15" t="s">
        <v>60</v>
      </c>
      <c r="U11" s="15"/>
      <c r="V11" s="15" t="s">
        <v>52</v>
      </c>
    </row>
    <row r="12" spans="1:22" ht="21" customHeight="1">
      <c r="D12" s="88" t="s">
        <v>1</v>
      </c>
      <c r="F12" s="88" t="s">
        <v>58</v>
      </c>
      <c r="G12" s="87"/>
      <c r="H12" s="108" t="s">
        <v>53</v>
      </c>
      <c r="I12" s="87"/>
      <c r="J12" s="108" t="s">
        <v>95</v>
      </c>
      <c r="K12" s="87"/>
      <c r="L12" s="108" t="s">
        <v>54</v>
      </c>
      <c r="M12" s="15"/>
      <c r="N12" s="108" t="s">
        <v>55</v>
      </c>
      <c r="O12" s="15"/>
      <c r="P12" s="108" t="s">
        <v>4</v>
      </c>
      <c r="R12" s="108" t="s">
        <v>153</v>
      </c>
      <c r="T12" s="108" t="s">
        <v>61</v>
      </c>
      <c r="U12" s="15"/>
      <c r="V12" s="108" t="s">
        <v>57</v>
      </c>
    </row>
    <row r="13" spans="1:22" ht="10.5" customHeight="1">
      <c r="F13" s="89"/>
      <c r="G13" s="89"/>
      <c r="H13" s="8"/>
      <c r="I13" s="89"/>
      <c r="J13" s="8"/>
      <c r="K13" s="89"/>
      <c r="L13" s="8"/>
      <c r="M13" s="8"/>
      <c r="N13" s="8"/>
      <c r="O13" s="8"/>
      <c r="P13" s="8"/>
      <c r="V13" s="8"/>
    </row>
    <row r="14" spans="1:22" ht="20.100000000000001" customHeight="1">
      <c r="A14" s="7" t="s">
        <v>160</v>
      </c>
      <c r="F14" s="3">
        <v>2571523</v>
      </c>
      <c r="G14" s="3"/>
      <c r="H14" s="3">
        <v>-74675</v>
      </c>
      <c r="I14" s="3"/>
      <c r="J14" s="3">
        <v>20235</v>
      </c>
      <c r="K14" s="3"/>
      <c r="L14" s="90">
        <v>0</v>
      </c>
      <c r="M14" s="3"/>
      <c r="N14" s="3">
        <v>3966</v>
      </c>
      <c r="O14" s="3"/>
      <c r="P14" s="79">
        <v>64169</v>
      </c>
      <c r="Q14" s="3"/>
      <c r="R14" s="3">
        <v>355</v>
      </c>
      <c r="S14" s="3"/>
      <c r="T14" s="3">
        <f>+P14+R14</f>
        <v>64524</v>
      </c>
      <c r="U14" s="3"/>
      <c r="V14" s="3">
        <f>SUM(F14:O14,T14)</f>
        <v>2585573</v>
      </c>
    </row>
    <row r="15" spans="1:22" ht="20.100000000000001" customHeight="1">
      <c r="A15" s="7" t="s">
        <v>97</v>
      </c>
      <c r="F15" s="3"/>
      <c r="G15" s="3"/>
      <c r="H15" s="3"/>
      <c r="I15" s="3"/>
      <c r="J15" s="3"/>
      <c r="K15" s="3"/>
      <c r="L15" s="90"/>
      <c r="M15" s="3"/>
      <c r="N15" s="3"/>
      <c r="O15" s="3"/>
      <c r="P15" s="79"/>
      <c r="Q15" s="3"/>
      <c r="R15" s="3"/>
      <c r="S15" s="3"/>
      <c r="T15" s="3"/>
      <c r="U15" s="3"/>
      <c r="V15" s="3"/>
    </row>
    <row r="16" spans="1:22" ht="20.100000000000001" customHeight="1">
      <c r="B16" s="7" t="s">
        <v>54</v>
      </c>
      <c r="D16" s="24" t="s">
        <v>230</v>
      </c>
      <c r="F16" s="90">
        <v>0</v>
      </c>
      <c r="G16" s="3"/>
      <c r="H16" s="90">
        <v>0</v>
      </c>
      <c r="I16" s="3"/>
      <c r="J16" s="90">
        <v>0</v>
      </c>
      <c r="K16" s="3"/>
      <c r="L16" s="90">
        <v>1983</v>
      </c>
      <c r="M16" s="3"/>
      <c r="N16" s="90">
        <v>-1983</v>
      </c>
      <c r="O16" s="3"/>
      <c r="P16" s="79">
        <v>0</v>
      </c>
      <c r="Q16" s="3"/>
      <c r="R16" s="3">
        <v>0</v>
      </c>
      <c r="S16" s="3"/>
      <c r="T16" s="3">
        <f>SUM(P16:R16)</f>
        <v>0</v>
      </c>
      <c r="U16" s="3"/>
      <c r="V16" s="3">
        <f>SUM(F16:O16,T16)</f>
        <v>0</v>
      </c>
    </row>
    <row r="17" spans="1:22" ht="20.100000000000001" customHeight="1">
      <c r="A17" s="77" t="s">
        <v>134</v>
      </c>
      <c r="B17" s="77" t="s">
        <v>197</v>
      </c>
      <c r="C17" s="77"/>
      <c r="D17" s="77"/>
      <c r="E17" s="77"/>
      <c r="F17" s="90">
        <v>0</v>
      </c>
      <c r="G17" s="3"/>
      <c r="H17" s="90">
        <v>0</v>
      </c>
      <c r="I17" s="3"/>
      <c r="J17" s="90">
        <v>0</v>
      </c>
      <c r="K17" s="3"/>
      <c r="L17" s="90">
        <v>0</v>
      </c>
      <c r="M17" s="3"/>
      <c r="N17" s="3">
        <v>-633</v>
      </c>
      <c r="O17" s="3"/>
      <c r="P17" s="90">
        <v>0</v>
      </c>
      <c r="Q17" s="79"/>
      <c r="R17" s="90">
        <v>0</v>
      </c>
      <c r="S17" s="79"/>
      <c r="T17" s="3">
        <f t="shared" ref="T17" si="0">+P17+R17</f>
        <v>0</v>
      </c>
      <c r="U17" s="3"/>
      <c r="V17" s="3">
        <f>SUM(F17:O17,T17)</f>
        <v>-633</v>
      </c>
    </row>
    <row r="18" spans="1:22" ht="20.100000000000001" customHeight="1">
      <c r="A18" s="77" t="s">
        <v>134</v>
      </c>
      <c r="B18" s="77" t="s">
        <v>163</v>
      </c>
      <c r="C18" s="77"/>
      <c r="D18" s="77"/>
      <c r="E18" s="77"/>
      <c r="F18" s="90">
        <v>0</v>
      </c>
      <c r="G18" s="3"/>
      <c r="H18" s="90">
        <v>0</v>
      </c>
      <c r="I18" s="3"/>
      <c r="J18" s="90">
        <v>0</v>
      </c>
      <c r="K18" s="3"/>
      <c r="L18" s="90">
        <v>0</v>
      </c>
      <c r="M18" s="79"/>
      <c r="N18" s="90">
        <v>0</v>
      </c>
      <c r="O18" s="3"/>
      <c r="P18" s="90">
        <v>-337</v>
      </c>
      <c r="Q18" s="79"/>
      <c r="R18" s="79">
        <v>0</v>
      </c>
      <c r="S18" s="79"/>
      <c r="T18" s="3">
        <f>+P18+R18</f>
        <v>-337</v>
      </c>
      <c r="U18" s="3"/>
      <c r="V18" s="3">
        <f>SUM(F18:O18,T18)</f>
        <v>-337</v>
      </c>
    </row>
    <row r="19" spans="1:22" ht="20.100000000000001" customHeight="1" thickBot="1">
      <c r="A19" s="91" t="s">
        <v>191</v>
      </c>
      <c r="B19" s="91"/>
      <c r="C19" s="91"/>
      <c r="D19" s="91"/>
      <c r="E19" s="91"/>
      <c r="F19" s="56">
        <f>SUM(F14:F18)</f>
        <v>2571523</v>
      </c>
      <c r="G19" s="6"/>
      <c r="H19" s="56">
        <f>SUM(H14:H18)</f>
        <v>-74675</v>
      </c>
      <c r="I19" s="6"/>
      <c r="J19" s="56">
        <f>SUM(J14:J18)</f>
        <v>20235</v>
      </c>
      <c r="K19" s="6"/>
      <c r="L19" s="56">
        <f>SUM(L14:L18)</f>
        <v>1983</v>
      </c>
      <c r="M19" s="6"/>
      <c r="N19" s="56">
        <f>SUM(N14:N18)</f>
        <v>1350</v>
      </c>
      <c r="O19" s="6"/>
      <c r="P19" s="56">
        <f>SUM(P14:P18)</f>
        <v>63832</v>
      </c>
      <c r="Q19" s="6"/>
      <c r="R19" s="56">
        <f>SUM(R14:R18)</f>
        <v>355</v>
      </c>
      <c r="S19" s="6"/>
      <c r="T19" s="56">
        <f>SUM(T14:T18)</f>
        <v>64187</v>
      </c>
      <c r="U19" s="6"/>
      <c r="V19" s="56">
        <f>SUM(V14:V18)</f>
        <v>2584603</v>
      </c>
    </row>
    <row r="20" spans="1:22" ht="20.100000000000001" customHeight="1" thickTop="1">
      <c r="A20" s="91"/>
      <c r="B20" s="91"/>
      <c r="C20" s="91"/>
      <c r="D20" s="91"/>
      <c r="E20" s="91"/>
      <c r="F20" s="6"/>
      <c r="G20" s="6"/>
      <c r="H20" s="6"/>
      <c r="I20" s="6"/>
      <c r="J20" s="6"/>
      <c r="K20" s="6"/>
      <c r="L20" s="6"/>
      <c r="M20" s="6"/>
      <c r="N20" s="6"/>
      <c r="O20" s="6"/>
      <c r="P20" s="20"/>
      <c r="Q20" s="6"/>
      <c r="R20" s="6"/>
      <c r="S20" s="6"/>
      <c r="T20" s="6"/>
      <c r="U20" s="6"/>
      <c r="V20" s="6"/>
    </row>
    <row r="21" spans="1:22" ht="20.100000000000001" customHeight="1">
      <c r="A21" s="7" t="s">
        <v>195</v>
      </c>
      <c r="F21" s="3">
        <v>2571536</v>
      </c>
      <c r="G21" s="3"/>
      <c r="H21" s="3">
        <v>-74627</v>
      </c>
      <c r="I21" s="3"/>
      <c r="J21" s="3">
        <v>20233</v>
      </c>
      <c r="K21" s="3"/>
      <c r="L21" s="3">
        <v>4303</v>
      </c>
      <c r="M21" s="3"/>
      <c r="N21" s="3">
        <v>124296</v>
      </c>
      <c r="O21" s="3"/>
      <c r="P21" s="3">
        <v>0</v>
      </c>
      <c r="Q21" s="3"/>
      <c r="R21" s="3">
        <v>355</v>
      </c>
      <c r="S21" s="3"/>
      <c r="T21" s="3">
        <f t="shared" ref="T21:T23" si="1">+P21+R21</f>
        <v>355</v>
      </c>
      <c r="U21" s="3"/>
      <c r="V21" s="3">
        <f>SUM(F21:O21,T21)</f>
        <v>2646096</v>
      </c>
    </row>
    <row r="22" spans="1:22" ht="20.100000000000001" customHeight="1">
      <c r="A22" s="7" t="s">
        <v>97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79"/>
      <c r="Q22" s="3"/>
      <c r="R22" s="3"/>
      <c r="S22" s="3"/>
      <c r="T22" s="3"/>
      <c r="U22" s="3"/>
      <c r="V22" s="3"/>
    </row>
    <row r="23" spans="1:22" ht="20.100000000000001" customHeight="1">
      <c r="A23" s="77" t="s">
        <v>134</v>
      </c>
      <c r="B23" s="77" t="s">
        <v>197</v>
      </c>
      <c r="C23" s="77"/>
      <c r="D23" s="77"/>
      <c r="E23" s="77"/>
      <c r="F23" s="90">
        <v>0</v>
      </c>
      <c r="G23" s="3"/>
      <c r="H23" s="90">
        <v>0</v>
      </c>
      <c r="I23" s="3"/>
      <c r="J23" s="90">
        <v>0</v>
      </c>
      <c r="K23" s="3"/>
      <c r="L23" s="90">
        <v>0</v>
      </c>
      <c r="M23" s="3"/>
      <c r="N23" s="90">
        <f>'PL(3M)-TH'!J49</f>
        <v>-7518</v>
      </c>
      <c r="O23" s="3"/>
      <c r="P23" s="90">
        <v>0</v>
      </c>
      <c r="Q23" s="79"/>
      <c r="R23" s="90">
        <v>0</v>
      </c>
      <c r="S23" s="79"/>
      <c r="T23" s="3">
        <f t="shared" si="1"/>
        <v>0</v>
      </c>
      <c r="U23" s="3"/>
      <c r="V23" s="3">
        <f>SUM(F23:O23,T23)</f>
        <v>-7518</v>
      </c>
    </row>
    <row r="24" spans="1:22" ht="20.100000000000001" customHeight="1" thickBot="1">
      <c r="A24" s="91" t="s">
        <v>193</v>
      </c>
      <c r="B24" s="91"/>
      <c r="C24" s="91"/>
      <c r="F24" s="56">
        <f>SUM(F21:F23)</f>
        <v>2571536</v>
      </c>
      <c r="G24" s="6"/>
      <c r="H24" s="56">
        <f>SUM(H21:H23)</f>
        <v>-74627</v>
      </c>
      <c r="I24" s="6"/>
      <c r="J24" s="56">
        <f>SUM(J21:J23)</f>
        <v>20233</v>
      </c>
      <c r="K24" s="6"/>
      <c r="L24" s="56">
        <f>SUM(L21:L23)</f>
        <v>4303</v>
      </c>
      <c r="M24" s="6"/>
      <c r="N24" s="56">
        <f>SUM(N21:N23)</f>
        <v>116778</v>
      </c>
      <c r="O24" s="6"/>
      <c r="P24" s="56">
        <f>SUM(P21:P23)</f>
        <v>0</v>
      </c>
      <c r="Q24" s="6"/>
      <c r="R24" s="56">
        <f>SUM(R21:R23)</f>
        <v>355</v>
      </c>
      <c r="S24" s="6"/>
      <c r="T24" s="56">
        <f>SUM(T21:T23)</f>
        <v>355</v>
      </c>
      <c r="U24" s="6"/>
      <c r="V24" s="56">
        <f>SUM(V21:V23)</f>
        <v>2638578</v>
      </c>
    </row>
    <row r="25" spans="1:22" ht="21" customHeight="1" thickTop="1">
      <c r="T25" s="92"/>
      <c r="U25" s="52"/>
      <c r="V25" s="92"/>
    </row>
    <row r="26" spans="1:22" ht="21" customHeight="1">
      <c r="F26" s="28">
        <f>+F24-'BS-TH'!J77</f>
        <v>0</v>
      </c>
      <c r="H26" s="28">
        <f>+H24-'BS-TH'!J78</f>
        <v>0</v>
      </c>
      <c r="J26" s="28">
        <f>+J24-'BS-TH'!J81</f>
        <v>0</v>
      </c>
      <c r="N26" s="28">
        <f>+N24-'BS-TH'!J85</f>
        <v>0</v>
      </c>
      <c r="P26" s="71"/>
      <c r="T26" s="71">
        <f>+T24-'BS-TH'!J86</f>
        <v>0</v>
      </c>
      <c r="V26" s="28">
        <f>+V24-'BS-TH'!J87</f>
        <v>0</v>
      </c>
    </row>
    <row r="27" spans="1:22" ht="21" customHeight="1">
      <c r="T27" s="15"/>
    </row>
  </sheetData>
  <mergeCells count="4">
    <mergeCell ref="L11:N11"/>
    <mergeCell ref="F6:V6"/>
    <mergeCell ref="P8:R8"/>
    <mergeCell ref="P7:T7"/>
  </mergeCells>
  <pageMargins left="0.26" right="0.26" top="0.63" bottom="0.5" header="0.3" footer="0.34"/>
  <pageSetup paperSize="9" scale="73" firstPageNumber="8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24E881"/>
    <pageSetUpPr fitToPage="1"/>
  </sheetPr>
  <dimension ref="A1:L77"/>
  <sheetViews>
    <sheetView view="pageBreakPreview" zoomScale="80" zoomScaleNormal="85" zoomScaleSheetLayoutView="80" workbookViewId="0">
      <selection activeCell="Q74" sqref="Q74"/>
    </sheetView>
  </sheetViews>
  <sheetFormatPr defaultColWidth="9.625" defaultRowHeight="21" customHeight="1"/>
  <cols>
    <col min="1" max="2" width="2.625" style="7" customWidth="1"/>
    <col min="3" max="3" width="56" style="7" customWidth="1"/>
    <col min="4" max="4" width="1.625" style="7" customWidth="1"/>
    <col min="5" max="5" width="0.25" style="7" customWidth="1"/>
    <col min="6" max="6" width="13.625" style="7" customWidth="1"/>
    <col min="7" max="7" width="1.625" style="7" customWidth="1"/>
    <col min="8" max="8" width="13.625" style="7" customWidth="1"/>
    <col min="9" max="9" width="1.625" style="7" customWidth="1"/>
    <col min="10" max="10" width="13.625" style="106" customWidth="1"/>
    <col min="11" max="11" width="1.625" style="7" customWidth="1"/>
    <col min="12" max="12" width="13.625" style="7" customWidth="1"/>
    <col min="13" max="16384" width="9.625" style="7"/>
  </cols>
  <sheetData>
    <row r="1" spans="1:12" ht="21" customHeight="1">
      <c r="A1" s="144" t="s">
        <v>129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</row>
    <row r="2" spans="1:12" ht="21" customHeight="1">
      <c r="A2" s="144" t="s">
        <v>76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</row>
    <row r="3" spans="1:12" ht="21" customHeight="1">
      <c r="A3" s="144" t="s">
        <v>190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</row>
    <row r="4" spans="1:12" ht="21" customHeight="1">
      <c r="A4" s="21" t="s">
        <v>158</v>
      </c>
      <c r="C4" s="8"/>
      <c r="D4" s="8"/>
      <c r="E4" s="8"/>
      <c r="F4" s="8"/>
      <c r="G4" s="8"/>
      <c r="H4" s="8"/>
      <c r="I4" s="8"/>
      <c r="J4" s="8"/>
      <c r="K4" s="8"/>
    </row>
    <row r="5" spans="1:12" ht="21" customHeight="1">
      <c r="A5" s="21"/>
      <c r="C5" s="8"/>
      <c r="D5" s="8"/>
      <c r="E5" s="8"/>
      <c r="F5" s="138"/>
      <c r="G5" s="8"/>
      <c r="H5" s="8"/>
      <c r="I5" s="8"/>
      <c r="J5" s="8"/>
      <c r="K5" s="8"/>
      <c r="L5" s="72" t="s">
        <v>162</v>
      </c>
    </row>
    <row r="6" spans="1:12" ht="21" customHeight="1">
      <c r="E6" s="15"/>
      <c r="F6" s="148" t="s">
        <v>2</v>
      </c>
      <c r="G6" s="148"/>
      <c r="H6" s="148"/>
      <c r="I6" s="62"/>
      <c r="J6" s="148" t="s">
        <v>3</v>
      </c>
      <c r="K6" s="148"/>
      <c r="L6" s="148"/>
    </row>
    <row r="7" spans="1:12" ht="21" customHeight="1">
      <c r="F7" s="93">
        <v>2566</v>
      </c>
      <c r="G7" s="15"/>
      <c r="H7" s="93">
        <v>2565</v>
      </c>
      <c r="I7" s="15"/>
      <c r="J7" s="93">
        <v>2566</v>
      </c>
      <c r="K7" s="15"/>
      <c r="L7" s="93">
        <v>2565</v>
      </c>
    </row>
    <row r="8" spans="1:12" ht="21" customHeight="1">
      <c r="A8" s="21" t="s">
        <v>77</v>
      </c>
      <c r="F8" s="94"/>
      <c r="G8" s="8"/>
      <c r="H8" s="94"/>
      <c r="I8" s="8"/>
      <c r="J8" s="94"/>
      <c r="K8" s="8"/>
      <c r="L8" s="94"/>
    </row>
    <row r="9" spans="1:12" ht="21" customHeight="1">
      <c r="A9" s="7" t="s">
        <v>224</v>
      </c>
      <c r="F9" s="12">
        <f>'PL(3M)-TH'!F27</f>
        <v>-45505</v>
      </c>
      <c r="G9" s="5"/>
      <c r="H9" s="12">
        <f>'PL(3M)-TH'!H27</f>
        <v>-25385</v>
      </c>
      <c r="I9" s="12"/>
      <c r="J9" s="12">
        <f>'PL(3M)-TH'!J27</f>
        <v>-7518</v>
      </c>
      <c r="K9" s="12"/>
      <c r="L9" s="12">
        <v>-591</v>
      </c>
    </row>
    <row r="10" spans="1:12" ht="21" customHeight="1">
      <c r="A10" s="7" t="s">
        <v>78</v>
      </c>
      <c r="F10" s="5"/>
      <c r="G10" s="12"/>
      <c r="H10" s="5"/>
      <c r="I10" s="5"/>
      <c r="J10" s="5"/>
      <c r="K10" s="5"/>
      <c r="L10" s="12"/>
    </row>
    <row r="11" spans="1:12" ht="21" customHeight="1">
      <c r="B11" s="23" t="s">
        <v>171</v>
      </c>
      <c r="F11" s="5"/>
      <c r="G11" s="12"/>
      <c r="H11" s="35"/>
      <c r="I11" s="5"/>
      <c r="J11" s="5"/>
      <c r="K11" s="5"/>
      <c r="L11" s="35"/>
    </row>
    <row r="12" spans="1:12" ht="21" customHeight="1">
      <c r="B12" s="23" t="s">
        <v>128</v>
      </c>
      <c r="E12" s="24"/>
      <c r="F12" s="35">
        <v>7670</v>
      </c>
      <c r="G12" s="12"/>
      <c r="H12" s="35">
        <v>7594</v>
      </c>
      <c r="I12" s="35"/>
      <c r="J12" s="35">
        <v>1218</v>
      </c>
      <c r="K12" s="35"/>
      <c r="L12" s="26">
        <v>3096</v>
      </c>
    </row>
    <row r="13" spans="1:12" ht="21" customHeight="1">
      <c r="B13" s="23" t="s">
        <v>125</v>
      </c>
      <c r="E13" s="24"/>
      <c r="F13" s="35">
        <v>27752</v>
      </c>
      <c r="G13" s="12"/>
      <c r="H13" s="26">
        <v>28423</v>
      </c>
      <c r="I13" s="35"/>
      <c r="J13" s="35">
        <v>96</v>
      </c>
      <c r="K13" s="35"/>
      <c r="L13" s="26">
        <v>1513</v>
      </c>
    </row>
    <row r="14" spans="1:12" ht="21" customHeight="1">
      <c r="B14" s="23" t="s">
        <v>126</v>
      </c>
      <c r="E14" s="24"/>
      <c r="F14" s="35">
        <v>654</v>
      </c>
      <c r="G14" s="12"/>
      <c r="H14" s="26">
        <v>732</v>
      </c>
      <c r="I14" s="35"/>
      <c r="J14" s="35">
        <v>0</v>
      </c>
      <c r="K14" s="35"/>
      <c r="L14" s="35">
        <v>0</v>
      </c>
    </row>
    <row r="15" spans="1:12" ht="21" customHeight="1">
      <c r="B15" s="23" t="s">
        <v>79</v>
      </c>
      <c r="E15" s="24"/>
      <c r="F15" s="35">
        <v>18611</v>
      </c>
      <c r="G15" s="12"/>
      <c r="H15" s="26">
        <v>18789</v>
      </c>
      <c r="I15" s="35"/>
      <c r="J15" s="35">
        <v>36</v>
      </c>
      <c r="K15" s="35"/>
      <c r="L15" s="26">
        <v>215</v>
      </c>
    </row>
    <row r="16" spans="1:12" ht="21" customHeight="1">
      <c r="B16" s="23" t="s">
        <v>176</v>
      </c>
      <c r="E16" s="24"/>
      <c r="F16" s="35">
        <v>0</v>
      </c>
      <c r="G16" s="12"/>
      <c r="H16" s="26">
        <v>0</v>
      </c>
      <c r="I16" s="35"/>
      <c r="J16" s="35">
        <v>0</v>
      </c>
      <c r="K16" s="35"/>
      <c r="L16" s="35">
        <v>-4419</v>
      </c>
    </row>
    <row r="17" spans="1:12" ht="21" customHeight="1">
      <c r="B17" s="23" t="s">
        <v>205</v>
      </c>
      <c r="E17" s="24"/>
      <c r="F17" s="35">
        <v>1476</v>
      </c>
      <c r="G17" s="12"/>
      <c r="H17" s="35">
        <v>365</v>
      </c>
      <c r="I17" s="35"/>
      <c r="J17" s="35">
        <v>0</v>
      </c>
      <c r="K17" s="35"/>
      <c r="L17" s="35">
        <v>0</v>
      </c>
    </row>
    <row r="18" spans="1:12" ht="21" customHeight="1">
      <c r="B18" s="23" t="s">
        <v>210</v>
      </c>
      <c r="E18" s="24"/>
      <c r="F18" s="35">
        <v>0</v>
      </c>
      <c r="G18" s="12"/>
      <c r="H18" s="35">
        <v>19</v>
      </c>
      <c r="I18" s="35"/>
      <c r="J18" s="35">
        <v>0</v>
      </c>
      <c r="K18" s="35"/>
      <c r="L18" s="35">
        <v>19</v>
      </c>
    </row>
    <row r="19" spans="1:12" ht="21" customHeight="1">
      <c r="B19" s="23" t="s">
        <v>127</v>
      </c>
      <c r="E19" s="24"/>
      <c r="F19" s="35">
        <v>452</v>
      </c>
      <c r="G19" s="12"/>
      <c r="H19" s="26">
        <v>455</v>
      </c>
      <c r="I19" s="35"/>
      <c r="J19" s="35">
        <v>199</v>
      </c>
      <c r="K19" s="35"/>
      <c r="L19" s="35">
        <v>192</v>
      </c>
    </row>
    <row r="20" spans="1:12" ht="21" customHeight="1">
      <c r="B20" s="23" t="s">
        <v>172</v>
      </c>
      <c r="E20" s="24"/>
      <c r="F20" s="35">
        <v>0</v>
      </c>
      <c r="G20" s="12"/>
      <c r="H20" s="26">
        <v>1864</v>
      </c>
      <c r="I20" s="35"/>
      <c r="J20" s="35">
        <v>0</v>
      </c>
      <c r="K20" s="35"/>
      <c r="L20" s="26">
        <v>0</v>
      </c>
    </row>
    <row r="21" spans="1:12" ht="21" customHeight="1">
      <c r="B21" s="23" t="s">
        <v>183</v>
      </c>
      <c r="E21" s="24"/>
      <c r="F21" s="35">
        <v>-4</v>
      </c>
      <c r="G21" s="12"/>
      <c r="H21" s="35">
        <v>-74</v>
      </c>
      <c r="I21" s="35"/>
      <c r="J21" s="35">
        <v>0</v>
      </c>
      <c r="K21" s="35"/>
      <c r="L21" s="35">
        <v>0</v>
      </c>
    </row>
    <row r="22" spans="1:12" ht="21" customHeight="1">
      <c r="B22" s="23" t="s">
        <v>219</v>
      </c>
      <c r="C22" s="23"/>
      <c r="D22" s="23"/>
      <c r="E22" s="24"/>
      <c r="F22" s="35">
        <v>-59</v>
      </c>
      <c r="G22" s="12"/>
      <c r="H22" s="35">
        <v>0</v>
      </c>
      <c r="I22" s="35"/>
      <c r="J22" s="35">
        <v>-59</v>
      </c>
      <c r="K22" s="35"/>
      <c r="L22" s="26">
        <v>0</v>
      </c>
    </row>
    <row r="23" spans="1:12" ht="21" customHeight="1">
      <c r="B23" s="23" t="s">
        <v>186</v>
      </c>
      <c r="E23" s="24"/>
      <c r="F23" s="35">
        <v>3980</v>
      </c>
      <c r="G23" s="12"/>
      <c r="H23" s="19">
        <v>-1292</v>
      </c>
      <c r="I23" s="35"/>
      <c r="J23" s="35">
        <v>0</v>
      </c>
      <c r="K23" s="35"/>
      <c r="L23" s="35">
        <v>0</v>
      </c>
    </row>
    <row r="24" spans="1:12" ht="21" customHeight="1">
      <c r="B24" s="23" t="s">
        <v>175</v>
      </c>
      <c r="E24" s="24"/>
      <c r="F24" s="35">
        <v>0</v>
      </c>
      <c r="G24" s="12"/>
      <c r="H24" s="35">
        <v>-6451</v>
      </c>
      <c r="I24" s="35"/>
      <c r="J24" s="35">
        <v>0</v>
      </c>
      <c r="K24" s="35"/>
      <c r="L24" s="35">
        <v>0</v>
      </c>
    </row>
    <row r="25" spans="1:12" ht="21" customHeight="1">
      <c r="B25" s="23" t="s">
        <v>115</v>
      </c>
      <c r="E25" s="24"/>
      <c r="F25" s="35">
        <v>0</v>
      </c>
      <c r="G25" s="12"/>
      <c r="H25" s="26">
        <v>-1680</v>
      </c>
      <c r="I25" s="35"/>
      <c r="J25" s="35">
        <v>0</v>
      </c>
      <c r="K25" s="35"/>
      <c r="L25" s="26">
        <v>0</v>
      </c>
    </row>
    <row r="26" spans="1:12" ht="21" customHeight="1">
      <c r="B26" s="23" t="s">
        <v>80</v>
      </c>
      <c r="E26" s="24"/>
      <c r="F26" s="35">
        <v>-1202</v>
      </c>
      <c r="G26" s="12"/>
      <c r="H26" s="26">
        <v>-294</v>
      </c>
      <c r="I26" s="35"/>
      <c r="J26" s="35">
        <v>-8680</v>
      </c>
      <c r="K26" s="35"/>
      <c r="L26" s="26">
        <v>-9779</v>
      </c>
    </row>
    <row r="27" spans="1:12" ht="21" customHeight="1">
      <c r="A27" s="23" t="s">
        <v>81</v>
      </c>
      <c r="E27" s="24"/>
      <c r="F27" s="95"/>
      <c r="G27" s="5"/>
      <c r="H27" s="95"/>
      <c r="I27" s="35"/>
      <c r="J27" s="95"/>
      <c r="K27" s="35"/>
      <c r="L27" s="95"/>
    </row>
    <row r="28" spans="1:12" ht="21" customHeight="1">
      <c r="A28" s="23"/>
      <c r="B28" s="7" t="s">
        <v>82</v>
      </c>
      <c r="F28" s="35">
        <f>SUM(F9:F26)</f>
        <v>13825</v>
      </c>
      <c r="G28" s="12"/>
      <c r="H28" s="35">
        <v>23065</v>
      </c>
      <c r="I28" s="35"/>
      <c r="J28" s="35">
        <f>SUM(J9:J26)</f>
        <v>-14708</v>
      </c>
      <c r="K28" s="35"/>
      <c r="L28" s="35">
        <v>-9754</v>
      </c>
    </row>
    <row r="29" spans="1:12" ht="21" customHeight="1">
      <c r="A29" s="7" t="s">
        <v>83</v>
      </c>
      <c r="F29" s="35"/>
      <c r="G29" s="12"/>
      <c r="H29" s="35"/>
      <c r="I29" s="35"/>
      <c r="J29" s="35"/>
      <c r="K29" s="35"/>
      <c r="L29" s="35"/>
    </row>
    <row r="30" spans="1:12" ht="21" customHeight="1">
      <c r="B30" s="7" t="s">
        <v>7</v>
      </c>
      <c r="F30" s="35">
        <v>1500</v>
      </c>
      <c r="G30" s="12"/>
      <c r="H30" s="26">
        <v>36300</v>
      </c>
      <c r="I30" s="35"/>
      <c r="J30" s="35">
        <v>3659</v>
      </c>
      <c r="K30" s="35"/>
      <c r="L30" s="26">
        <v>-1121</v>
      </c>
    </row>
    <row r="31" spans="1:12" ht="21" customHeight="1">
      <c r="B31" s="7" t="s">
        <v>8</v>
      </c>
      <c r="F31" s="35">
        <v>1541</v>
      </c>
      <c r="G31" s="12"/>
      <c r="H31" s="26">
        <v>2016</v>
      </c>
      <c r="I31" s="35"/>
      <c r="J31" s="12">
        <v>0</v>
      </c>
      <c r="K31" s="35"/>
      <c r="L31" s="12">
        <v>0</v>
      </c>
    </row>
    <row r="32" spans="1:12" ht="21" customHeight="1">
      <c r="B32" s="7" t="s">
        <v>17</v>
      </c>
      <c r="E32" s="24"/>
      <c r="F32" s="35">
        <v>-538</v>
      </c>
      <c r="G32" s="5"/>
      <c r="H32" s="26">
        <v>2232</v>
      </c>
      <c r="I32" s="35"/>
      <c r="J32" s="12">
        <v>0</v>
      </c>
      <c r="K32" s="35"/>
      <c r="L32" s="12">
        <v>0</v>
      </c>
    </row>
    <row r="33" spans="1:12" ht="21" customHeight="1">
      <c r="A33" s="7" t="s">
        <v>120</v>
      </c>
      <c r="E33" s="24"/>
      <c r="F33" s="35"/>
      <c r="G33" s="5"/>
      <c r="H33" s="35"/>
      <c r="I33" s="35"/>
      <c r="J33" s="35"/>
      <c r="K33" s="35"/>
      <c r="L33" s="35"/>
    </row>
    <row r="34" spans="1:12" ht="21" customHeight="1">
      <c r="B34" s="23" t="s">
        <v>22</v>
      </c>
      <c r="E34" s="24"/>
      <c r="F34" s="35">
        <v>-15145</v>
      </c>
      <c r="G34" s="5"/>
      <c r="H34" s="26">
        <v>-63375</v>
      </c>
      <c r="I34" s="35"/>
      <c r="J34" s="35">
        <v>-34</v>
      </c>
      <c r="K34" s="35"/>
      <c r="L34" s="26">
        <v>-11261</v>
      </c>
    </row>
    <row r="35" spans="1:12" ht="21" customHeight="1">
      <c r="B35" s="23" t="s">
        <v>27</v>
      </c>
      <c r="E35" s="24"/>
      <c r="F35" s="35">
        <v>-2246</v>
      </c>
      <c r="G35" s="5"/>
      <c r="H35" s="96">
        <v>-2344</v>
      </c>
      <c r="I35" s="35"/>
      <c r="J35" s="35">
        <v>6</v>
      </c>
      <c r="K35" s="5"/>
      <c r="L35" s="96">
        <v>0</v>
      </c>
    </row>
    <row r="36" spans="1:12" ht="21" customHeight="1">
      <c r="A36" s="23" t="s">
        <v>207</v>
      </c>
      <c r="E36" s="24"/>
      <c r="F36" s="95">
        <f>SUM(F30:F32,F34:F35)+F28</f>
        <v>-1063</v>
      </c>
      <c r="G36" s="5"/>
      <c r="H36" s="95">
        <f>SUM(H30:H32,H34:H35)+H28</f>
        <v>-2106</v>
      </c>
      <c r="I36" s="12"/>
      <c r="J36" s="95">
        <f>SUM(J30:J32,J34:J35)+J28</f>
        <v>-11077</v>
      </c>
      <c r="K36" s="12"/>
      <c r="L36" s="95">
        <f>SUM(L30:L32,L34:L35)+L28</f>
        <v>-22136</v>
      </c>
    </row>
    <row r="37" spans="1:12" ht="21" customHeight="1">
      <c r="B37" s="23" t="s">
        <v>108</v>
      </c>
      <c r="E37" s="24"/>
      <c r="F37" s="96">
        <v>-465</v>
      </c>
      <c r="G37" s="5"/>
      <c r="H37" s="97">
        <v>-282</v>
      </c>
      <c r="I37" s="3"/>
      <c r="J37" s="96">
        <v>-40</v>
      </c>
      <c r="K37" s="3"/>
      <c r="L37" s="96">
        <v>-143</v>
      </c>
    </row>
    <row r="38" spans="1:12" ht="21" customHeight="1">
      <c r="A38" s="1" t="s">
        <v>208</v>
      </c>
      <c r="E38" s="98"/>
      <c r="F38" s="99">
        <f>F36+F37</f>
        <v>-1528</v>
      </c>
      <c r="G38" s="5"/>
      <c r="H38" s="99">
        <f>H36+H37</f>
        <v>-2388</v>
      </c>
      <c r="I38" s="5"/>
      <c r="J38" s="99">
        <f>J36+J37</f>
        <v>-11117</v>
      </c>
      <c r="K38" s="5"/>
      <c r="L38" s="99">
        <f>L36+L37</f>
        <v>-22279</v>
      </c>
    </row>
    <row r="39" spans="1:12" ht="21" customHeight="1">
      <c r="A39" s="144" t="s">
        <v>129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</row>
    <row r="40" spans="1:12" ht="21" customHeight="1">
      <c r="A40" s="144" t="s">
        <v>76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</row>
    <row r="41" spans="1:12" ht="21" customHeight="1">
      <c r="A41" s="144" t="s">
        <v>190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</row>
    <row r="42" spans="1:12" ht="21" customHeight="1">
      <c r="A42" s="21" t="s">
        <v>158</v>
      </c>
      <c r="C42" s="8"/>
      <c r="D42" s="8"/>
      <c r="E42" s="8"/>
      <c r="F42" s="8"/>
      <c r="G42" s="8"/>
      <c r="H42" s="8"/>
      <c r="I42" s="8"/>
      <c r="J42" s="8"/>
      <c r="K42" s="8"/>
    </row>
    <row r="43" spans="1:12" ht="21" customHeight="1">
      <c r="C43" s="8"/>
      <c r="D43" s="8"/>
      <c r="E43" s="8"/>
      <c r="F43" s="8"/>
      <c r="G43" s="8"/>
      <c r="H43" s="8"/>
      <c r="I43" s="8"/>
      <c r="J43" s="8"/>
      <c r="K43" s="8"/>
      <c r="L43" s="72" t="s">
        <v>162</v>
      </c>
    </row>
    <row r="44" spans="1:12" ht="21" customHeight="1">
      <c r="E44" s="15"/>
      <c r="F44" s="148" t="s">
        <v>2</v>
      </c>
      <c r="G44" s="148"/>
      <c r="H44" s="148"/>
      <c r="I44" s="62"/>
      <c r="J44" s="148" t="s">
        <v>3</v>
      </c>
      <c r="K44" s="148"/>
      <c r="L44" s="148"/>
    </row>
    <row r="45" spans="1:12" ht="21" customHeight="1">
      <c r="F45" s="93" t="s">
        <v>194</v>
      </c>
      <c r="G45" s="15"/>
      <c r="H45" s="93" t="s">
        <v>161</v>
      </c>
      <c r="I45" s="15"/>
      <c r="J45" s="93">
        <v>2566</v>
      </c>
      <c r="K45" s="15"/>
      <c r="L45" s="93" t="s">
        <v>161</v>
      </c>
    </row>
    <row r="46" spans="1:12" ht="21" customHeight="1">
      <c r="A46" s="21" t="s">
        <v>84</v>
      </c>
      <c r="E46" s="24"/>
      <c r="F46" s="100"/>
      <c r="G46" s="101"/>
      <c r="H46" s="100"/>
      <c r="I46" s="78"/>
      <c r="J46" s="100"/>
      <c r="K46" s="14"/>
      <c r="L46" s="100"/>
    </row>
    <row r="47" spans="1:12" ht="21" customHeight="1">
      <c r="A47" s="21"/>
      <c r="B47" s="7" t="s">
        <v>201</v>
      </c>
      <c r="E47" s="24"/>
      <c r="F47" s="26">
        <v>-5220</v>
      </c>
      <c r="G47" s="101"/>
      <c r="H47" s="19">
        <v>0</v>
      </c>
      <c r="I47" s="78"/>
      <c r="J47" s="19">
        <v>-5220</v>
      </c>
      <c r="K47" s="14"/>
      <c r="L47" s="19">
        <v>0</v>
      </c>
    </row>
    <row r="48" spans="1:12" ht="21" customHeight="1">
      <c r="A48" s="21"/>
      <c r="B48" s="7" t="s">
        <v>177</v>
      </c>
      <c r="E48" s="24"/>
      <c r="F48" s="26">
        <v>0</v>
      </c>
      <c r="G48" s="101"/>
      <c r="H48" s="19">
        <v>15000</v>
      </c>
      <c r="I48" s="78"/>
      <c r="J48" s="19">
        <v>0</v>
      </c>
      <c r="K48" s="14"/>
      <c r="L48" s="19">
        <v>0</v>
      </c>
    </row>
    <row r="49" spans="1:12" ht="21" customHeight="1">
      <c r="A49" s="21"/>
      <c r="B49" s="7" t="s">
        <v>150</v>
      </c>
      <c r="E49" s="24"/>
      <c r="F49" s="26">
        <v>0</v>
      </c>
      <c r="G49" s="101"/>
      <c r="H49" s="19">
        <v>270000</v>
      </c>
      <c r="I49" s="78"/>
      <c r="J49" s="19">
        <v>0</v>
      </c>
      <c r="K49" s="14"/>
      <c r="L49" s="19">
        <v>0</v>
      </c>
    </row>
    <row r="50" spans="1:12" ht="21" customHeight="1">
      <c r="B50" s="23" t="s">
        <v>180</v>
      </c>
      <c r="E50" s="102"/>
      <c r="F50" s="19">
        <v>95</v>
      </c>
      <c r="G50" s="12"/>
      <c r="H50" s="19">
        <v>0</v>
      </c>
      <c r="I50" s="30"/>
      <c r="J50" s="19">
        <v>95</v>
      </c>
      <c r="K50" s="30"/>
      <c r="L50" s="19">
        <v>0</v>
      </c>
    </row>
    <row r="51" spans="1:12" ht="21" customHeight="1">
      <c r="B51" s="23" t="s">
        <v>132</v>
      </c>
      <c r="E51" s="102"/>
      <c r="F51" s="19">
        <v>-17456</v>
      </c>
      <c r="G51" s="12"/>
      <c r="H51" s="26">
        <v>-4944</v>
      </c>
      <c r="I51" s="30"/>
      <c r="J51" s="19">
        <v>0</v>
      </c>
      <c r="K51" s="30"/>
      <c r="L51" s="19">
        <v>0</v>
      </c>
    </row>
    <row r="52" spans="1:12" ht="21" customHeight="1">
      <c r="B52" s="23" t="s">
        <v>220</v>
      </c>
      <c r="E52" s="102"/>
      <c r="F52" s="19">
        <v>-1215</v>
      </c>
      <c r="G52" s="12"/>
      <c r="H52" s="19">
        <v>0</v>
      </c>
      <c r="I52" s="30"/>
      <c r="J52" s="19">
        <v>0</v>
      </c>
      <c r="K52" s="30"/>
      <c r="L52" s="19">
        <v>0</v>
      </c>
    </row>
    <row r="53" spans="1:12">
      <c r="B53" s="23" t="s">
        <v>135</v>
      </c>
      <c r="E53" s="102"/>
      <c r="F53" s="130">
        <v>-7800</v>
      </c>
      <c r="G53" s="5"/>
      <c r="H53" s="19">
        <v>-7700</v>
      </c>
      <c r="I53" s="5"/>
      <c r="J53" s="35">
        <v>-24736</v>
      </c>
      <c r="K53" s="12"/>
      <c r="L53" s="19">
        <v>-40087</v>
      </c>
    </row>
    <row r="54" spans="1:12" ht="21" customHeight="1">
      <c r="B54" s="23" t="s">
        <v>136</v>
      </c>
      <c r="E54" s="24"/>
      <c r="F54" s="130">
        <v>0</v>
      </c>
      <c r="G54" s="5"/>
      <c r="H54" s="19">
        <v>0</v>
      </c>
      <c r="I54" s="5"/>
      <c r="J54" s="19">
        <v>1350</v>
      </c>
      <c r="K54" s="12"/>
      <c r="L54" s="35">
        <v>325188</v>
      </c>
    </row>
    <row r="55" spans="1:12" ht="21" customHeight="1">
      <c r="B55" s="23" t="s">
        <v>144</v>
      </c>
      <c r="E55" s="24"/>
      <c r="F55" s="130">
        <v>476</v>
      </c>
      <c r="G55" s="5"/>
      <c r="H55" s="19">
        <v>0</v>
      </c>
      <c r="I55" s="5"/>
      <c r="J55" s="19">
        <v>0</v>
      </c>
      <c r="K55" s="12"/>
      <c r="L55" s="19">
        <v>0</v>
      </c>
    </row>
    <row r="56" spans="1:12" ht="21" customHeight="1">
      <c r="B56" s="23" t="s">
        <v>137</v>
      </c>
      <c r="E56" s="24"/>
      <c r="F56" s="130">
        <v>0</v>
      </c>
      <c r="G56" s="5"/>
      <c r="H56" s="19">
        <v>0</v>
      </c>
      <c r="J56" s="19">
        <v>-14645</v>
      </c>
      <c r="L56" s="19">
        <v>0</v>
      </c>
    </row>
    <row r="57" spans="1:12" ht="21" customHeight="1">
      <c r="B57" s="23" t="s">
        <v>209</v>
      </c>
      <c r="E57" s="102"/>
      <c r="F57" s="3">
        <v>1100</v>
      </c>
      <c r="G57" s="12"/>
      <c r="H57" s="13">
        <v>253</v>
      </c>
      <c r="I57" s="35"/>
      <c r="J57" s="19">
        <v>800</v>
      </c>
      <c r="K57" s="30"/>
      <c r="L57" s="19">
        <v>0</v>
      </c>
    </row>
    <row r="58" spans="1:12" ht="21" customHeight="1">
      <c r="A58" s="21"/>
      <c r="B58" s="7" t="s">
        <v>115</v>
      </c>
      <c r="E58" s="24"/>
      <c r="F58" s="19">
        <v>0</v>
      </c>
      <c r="G58" s="101"/>
      <c r="H58" s="26">
        <v>1680</v>
      </c>
      <c r="I58" s="78"/>
      <c r="J58" s="19">
        <v>0</v>
      </c>
      <c r="K58" s="14"/>
      <c r="L58" s="19">
        <v>0</v>
      </c>
    </row>
    <row r="59" spans="1:12" ht="21" customHeight="1">
      <c r="B59" s="23" t="s">
        <v>226</v>
      </c>
      <c r="E59" s="102"/>
      <c r="F59" s="19">
        <v>0</v>
      </c>
      <c r="G59" s="12"/>
      <c r="H59" s="19">
        <v>0</v>
      </c>
      <c r="I59" s="30"/>
      <c r="J59" s="35">
        <v>152</v>
      </c>
      <c r="K59" s="30"/>
      <c r="L59" s="19">
        <v>6910</v>
      </c>
    </row>
    <row r="60" spans="1:12">
      <c r="A60" s="21" t="s">
        <v>169</v>
      </c>
      <c r="C60" s="21"/>
      <c r="D60" s="21"/>
      <c r="E60" s="8"/>
      <c r="F60" s="4">
        <f>SUM(F47:F59)</f>
        <v>-30020</v>
      </c>
      <c r="G60" s="5"/>
      <c r="H60" s="4">
        <f>SUM(H47:H59)</f>
        <v>274289</v>
      </c>
      <c r="I60" s="6"/>
      <c r="J60" s="4">
        <f>SUM(J47:J59)</f>
        <v>-42204</v>
      </c>
      <c r="K60" s="6"/>
      <c r="L60" s="4">
        <f>SUM(L47:L59)</f>
        <v>292011</v>
      </c>
    </row>
    <row r="61" spans="1:12" ht="21" customHeight="1">
      <c r="A61" s="21" t="s">
        <v>85</v>
      </c>
      <c r="F61" s="5"/>
      <c r="G61" s="5"/>
      <c r="H61" s="5"/>
      <c r="I61" s="5"/>
      <c r="J61" s="5"/>
      <c r="K61" s="5"/>
      <c r="L61" s="5"/>
    </row>
    <row r="62" spans="1:12" ht="21" customHeight="1">
      <c r="B62" s="23" t="s">
        <v>138</v>
      </c>
      <c r="F62" s="35">
        <v>0</v>
      </c>
      <c r="G62" s="5"/>
      <c r="H62" s="19">
        <v>2220</v>
      </c>
      <c r="I62" s="5"/>
      <c r="J62" s="19">
        <v>0</v>
      </c>
      <c r="K62" s="5"/>
      <c r="L62" s="19">
        <v>0</v>
      </c>
    </row>
    <row r="63" spans="1:12" ht="21" customHeight="1">
      <c r="B63" s="23" t="s">
        <v>139</v>
      </c>
      <c r="F63" s="19">
        <v>0</v>
      </c>
      <c r="G63" s="5"/>
      <c r="H63" s="19">
        <v>0</v>
      </c>
      <c r="I63" s="5"/>
      <c r="J63" s="35">
        <v>0</v>
      </c>
      <c r="K63" s="5"/>
      <c r="L63" s="19">
        <v>-130219</v>
      </c>
    </row>
    <row r="64" spans="1:12" ht="21" customHeight="1">
      <c r="B64" s="23" t="s">
        <v>167</v>
      </c>
      <c r="F64" s="35">
        <v>0</v>
      </c>
      <c r="G64" s="5"/>
      <c r="H64" s="19">
        <v>-276007</v>
      </c>
      <c r="I64" s="5"/>
      <c r="J64" s="35">
        <v>0</v>
      </c>
      <c r="K64" s="5"/>
      <c r="L64" s="19">
        <v>-126007</v>
      </c>
    </row>
    <row r="65" spans="1:12" ht="21" customHeight="1">
      <c r="B65" s="23" t="s">
        <v>131</v>
      </c>
      <c r="F65" s="19">
        <v>5000</v>
      </c>
      <c r="G65" s="5"/>
      <c r="H65" s="19">
        <v>0</v>
      </c>
      <c r="I65" s="5"/>
      <c r="J65" s="19">
        <v>0</v>
      </c>
      <c r="K65" s="5"/>
      <c r="L65" s="19">
        <v>0</v>
      </c>
    </row>
    <row r="66" spans="1:12" ht="21" customHeight="1">
      <c r="B66" s="23" t="s">
        <v>202</v>
      </c>
      <c r="F66" s="35">
        <v>-12475</v>
      </c>
      <c r="G66" s="5"/>
      <c r="H66" s="19">
        <v>-27704</v>
      </c>
      <c r="I66" s="5"/>
      <c r="J66" s="19">
        <v>0</v>
      </c>
      <c r="K66" s="5"/>
      <c r="L66" s="19">
        <v>0</v>
      </c>
    </row>
    <row r="67" spans="1:12" ht="21" customHeight="1">
      <c r="B67" s="23" t="s">
        <v>86</v>
      </c>
      <c r="F67" s="35">
        <v>-3307</v>
      </c>
      <c r="G67" s="5"/>
      <c r="H67" s="19">
        <v>-6186</v>
      </c>
      <c r="I67" s="5"/>
      <c r="J67" s="35">
        <v>-43</v>
      </c>
      <c r="K67" s="5"/>
      <c r="L67" s="19">
        <v>-419</v>
      </c>
    </row>
    <row r="68" spans="1:12" ht="21" customHeight="1">
      <c r="B68" s="23" t="s">
        <v>184</v>
      </c>
      <c r="F68" s="35">
        <v>1305</v>
      </c>
      <c r="G68" s="5"/>
      <c r="H68" s="19">
        <v>0</v>
      </c>
      <c r="I68" s="5"/>
      <c r="J68" s="35">
        <v>0</v>
      </c>
      <c r="K68" s="5"/>
      <c r="L68" s="19">
        <v>0</v>
      </c>
    </row>
    <row r="69" spans="1:12" ht="21" customHeight="1">
      <c r="B69" s="23" t="s">
        <v>203</v>
      </c>
      <c r="F69" s="35">
        <v>0</v>
      </c>
      <c r="G69" s="5"/>
      <c r="H69" s="19">
        <v>-4715</v>
      </c>
      <c r="I69" s="5"/>
      <c r="J69" s="35">
        <v>0</v>
      </c>
      <c r="K69" s="5"/>
      <c r="L69" s="19">
        <v>-4715</v>
      </c>
    </row>
    <row r="70" spans="1:12" ht="21" customHeight="1">
      <c r="B70" s="23" t="s">
        <v>103</v>
      </c>
      <c r="F70" s="35">
        <v>-14105</v>
      </c>
      <c r="G70" s="5"/>
      <c r="H70" s="19">
        <v>-19753</v>
      </c>
      <c r="I70" s="5"/>
      <c r="J70" s="35">
        <v>-11</v>
      </c>
      <c r="K70" s="5"/>
      <c r="L70" s="19">
        <v>-8232</v>
      </c>
    </row>
    <row r="71" spans="1:12" ht="21" customHeight="1">
      <c r="A71" s="1" t="s">
        <v>213</v>
      </c>
      <c r="E71" s="21"/>
      <c r="F71" s="103">
        <f>SUM(F62:F70)</f>
        <v>-23582</v>
      </c>
      <c r="G71" s="5"/>
      <c r="H71" s="103">
        <f>SUM(H62:H70)</f>
        <v>-332145</v>
      </c>
      <c r="I71" s="5"/>
      <c r="J71" s="103">
        <f>SUM(J62:J70)</f>
        <v>-54</v>
      </c>
      <c r="K71" s="5"/>
      <c r="L71" s="103">
        <f>SUM(L62:L70)</f>
        <v>-269592</v>
      </c>
    </row>
    <row r="72" spans="1:12" ht="21" customHeight="1">
      <c r="A72" s="104"/>
      <c r="F72" s="35"/>
      <c r="G72" s="5"/>
      <c r="H72" s="35"/>
      <c r="I72" s="5"/>
      <c r="J72" s="35"/>
      <c r="K72" s="5"/>
      <c r="L72" s="35"/>
    </row>
    <row r="73" spans="1:12" ht="21" customHeight="1">
      <c r="A73" s="1" t="s">
        <v>121</v>
      </c>
      <c r="B73" s="21"/>
      <c r="C73" s="21"/>
      <c r="D73" s="21"/>
      <c r="E73" s="21"/>
      <c r="F73" s="30">
        <f>F71+F38+F60</f>
        <v>-55130</v>
      </c>
      <c r="G73" s="5"/>
      <c r="H73" s="30">
        <f>H71+H38+H60</f>
        <v>-60244</v>
      </c>
      <c r="I73" s="6"/>
      <c r="J73" s="30">
        <f>J71+J38+J60</f>
        <v>-53375</v>
      </c>
      <c r="K73" s="6"/>
      <c r="L73" s="30">
        <f>L71+L38+L60</f>
        <v>140</v>
      </c>
    </row>
    <row r="74" spans="1:12" ht="21" customHeight="1">
      <c r="A74" s="23" t="s">
        <v>164</v>
      </c>
      <c r="F74" s="35">
        <f>'BS-TH'!H10</f>
        <v>103534</v>
      </c>
      <c r="G74" s="5"/>
      <c r="H74" s="26">
        <v>165776</v>
      </c>
      <c r="I74" s="5"/>
      <c r="J74" s="35">
        <f>'BS-TH'!L10</f>
        <v>59207</v>
      </c>
      <c r="K74" s="5"/>
      <c r="L74" s="26">
        <v>155</v>
      </c>
    </row>
    <row r="75" spans="1:12" ht="21" customHeight="1" thickBot="1">
      <c r="A75" s="1" t="s">
        <v>165</v>
      </c>
      <c r="D75" s="15"/>
      <c r="E75" s="24"/>
      <c r="F75" s="105">
        <f>SUM(F73:F74)</f>
        <v>48404</v>
      </c>
      <c r="G75" s="5"/>
      <c r="H75" s="105">
        <f>SUM(H73:H74)</f>
        <v>105532</v>
      </c>
      <c r="I75" s="30"/>
      <c r="J75" s="105">
        <f>SUM(J73:J74)</f>
        <v>5832</v>
      </c>
      <c r="K75" s="30"/>
      <c r="L75" s="105">
        <f>SUM(L73:L74)</f>
        <v>295</v>
      </c>
    </row>
    <row r="76" spans="1:12" ht="21" customHeight="1" thickTop="1">
      <c r="C76" s="1"/>
      <c r="D76" s="1"/>
      <c r="E76" s="24"/>
      <c r="F76" s="26"/>
      <c r="G76" s="2"/>
      <c r="H76" s="26"/>
      <c r="I76" s="26"/>
      <c r="J76" s="26"/>
      <c r="K76" s="26"/>
      <c r="L76" s="26"/>
    </row>
    <row r="77" spans="1:12" s="106" customFormat="1" ht="21" customHeight="1">
      <c r="C77" s="7"/>
      <c r="D77" s="7"/>
      <c r="E77" s="7"/>
      <c r="F77" s="2">
        <f>+F75-'BS-TH'!F10</f>
        <v>0</v>
      </c>
      <c r="G77" s="2"/>
      <c r="H77" s="2"/>
      <c r="I77" s="2"/>
      <c r="J77" s="2">
        <f>J75-'BS-TH'!J10</f>
        <v>0</v>
      </c>
      <c r="K77" s="2"/>
      <c r="L77" s="2"/>
    </row>
  </sheetData>
  <mergeCells count="10">
    <mergeCell ref="A1:L1"/>
    <mergeCell ref="A2:L2"/>
    <mergeCell ref="A3:L3"/>
    <mergeCell ref="F6:H6"/>
    <mergeCell ref="J6:L6"/>
    <mergeCell ref="J44:L44"/>
    <mergeCell ref="F44:H44"/>
    <mergeCell ref="A41:L41"/>
    <mergeCell ref="A40:L40"/>
    <mergeCell ref="A39:L39"/>
  </mergeCells>
  <pageMargins left="0.7" right="0.26" top="0.63" bottom="0.5" header="0.3" footer="0.34"/>
  <pageSetup paperSize="9" scale="73" firstPageNumber="9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3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a9030fe-44eb-414a-a832-b9cd4a240f9b">
      <UserInfo>
        <DisplayName/>
        <AccountId xsi:nil="true"/>
        <AccountType/>
      </UserInfo>
    </SharedWithUsers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3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B753D223C5E34AB87677ED8EF2DC4C" ma:contentTypeVersion="16" ma:contentTypeDescription="Create a new document." ma:contentTypeScope="" ma:versionID="4388856e08c0cf05bc054d44a923a0bd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66fdf895c786ef160cbf41811546c0d0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CEC7F2-51A3-4F2E-A74D-C2F51833B281}">
  <ds:schemaRefs>
    <ds:schemaRef ds:uri="e4aa87c3-b3c7-4a60-99ba-36bc98ea187f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5a9030fe-44eb-414a-a832-b9cd4a240f9b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4.xml><?xml version="1.0" encoding="utf-8"?>
<ds:datastoreItem xmlns:ds="http://schemas.openxmlformats.org/officeDocument/2006/customXml" ds:itemID="{36166263-E261-4392-AC1A-329D534E3D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a87c3-b3c7-4a60-99ba-36bc98ea187f"/>
    <ds:schemaRef ds:uri="5a9030fe-44eb-414a-a832-b9cd4a240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BS-TH</vt:lpstr>
      <vt:lpstr>PL(3M)-TH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'PL(3M)-TH'!Print_Area</vt:lpstr>
      <vt:lpstr>CF!Print_Titles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Natchapan Kitrueangphatchara</cp:lastModifiedBy>
  <cp:lastPrinted>2023-05-10T10:03:28Z</cp:lastPrinted>
  <dcterms:created xsi:type="dcterms:W3CDTF">2019-05-09T10:14:17Z</dcterms:created>
  <dcterms:modified xsi:type="dcterms:W3CDTF">2023-05-11T06:01:57Z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