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1/2023/00 Draft FS/Audit/Send to Client/EN/"/>
    </mc:Choice>
  </mc:AlternateContent>
  <xr:revisionPtr revIDLastSave="57" documentId="8_{DFE6EE99-B5DD-4874-9C92-41B5624A2F8E}" xr6:coauthVersionLast="47" xr6:coauthVersionMax="47" xr10:uidLastSave="{A21F17D9-9CEE-4C74-B85C-91449BACF53B}"/>
  <bookViews>
    <workbookView xWindow="-120" yWindow="-120" windowWidth="20730" windowHeight="11160" tabRatio="760" xr2:uid="{00000000-000D-0000-FFFF-FFFF00000000}"/>
  </bookViews>
  <sheets>
    <sheet name="BS1" sheetId="1" r:id="rId1"/>
    <sheet name="BS2" sheetId="3" r:id="rId2"/>
    <sheet name="PL (3)" sheetId="4" r:id="rId3"/>
    <sheet name="CS-Conso" sheetId="2" r:id="rId4"/>
    <sheet name="CS-Separate" sheetId="6" r:id="rId5"/>
    <sheet name="CF" sheetId="7" r:id="rId6"/>
  </sheets>
  <definedNames>
    <definedName name="_xlnm.Print_Area" localSheetId="0">'BS1'!$A$1:$J$31</definedName>
    <definedName name="_xlnm.Print_Area" localSheetId="1">'BS2'!$A$1:$L$58</definedName>
    <definedName name="_xlnm.Print_Area" localSheetId="5">CF!$A$1:$L$79</definedName>
    <definedName name="_xlnm.Print_Area" localSheetId="3">'CS-Conso'!$A$1:$AE$28</definedName>
    <definedName name="_xlnm.Print_Area" localSheetId="4">'CS-Separate'!$A$1:$U$23</definedName>
    <definedName name="_xlnm.Print_Area" localSheetId="2">'PL (3)'!$A$1:$L$60</definedName>
    <definedName name="_xlnm.Print_Titles" localSheetId="3">'CS-Conso'!$1:$13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6" l="1"/>
  <c r="L63" i="7"/>
  <c r="F63" i="7"/>
  <c r="H63" i="7"/>
  <c r="J63" i="7"/>
  <c r="F20" i="3"/>
  <c r="Q23" i="6"/>
  <c r="S20" i="6"/>
  <c r="U20" i="6" s="1"/>
  <c r="S13" i="6"/>
  <c r="U13" i="6" s="1"/>
  <c r="S16" i="6"/>
  <c r="U16" i="6" s="1"/>
  <c r="S22" i="6"/>
  <c r="AA22" i="2"/>
  <c r="AE22" i="2" s="1"/>
  <c r="M22" i="6" l="1"/>
  <c r="U22" i="6" s="1"/>
  <c r="AC18" i="2"/>
  <c r="H51" i="4"/>
  <c r="L54" i="3"/>
  <c r="J54" i="3"/>
  <c r="H54" i="3"/>
  <c r="H56" i="3" s="1"/>
  <c r="AC26" i="2"/>
  <c r="Q26" i="2"/>
  <c r="Y17" i="2"/>
  <c r="AA17" i="2" s="1"/>
  <c r="AE17" i="2" s="1"/>
  <c r="S15" i="6"/>
  <c r="U15" i="6" s="1"/>
  <c r="Q18" i="2"/>
  <c r="M23" i="6" l="1"/>
  <c r="Y26" i="2"/>
  <c r="AA26" i="2" s="1"/>
  <c r="AE26" i="2" s="1"/>
  <c r="Y25" i="2"/>
  <c r="AA25" i="2" s="1"/>
  <c r="AE25" i="2" s="1"/>
  <c r="Y15" i="2" l="1"/>
  <c r="AA15" i="2" s="1"/>
  <c r="AE15" i="2" s="1"/>
  <c r="H20" i="3" l="1"/>
  <c r="J20" i="3"/>
  <c r="L20" i="3"/>
  <c r="F54" i="3" l="1"/>
  <c r="H74" i="7" l="1"/>
  <c r="AC20" i="2"/>
  <c r="W20" i="2"/>
  <c r="E20" i="2"/>
  <c r="G20" i="2"/>
  <c r="I20" i="2"/>
  <c r="K20" i="2"/>
  <c r="M20" i="2"/>
  <c r="O20" i="2"/>
  <c r="U20" i="2"/>
  <c r="L56" i="4"/>
  <c r="H56" i="4"/>
  <c r="L51" i="4"/>
  <c r="L36" i="4"/>
  <c r="O17" i="6" s="1"/>
  <c r="S17" i="6" s="1"/>
  <c r="U17" i="6" s="1"/>
  <c r="H36" i="4"/>
  <c r="S19" i="2" s="1"/>
  <c r="S20" i="2" s="1"/>
  <c r="H17" i="4"/>
  <c r="L17" i="4"/>
  <c r="F17" i="4"/>
  <c r="L12" i="4"/>
  <c r="H12" i="4"/>
  <c r="F77" i="7"/>
  <c r="AC28" i="2"/>
  <c r="AC30" i="2" s="1"/>
  <c r="W28" i="2"/>
  <c r="U28" i="2"/>
  <c r="Y18" i="2"/>
  <c r="Q20" i="2"/>
  <c r="H20" i="2"/>
  <c r="N20" i="2"/>
  <c r="P20" i="2"/>
  <c r="R20" i="2"/>
  <c r="T20" i="2"/>
  <c r="J20" i="2"/>
  <c r="E28" i="2"/>
  <c r="E30" i="2" s="1"/>
  <c r="Q18" i="6"/>
  <c r="L74" i="7"/>
  <c r="J74" i="7"/>
  <c r="F74" i="7"/>
  <c r="J30" i="1"/>
  <c r="H30" i="1"/>
  <c r="F30" i="1"/>
  <c r="D30" i="1"/>
  <c r="J77" i="7"/>
  <c r="J17" i="4"/>
  <c r="J12" i="4"/>
  <c r="F56" i="3"/>
  <c r="J56" i="3"/>
  <c r="K23" i="6"/>
  <c r="I23" i="6"/>
  <c r="I24" i="6" s="1"/>
  <c r="G23" i="6"/>
  <c r="G24" i="6" s="1"/>
  <c r="E23" i="6"/>
  <c r="E24" i="6" s="1"/>
  <c r="M18" i="6"/>
  <c r="I18" i="6"/>
  <c r="G18" i="6"/>
  <c r="E18" i="6"/>
  <c r="O28" i="2"/>
  <c r="M28" i="2"/>
  <c r="M30" i="2" s="1"/>
  <c r="G28" i="2"/>
  <c r="G30" i="2" s="1"/>
  <c r="F36" i="4"/>
  <c r="S27" i="2" s="1"/>
  <c r="Y27" i="2" s="1"/>
  <c r="AA27" i="2" s="1"/>
  <c r="AE27" i="2" s="1"/>
  <c r="D15" i="1"/>
  <c r="H15" i="1"/>
  <c r="J36" i="4"/>
  <c r="H29" i="3"/>
  <c r="F15" i="1"/>
  <c r="J15" i="1"/>
  <c r="F12" i="4"/>
  <c r="F51" i="4"/>
  <c r="F56" i="4"/>
  <c r="F29" i="3"/>
  <c r="J29" i="3"/>
  <c r="L29" i="3"/>
  <c r="K28" i="2"/>
  <c r="K30" i="2" s="1"/>
  <c r="I28" i="2"/>
  <c r="I30" i="2" s="1"/>
  <c r="L56" i="3"/>
  <c r="J51" i="4"/>
  <c r="J56" i="4"/>
  <c r="Q28" i="2"/>
  <c r="Q30" i="2" s="1"/>
  <c r="M24" i="6"/>
  <c r="Y19" i="2" l="1"/>
  <c r="AA19" i="2" s="1"/>
  <c r="AE19" i="2" s="1"/>
  <c r="O18" i="6"/>
  <c r="U23" i="6"/>
  <c r="U24" i="6" s="1"/>
  <c r="S23" i="6"/>
  <c r="S24" i="6" s="1"/>
  <c r="O23" i="6"/>
  <c r="F19" i="4"/>
  <c r="F28" i="4" s="1"/>
  <c r="U18" i="6"/>
  <c r="S28" i="2"/>
  <c r="F30" i="3"/>
  <c r="F57" i="3" s="1"/>
  <c r="AA18" i="2"/>
  <c r="AE18" i="2" s="1"/>
  <c r="J19" i="4"/>
  <c r="J28" i="4" s="1"/>
  <c r="L19" i="4"/>
  <c r="L28" i="4" s="1"/>
  <c r="H19" i="4"/>
  <c r="H28" i="4" s="1"/>
  <c r="H30" i="3"/>
  <c r="H57" i="3" s="1"/>
  <c r="J30" i="3"/>
  <c r="J57" i="3" s="1"/>
  <c r="L30" i="3"/>
  <c r="L57" i="3" s="1"/>
  <c r="H31" i="1"/>
  <c r="D31" i="1"/>
  <c r="J31" i="1"/>
  <c r="F31" i="1"/>
  <c r="S18" i="6"/>
  <c r="Y20" i="2" l="1"/>
  <c r="H30" i="4"/>
  <c r="H38" i="4" s="1"/>
  <c r="H9" i="7"/>
  <c r="H31" i="7" s="1"/>
  <c r="H39" i="7" s="1"/>
  <c r="H41" i="7" s="1"/>
  <c r="H76" i="7" s="1"/>
  <c r="H78" i="7" s="1"/>
  <c r="L30" i="4"/>
  <c r="L38" i="4" s="1"/>
  <c r="L9" i="7"/>
  <c r="L31" i="7" s="1"/>
  <c r="L39" i="7" s="1"/>
  <c r="L41" i="7" s="1"/>
  <c r="L76" i="7" s="1"/>
  <c r="L78" i="7" s="1"/>
  <c r="F30" i="4"/>
  <c r="F38" i="4" s="1"/>
  <c r="F9" i="7"/>
  <c r="F31" i="7" s="1"/>
  <c r="F39" i="7" s="1"/>
  <c r="F41" i="7" s="1"/>
  <c r="F76" i="7" s="1"/>
  <c r="F78" i="7" s="1"/>
  <c r="F80" i="7" s="1"/>
  <c r="J30" i="4"/>
  <c r="J38" i="4" s="1"/>
  <c r="J9" i="7"/>
  <c r="J31" i="7" s="1"/>
  <c r="J39" i="7" s="1"/>
  <c r="J41" i="7" s="1"/>
  <c r="J76" i="7" s="1"/>
  <c r="J78" i="7" s="1"/>
  <c r="J80" i="7" s="1"/>
  <c r="F59" i="3"/>
  <c r="L59" i="3"/>
  <c r="J59" i="3"/>
  <c r="H59" i="3"/>
  <c r="AE20" i="2"/>
  <c r="AA20" i="2"/>
  <c r="Y28" i="2" l="1"/>
  <c r="Y30" i="2" s="1"/>
  <c r="AE28" i="2"/>
  <c r="AE30" i="2" s="1"/>
  <c r="AA28" i="2"/>
  <c r="AA30" i="2" s="1"/>
</calcChain>
</file>

<file path=xl/sharedStrings.xml><?xml version="1.0" encoding="utf-8"?>
<sst xmlns="http://schemas.openxmlformats.org/spreadsheetml/2006/main" count="361" uniqueCount="235">
  <si>
    <t>Cash and cash equivalents</t>
  </si>
  <si>
    <t>Inventories</t>
  </si>
  <si>
    <t>Restricted bank deposits</t>
  </si>
  <si>
    <t xml:space="preserve">Investments in subsidiaries </t>
  </si>
  <si>
    <t>Leasehold rights</t>
  </si>
  <si>
    <t>Goodwill</t>
  </si>
  <si>
    <t>Deferred tax assets</t>
  </si>
  <si>
    <t>Other non-current assets</t>
  </si>
  <si>
    <t xml:space="preserve">Total </t>
  </si>
  <si>
    <t xml:space="preserve">Issued and </t>
  </si>
  <si>
    <t>Share discount</t>
  </si>
  <si>
    <t>Total</t>
  </si>
  <si>
    <t>interests</t>
  </si>
  <si>
    <t>shareholders’</t>
  </si>
  <si>
    <t>paid-up</t>
  </si>
  <si>
    <t>Appropriated</t>
  </si>
  <si>
    <t>Unappropriated</t>
  </si>
  <si>
    <t>equity</t>
  </si>
  <si>
    <t>share capital</t>
  </si>
  <si>
    <t xml:space="preserve">issuance of </t>
  </si>
  <si>
    <t xml:space="preserve">change in </t>
  </si>
  <si>
    <t xml:space="preserve">other </t>
  </si>
  <si>
    <t>shares</t>
  </si>
  <si>
    <t xml:space="preserve">at price </t>
  </si>
  <si>
    <t>revaluation</t>
  </si>
  <si>
    <t>higher than</t>
  </si>
  <si>
    <t>fair value</t>
  </si>
  <si>
    <t>Trade and other current payables</t>
  </si>
  <si>
    <t>Current income tax payable</t>
  </si>
  <si>
    <t xml:space="preserve"> </t>
  </si>
  <si>
    <t>Deferred tax liabilities</t>
  </si>
  <si>
    <t>Other non-current liabilities</t>
  </si>
  <si>
    <t xml:space="preserve">Authorized share capital </t>
  </si>
  <si>
    <t>Issued and paid-up share capital</t>
  </si>
  <si>
    <t>Share discount on ordinary shares</t>
  </si>
  <si>
    <t>Non-controlling interests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</si>
  <si>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</si>
  <si>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</si>
  <si>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</si>
  <si>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</si>
  <si>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</si>
  <si>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</si>
  <si>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</si>
  <si>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</si>
  <si>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</si>
  <si>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</si>
  <si>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Income tax effect</t>
  </si>
  <si>
    <t>Amortization - leasehold rights</t>
  </si>
  <si>
    <t>Amortization - intangible assets</t>
  </si>
  <si>
    <t>Interest income</t>
  </si>
  <si>
    <t xml:space="preserve">Operating assets (increase) decrease </t>
  </si>
  <si>
    <t>Trade and other current receivables</t>
  </si>
  <si>
    <t>Operating liabilities increase (decrease)</t>
  </si>
  <si>
    <t>Cash payments for liabilities under finance lease agreements</t>
  </si>
  <si>
    <t>Other comprehensive income (loss)</t>
  </si>
  <si>
    <t>Owners of the parent</t>
  </si>
  <si>
    <t>to owners of</t>
  </si>
  <si>
    <t>Investments in associates</t>
  </si>
  <si>
    <t xml:space="preserve">Deficit on </t>
  </si>
  <si>
    <t xml:space="preserve">percentage of </t>
  </si>
  <si>
    <t>Revenues from sales and rendering of services</t>
  </si>
  <si>
    <t>Other components of shareholders’ equity</t>
  </si>
  <si>
    <t>financial institutions</t>
  </si>
  <si>
    <t xml:space="preserve">financial institutions </t>
  </si>
  <si>
    <t>Warrants</t>
  </si>
  <si>
    <t>Assets</t>
  </si>
  <si>
    <t>Current assets</t>
  </si>
  <si>
    <t>Non-current assets</t>
  </si>
  <si>
    <t>Total assets</t>
  </si>
  <si>
    <t>Cash flows from operating activities</t>
  </si>
  <si>
    <t>Current liabilities</t>
  </si>
  <si>
    <t>Non-current liabilities</t>
  </si>
  <si>
    <t>Total liabilities</t>
  </si>
  <si>
    <t>Cash flows from investing activities</t>
  </si>
  <si>
    <t>Cash flows from financing activities</t>
  </si>
  <si>
    <t>Right-of-use assets</t>
  </si>
  <si>
    <t>Consolidated financial statements</t>
  </si>
  <si>
    <t>Separate financial statements</t>
  </si>
  <si>
    <t>Share capital</t>
  </si>
  <si>
    <t>Deficit on issuance of share capital at price higher than fair value</t>
  </si>
  <si>
    <t>Separate  financial statements</t>
  </si>
  <si>
    <t>Statement of financial position</t>
  </si>
  <si>
    <t>Total current assets</t>
  </si>
  <si>
    <t>Total non-current assets</t>
  </si>
  <si>
    <t>Total current liabilities</t>
  </si>
  <si>
    <t>Liabilities under lease agreements</t>
  </si>
  <si>
    <t>Non-current provision for employee benefits</t>
  </si>
  <si>
    <t>Total non-current liabilities</t>
  </si>
  <si>
    <t>Finance cost</t>
  </si>
  <si>
    <t xml:space="preserve"> attributable</t>
  </si>
  <si>
    <t>legal reserve</t>
  </si>
  <si>
    <t>controlling</t>
  </si>
  <si>
    <t>Non-</t>
  </si>
  <si>
    <t>shareholding</t>
  </si>
  <si>
    <t xml:space="preserve">on ordinary </t>
  </si>
  <si>
    <t>Revenues from sales</t>
  </si>
  <si>
    <t xml:space="preserve">Total other </t>
  </si>
  <si>
    <t>Statement of cash flows</t>
  </si>
  <si>
    <t>Cash and cash equivalents at the beginning of the period</t>
  </si>
  <si>
    <t>Note</t>
  </si>
  <si>
    <t>Gain (loss) from operating activities before changes in</t>
  </si>
  <si>
    <t xml:space="preserve"> operating assets and liabilities</t>
  </si>
  <si>
    <t>on ordinary</t>
  </si>
  <si>
    <t>Change in</t>
  </si>
  <si>
    <t>of asset</t>
  </si>
  <si>
    <t>Net increase (decrease) in cash and cash equivalents</t>
  </si>
  <si>
    <t>Other non-current financial assets</t>
  </si>
  <si>
    <t>Current portion of liabilities under finance lease agreements</t>
  </si>
  <si>
    <t>Total equity attributable to owners of the parent</t>
  </si>
  <si>
    <t xml:space="preserve">Income tax (expense) income </t>
  </si>
  <si>
    <t>Items that will be not reclassified subsequently to profit or loss</t>
  </si>
  <si>
    <t>Reversal of allowance for loans and interest</t>
  </si>
  <si>
    <t>Gain on sale of investment in associate</t>
  </si>
  <si>
    <t>9</t>
  </si>
  <si>
    <t>Seven Utilities and Power Public Company Limited</t>
  </si>
  <si>
    <t xml:space="preserve">Seven Utilities and Power Public Company Limited </t>
  </si>
  <si>
    <t>(Unaudited but reviewed)</t>
  </si>
  <si>
    <t xml:space="preserve">(Audited)
</t>
  </si>
  <si>
    <t>(Unit : Thousand Baht)</t>
  </si>
  <si>
    <t>Statement of profit and loss and other comprehensive income</t>
  </si>
  <si>
    <t>Depreciation</t>
  </si>
  <si>
    <t>Interest expenses</t>
  </si>
  <si>
    <t>Cash paid for income tax expense</t>
  </si>
  <si>
    <t>Dividend income</t>
  </si>
  <si>
    <t>Long-term loans to related parties</t>
  </si>
  <si>
    <t>5.3</t>
  </si>
  <si>
    <t>Other comprehensive loss for the period</t>
  </si>
  <si>
    <t>Dividend received</t>
  </si>
  <si>
    <t>Gain on sale of investment in subsidiaries</t>
  </si>
  <si>
    <t>Cash payments for purchase of equipment and construction in progress</t>
  </si>
  <si>
    <t>Cash payments for providing short-term loans to related person and parties</t>
  </si>
  <si>
    <t>Cash received from short-term loans to related person and parties</t>
  </si>
  <si>
    <t>Cash received from short-term loans to non-related person and parties</t>
  </si>
  <si>
    <t>Short-term loans to non-related person and parties</t>
  </si>
  <si>
    <t>5,547,739,371 ordinary shares of Baht 0.50 each</t>
  </si>
  <si>
    <t>Change in loss on revaluation of assets</t>
  </si>
  <si>
    <t>Other comprehensive loss for the period - net of income tax</t>
  </si>
  <si>
    <t>Legal reserve</t>
  </si>
  <si>
    <t>Beginning balance as at 1 January 2022</t>
  </si>
  <si>
    <t>Change in ownership interest in subsidiary</t>
  </si>
  <si>
    <t xml:space="preserve">     without a change in control</t>
  </si>
  <si>
    <t xml:space="preserve">Surplus on </t>
  </si>
  <si>
    <t>in subsidiaries</t>
  </si>
  <si>
    <t>Change in assumption</t>
  </si>
  <si>
    <t>in employee</t>
  </si>
  <si>
    <t>benefit obligation</t>
  </si>
  <si>
    <t>Share of other</t>
  </si>
  <si>
    <t xml:space="preserve">comprehensive </t>
  </si>
  <si>
    <t xml:space="preserve">  from investment</t>
  </si>
  <si>
    <t xml:space="preserve"> in an associate</t>
  </si>
  <si>
    <t>Reversal of expected credit loss - accrued interest income</t>
  </si>
  <si>
    <t>Provision for litigation liabilities</t>
  </si>
  <si>
    <t>Gain on unrealized exchange rate</t>
  </si>
  <si>
    <t>Cash received from decreased in ownership interest in subsidiary company</t>
  </si>
  <si>
    <t>Net cash flows from (used in) investing activities</t>
  </si>
  <si>
    <t>Cash and cash equivalents at the ending of the period</t>
  </si>
  <si>
    <t>Surplus on change in percentage of shareholding in subsidiaries</t>
  </si>
  <si>
    <t>(Audited)</t>
  </si>
  <si>
    <t xml:space="preserve">Bank overdraft and short-term loans from </t>
  </si>
  <si>
    <t xml:space="preserve">Current portion of long-term loans from </t>
  </si>
  <si>
    <t>Current portion of long-term loans</t>
  </si>
  <si>
    <t>Short-term loans from related person and parties</t>
  </si>
  <si>
    <t>Long-term loans from financial institutions</t>
  </si>
  <si>
    <t>Long-term loans</t>
  </si>
  <si>
    <t>Cash received from short-term loans from related person and parties</t>
  </si>
  <si>
    <t>Cash payments for short-term loans from related person and parties</t>
  </si>
  <si>
    <t>Cash received from long-term loans from financial institutions</t>
  </si>
  <si>
    <t>Cash received from sales of associates company</t>
  </si>
  <si>
    <t>Cash payments for providing long-term loans to related parties</t>
  </si>
  <si>
    <t>Cash received from disposals of equipment and vehicle</t>
  </si>
  <si>
    <t>Short-term loans to related person and parties</t>
  </si>
  <si>
    <t>Short-term loans from non-related person and parties</t>
  </si>
  <si>
    <t>revaluation of asset</t>
  </si>
  <si>
    <t>in employee benefit</t>
  </si>
  <si>
    <t>obligation</t>
  </si>
  <si>
    <t xml:space="preserve">Items to reconcile profit (loss) before tax to net cash </t>
  </si>
  <si>
    <t>Total shareholders’ equity</t>
  </si>
  <si>
    <t>Total liabilities and shareholders’ equity</t>
  </si>
  <si>
    <t>Liabilities and shareholders’ equity</t>
  </si>
  <si>
    <t>Statement of changes in shareholder’s equity</t>
  </si>
  <si>
    <t>Changes in shareholders’ equity during the period</t>
  </si>
  <si>
    <t>Shareholders’ equity</t>
  </si>
  <si>
    <t>components of</t>
  </si>
  <si>
    <t>Share of profit (loss) from investment in associates</t>
  </si>
  <si>
    <t>Gain on sale of temporary investments</t>
  </si>
  <si>
    <t>5,143,071,814 ordinary shares of Baht 0.50 each</t>
  </si>
  <si>
    <t>Property, plant and equipment</t>
  </si>
  <si>
    <t>Intangible assets</t>
  </si>
  <si>
    <t>provided by (paid) from operating activities:</t>
  </si>
  <si>
    <t>Cash received from bank overdrafts</t>
  </si>
  <si>
    <t>Retained earnings (deficit)</t>
  </si>
  <si>
    <t>Share (profit) loss from investment in asssociates</t>
  </si>
  <si>
    <t>As at 31 March 2023</t>
  </si>
  <si>
    <t>31 March 2023</t>
  </si>
  <si>
    <t>31 December 2022</t>
  </si>
  <si>
    <t>Beginning balance as at 1 January 2023</t>
  </si>
  <si>
    <t>Ending balance as at 31 March 2023</t>
  </si>
  <si>
    <t>For the three-month period ended 31 March 2023</t>
  </si>
  <si>
    <t>Ending balance as at 31 March 2022</t>
  </si>
  <si>
    <t>Legal Reserve</t>
  </si>
  <si>
    <t>4, 7</t>
  </si>
  <si>
    <t>Cash payments for bank overdrafts</t>
  </si>
  <si>
    <t>income (loss) from</t>
  </si>
  <si>
    <t>5.1</t>
  </si>
  <si>
    <t>7</t>
  </si>
  <si>
    <t>Loss before tax</t>
  </si>
  <si>
    <t>Cash flows used in operating activities</t>
  </si>
  <si>
    <t>Net cash flows used in operating activities</t>
  </si>
  <si>
    <t>Decrease in restricted bank deposits</t>
  </si>
  <si>
    <t>Loss before income tax (expense) income</t>
  </si>
  <si>
    <t>Total comprehensive loss for the period</t>
  </si>
  <si>
    <t xml:space="preserve">Loss per share </t>
  </si>
  <si>
    <t>Basic loss per share (Baht)</t>
  </si>
  <si>
    <t>Net cash flows used in financing activities</t>
  </si>
  <si>
    <t>Cash payments for purchase of intangible asset</t>
  </si>
  <si>
    <t>Retained earnings</t>
  </si>
  <si>
    <t>Gain on disposal and write-off of assets</t>
  </si>
  <si>
    <t>Net loss for the period</t>
  </si>
  <si>
    <t>Expected credit loss - trade and other current receivables</t>
  </si>
  <si>
    <t>Expected credit loss - inventories</t>
  </si>
  <si>
    <t>Cash payments for short-term loans from non-related person and parties</t>
  </si>
  <si>
    <t>Cash payments for long-term loans from financial institutions</t>
  </si>
  <si>
    <t>6</t>
  </si>
  <si>
    <t>Loss for the period attributable to</t>
  </si>
  <si>
    <t>Total comprehensive loss for the period attributable to</t>
  </si>
  <si>
    <t>the parent</t>
  </si>
  <si>
    <t>Provision for long-term employee benefits</t>
  </si>
  <si>
    <t xml:space="preserve">Gain on disposal and write off of assets </t>
  </si>
  <si>
    <t>Reversal of share of loss on investment in a joint venture</t>
  </si>
  <si>
    <t>Cash payments from increased in ownership interest in subsidiary company</t>
  </si>
  <si>
    <t>Cash received from interest income</t>
  </si>
  <si>
    <t>Cash payments for interest expenses</t>
  </si>
  <si>
    <t>5.4, 17</t>
  </si>
  <si>
    <t>4, 5.4, 20</t>
  </si>
  <si>
    <t>5.4, 20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</si>
</sst>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_);\(#,##0\)"/>
    <numFmt numFmtId="168" formatCode="_(* #,##0.000_);_(* \(#,##0.000\);_(* &quot;-&quot;??_);_(@_)"/>
    <numFmt numFmtId="169" formatCode="_(* #,##0.0000_);_(* \(#,##0.0000\);_(* &quot;-&quot;??_);_(@_)"/>
  </numFmts>
  <fonts count="12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43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3" fontId="7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0" fontId="4" fillId="0" borderId="0" xfId="0" quotePrefix="1" applyFont="1" applyAlignment="1">
      <alignment horizontal="left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5" fillId="0" borderId="4" xfId="1" applyNumberFormat="1" applyFont="1" applyFill="1" applyBorder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3" fontId="7" fillId="0" borderId="0" xfId="1" quotePrefix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center"/>
    </xf>
    <xf numFmtId="167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Fill="1" applyBorder="1" applyAlignment="1"/>
    <xf numFmtId="43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41" fontId="4" fillId="0" borderId="0" xfId="0" applyNumberFormat="1" applyFont="1"/>
    <xf numFmtId="165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37" fontId="4" fillId="0" borderId="0" xfId="4" applyNumberFormat="1" applyFont="1" applyFill="1" applyBorder="1" applyAlignment="1">
      <alignment vertical="center"/>
    </xf>
    <xf numFmtId="0" fontId="4" fillId="0" borderId="0" xfId="0" applyFont="1" applyAlignment="1">
      <alignment wrapText="1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8" fontId="8" fillId="0" borderId="0" xfId="7" applyNumberFormat="1" applyFont="1" applyFill="1" applyAlignment="1">
      <alignment vertical="center"/>
    </xf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65" fontId="7" fillId="0" borderId="0" xfId="1" quotePrefix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8" fontId="5" fillId="0" borderId="0" xfId="0" applyNumberFormat="1" applyFont="1" applyAlignment="1">
      <alignment horizontal="right" vertical="center"/>
    </xf>
    <xf numFmtId="165" fontId="5" fillId="0" borderId="0" xfId="1" applyNumberFormat="1" applyFont="1" applyFill="1" applyAlignment="1"/>
    <xf numFmtId="0" fontId="5" fillId="0" borderId="0" xfId="5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top" wrapText="1"/>
    </xf>
    <xf numFmtId="165" fontId="4" fillId="0" borderId="0" xfId="2" applyNumberFormat="1" applyFont="1" applyFill="1" applyAlignment="1">
      <alignment horizontal="right" vertical="center"/>
    </xf>
    <xf numFmtId="49" fontId="7" fillId="0" borderId="2" xfId="1" applyNumberFormat="1" applyFont="1" applyFill="1" applyBorder="1" applyAlignment="1">
      <alignment horizontal="center"/>
    </xf>
    <xf numFmtId="15" fontId="7" fillId="0" borderId="2" xfId="1" quotePrefix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7" fillId="0" borderId="0" xfId="1" applyNumberFormat="1" applyFont="1" applyFill="1" applyBorder="1" applyAlignment="1" applyProtection="1">
      <alignment horizontal="right" vertical="center"/>
    </xf>
    <xf numFmtId="169" fontId="4" fillId="0" borderId="4" xfId="1" applyNumberFormat="1" applyFont="1" applyFill="1" applyBorder="1" applyAlignment="1">
      <alignment horizontal="right" vertical="center"/>
    </xf>
    <xf numFmtId="169" fontId="4" fillId="0" borderId="4" xfId="1" applyNumberFormat="1" applyFont="1" applyFill="1" applyBorder="1" applyAlignment="1">
      <alignment horizontal="left" vertical="center" indent="2"/>
    </xf>
    <xf numFmtId="0" fontId="7" fillId="0" borderId="0" xfId="1" applyNumberFormat="1" applyFont="1" applyFill="1" applyBorder="1" applyAlignment="1">
      <alignment horizontal="center" wrapText="1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4" xfId="1" applyNumberFormat="1" applyFont="1" applyFill="1" applyBorder="1" applyAlignment="1" applyProtection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vertical="center"/>
    </xf>
    <xf numFmtId="165" fontId="4" fillId="0" borderId="0" xfId="1" quotePrefix="1" applyNumberFormat="1" applyFont="1" applyFill="1" applyBorder="1" applyAlignment="1" applyProtection="1">
      <alignment horizontal="right" vertical="center"/>
    </xf>
    <xf numFmtId="43" fontId="7" fillId="0" borderId="0" xfId="1" quotePrefix="1" applyFont="1" applyFill="1" applyBorder="1" applyAlignment="1">
      <alignment horizontal="center"/>
    </xf>
    <xf numFmtId="165" fontId="7" fillId="0" borderId="0" xfId="1" quotePrefix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9" fontId="4" fillId="0" borderId="4" xfId="7" quotePrefix="1" applyNumberFormat="1" applyFont="1" applyFill="1" applyBorder="1" applyAlignment="1">
      <alignment horizontal="left" vertical="center"/>
    </xf>
    <xf numFmtId="165" fontId="10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Border="1" applyAlignment="1" applyProtection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5" fillId="0" borderId="2" xfId="1" applyNumberFormat="1" applyFont="1" applyFill="1" applyBorder="1" applyAlignment="1" applyProtection="1">
      <alignment horizontal="right"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5" fillId="0" borderId="3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7" fillId="0" borderId="2" xfId="1" quotePrefix="1" applyNumberFormat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7" fillId="0" borderId="0" xfId="1" applyNumberFormat="1" applyFont="1" applyAlignment="1">
      <alignment horizontal="center"/>
    </xf>
    <xf numFmtId="0" fontId="7" fillId="0" borderId="2" xfId="1" quotePrefix="1" applyNumberFormat="1" applyFont="1" applyBorder="1" applyAlignment="1">
      <alignment horizontal="center"/>
    </xf>
    <xf numFmtId="165" fontId="5" fillId="0" borderId="2" xfId="1" applyNumberFormat="1" applyFont="1" applyFill="1" applyBorder="1" applyAlignment="1" applyProtection="1">
      <alignment vertical="center"/>
    </xf>
    <xf numFmtId="49" fontId="4" fillId="0" borderId="0" xfId="1" quotePrefix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43" fontId="7" fillId="0" borderId="1" xfId="1" applyFont="1" applyFill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DD8C"/>
    <pageSetUpPr fitToPage="1"/>
  </sheetPr>
  <dimension ref="A1:J32"/>
  <sheetViews>
    <sheetView tabSelected="1" view="pageBreakPreview" zoomScaleNormal="110" zoomScaleSheetLayoutView="100" workbookViewId="0">
      <selection activeCell="Q12" sqref="Q12"/>
    </sheetView>
  </sheetViews>
  <sheetFormatPr defaultColWidth="8" defaultRowHeight="21" x14ac:dyDescent="0.15"/>
  <cols>
    <col min="1" max="1" width="36.75" style="1" customWidth="1"/>
    <col min="2" max="2" width="6.25" style="1" customWidth="1"/>
    <col min="3" max="3" width="2.125" style="1" customWidth="1"/>
    <col min="4" max="4" width="13.875" style="1" customWidth="1"/>
    <col min="5" max="5" width="2.125" style="1" customWidth="1"/>
    <col min="6" max="6" width="14.125" style="1" customWidth="1"/>
    <col min="7" max="7" width="2.125" style="1" customWidth="1"/>
    <col min="8" max="8" width="14" style="1" customWidth="1"/>
    <col min="9" max="9" width="2.125" style="1" customWidth="1"/>
    <col min="10" max="10" width="14.125" style="1" customWidth="1"/>
    <col min="11" max="16384" width="8" style="1"/>
  </cols>
  <sheetData>
    <row r="1" spans="1:10" x14ac:dyDescent="0.15">
      <c r="A1" s="5" t="s">
        <v>114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15">
      <c r="A2" s="5" t="s">
        <v>81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15">
      <c r="A3" s="5" t="s">
        <v>192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15">
      <c r="A4" s="5"/>
      <c r="H4" s="138" t="s">
        <v>118</v>
      </c>
      <c r="I4" s="138"/>
      <c r="J4" s="138"/>
    </row>
    <row r="5" spans="1:10" x14ac:dyDescent="0.15">
      <c r="B5" s="7"/>
      <c r="D5" s="137" t="s">
        <v>76</v>
      </c>
      <c r="E5" s="137"/>
      <c r="F5" s="137"/>
      <c r="H5" s="137" t="s">
        <v>77</v>
      </c>
      <c r="I5" s="137"/>
      <c r="J5" s="137"/>
    </row>
    <row r="6" spans="1:10" x14ac:dyDescent="0.45">
      <c r="B6" s="8" t="s">
        <v>99</v>
      </c>
      <c r="D6" s="97" t="s">
        <v>193</v>
      </c>
      <c r="E6" s="45"/>
      <c r="F6" s="98" t="s">
        <v>194</v>
      </c>
      <c r="G6" s="45"/>
      <c r="H6" s="97" t="s">
        <v>193</v>
      </c>
      <c r="I6" s="45"/>
      <c r="J6" s="98" t="s">
        <v>194</v>
      </c>
    </row>
    <row r="7" spans="1:10" ht="42" x14ac:dyDescent="0.45">
      <c r="D7" s="99" t="s">
        <v>116</v>
      </c>
      <c r="E7" s="45"/>
      <c r="F7" s="99" t="s">
        <v>157</v>
      </c>
      <c r="G7" s="45"/>
      <c r="H7" s="104" t="s">
        <v>116</v>
      </c>
      <c r="I7" s="9"/>
      <c r="J7" s="95" t="s">
        <v>117</v>
      </c>
    </row>
    <row r="8" spans="1:10" x14ac:dyDescent="0.15">
      <c r="A8" s="5" t="s">
        <v>65</v>
      </c>
      <c r="B8" s="5"/>
      <c r="C8" s="5"/>
      <c r="D8" s="83"/>
      <c r="E8" s="12"/>
      <c r="F8" s="83"/>
      <c r="G8" s="12"/>
      <c r="H8" s="83"/>
      <c r="I8" s="12"/>
      <c r="J8" s="12"/>
    </row>
    <row r="9" spans="1:10" x14ac:dyDescent="0.15">
      <c r="A9" s="5" t="s">
        <v>66</v>
      </c>
      <c r="B9" s="7"/>
      <c r="C9" s="5"/>
      <c r="D9" s="12"/>
      <c r="E9" s="12"/>
      <c r="F9" s="12"/>
      <c r="G9" s="12"/>
      <c r="H9" s="12"/>
      <c r="I9" s="12"/>
      <c r="J9" s="12"/>
    </row>
    <row r="10" spans="1:10" x14ac:dyDescent="0.15">
      <c r="A10" s="1" t="s">
        <v>0</v>
      </c>
      <c r="B10" s="127" t="s">
        <v>203</v>
      </c>
      <c r="D10" s="14">
        <v>48404</v>
      </c>
      <c r="E10" s="12"/>
      <c r="F10" s="14">
        <v>103534</v>
      </c>
      <c r="G10" s="13"/>
      <c r="H10" s="13">
        <v>5832</v>
      </c>
      <c r="I10" s="13"/>
      <c r="J10" s="105">
        <v>59207</v>
      </c>
    </row>
    <row r="11" spans="1:10" x14ac:dyDescent="0.15">
      <c r="A11" s="1" t="s">
        <v>51</v>
      </c>
      <c r="B11" s="136" t="s">
        <v>222</v>
      </c>
      <c r="D11" s="13">
        <v>220242</v>
      </c>
      <c r="E11" s="12"/>
      <c r="F11" s="105">
        <v>221377</v>
      </c>
      <c r="G11" s="13"/>
      <c r="H11" s="13">
        <v>175279</v>
      </c>
      <c r="I11" s="13"/>
      <c r="J11" s="105">
        <v>170377</v>
      </c>
    </row>
    <row r="12" spans="1:10" x14ac:dyDescent="0.15">
      <c r="A12" s="1" t="s">
        <v>170</v>
      </c>
      <c r="B12" s="128" t="s">
        <v>200</v>
      </c>
      <c r="D12" s="12">
        <v>38714</v>
      </c>
      <c r="E12" s="12"/>
      <c r="F12" s="105">
        <v>30914</v>
      </c>
      <c r="G12" s="13"/>
      <c r="H12" s="13">
        <v>599608</v>
      </c>
      <c r="I12" s="13"/>
      <c r="J12" s="105">
        <v>576222</v>
      </c>
    </row>
    <row r="13" spans="1:10" x14ac:dyDescent="0.15">
      <c r="A13" s="1" t="s">
        <v>133</v>
      </c>
      <c r="B13" s="128" t="s">
        <v>204</v>
      </c>
      <c r="D13" s="12">
        <v>81250</v>
      </c>
      <c r="E13" s="12"/>
      <c r="F13" s="106">
        <v>81726</v>
      </c>
      <c r="G13" s="13"/>
      <c r="H13" s="13">
        <v>81250</v>
      </c>
      <c r="I13" s="13"/>
      <c r="J13" s="106">
        <v>81250</v>
      </c>
    </row>
    <row r="14" spans="1:10" x14ac:dyDescent="0.15">
      <c r="A14" s="1" t="s">
        <v>1</v>
      </c>
      <c r="B14" s="127">
        <v>8</v>
      </c>
      <c r="D14" s="12">
        <v>30437</v>
      </c>
      <c r="E14" s="105"/>
      <c r="F14" s="105">
        <v>31978</v>
      </c>
      <c r="G14" s="105"/>
      <c r="H14" s="105">
        <v>0</v>
      </c>
      <c r="I14" s="13"/>
      <c r="J14" s="105">
        <v>0</v>
      </c>
    </row>
    <row r="15" spans="1:10" x14ac:dyDescent="0.15">
      <c r="A15" s="5" t="s">
        <v>82</v>
      </c>
      <c r="B15" s="129"/>
      <c r="C15" s="5"/>
      <c r="D15" s="16">
        <f>SUM(D10:D14)</f>
        <v>419047</v>
      </c>
      <c r="E15" s="17"/>
      <c r="F15" s="16">
        <f>SUM(F10:F14)</f>
        <v>469529</v>
      </c>
      <c r="G15" s="17"/>
      <c r="H15" s="16">
        <f>SUM(H10:H14)</f>
        <v>861969</v>
      </c>
      <c r="I15" s="17"/>
      <c r="J15" s="16">
        <f>SUM(J10:J14)</f>
        <v>887056</v>
      </c>
    </row>
    <row r="16" spans="1:10" x14ac:dyDescent="0.15">
      <c r="A16" s="5"/>
      <c r="B16" s="128"/>
      <c r="C16" s="5"/>
      <c r="D16" s="13"/>
      <c r="E16" s="13"/>
      <c r="F16" s="13"/>
      <c r="G16" s="13"/>
      <c r="H16" s="13"/>
      <c r="I16" s="13"/>
      <c r="J16" s="13"/>
    </row>
    <row r="17" spans="1:10" x14ac:dyDescent="0.15">
      <c r="A17" s="5" t="s">
        <v>67</v>
      </c>
      <c r="B17" s="128"/>
      <c r="C17" s="5"/>
      <c r="D17" s="13"/>
      <c r="E17" s="13"/>
      <c r="F17" s="13"/>
      <c r="G17" s="13"/>
      <c r="H17" s="12"/>
      <c r="I17" s="12"/>
      <c r="J17" s="12"/>
    </row>
    <row r="18" spans="1:10" x14ac:dyDescent="0.15">
      <c r="A18" s="1" t="s">
        <v>106</v>
      </c>
      <c r="B18" s="7" t="s">
        <v>113</v>
      </c>
      <c r="D18" s="4">
        <v>27918</v>
      </c>
      <c r="E18" s="12"/>
      <c r="F18" s="14">
        <v>27918</v>
      </c>
      <c r="G18" s="13"/>
      <c r="H18" s="14">
        <v>0</v>
      </c>
      <c r="I18" s="14"/>
      <c r="J18" s="14">
        <v>0</v>
      </c>
    </row>
    <row r="19" spans="1:10" x14ac:dyDescent="0.15">
      <c r="A19" s="1" t="s">
        <v>2</v>
      </c>
      <c r="B19" s="128">
        <v>10</v>
      </c>
      <c r="C19" s="5"/>
      <c r="D19" s="13">
        <v>53551</v>
      </c>
      <c r="E19" s="13"/>
      <c r="F19" s="105">
        <v>54651</v>
      </c>
      <c r="G19" s="13"/>
      <c r="H19" s="14">
        <v>21973</v>
      </c>
      <c r="I19" s="14"/>
      <c r="J19" s="14">
        <v>22773</v>
      </c>
    </row>
    <row r="20" spans="1:10" x14ac:dyDescent="0.15">
      <c r="A20" s="1" t="s">
        <v>3</v>
      </c>
      <c r="B20" s="7">
        <v>11</v>
      </c>
      <c r="D20" s="14">
        <v>0</v>
      </c>
      <c r="E20" s="15"/>
      <c r="F20" s="14">
        <v>0</v>
      </c>
      <c r="G20" s="13"/>
      <c r="H20" s="105">
        <v>1862526</v>
      </c>
      <c r="I20" s="14"/>
      <c r="J20" s="14">
        <v>1857306</v>
      </c>
    </row>
    <row r="21" spans="1:10" x14ac:dyDescent="0.15">
      <c r="A21" s="1" t="s">
        <v>57</v>
      </c>
      <c r="B21" s="7">
        <v>12</v>
      </c>
      <c r="C21" s="5"/>
      <c r="D21" s="13">
        <v>352381</v>
      </c>
      <c r="E21" s="13"/>
      <c r="F21" s="106">
        <v>356361</v>
      </c>
      <c r="G21" s="13"/>
      <c r="H21" s="106">
        <v>20000</v>
      </c>
      <c r="I21" s="14"/>
      <c r="J21" s="14">
        <v>20000</v>
      </c>
    </row>
    <row r="22" spans="1:10" x14ac:dyDescent="0.15">
      <c r="A22" s="1" t="s">
        <v>124</v>
      </c>
      <c r="B22" s="130" t="s">
        <v>200</v>
      </c>
      <c r="D22" s="14">
        <v>0</v>
      </c>
      <c r="E22" s="67"/>
      <c r="F22" s="106">
        <v>0</v>
      </c>
      <c r="G22" s="13"/>
      <c r="H22" s="14">
        <v>28291</v>
      </c>
      <c r="I22" s="14"/>
      <c r="J22" s="14">
        <v>13646</v>
      </c>
    </row>
    <row r="23" spans="1:10" x14ac:dyDescent="0.15">
      <c r="A23" s="1" t="s">
        <v>186</v>
      </c>
      <c r="B23" s="127">
        <v>13</v>
      </c>
      <c r="D23" s="12">
        <v>1541279</v>
      </c>
      <c r="E23" s="12"/>
      <c r="F23" s="106">
        <v>1555190</v>
      </c>
      <c r="G23" s="68"/>
      <c r="H23" s="105">
        <v>235</v>
      </c>
      <c r="I23" s="12"/>
      <c r="J23" s="4">
        <v>302</v>
      </c>
    </row>
    <row r="24" spans="1:10" x14ac:dyDescent="0.15">
      <c r="A24" s="1" t="s">
        <v>75</v>
      </c>
      <c r="B24" s="127">
        <v>14</v>
      </c>
      <c r="D24" s="4">
        <v>131307</v>
      </c>
      <c r="E24" s="12"/>
      <c r="F24" s="14">
        <v>135529</v>
      </c>
      <c r="G24" s="13"/>
      <c r="H24" s="105">
        <v>1076</v>
      </c>
      <c r="I24" s="12"/>
      <c r="J24" s="14">
        <v>1134</v>
      </c>
    </row>
    <row r="25" spans="1:10" x14ac:dyDescent="0.15">
      <c r="A25" s="1" t="s">
        <v>5</v>
      </c>
      <c r="B25" s="127"/>
      <c r="D25" s="12">
        <v>165470</v>
      </c>
      <c r="E25" s="12"/>
      <c r="F25" s="12">
        <v>165470</v>
      </c>
      <c r="G25" s="13"/>
      <c r="H25" s="14">
        <v>0</v>
      </c>
      <c r="I25" s="12"/>
      <c r="J25" s="14">
        <v>0</v>
      </c>
    </row>
    <row r="26" spans="1:10" x14ac:dyDescent="0.15">
      <c r="A26" s="1" t="s">
        <v>4</v>
      </c>
      <c r="B26" s="127">
        <v>15</v>
      </c>
      <c r="D26" s="12">
        <v>63739</v>
      </c>
      <c r="E26" s="12"/>
      <c r="F26" s="105">
        <v>64393</v>
      </c>
      <c r="G26" s="13"/>
      <c r="H26" s="14">
        <v>0</v>
      </c>
      <c r="I26" s="12"/>
      <c r="J26" s="4">
        <v>0</v>
      </c>
    </row>
    <row r="27" spans="1:10" x14ac:dyDescent="0.15">
      <c r="A27" s="1" t="s">
        <v>187</v>
      </c>
      <c r="B27" s="127">
        <v>16</v>
      </c>
      <c r="D27" s="12">
        <v>1447903</v>
      </c>
      <c r="E27" s="12"/>
      <c r="F27" s="106">
        <v>1465389</v>
      </c>
      <c r="G27" s="13"/>
      <c r="H27" s="105">
        <v>838</v>
      </c>
      <c r="I27" s="12"/>
      <c r="J27" s="4">
        <v>874</v>
      </c>
    </row>
    <row r="28" spans="1:10" x14ac:dyDescent="0.15">
      <c r="A28" s="1" t="s">
        <v>6</v>
      </c>
      <c r="B28" s="7"/>
      <c r="D28" s="15">
        <v>1076</v>
      </c>
      <c r="E28" s="12"/>
      <c r="F28" s="106">
        <v>1039</v>
      </c>
      <c r="G28" s="13"/>
      <c r="H28" s="14">
        <v>0</v>
      </c>
      <c r="I28" s="15"/>
      <c r="J28" s="14">
        <v>0</v>
      </c>
    </row>
    <row r="29" spans="1:10" x14ac:dyDescent="0.15">
      <c r="A29" s="1" t="s">
        <v>7</v>
      </c>
      <c r="B29" s="7"/>
      <c r="D29" s="12">
        <v>8020</v>
      </c>
      <c r="E29" s="67"/>
      <c r="F29" s="106">
        <v>7482</v>
      </c>
      <c r="G29" s="68"/>
      <c r="H29" s="105">
        <v>0</v>
      </c>
      <c r="I29" s="12"/>
      <c r="J29" s="4">
        <v>0</v>
      </c>
    </row>
    <row r="30" spans="1:10" x14ac:dyDescent="0.15">
      <c r="A30" s="5" t="s">
        <v>83</v>
      </c>
      <c r="B30" s="10"/>
      <c r="C30" s="5"/>
      <c r="D30" s="16">
        <f>SUM(D18:D29)</f>
        <v>3792644</v>
      </c>
      <c r="E30" s="17"/>
      <c r="F30" s="16">
        <f>SUM(F18:F29)</f>
        <v>3833422</v>
      </c>
      <c r="G30" s="17"/>
      <c r="H30" s="16">
        <f>SUM(H18:H29)</f>
        <v>1934939</v>
      </c>
      <c r="I30" s="17"/>
      <c r="J30" s="16">
        <f>SUM(J18:J29)</f>
        <v>1916035</v>
      </c>
    </row>
    <row r="31" spans="1:10" ht="21.75" thickBot="1" x14ac:dyDescent="0.2">
      <c r="A31" s="5" t="s">
        <v>68</v>
      </c>
      <c r="B31" s="7"/>
      <c r="D31" s="19">
        <f>D15+D30</f>
        <v>4211691</v>
      </c>
      <c r="E31" s="13"/>
      <c r="F31" s="19">
        <f>F15+F30</f>
        <v>4302951</v>
      </c>
      <c r="G31" s="13"/>
      <c r="H31" s="19">
        <f>H15+H30</f>
        <v>2796908</v>
      </c>
      <c r="I31" s="13"/>
      <c r="J31" s="19">
        <f>J15+J30</f>
        <v>2803091</v>
      </c>
    </row>
    <row r="32" spans="1:10" ht="21.75" thickTop="1" x14ac:dyDescent="0.15"/>
  </sheetData>
  <mergeCells count="3">
    <mergeCell ref="D5:F5"/>
    <mergeCell ref="H5:J5"/>
    <mergeCell ref="H4:J4"/>
  </mergeCells>
  <pageMargins left="0.7" right="0.3" top="0.63" bottom="0.5" header="0.5" footer="0.3"/>
  <pageSetup paperSize="9" scale="83" firstPageNumber="2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DD8C"/>
    <pageSetUpPr fitToPage="1"/>
  </sheetPr>
  <dimension ref="A1:L60"/>
  <sheetViews>
    <sheetView view="pageBreakPreview" zoomScaleNormal="115" zoomScaleSheetLayoutView="100" workbookViewId="0">
      <selection activeCell="P36" sqref="P36"/>
    </sheetView>
  </sheetViews>
  <sheetFormatPr defaultColWidth="8" defaultRowHeight="21" x14ac:dyDescent="0.15"/>
  <cols>
    <col min="1" max="2" width="2.625" style="1" customWidth="1"/>
    <col min="3" max="3" width="37.75" style="1" customWidth="1"/>
    <col min="4" max="4" width="8.625" style="7" customWidth="1"/>
    <col min="5" max="5" width="2.125" style="7" customWidth="1"/>
    <col min="6" max="6" width="12.625" style="22" customWidth="1"/>
    <col min="7" max="7" width="2.125" style="22" customWidth="1"/>
    <col min="8" max="8" width="12.625" style="22" customWidth="1"/>
    <col min="9" max="9" width="2.125" style="1" customWidth="1"/>
    <col min="10" max="10" width="12.625" style="1" customWidth="1"/>
    <col min="11" max="11" width="2.125" style="1" customWidth="1"/>
    <col min="12" max="12" width="12.625" style="1" customWidth="1"/>
    <col min="13" max="16384" width="8" style="1"/>
  </cols>
  <sheetData>
    <row r="1" spans="1:12" ht="21" customHeight="1" x14ac:dyDescent="0.15">
      <c r="A1" s="5" t="s">
        <v>115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1" customHeight="1" x14ac:dyDescent="0.15">
      <c r="A2" s="5" t="s">
        <v>81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1" customHeight="1" x14ac:dyDescent="0.15">
      <c r="A3" s="5" t="s">
        <v>192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" customHeight="1" x14ac:dyDescent="0.15">
      <c r="A4" s="20"/>
      <c r="B4" s="5"/>
      <c r="C4" s="5"/>
      <c r="D4" s="1"/>
      <c r="E4" s="1"/>
      <c r="F4" s="1"/>
      <c r="G4" s="1"/>
      <c r="H4" s="1"/>
      <c r="J4" s="138" t="s">
        <v>118</v>
      </c>
      <c r="K4" s="138"/>
      <c r="L4" s="138"/>
    </row>
    <row r="5" spans="1:12" ht="21" customHeight="1" x14ac:dyDescent="0.15">
      <c r="E5" s="1"/>
      <c r="F5" s="137" t="s">
        <v>76</v>
      </c>
      <c r="G5" s="137"/>
      <c r="H5" s="137"/>
      <c r="J5" s="137" t="s">
        <v>77</v>
      </c>
      <c r="K5" s="137"/>
      <c r="L5" s="137"/>
    </row>
    <row r="6" spans="1:12" ht="21" customHeight="1" x14ac:dyDescent="0.45">
      <c r="D6" s="8" t="s">
        <v>99</v>
      </c>
      <c r="E6" s="1"/>
      <c r="F6" s="97" t="s">
        <v>193</v>
      </c>
      <c r="G6" s="45"/>
      <c r="H6" s="98" t="s">
        <v>194</v>
      </c>
      <c r="I6" s="45"/>
      <c r="J6" s="97" t="s">
        <v>193</v>
      </c>
      <c r="K6" s="45"/>
      <c r="L6" s="98" t="s">
        <v>194</v>
      </c>
    </row>
    <row r="7" spans="1:12" ht="38.450000000000003" customHeight="1" x14ac:dyDescent="0.45">
      <c r="B7" s="18"/>
      <c r="D7" s="1"/>
      <c r="E7" s="1"/>
      <c r="F7" s="99" t="s">
        <v>116</v>
      </c>
      <c r="G7" s="45"/>
      <c r="H7" s="99" t="s">
        <v>157</v>
      </c>
      <c r="I7" s="99"/>
      <c r="J7" s="99" t="s">
        <v>116</v>
      </c>
      <c r="K7" s="95"/>
      <c r="L7" s="95" t="s">
        <v>117</v>
      </c>
    </row>
    <row r="8" spans="1:12" ht="21" customHeight="1" x14ac:dyDescent="0.15">
      <c r="A8" s="5" t="s">
        <v>178</v>
      </c>
      <c r="B8" s="5"/>
      <c r="C8" s="5"/>
      <c r="D8" s="5"/>
      <c r="E8" s="5"/>
      <c r="F8" s="83"/>
      <c r="G8" s="84"/>
      <c r="H8" s="83"/>
      <c r="I8" s="12"/>
      <c r="J8" s="83"/>
      <c r="K8" s="12"/>
      <c r="L8" s="12"/>
    </row>
    <row r="9" spans="1:12" ht="21" customHeight="1" x14ac:dyDescent="0.15">
      <c r="A9" s="21" t="s">
        <v>70</v>
      </c>
      <c r="F9" s="12"/>
      <c r="G9" s="12"/>
      <c r="H9" s="12"/>
      <c r="I9" s="12"/>
      <c r="J9" s="12"/>
      <c r="K9" s="12"/>
      <c r="L9" s="12"/>
    </row>
    <row r="10" spans="1:12" ht="21" customHeight="1" x14ac:dyDescent="0.15">
      <c r="A10" s="1" t="s">
        <v>158</v>
      </c>
      <c r="F10" s="12"/>
      <c r="G10" s="12"/>
      <c r="H10" s="12"/>
      <c r="I10" s="12"/>
      <c r="J10" s="12"/>
      <c r="K10" s="12"/>
      <c r="L10" s="12"/>
    </row>
    <row r="11" spans="1:12" ht="21" customHeight="1" x14ac:dyDescent="0.15">
      <c r="B11" s="1" t="s">
        <v>62</v>
      </c>
      <c r="D11" s="128" t="s">
        <v>232</v>
      </c>
      <c r="F11" s="12">
        <v>76305</v>
      </c>
      <c r="G11" s="12"/>
      <c r="H11" s="12">
        <v>75000</v>
      </c>
      <c r="I11" s="67"/>
      <c r="J11" s="4">
        <v>0</v>
      </c>
      <c r="K11" s="12"/>
      <c r="L11" s="12">
        <v>0</v>
      </c>
    </row>
    <row r="12" spans="1:12" ht="21" customHeight="1" x14ac:dyDescent="0.15">
      <c r="A12" s="1" t="s">
        <v>27</v>
      </c>
      <c r="D12" s="128">
        <v>18</v>
      </c>
      <c r="E12" s="23"/>
      <c r="F12" s="12">
        <v>124537</v>
      </c>
      <c r="G12" s="12"/>
      <c r="H12" s="12">
        <v>153733</v>
      </c>
      <c r="I12" s="67"/>
      <c r="J12" s="4">
        <v>15467</v>
      </c>
      <c r="K12" s="12"/>
      <c r="L12" s="12">
        <v>14294</v>
      </c>
    </row>
    <row r="13" spans="1:12" ht="21" customHeight="1" x14ac:dyDescent="0.15">
      <c r="A13" s="1" t="s">
        <v>159</v>
      </c>
      <c r="F13" s="71"/>
      <c r="G13" s="67"/>
      <c r="H13" s="71"/>
      <c r="I13" s="67"/>
      <c r="J13" s="71"/>
      <c r="K13" s="67"/>
      <c r="L13" s="71"/>
    </row>
    <row r="14" spans="1:12" ht="21" customHeight="1" x14ac:dyDescent="0.15">
      <c r="B14" s="1" t="s">
        <v>63</v>
      </c>
      <c r="D14" s="23">
        <v>19</v>
      </c>
      <c r="F14" s="12">
        <v>39670</v>
      </c>
      <c r="G14" s="12"/>
      <c r="H14" s="12">
        <v>46980</v>
      </c>
      <c r="I14" s="12"/>
      <c r="J14" s="14">
        <v>0</v>
      </c>
      <c r="K14" s="12"/>
      <c r="L14" s="14">
        <v>0</v>
      </c>
    </row>
    <row r="15" spans="1:12" ht="21" customHeight="1" x14ac:dyDescent="0.15">
      <c r="A15" s="1" t="s">
        <v>160</v>
      </c>
      <c r="D15" s="23">
        <v>20</v>
      </c>
      <c r="F15" s="12">
        <v>121182</v>
      </c>
      <c r="G15" s="12"/>
      <c r="H15" s="12">
        <v>121182</v>
      </c>
      <c r="I15" s="12"/>
      <c r="J15" s="14">
        <v>0</v>
      </c>
      <c r="K15" s="12"/>
      <c r="L15" s="14">
        <v>0</v>
      </c>
    </row>
    <row r="16" spans="1:12" ht="21" customHeight="1" x14ac:dyDescent="0.15">
      <c r="A16" s="1" t="s">
        <v>107</v>
      </c>
      <c r="D16" s="7" t="s">
        <v>125</v>
      </c>
      <c r="F16" s="14">
        <v>13019</v>
      </c>
      <c r="G16" s="12"/>
      <c r="H16" s="12">
        <v>12912</v>
      </c>
      <c r="I16" s="12"/>
      <c r="J16" s="14">
        <v>178</v>
      </c>
      <c r="K16" s="12"/>
      <c r="L16" s="4">
        <v>176</v>
      </c>
    </row>
    <row r="17" spans="1:12" ht="21" customHeight="1" x14ac:dyDescent="0.15">
      <c r="A17" s="1" t="s">
        <v>161</v>
      </c>
      <c r="D17" s="7" t="s">
        <v>233</v>
      </c>
      <c r="F17" s="14">
        <v>1413</v>
      </c>
      <c r="G17" s="12"/>
      <c r="H17" s="12">
        <v>1413</v>
      </c>
      <c r="I17" s="12"/>
      <c r="J17" s="14">
        <v>55990</v>
      </c>
      <c r="K17" s="12"/>
      <c r="L17" s="4">
        <v>55990</v>
      </c>
    </row>
    <row r="18" spans="1:12" ht="21" customHeight="1" x14ac:dyDescent="0.15">
      <c r="A18" s="1" t="s">
        <v>171</v>
      </c>
      <c r="D18" s="128" t="s">
        <v>234</v>
      </c>
      <c r="F18" s="12">
        <v>83000</v>
      </c>
      <c r="G18" s="12"/>
      <c r="H18" s="12">
        <v>83000</v>
      </c>
      <c r="I18" s="12"/>
      <c r="J18" s="4">
        <v>80000</v>
      </c>
      <c r="K18" s="12"/>
      <c r="L18" s="4">
        <v>80000</v>
      </c>
    </row>
    <row r="19" spans="1:12" ht="21" customHeight="1" x14ac:dyDescent="0.15">
      <c r="A19" s="1" t="s">
        <v>28</v>
      </c>
      <c r="D19" s="128"/>
      <c r="F19" s="12">
        <v>468</v>
      </c>
      <c r="G19" s="12"/>
      <c r="H19" s="12">
        <v>294</v>
      </c>
      <c r="I19" s="15"/>
      <c r="J19" s="14">
        <v>0</v>
      </c>
      <c r="K19" s="15"/>
      <c r="L19" s="14">
        <v>0</v>
      </c>
    </row>
    <row r="20" spans="1:12" ht="21" customHeight="1" x14ac:dyDescent="0.15">
      <c r="A20" s="5" t="s">
        <v>84</v>
      </c>
      <c r="B20" s="5"/>
      <c r="C20" s="5"/>
      <c r="D20" s="128"/>
      <c r="E20" s="10"/>
      <c r="F20" s="16">
        <f>SUM(F11:F19)</f>
        <v>459594</v>
      </c>
      <c r="G20" s="17"/>
      <c r="H20" s="16">
        <f>SUM(H11:H19)</f>
        <v>494514</v>
      </c>
      <c r="I20" s="17"/>
      <c r="J20" s="24">
        <f>SUM(J11:J19)</f>
        <v>151635</v>
      </c>
      <c r="K20" s="17"/>
      <c r="L20" s="24">
        <f>SUM(L11:L19)</f>
        <v>150460</v>
      </c>
    </row>
    <row r="21" spans="1:12" ht="21" customHeight="1" x14ac:dyDescent="0.15">
      <c r="A21" s="5"/>
      <c r="B21" s="5"/>
      <c r="C21" s="5"/>
      <c r="D21" s="128"/>
      <c r="F21" s="25"/>
      <c r="G21" s="25"/>
      <c r="H21" s="25"/>
      <c r="I21" s="13"/>
      <c r="J21" s="14"/>
      <c r="K21" s="13"/>
      <c r="L21" s="14"/>
    </row>
    <row r="22" spans="1:12" ht="21" customHeight="1" x14ac:dyDescent="0.15">
      <c r="A22" s="5" t="s">
        <v>71</v>
      </c>
      <c r="D22" s="5"/>
      <c r="F22" s="13"/>
      <c r="G22" s="13"/>
      <c r="H22" s="13"/>
      <c r="I22" s="13"/>
      <c r="J22" s="14"/>
      <c r="K22" s="13"/>
      <c r="L22" s="14"/>
    </row>
    <row r="23" spans="1:12" ht="21" customHeight="1" x14ac:dyDescent="0.15">
      <c r="A23" s="1" t="s">
        <v>162</v>
      </c>
      <c r="D23" s="128">
        <v>19</v>
      </c>
      <c r="F23" s="105">
        <v>39570</v>
      </c>
      <c r="G23" s="12"/>
      <c r="H23" s="12">
        <v>39735</v>
      </c>
      <c r="I23" s="12"/>
      <c r="J23" s="106">
        <v>0</v>
      </c>
      <c r="K23" s="12"/>
      <c r="L23" s="14">
        <v>0</v>
      </c>
    </row>
    <row r="24" spans="1:12" ht="21" customHeight="1" x14ac:dyDescent="0.15">
      <c r="A24" s="1" t="s">
        <v>163</v>
      </c>
      <c r="D24" s="23">
        <v>20</v>
      </c>
      <c r="F24" s="106">
        <v>22871</v>
      </c>
      <c r="G24" s="12"/>
      <c r="H24" s="12">
        <v>22871</v>
      </c>
      <c r="I24" s="12"/>
      <c r="J24" s="106">
        <v>0</v>
      </c>
      <c r="K24" s="12"/>
      <c r="L24" s="4">
        <v>0</v>
      </c>
    </row>
    <row r="25" spans="1:12" ht="21" customHeight="1" x14ac:dyDescent="0.15">
      <c r="A25" s="1" t="s">
        <v>85</v>
      </c>
      <c r="D25" s="128" t="s">
        <v>125</v>
      </c>
      <c r="F25" s="105">
        <v>135378</v>
      </c>
      <c r="G25" s="12"/>
      <c r="H25" s="14">
        <v>138792</v>
      </c>
      <c r="I25" s="12"/>
      <c r="J25" s="105">
        <v>709</v>
      </c>
      <c r="K25" s="12"/>
      <c r="L25" s="14">
        <v>754</v>
      </c>
    </row>
    <row r="26" spans="1:12" ht="21" customHeight="1" x14ac:dyDescent="0.15">
      <c r="A26" s="1" t="s">
        <v>30</v>
      </c>
      <c r="F26" s="105">
        <v>301993</v>
      </c>
      <c r="G26" s="12"/>
      <c r="H26" s="12">
        <v>306211</v>
      </c>
      <c r="I26" s="67"/>
      <c r="J26" s="105">
        <v>0</v>
      </c>
      <c r="K26" s="12"/>
      <c r="L26" s="4">
        <v>0</v>
      </c>
    </row>
    <row r="27" spans="1:12" ht="21" customHeight="1" x14ac:dyDescent="0.15">
      <c r="A27" s="1" t="s">
        <v>86</v>
      </c>
      <c r="D27" s="7">
        <v>21.1</v>
      </c>
      <c r="F27" s="105">
        <v>11425</v>
      </c>
      <c r="G27" s="12"/>
      <c r="H27" s="12">
        <v>10973</v>
      </c>
      <c r="I27" s="12"/>
      <c r="J27" s="106">
        <v>5533</v>
      </c>
      <c r="K27" s="12"/>
      <c r="L27" s="4">
        <v>5334</v>
      </c>
    </row>
    <row r="28" spans="1:12" ht="21" customHeight="1" x14ac:dyDescent="0.15">
      <c r="A28" s="1" t="s">
        <v>31</v>
      </c>
      <c r="F28" s="105">
        <v>7121</v>
      </c>
      <c r="G28" s="12"/>
      <c r="H28" s="25">
        <v>9367</v>
      </c>
      <c r="I28" s="67"/>
      <c r="J28" s="105">
        <v>453</v>
      </c>
      <c r="K28" s="12"/>
      <c r="L28" s="14">
        <v>447</v>
      </c>
    </row>
    <row r="29" spans="1:12" ht="21" customHeight="1" x14ac:dyDescent="0.15">
      <c r="A29" s="5" t="s">
        <v>87</v>
      </c>
      <c r="B29" s="5"/>
      <c r="C29" s="5"/>
      <c r="D29" s="10"/>
      <c r="E29" s="10"/>
      <c r="F29" s="16">
        <f>SUM(F23:F28)</f>
        <v>518358</v>
      </c>
      <c r="G29" s="17"/>
      <c r="H29" s="16">
        <f>SUM(H23:H28)</f>
        <v>527949</v>
      </c>
      <c r="I29" s="17"/>
      <c r="J29" s="24">
        <f>SUM(J23:J28)</f>
        <v>6695</v>
      </c>
      <c r="K29" s="17"/>
      <c r="L29" s="24">
        <f>SUM(L23:L28)</f>
        <v>6535</v>
      </c>
    </row>
    <row r="30" spans="1:12" ht="21" customHeight="1" x14ac:dyDescent="0.15">
      <c r="A30" s="5" t="s">
        <v>72</v>
      </c>
      <c r="F30" s="16">
        <f>+F29+F20</f>
        <v>977952</v>
      </c>
      <c r="G30" s="13"/>
      <c r="H30" s="16">
        <f>+H29+H20</f>
        <v>1022463</v>
      </c>
      <c r="I30" s="13"/>
      <c r="J30" s="24">
        <f>+J29+J20</f>
        <v>158330</v>
      </c>
      <c r="K30" s="13"/>
      <c r="L30" s="24">
        <f>+L29+L20</f>
        <v>156995</v>
      </c>
    </row>
    <row r="31" spans="1:12" ht="21" customHeight="1" x14ac:dyDescent="0.15">
      <c r="A31" s="5"/>
      <c r="F31" s="17"/>
      <c r="G31" s="13"/>
      <c r="H31" s="17"/>
      <c r="I31" s="13"/>
      <c r="J31" s="36"/>
      <c r="K31" s="13"/>
      <c r="L31" s="36"/>
    </row>
    <row r="32" spans="1:12" ht="21" customHeight="1" x14ac:dyDescent="0.15">
      <c r="A32" s="5" t="s">
        <v>115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ht="21" customHeight="1" x14ac:dyDescent="0.15">
      <c r="A33" s="5" t="s">
        <v>81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ht="21" customHeight="1" x14ac:dyDescent="0.15">
      <c r="A34" s="5" t="s">
        <v>192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ht="21" customHeight="1" x14ac:dyDescent="0.15">
      <c r="C35" s="5"/>
      <c r="D35" s="1"/>
      <c r="E35" s="1"/>
      <c r="F35" s="1"/>
      <c r="G35" s="1"/>
      <c r="H35" s="1"/>
      <c r="J35" s="138" t="s">
        <v>118</v>
      </c>
      <c r="K35" s="138"/>
      <c r="L35" s="138"/>
    </row>
    <row r="36" spans="1:12" ht="21" customHeight="1" x14ac:dyDescent="0.15">
      <c r="E36" s="1"/>
      <c r="F36" s="137" t="s">
        <v>76</v>
      </c>
      <c r="G36" s="137"/>
      <c r="H36" s="137"/>
      <c r="J36" s="137" t="s">
        <v>77</v>
      </c>
      <c r="K36" s="137"/>
      <c r="L36" s="137"/>
    </row>
    <row r="37" spans="1:12" ht="21" customHeight="1" x14ac:dyDescent="0.45">
      <c r="D37" s="8" t="s">
        <v>99</v>
      </c>
      <c r="E37" s="1"/>
      <c r="F37" s="97" t="s">
        <v>193</v>
      </c>
      <c r="G37" s="45"/>
      <c r="H37" s="98" t="s">
        <v>194</v>
      </c>
      <c r="I37" s="45"/>
      <c r="J37" s="97" t="s">
        <v>193</v>
      </c>
      <c r="K37" s="45"/>
      <c r="L37" s="98" t="s">
        <v>194</v>
      </c>
    </row>
    <row r="38" spans="1:12" ht="39" customHeight="1" x14ac:dyDescent="0.45">
      <c r="D38" s="1"/>
      <c r="E38" s="1"/>
      <c r="F38" s="99" t="s">
        <v>116</v>
      </c>
      <c r="G38" s="45"/>
      <c r="H38" s="99" t="s">
        <v>157</v>
      </c>
      <c r="I38" s="99"/>
      <c r="J38" s="99" t="s">
        <v>116</v>
      </c>
      <c r="K38" s="99"/>
      <c r="L38" s="99" t="s">
        <v>117</v>
      </c>
    </row>
    <row r="39" spans="1:12" ht="21" customHeight="1" x14ac:dyDescent="0.15">
      <c r="A39" s="5" t="s">
        <v>181</v>
      </c>
      <c r="I39" s="22"/>
      <c r="J39" s="22"/>
      <c r="K39" s="22"/>
      <c r="L39" s="22"/>
    </row>
    <row r="40" spans="1:12" ht="21" customHeight="1" x14ac:dyDescent="0.15">
      <c r="A40" s="1" t="s">
        <v>78</v>
      </c>
      <c r="I40" s="22"/>
      <c r="J40" s="22"/>
      <c r="K40" s="22"/>
      <c r="L40" s="22"/>
    </row>
    <row r="41" spans="1:12" ht="21" customHeight="1" x14ac:dyDescent="0.15">
      <c r="A41" s="1" t="s">
        <v>32</v>
      </c>
      <c r="I41" s="22"/>
      <c r="J41" s="22"/>
      <c r="K41" s="22"/>
      <c r="L41" s="22"/>
    </row>
    <row r="42" spans="1:12" ht="21" customHeight="1" thickBot="1" x14ac:dyDescent="0.2">
      <c r="B42" s="27" t="s">
        <v>134</v>
      </c>
      <c r="D42" s="7">
        <v>22</v>
      </c>
      <c r="F42" s="107">
        <v>2773870</v>
      </c>
      <c r="G42" s="13"/>
      <c r="H42" s="28">
        <v>2773870</v>
      </c>
      <c r="I42" s="13"/>
      <c r="J42" s="107">
        <v>2773870</v>
      </c>
      <c r="K42" s="13"/>
      <c r="L42" s="28">
        <v>2773870</v>
      </c>
    </row>
    <row r="43" spans="1:12" ht="21" customHeight="1" thickTop="1" x14ac:dyDescent="0.15">
      <c r="A43" s="1" t="s">
        <v>33</v>
      </c>
      <c r="F43" s="108"/>
      <c r="G43" s="12"/>
      <c r="H43" s="12"/>
      <c r="I43" s="12"/>
      <c r="J43" s="12"/>
      <c r="K43" s="12"/>
      <c r="L43" s="12"/>
    </row>
    <row r="44" spans="1:12" ht="21" customHeight="1" x14ac:dyDescent="0.15">
      <c r="B44" s="1" t="s">
        <v>185</v>
      </c>
      <c r="D44" s="7">
        <v>22</v>
      </c>
      <c r="F44" s="12">
        <v>2571536</v>
      </c>
      <c r="G44" s="14"/>
      <c r="H44" s="106">
        <v>2571536</v>
      </c>
      <c r="I44" s="14"/>
      <c r="J44" s="12">
        <v>2571536</v>
      </c>
      <c r="K44" s="14"/>
      <c r="L44" s="14">
        <v>2571536</v>
      </c>
    </row>
    <row r="45" spans="1:12" ht="21" customHeight="1" x14ac:dyDescent="0.15">
      <c r="A45" s="1" t="s">
        <v>34</v>
      </c>
      <c r="F45" s="12">
        <v>-74627</v>
      </c>
      <c r="G45" s="12"/>
      <c r="H45" s="14">
        <v>-74627</v>
      </c>
      <c r="I45" s="105"/>
      <c r="J45" s="12">
        <v>-74627</v>
      </c>
      <c r="K45" s="105"/>
      <c r="L45" s="14">
        <v>-74627</v>
      </c>
    </row>
    <row r="46" spans="1:12" ht="21" customHeight="1" x14ac:dyDescent="0.15">
      <c r="A46" s="1" t="s">
        <v>79</v>
      </c>
      <c r="D46" s="7">
        <v>23</v>
      </c>
      <c r="F46" s="13">
        <v>-74000</v>
      </c>
      <c r="G46" s="12"/>
      <c r="H46" s="14">
        <v>-74000</v>
      </c>
      <c r="I46" s="12"/>
      <c r="J46" s="13">
        <v>0</v>
      </c>
      <c r="K46" s="12"/>
      <c r="L46" s="14">
        <v>0</v>
      </c>
    </row>
    <row r="47" spans="1:12" ht="21" customHeight="1" x14ac:dyDescent="0.15">
      <c r="A47" s="1" t="s">
        <v>156</v>
      </c>
      <c r="D47" s="7">
        <v>24</v>
      </c>
      <c r="F47" s="105">
        <v>12264</v>
      </c>
      <c r="G47" s="12"/>
      <c r="H47" s="14">
        <v>12264</v>
      </c>
      <c r="I47" s="12"/>
      <c r="J47" s="13">
        <v>0</v>
      </c>
      <c r="K47" s="12"/>
      <c r="L47" s="14">
        <v>0</v>
      </c>
    </row>
    <row r="48" spans="1:12" ht="21" customHeight="1" x14ac:dyDescent="0.15">
      <c r="A48" s="1" t="s">
        <v>64</v>
      </c>
      <c r="D48" s="7">
        <v>22</v>
      </c>
      <c r="F48" s="105">
        <v>20233</v>
      </c>
      <c r="G48" s="12"/>
      <c r="H48" s="15">
        <v>20233</v>
      </c>
      <c r="I48" s="12"/>
      <c r="J48" s="105">
        <v>20233</v>
      </c>
      <c r="K48" s="12"/>
      <c r="L48" s="14">
        <v>20233</v>
      </c>
    </row>
    <row r="49" spans="1:12" ht="21" customHeight="1" x14ac:dyDescent="0.15">
      <c r="A49" s="1" t="s">
        <v>215</v>
      </c>
      <c r="F49" s="14"/>
      <c r="G49" s="12"/>
      <c r="H49" s="14"/>
      <c r="I49" s="106"/>
      <c r="J49" s="105"/>
      <c r="K49" s="13"/>
      <c r="L49" s="4"/>
    </row>
    <row r="50" spans="1:12" ht="21" customHeight="1" x14ac:dyDescent="0.15">
      <c r="B50" s="1" t="s">
        <v>15</v>
      </c>
      <c r="D50" s="1"/>
      <c r="F50" s="14"/>
      <c r="G50" s="12"/>
      <c r="H50" s="1"/>
      <c r="J50" s="105"/>
    </row>
    <row r="51" spans="1:12" ht="21" customHeight="1" x14ac:dyDescent="0.15">
      <c r="C51" s="1" t="s">
        <v>137</v>
      </c>
      <c r="D51" s="7">
        <v>25</v>
      </c>
      <c r="F51" s="105">
        <v>4303</v>
      </c>
      <c r="G51" s="12"/>
      <c r="H51" s="14">
        <v>4303</v>
      </c>
      <c r="I51" s="106"/>
      <c r="J51" s="110">
        <v>4303</v>
      </c>
      <c r="K51" s="13"/>
      <c r="L51" s="4">
        <v>4303</v>
      </c>
    </row>
    <row r="52" spans="1:12" ht="21" customHeight="1" x14ac:dyDescent="0.15">
      <c r="B52" s="1" t="s">
        <v>16</v>
      </c>
      <c r="D52" s="1"/>
      <c r="F52" s="105">
        <v>56794</v>
      </c>
      <c r="G52" s="12"/>
      <c r="H52" s="14">
        <v>92489</v>
      </c>
      <c r="I52" s="106"/>
      <c r="J52" s="110">
        <v>116778</v>
      </c>
      <c r="K52" s="13"/>
      <c r="L52" s="4">
        <v>124296</v>
      </c>
    </row>
    <row r="53" spans="1:12" ht="21" customHeight="1" x14ac:dyDescent="0.15">
      <c r="A53" s="1" t="s">
        <v>61</v>
      </c>
      <c r="F53" s="109">
        <v>19954</v>
      </c>
      <c r="G53" s="68"/>
      <c r="H53" s="30">
        <v>19964</v>
      </c>
      <c r="I53" s="106"/>
      <c r="J53" s="109">
        <v>355</v>
      </c>
      <c r="K53" s="13"/>
      <c r="L53" s="30">
        <v>355</v>
      </c>
    </row>
    <row r="54" spans="1:12" ht="21" customHeight="1" x14ac:dyDescent="0.15">
      <c r="A54" s="31" t="s">
        <v>108</v>
      </c>
      <c r="F54" s="13">
        <f>SUM(F44:F53)</f>
        <v>2536457</v>
      </c>
      <c r="G54" s="13"/>
      <c r="H54" s="13">
        <f>SUM(H44:H53)</f>
        <v>2572162</v>
      </c>
      <c r="I54" s="13"/>
      <c r="J54" s="13">
        <f>SUM(J44:J53)</f>
        <v>2638578</v>
      </c>
      <c r="K54" s="13"/>
      <c r="L54" s="13">
        <f>SUM(L44:L53)</f>
        <v>2646096</v>
      </c>
    </row>
    <row r="55" spans="1:12" ht="21" customHeight="1" x14ac:dyDescent="0.15">
      <c r="A55" s="1" t="s">
        <v>35</v>
      </c>
      <c r="F55" s="109">
        <v>697282</v>
      </c>
      <c r="G55" s="13"/>
      <c r="H55" s="29">
        <v>708326</v>
      </c>
      <c r="I55" s="15"/>
      <c r="J55" s="14">
        <v>0</v>
      </c>
      <c r="K55" s="15"/>
      <c r="L55" s="14">
        <v>0</v>
      </c>
    </row>
    <row r="56" spans="1:12" ht="21" customHeight="1" x14ac:dyDescent="0.15">
      <c r="A56" s="21" t="s">
        <v>176</v>
      </c>
      <c r="F56" s="16">
        <f>SUM(F54:F55)</f>
        <v>3233739</v>
      </c>
      <c r="G56" s="13"/>
      <c r="H56" s="135">
        <f>SUM(H54:H55)</f>
        <v>3280488</v>
      </c>
      <c r="I56" s="13"/>
      <c r="J56" s="16">
        <f>SUM(J54:J55)</f>
        <v>2638578</v>
      </c>
      <c r="K56" s="13"/>
      <c r="L56" s="16">
        <f>SUM(L54:L55)</f>
        <v>2646096</v>
      </c>
    </row>
    <row r="57" spans="1:12" ht="21" customHeight="1" thickBot="1" x14ac:dyDescent="0.2">
      <c r="A57" s="21" t="s">
        <v>177</v>
      </c>
      <c r="F57" s="32">
        <f>F56+F30</f>
        <v>4211691</v>
      </c>
      <c r="G57" s="13"/>
      <c r="H57" s="32">
        <f>H56+H30</f>
        <v>4302951</v>
      </c>
      <c r="I57" s="13"/>
      <c r="J57" s="32">
        <f>J56+J30</f>
        <v>2796908</v>
      </c>
      <c r="K57" s="13"/>
      <c r="L57" s="32">
        <f>L56+L30</f>
        <v>2803091</v>
      </c>
    </row>
    <row r="58" spans="1:12" ht="21" customHeight="1" thickTop="1" x14ac:dyDescent="0.15"/>
    <row r="59" spans="1:12" ht="21" customHeight="1" x14ac:dyDescent="0.15">
      <c r="D59" s="1"/>
      <c r="E59" s="1"/>
      <c r="F59" s="3">
        <f>F57-'BS1'!D31</f>
        <v>0</v>
      </c>
      <c r="G59" s="1"/>
      <c r="H59" s="3">
        <f>H57-'BS1'!F31</f>
        <v>0</v>
      </c>
      <c r="J59" s="3">
        <f>J57-'BS1'!H31</f>
        <v>0</v>
      </c>
      <c r="L59" s="3">
        <f>L57-'BS1'!J31</f>
        <v>0</v>
      </c>
    </row>
    <row r="60" spans="1:12" ht="21" customHeight="1" x14ac:dyDescent="0.15"/>
  </sheetData>
  <mergeCells count="6">
    <mergeCell ref="F5:H5"/>
    <mergeCell ref="J5:L5"/>
    <mergeCell ref="F36:H36"/>
    <mergeCell ref="J36:L36"/>
    <mergeCell ref="J4:L4"/>
    <mergeCell ref="J35:L35"/>
  </mergeCells>
  <pageMargins left="0.7" right="0.3" top="0.63" bottom="0.5" header="0.5" footer="0.3"/>
  <pageSetup paperSize="9" scale="81" firstPageNumber="3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1" max="11" man="1"/>
  </rowBreaks>
  <ignoredErrors>
    <ignoredError sqref="G56 I56 K56:L5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DD8C"/>
    <pageSetUpPr fitToPage="1"/>
  </sheetPr>
  <dimension ref="A1:Q62"/>
  <sheetViews>
    <sheetView view="pageBreakPreview" topLeftCell="A14" zoomScale="90" zoomScaleNormal="100" zoomScaleSheetLayoutView="90" workbookViewId="0">
      <selection activeCell="N59" sqref="N59"/>
    </sheetView>
  </sheetViews>
  <sheetFormatPr defaultColWidth="8" defaultRowHeight="21" customHeight="1" x14ac:dyDescent="0.15"/>
  <cols>
    <col min="1" max="2" width="2.625" style="1" customWidth="1"/>
    <col min="3" max="3" width="42.375" style="1" customWidth="1"/>
    <col min="4" max="4" width="8.625" style="1" customWidth="1"/>
    <col min="5" max="5" width="2.125" style="1" customWidth="1"/>
    <col min="6" max="6" width="11.625" style="1" customWidth="1"/>
    <col min="7" max="7" width="2.125" style="1" customWidth="1"/>
    <col min="8" max="8" width="11.625" style="1" customWidth="1"/>
    <col min="9" max="9" width="2.125" style="1" customWidth="1"/>
    <col min="10" max="10" width="11.625" style="1" customWidth="1"/>
    <col min="11" max="11" width="2.125" style="1" customWidth="1"/>
    <col min="12" max="12" width="11.625" style="1" customWidth="1"/>
    <col min="13" max="14" width="9.875" style="1" bestFit="1" customWidth="1"/>
    <col min="15" max="16384" width="8" style="1"/>
  </cols>
  <sheetData>
    <row r="1" spans="1:17" ht="21" customHeight="1" x14ac:dyDescent="0.15">
      <c r="A1" s="5" t="s">
        <v>115</v>
      </c>
      <c r="D1" s="5"/>
      <c r="E1" s="5"/>
      <c r="F1" s="5"/>
      <c r="G1" s="5"/>
      <c r="H1" s="5"/>
      <c r="I1" s="5"/>
      <c r="J1" s="5"/>
      <c r="K1" s="5"/>
      <c r="L1" s="5"/>
    </row>
    <row r="2" spans="1:17" ht="21" customHeight="1" x14ac:dyDescent="0.15">
      <c r="A2" s="33" t="s">
        <v>119</v>
      </c>
      <c r="D2" s="5"/>
      <c r="E2" s="5"/>
      <c r="F2" s="5"/>
      <c r="G2" s="5"/>
      <c r="H2" s="5"/>
      <c r="I2" s="5"/>
      <c r="J2" s="5"/>
      <c r="K2" s="5"/>
      <c r="L2" s="5"/>
    </row>
    <row r="3" spans="1:17" ht="21" customHeight="1" x14ac:dyDescent="0.15">
      <c r="A3" s="33" t="s">
        <v>197</v>
      </c>
      <c r="D3" s="5"/>
      <c r="E3" s="5"/>
      <c r="F3" s="5"/>
      <c r="G3" s="5"/>
      <c r="H3" s="5"/>
      <c r="I3" s="5"/>
      <c r="J3" s="5"/>
      <c r="K3" s="5"/>
      <c r="L3" s="5"/>
    </row>
    <row r="4" spans="1:17" ht="21" customHeight="1" x14ac:dyDescent="0.15">
      <c r="A4" s="33" t="s">
        <v>116</v>
      </c>
      <c r="D4" s="5"/>
      <c r="E4" s="5"/>
      <c r="F4" s="5"/>
      <c r="G4" s="5"/>
      <c r="H4" s="5"/>
      <c r="I4" s="5"/>
      <c r="J4" s="5"/>
      <c r="K4" s="5"/>
      <c r="L4" s="5"/>
    </row>
    <row r="5" spans="1:17" ht="21" customHeight="1" x14ac:dyDescent="0.15">
      <c r="C5" s="5"/>
      <c r="J5" s="138" t="s">
        <v>118</v>
      </c>
      <c r="K5" s="138"/>
      <c r="L5" s="138"/>
    </row>
    <row r="6" spans="1:17" ht="21" customHeight="1" x14ac:dyDescent="0.15">
      <c r="D6" s="7"/>
      <c r="F6" s="137" t="s">
        <v>76</v>
      </c>
      <c r="G6" s="137"/>
      <c r="H6" s="137"/>
      <c r="J6" s="137" t="s">
        <v>77</v>
      </c>
      <c r="K6" s="137"/>
      <c r="L6" s="137"/>
    </row>
    <row r="7" spans="1:17" ht="21" customHeight="1" x14ac:dyDescent="0.3">
      <c r="D7" s="34" t="s">
        <v>99</v>
      </c>
      <c r="F7" s="131">
        <v>2023</v>
      </c>
      <c r="G7" s="132"/>
      <c r="H7" s="131">
        <v>2022</v>
      </c>
      <c r="I7" s="132"/>
      <c r="J7" s="131">
        <v>2023</v>
      </c>
      <c r="K7" s="133"/>
      <c r="L7" s="134">
        <v>2022</v>
      </c>
    </row>
    <row r="8" spans="1:17" ht="6.75" customHeight="1" x14ac:dyDescent="0.3">
      <c r="D8" s="7"/>
      <c r="F8" s="111"/>
      <c r="G8" s="45"/>
      <c r="H8" s="111"/>
      <c r="I8" s="45"/>
      <c r="J8" s="111"/>
      <c r="K8" s="9"/>
      <c r="L8" s="35"/>
    </row>
    <row r="9" spans="1:17" ht="21" customHeight="1" x14ac:dyDescent="0.3">
      <c r="A9" s="5" t="s">
        <v>60</v>
      </c>
      <c r="D9" s="7"/>
      <c r="F9" s="112"/>
      <c r="G9" s="113"/>
      <c r="H9" s="112"/>
      <c r="I9" s="113"/>
      <c r="J9" s="112"/>
      <c r="K9" s="86"/>
      <c r="L9" s="85"/>
    </row>
    <row r="10" spans="1:17" ht="21" customHeight="1" x14ac:dyDescent="0.15">
      <c r="B10" s="1" t="s">
        <v>95</v>
      </c>
      <c r="D10" s="7"/>
      <c r="E10" s="7"/>
      <c r="F10" s="4">
        <v>234454</v>
      </c>
      <c r="G10" s="70"/>
      <c r="H10" s="4">
        <v>178770</v>
      </c>
      <c r="I10" s="69"/>
      <c r="J10" s="4">
        <v>0</v>
      </c>
      <c r="K10" s="69"/>
      <c r="L10" s="4">
        <v>0</v>
      </c>
      <c r="O10" s="3"/>
      <c r="Q10" s="3"/>
    </row>
    <row r="11" spans="1:17" ht="21" customHeight="1" x14ac:dyDescent="0.15">
      <c r="B11" s="1" t="s">
        <v>36</v>
      </c>
      <c r="D11" s="7"/>
      <c r="E11" s="7"/>
      <c r="F11" s="4">
        <v>40786</v>
      </c>
      <c r="G11" s="70"/>
      <c r="H11" s="4">
        <v>27670</v>
      </c>
      <c r="I11" s="69"/>
      <c r="J11" s="4">
        <v>0</v>
      </c>
      <c r="K11" s="69"/>
      <c r="L11" s="4">
        <v>0</v>
      </c>
      <c r="O11" s="3"/>
      <c r="Q11" s="3"/>
    </row>
    <row r="12" spans="1:17" ht="21" customHeight="1" x14ac:dyDescent="0.15">
      <c r="A12" s="5" t="s">
        <v>37</v>
      </c>
      <c r="D12" s="5"/>
      <c r="E12" s="5"/>
      <c r="F12" s="24">
        <f>SUM(F10:F11)</f>
        <v>275240</v>
      </c>
      <c r="G12" s="74"/>
      <c r="H12" s="24">
        <f>SUM(H10:H11)</f>
        <v>206440</v>
      </c>
      <c r="I12" s="73"/>
      <c r="J12" s="24">
        <f>SUM(J10:J11)</f>
        <v>0</v>
      </c>
      <c r="K12" s="74"/>
      <c r="L12" s="24">
        <f>SUM(L10:L11)</f>
        <v>0</v>
      </c>
      <c r="O12" s="3"/>
      <c r="Q12" s="3"/>
    </row>
    <row r="13" spans="1:17" ht="4.7" customHeight="1" x14ac:dyDescent="0.15">
      <c r="A13" s="5"/>
      <c r="F13" s="71"/>
      <c r="G13" s="68"/>
      <c r="H13" s="71"/>
      <c r="I13" s="71"/>
      <c r="J13" s="71"/>
      <c r="K13" s="68"/>
      <c r="L13" s="71"/>
    </row>
    <row r="14" spans="1:17" ht="21" customHeight="1" x14ac:dyDescent="0.15">
      <c r="A14" s="5" t="s">
        <v>38</v>
      </c>
      <c r="D14" s="7"/>
      <c r="E14" s="7"/>
      <c r="F14" s="68"/>
      <c r="G14" s="70"/>
      <c r="H14" s="71"/>
      <c r="I14" s="71"/>
      <c r="J14" s="71"/>
      <c r="K14" s="68"/>
      <c r="L14" s="71"/>
    </row>
    <row r="15" spans="1:17" ht="21" customHeight="1" x14ac:dyDescent="0.15">
      <c r="B15" s="1" t="s">
        <v>39</v>
      </c>
      <c r="D15" s="7"/>
      <c r="E15" s="7"/>
      <c r="F15" s="14">
        <v>-221204</v>
      </c>
      <c r="G15" s="15"/>
      <c r="H15" s="4">
        <v>-163106</v>
      </c>
      <c r="I15" s="13"/>
      <c r="J15" s="4">
        <v>0</v>
      </c>
      <c r="K15" s="13"/>
      <c r="L15" s="4">
        <v>0</v>
      </c>
      <c r="O15" s="3"/>
      <c r="Q15" s="3"/>
    </row>
    <row r="16" spans="1:17" ht="21" customHeight="1" x14ac:dyDescent="0.15">
      <c r="B16" s="1" t="s">
        <v>40</v>
      </c>
      <c r="D16" s="7"/>
      <c r="E16" s="7"/>
      <c r="F16" s="30">
        <v>-25751</v>
      </c>
      <c r="G16" s="15"/>
      <c r="H16" s="4">
        <v>-23342</v>
      </c>
      <c r="I16" s="13"/>
      <c r="J16" s="4">
        <v>0</v>
      </c>
      <c r="K16" s="13"/>
      <c r="L16" s="4">
        <v>0</v>
      </c>
      <c r="O16" s="3"/>
      <c r="Q16" s="3"/>
    </row>
    <row r="17" spans="1:17" ht="21" customHeight="1" x14ac:dyDescent="0.15">
      <c r="A17" s="21" t="s">
        <v>41</v>
      </c>
      <c r="D17" s="10"/>
      <c r="E17" s="10"/>
      <c r="F17" s="24">
        <f>SUM(F15:F16)</f>
        <v>-246955</v>
      </c>
      <c r="G17" s="37"/>
      <c r="H17" s="24">
        <f>SUM(H15:H16)</f>
        <v>-186448</v>
      </c>
      <c r="I17" s="17"/>
      <c r="J17" s="24">
        <f>SUM(J15:J16)</f>
        <v>0</v>
      </c>
      <c r="K17" s="39"/>
      <c r="L17" s="24">
        <f>SUM(L15:L16)</f>
        <v>0</v>
      </c>
      <c r="O17" s="3"/>
      <c r="Q17" s="3"/>
    </row>
    <row r="18" spans="1:17" ht="5.45" customHeight="1" x14ac:dyDescent="0.15">
      <c r="A18" s="21"/>
      <c r="D18" s="7"/>
      <c r="E18" s="7"/>
      <c r="F18" s="14"/>
      <c r="G18" s="15"/>
      <c r="H18" s="39"/>
      <c r="I18" s="39"/>
      <c r="J18" s="39"/>
      <c r="K18" s="39"/>
      <c r="L18" s="39"/>
    </row>
    <row r="19" spans="1:17" ht="21" customHeight="1" x14ac:dyDescent="0.15">
      <c r="A19" s="5" t="s">
        <v>42</v>
      </c>
      <c r="D19" s="7"/>
      <c r="E19" s="7"/>
      <c r="F19" s="17">
        <f>F12+F17</f>
        <v>28285</v>
      </c>
      <c r="G19" s="37"/>
      <c r="H19" s="38">
        <f>SUM(H12+H17)</f>
        <v>19992</v>
      </c>
      <c r="I19" s="39"/>
      <c r="J19" s="38">
        <f>SUM(J12+J17)</f>
        <v>0</v>
      </c>
      <c r="K19" s="39"/>
      <c r="L19" s="38">
        <f>SUM(L12+L17)</f>
        <v>0</v>
      </c>
      <c r="O19" s="3"/>
      <c r="Q19" s="3"/>
    </row>
    <row r="20" spans="1:17" ht="7.5" customHeight="1" x14ac:dyDescent="0.15">
      <c r="D20" s="7"/>
      <c r="E20" s="7"/>
      <c r="F20" s="68"/>
      <c r="G20" s="70"/>
      <c r="H20" s="69"/>
      <c r="I20" s="67"/>
      <c r="J20" s="72"/>
      <c r="K20" s="67"/>
      <c r="L20" s="69"/>
    </row>
    <row r="21" spans="1:17" ht="21" customHeight="1" x14ac:dyDescent="0.15">
      <c r="A21" s="1" t="s">
        <v>43</v>
      </c>
      <c r="D21" s="7"/>
      <c r="E21" s="7"/>
      <c r="F21" s="4">
        <v>7351</v>
      </c>
      <c r="G21" s="12"/>
      <c r="H21" s="4">
        <v>6718</v>
      </c>
      <c r="I21" s="4"/>
      <c r="J21" s="4">
        <v>9062</v>
      </c>
      <c r="K21" s="4"/>
      <c r="L21" s="4">
        <v>12057</v>
      </c>
      <c r="M21" s="4"/>
      <c r="O21" s="3"/>
      <c r="Q21" s="3"/>
    </row>
    <row r="22" spans="1:17" ht="21" customHeight="1" x14ac:dyDescent="0.15">
      <c r="A22" s="1" t="s">
        <v>44</v>
      </c>
      <c r="D22" s="7"/>
      <c r="E22" s="7"/>
      <c r="F22" s="4">
        <v>-5808</v>
      </c>
      <c r="G22" s="12"/>
      <c r="H22" s="4">
        <v>-4674</v>
      </c>
      <c r="I22" s="12"/>
      <c r="J22" s="4">
        <v>-25</v>
      </c>
      <c r="K22" s="12"/>
      <c r="L22" s="4">
        <v>-30</v>
      </c>
      <c r="O22" s="3"/>
      <c r="Q22" s="3"/>
    </row>
    <row r="23" spans="1:17" ht="21" customHeight="1" x14ac:dyDescent="0.15">
      <c r="A23" s="1" t="s">
        <v>45</v>
      </c>
      <c r="D23" s="7"/>
      <c r="E23" s="7"/>
      <c r="F23" s="4">
        <v>-63742</v>
      </c>
      <c r="G23" s="12"/>
      <c r="H23" s="4">
        <v>-41119</v>
      </c>
      <c r="I23" s="12"/>
      <c r="J23" s="4">
        <v>-15396</v>
      </c>
      <c r="K23" s="12"/>
      <c r="L23" s="4">
        <v>-13941</v>
      </c>
      <c r="M23" s="3"/>
      <c r="N23" s="3"/>
      <c r="O23" s="3"/>
      <c r="Q23" s="3"/>
    </row>
    <row r="24" spans="1:17" ht="21" customHeight="1" x14ac:dyDescent="0.15">
      <c r="A24" s="1" t="s">
        <v>216</v>
      </c>
      <c r="D24" s="7"/>
      <c r="E24" s="7"/>
      <c r="F24" s="4">
        <v>59</v>
      </c>
      <c r="G24" s="12"/>
      <c r="H24" s="4">
        <v>0</v>
      </c>
      <c r="I24" s="4"/>
      <c r="J24" s="4">
        <v>59</v>
      </c>
      <c r="K24" s="4"/>
      <c r="L24" s="4">
        <v>0</v>
      </c>
      <c r="M24" s="4"/>
      <c r="O24" s="3"/>
      <c r="Q24" s="3"/>
    </row>
    <row r="25" spans="1:17" ht="21" customHeight="1" x14ac:dyDescent="0.15">
      <c r="A25" s="1" t="s">
        <v>88</v>
      </c>
      <c r="D25" s="7"/>
      <c r="E25" s="7"/>
      <c r="F25" s="4">
        <v>-7670</v>
      </c>
      <c r="G25" s="12"/>
      <c r="H25" s="4">
        <v>-7594</v>
      </c>
      <c r="I25" s="67"/>
      <c r="J25" s="25">
        <v>-1218</v>
      </c>
      <c r="K25" s="12"/>
      <c r="L25" s="4">
        <v>-3096</v>
      </c>
      <c r="O25" s="3"/>
      <c r="Q25" s="3"/>
    </row>
    <row r="26" spans="1:17" ht="21" customHeight="1" x14ac:dyDescent="0.15">
      <c r="A26" s="1" t="s">
        <v>111</v>
      </c>
      <c r="D26" s="7"/>
      <c r="E26" s="7"/>
      <c r="F26" s="14">
        <v>0</v>
      </c>
      <c r="G26" s="67"/>
      <c r="H26" s="4">
        <v>0</v>
      </c>
      <c r="I26" s="67"/>
      <c r="J26" s="4">
        <v>0</v>
      </c>
      <c r="K26" s="12"/>
      <c r="L26" s="4">
        <v>4419</v>
      </c>
      <c r="O26" s="3"/>
      <c r="Q26" s="3"/>
    </row>
    <row r="27" spans="1:17" ht="21" customHeight="1" x14ac:dyDescent="0.15">
      <c r="A27" s="1" t="s">
        <v>183</v>
      </c>
      <c r="D27" s="7"/>
      <c r="E27" s="7"/>
      <c r="F27" s="30">
        <v>-3980</v>
      </c>
      <c r="G27" s="13"/>
      <c r="H27" s="30">
        <v>1292</v>
      </c>
      <c r="I27" s="13"/>
      <c r="J27" s="30">
        <v>0</v>
      </c>
      <c r="K27" s="12"/>
      <c r="L27" s="30">
        <v>0</v>
      </c>
      <c r="O27" s="3"/>
      <c r="Q27" s="3"/>
    </row>
    <row r="28" spans="1:17" ht="21" customHeight="1" x14ac:dyDescent="0.15">
      <c r="A28" s="5" t="s">
        <v>209</v>
      </c>
      <c r="D28" s="7"/>
      <c r="E28" s="7"/>
      <c r="F28" s="39">
        <f>SUM(F19:F27)</f>
        <v>-45505</v>
      </c>
      <c r="G28" s="25"/>
      <c r="H28" s="39">
        <f>SUM(H19:H27)</f>
        <v>-25385</v>
      </c>
      <c r="I28" s="75"/>
      <c r="J28" s="39">
        <f>SUM(J19:J27)</f>
        <v>-7518</v>
      </c>
      <c r="K28" s="17"/>
      <c r="L28" s="39">
        <f>SUM(L19:L27)</f>
        <v>-591</v>
      </c>
      <c r="M28" s="2"/>
      <c r="O28" s="3"/>
      <c r="Q28" s="3"/>
    </row>
    <row r="29" spans="1:17" ht="21" customHeight="1" x14ac:dyDescent="0.15">
      <c r="A29" s="1" t="s">
        <v>109</v>
      </c>
      <c r="D29" s="7">
        <v>26</v>
      </c>
      <c r="E29" s="7"/>
      <c r="F29" s="114">
        <v>3986</v>
      </c>
      <c r="G29" s="41"/>
      <c r="H29" s="30">
        <v>-1781</v>
      </c>
      <c r="I29" s="76"/>
      <c r="J29" s="114">
        <v>0</v>
      </c>
      <c r="K29" s="41"/>
      <c r="L29" s="30">
        <v>-42</v>
      </c>
      <c r="O29" s="3"/>
      <c r="Q29" s="3"/>
    </row>
    <row r="30" spans="1:17" ht="21" customHeight="1" thickBot="1" x14ac:dyDescent="0.2">
      <c r="A30" s="42" t="s">
        <v>217</v>
      </c>
      <c r="D30" s="43" t="s">
        <v>29</v>
      </c>
      <c r="E30" s="43"/>
      <c r="F30" s="19">
        <f>SUM(F28:F29)</f>
        <v>-41519</v>
      </c>
      <c r="G30" s="25"/>
      <c r="H30" s="19">
        <f>SUM(H28:H29)</f>
        <v>-27166</v>
      </c>
      <c r="I30" s="74"/>
      <c r="J30" s="19">
        <f>SUM(J28:J29)</f>
        <v>-7518</v>
      </c>
      <c r="K30" s="17"/>
      <c r="L30" s="19">
        <f>SUM(L28:L29)</f>
        <v>-633</v>
      </c>
      <c r="O30" s="3"/>
      <c r="Q30" s="3"/>
    </row>
    <row r="31" spans="1:17" ht="8.1" customHeight="1" thickTop="1" x14ac:dyDescent="0.15">
      <c r="D31" s="43"/>
      <c r="E31" s="43"/>
      <c r="F31" s="68"/>
      <c r="G31" s="72"/>
      <c r="H31" s="68"/>
      <c r="I31" s="68"/>
      <c r="J31" s="68"/>
      <c r="K31" s="68"/>
      <c r="L31" s="68"/>
    </row>
    <row r="32" spans="1:17" ht="21" customHeight="1" x14ac:dyDescent="0.15">
      <c r="A32" s="5" t="s">
        <v>54</v>
      </c>
      <c r="F32" s="68"/>
      <c r="G32" s="72"/>
      <c r="H32" s="68"/>
      <c r="I32" s="68"/>
      <c r="J32" s="68"/>
      <c r="K32" s="68"/>
      <c r="L32" s="68"/>
    </row>
    <row r="33" spans="1:17" ht="21" customHeight="1" x14ac:dyDescent="0.15">
      <c r="A33" s="1" t="s">
        <v>110</v>
      </c>
      <c r="F33" s="68"/>
      <c r="G33" s="72"/>
      <c r="H33" s="68"/>
      <c r="I33" s="68"/>
      <c r="J33" s="70"/>
      <c r="K33" s="70"/>
      <c r="L33" s="70"/>
    </row>
    <row r="34" spans="1:17" ht="21" customHeight="1" x14ac:dyDescent="0.15">
      <c r="B34" s="1" t="s">
        <v>135</v>
      </c>
      <c r="F34" s="14">
        <v>-13</v>
      </c>
      <c r="G34" s="15"/>
      <c r="H34" s="12">
        <v>-246</v>
      </c>
      <c r="I34" s="13"/>
      <c r="J34" s="14">
        <v>0</v>
      </c>
      <c r="K34" s="14"/>
      <c r="L34" s="12">
        <v>-421</v>
      </c>
      <c r="O34" s="3"/>
      <c r="Q34" s="3"/>
    </row>
    <row r="35" spans="1:17" ht="21" customHeight="1" x14ac:dyDescent="0.15">
      <c r="B35" s="1" t="s">
        <v>46</v>
      </c>
      <c r="F35" s="29">
        <v>3</v>
      </c>
      <c r="G35" s="15"/>
      <c r="H35" s="13">
        <v>150</v>
      </c>
      <c r="I35" s="13"/>
      <c r="J35" s="30">
        <v>0</v>
      </c>
      <c r="K35" s="14"/>
      <c r="L35" s="29">
        <v>84</v>
      </c>
      <c r="O35" s="3"/>
      <c r="Q35" s="3"/>
    </row>
    <row r="36" spans="1:17" ht="21" customHeight="1" x14ac:dyDescent="0.15">
      <c r="A36" s="1" t="s">
        <v>136</v>
      </c>
      <c r="F36" s="94">
        <f>SUM(F34:F35)</f>
        <v>-10</v>
      </c>
      <c r="G36" s="15"/>
      <c r="H36" s="94">
        <f>SUM(H34:H35)</f>
        <v>-96</v>
      </c>
      <c r="I36" s="13"/>
      <c r="J36" s="94">
        <f>SUM(J34:J35)</f>
        <v>0</v>
      </c>
      <c r="K36" s="14"/>
      <c r="L36" s="94">
        <f>SUM(L34:L35)</f>
        <v>-337</v>
      </c>
      <c r="O36" s="3"/>
      <c r="Q36" s="3"/>
    </row>
    <row r="37" spans="1:17" ht="18.75" hidden="1" x14ac:dyDescent="0.15">
      <c r="B37" s="1" t="s">
        <v>46</v>
      </c>
      <c r="F37" s="14">
        <v>0</v>
      </c>
      <c r="G37" s="25"/>
      <c r="H37" s="29">
        <v>0</v>
      </c>
      <c r="I37" s="13"/>
      <c r="J37" s="30">
        <v>0</v>
      </c>
      <c r="K37" s="15"/>
      <c r="L37" s="29">
        <v>0</v>
      </c>
      <c r="O37" s="3"/>
      <c r="Q37" s="3"/>
    </row>
    <row r="38" spans="1:17" ht="19.5" thickBot="1" x14ac:dyDescent="0.2">
      <c r="A38" s="5" t="s">
        <v>210</v>
      </c>
      <c r="F38" s="44">
        <f>SUM(F36:F37)+F30</f>
        <v>-41529</v>
      </c>
      <c r="G38" s="25"/>
      <c r="H38" s="44">
        <f>SUM(H36:H37)+H30</f>
        <v>-27262</v>
      </c>
      <c r="I38" s="13"/>
      <c r="J38" s="44">
        <f>SUM(J36:J37)+J30</f>
        <v>-7518</v>
      </c>
      <c r="K38" s="15"/>
      <c r="L38" s="44">
        <f>SUM(L36:L37)+L30</f>
        <v>-970</v>
      </c>
      <c r="O38" s="3"/>
      <c r="Q38" s="3"/>
    </row>
    <row r="39" spans="1:17" ht="19.5" thickTop="1" x14ac:dyDescent="0.15">
      <c r="A39" s="5"/>
      <c r="F39" s="36"/>
      <c r="G39" s="25"/>
      <c r="H39" s="36"/>
      <c r="I39" s="13"/>
      <c r="J39" s="36"/>
      <c r="K39" s="15"/>
      <c r="L39" s="36"/>
      <c r="O39" s="3"/>
      <c r="Q39" s="3"/>
    </row>
    <row r="40" spans="1:17" ht="21" customHeight="1" x14ac:dyDescent="0.15">
      <c r="A40" s="5" t="s">
        <v>115</v>
      </c>
      <c r="D40" s="5"/>
      <c r="E40" s="5"/>
      <c r="F40" s="77"/>
      <c r="G40" s="77"/>
      <c r="H40" s="77"/>
      <c r="I40" s="77"/>
      <c r="J40" s="77"/>
      <c r="K40" s="77"/>
      <c r="L40" s="77"/>
    </row>
    <row r="41" spans="1:17" ht="21" customHeight="1" x14ac:dyDescent="0.15">
      <c r="A41" s="33" t="s">
        <v>119</v>
      </c>
      <c r="D41" s="5"/>
      <c r="E41" s="5"/>
      <c r="F41" s="77"/>
      <c r="G41" s="77"/>
      <c r="H41" s="77"/>
      <c r="I41" s="77"/>
      <c r="J41" s="77"/>
      <c r="K41" s="77"/>
      <c r="L41" s="77"/>
    </row>
    <row r="42" spans="1:17" ht="21" customHeight="1" x14ac:dyDescent="0.15">
      <c r="A42" s="33" t="s">
        <v>197</v>
      </c>
      <c r="D42" s="5"/>
      <c r="E42" s="5"/>
      <c r="F42" s="77"/>
      <c r="G42" s="77"/>
      <c r="H42" s="77"/>
      <c r="I42" s="77"/>
      <c r="J42" s="77"/>
      <c r="K42" s="77"/>
      <c r="L42" s="77"/>
    </row>
    <row r="43" spans="1:17" ht="21" customHeight="1" x14ac:dyDescent="0.15">
      <c r="A43" s="33" t="s">
        <v>116</v>
      </c>
      <c r="D43" s="5"/>
      <c r="E43" s="5"/>
      <c r="F43" s="77"/>
      <c r="G43" s="77"/>
      <c r="H43" s="77"/>
      <c r="I43" s="77"/>
      <c r="J43" s="77"/>
      <c r="K43" s="77"/>
      <c r="L43" s="77"/>
    </row>
    <row r="44" spans="1:17" ht="18.75" x14ac:dyDescent="0.15">
      <c r="I44" s="5"/>
      <c r="J44" s="138" t="s">
        <v>118</v>
      </c>
      <c r="K44" s="138"/>
      <c r="L44" s="138"/>
    </row>
    <row r="45" spans="1:17" ht="21" customHeight="1" x14ac:dyDescent="0.15">
      <c r="F45" s="137" t="s">
        <v>76</v>
      </c>
      <c r="G45" s="137"/>
      <c r="H45" s="137"/>
      <c r="J45" s="137" t="s">
        <v>77</v>
      </c>
      <c r="K45" s="137"/>
      <c r="L45" s="137"/>
    </row>
    <row r="46" spans="1:17" ht="21" customHeight="1" x14ac:dyDescent="0.3">
      <c r="D46" s="34" t="s">
        <v>99</v>
      </c>
      <c r="E46" s="7"/>
      <c r="F46" s="131">
        <v>2023</v>
      </c>
      <c r="G46" s="132"/>
      <c r="H46" s="131">
        <v>2022</v>
      </c>
      <c r="I46" s="132"/>
      <c r="J46" s="131">
        <v>2023</v>
      </c>
      <c r="K46" s="133"/>
      <c r="L46" s="134">
        <v>2022</v>
      </c>
    </row>
    <row r="47" spans="1:17" ht="8.1" customHeight="1" x14ac:dyDescent="0.15">
      <c r="D47" s="43"/>
      <c r="E47" s="43"/>
      <c r="F47" s="68"/>
      <c r="G47" s="72"/>
      <c r="H47" s="68"/>
      <c r="I47" s="68"/>
      <c r="J47" s="68"/>
      <c r="K47" s="68"/>
      <c r="L47" s="68"/>
    </row>
    <row r="48" spans="1:17" ht="21" customHeight="1" x14ac:dyDescent="0.15">
      <c r="A48" s="5" t="s">
        <v>223</v>
      </c>
      <c r="D48" s="43"/>
      <c r="E48" s="43"/>
      <c r="F48" s="68"/>
      <c r="G48" s="72"/>
      <c r="H48" s="68"/>
      <c r="I48" s="68"/>
      <c r="J48" s="68"/>
      <c r="K48" s="68"/>
      <c r="L48" s="68"/>
      <c r="O48" s="3"/>
      <c r="Q48" s="3"/>
    </row>
    <row r="49" spans="1:17" ht="21" customHeight="1" x14ac:dyDescent="0.15">
      <c r="B49" s="1" t="s">
        <v>55</v>
      </c>
      <c r="D49" s="43"/>
      <c r="E49" s="43"/>
      <c r="F49" s="4">
        <v>-35695</v>
      </c>
      <c r="G49" s="4"/>
      <c r="H49" s="14">
        <v>-19480</v>
      </c>
      <c r="I49" s="71"/>
      <c r="J49" s="4">
        <v>-7518</v>
      </c>
      <c r="K49" s="14"/>
      <c r="L49" s="14">
        <v>-633</v>
      </c>
      <c r="O49" s="3"/>
      <c r="Q49" s="3"/>
    </row>
    <row r="50" spans="1:17" ht="21" customHeight="1" x14ac:dyDescent="0.3">
      <c r="B50" s="1" t="s">
        <v>35</v>
      </c>
      <c r="D50" s="43"/>
      <c r="E50" s="43"/>
      <c r="F50" s="40">
        <v>-5824</v>
      </c>
      <c r="G50" s="40"/>
      <c r="H50" s="30">
        <v>-7686</v>
      </c>
      <c r="I50" s="71"/>
      <c r="J50" s="40">
        <v>0</v>
      </c>
      <c r="K50" s="14"/>
      <c r="L50" s="30">
        <v>0</v>
      </c>
      <c r="O50" s="3"/>
      <c r="Q50" s="3"/>
    </row>
    <row r="51" spans="1:17" ht="21" customHeight="1" thickBot="1" x14ac:dyDescent="0.2">
      <c r="D51" s="43"/>
      <c r="E51" s="43"/>
      <c r="F51" s="44">
        <f>SUM(F49:F50)</f>
        <v>-41519</v>
      </c>
      <c r="G51" s="36"/>
      <c r="H51" s="44">
        <f>SUM(H49:H50)</f>
        <v>-27166</v>
      </c>
      <c r="I51" s="73"/>
      <c r="J51" s="44">
        <f>SUM(J49:J50)</f>
        <v>-7518</v>
      </c>
      <c r="K51" s="36"/>
      <c r="L51" s="44">
        <f>SUM(L49:L50)</f>
        <v>-633</v>
      </c>
    </row>
    <row r="52" spans="1:17" ht="8.1" customHeight="1" thickTop="1" x14ac:dyDescent="0.15">
      <c r="F52" s="68"/>
      <c r="G52" s="72"/>
      <c r="H52" s="68"/>
      <c r="I52" s="68"/>
      <c r="J52" s="68"/>
      <c r="K52" s="68"/>
      <c r="L52" s="68"/>
    </row>
    <row r="53" spans="1:17" ht="21" customHeight="1" x14ac:dyDescent="0.15">
      <c r="A53" s="139" t="s">
        <v>224</v>
      </c>
      <c r="B53" s="139"/>
      <c r="C53" s="139"/>
      <c r="F53" s="68"/>
      <c r="G53" s="72"/>
      <c r="H53" s="68"/>
      <c r="I53" s="68"/>
      <c r="J53" s="68"/>
      <c r="K53" s="68"/>
      <c r="L53" s="68"/>
    </row>
    <row r="54" spans="1:17" ht="21" customHeight="1" x14ac:dyDescent="0.15">
      <c r="B54" s="1" t="s">
        <v>55</v>
      </c>
      <c r="D54" s="46"/>
      <c r="E54" s="46"/>
      <c r="F54" s="14">
        <v>-35705</v>
      </c>
      <c r="G54" s="13"/>
      <c r="H54" s="12">
        <v>-19576</v>
      </c>
      <c r="I54" s="13"/>
      <c r="J54" s="14">
        <v>-7518</v>
      </c>
      <c r="K54" s="14"/>
      <c r="L54" s="12">
        <v>-970</v>
      </c>
      <c r="M54" s="2"/>
      <c r="O54" s="3"/>
      <c r="Q54" s="3"/>
    </row>
    <row r="55" spans="1:17" ht="21" customHeight="1" x14ac:dyDescent="0.15">
      <c r="B55" s="1" t="s">
        <v>35</v>
      </c>
      <c r="F55" s="100">
        <v>-5824</v>
      </c>
      <c r="G55" s="12"/>
      <c r="H55" s="100">
        <v>-7686</v>
      </c>
      <c r="I55" s="13"/>
      <c r="J55" s="100">
        <v>0</v>
      </c>
      <c r="K55" s="14"/>
      <c r="L55" s="101">
        <v>0</v>
      </c>
      <c r="O55" s="3"/>
      <c r="Q55" s="3"/>
    </row>
    <row r="56" spans="1:17" ht="21" customHeight="1" thickBot="1" x14ac:dyDescent="0.2">
      <c r="F56" s="44">
        <f>SUM(F54:F55)</f>
        <v>-41529</v>
      </c>
      <c r="G56" s="12"/>
      <c r="H56" s="44">
        <f>SUM(H54:H55)</f>
        <v>-27262</v>
      </c>
      <c r="I56" s="17"/>
      <c r="J56" s="44">
        <f>SUM(J54:J55)</f>
        <v>-7518</v>
      </c>
      <c r="K56" s="17"/>
      <c r="L56" s="44">
        <f>SUM(L54:L55)</f>
        <v>-970</v>
      </c>
    </row>
    <row r="57" spans="1:17" ht="8.1" customHeight="1" thickTop="1" x14ac:dyDescent="0.15">
      <c r="F57" s="78"/>
      <c r="G57" s="78"/>
      <c r="H57" s="78"/>
      <c r="I57" s="78"/>
      <c r="J57" s="78"/>
      <c r="K57" s="78"/>
      <c r="L57" s="78"/>
    </row>
    <row r="58" spans="1:17" ht="21" customHeight="1" x14ac:dyDescent="0.15">
      <c r="A58" s="5" t="s">
        <v>211</v>
      </c>
      <c r="F58" s="78"/>
      <c r="G58" s="79"/>
      <c r="H58" s="78"/>
      <c r="I58" s="78"/>
      <c r="J58" s="78"/>
      <c r="K58" s="78"/>
      <c r="L58" s="78"/>
      <c r="O58" s="3"/>
      <c r="Q58" s="3"/>
    </row>
    <row r="59" spans="1:17" ht="21" customHeight="1" thickBot="1" x14ac:dyDescent="0.2">
      <c r="B59" s="1" t="s">
        <v>212</v>
      </c>
      <c r="D59" s="7">
        <v>27</v>
      </c>
      <c r="E59" s="7"/>
      <c r="F59" s="115">
        <v>-6.8999999999999999E-3</v>
      </c>
      <c r="G59" s="87"/>
      <c r="H59" s="102">
        <v>-3.8E-3</v>
      </c>
      <c r="I59" s="80"/>
      <c r="J59" s="115">
        <v>-1.5E-3</v>
      </c>
      <c r="K59" s="80"/>
      <c r="L59" s="103">
        <v>-1E-4</v>
      </c>
    </row>
    <row r="60" spans="1:17" ht="21" customHeight="1" thickTop="1" x14ac:dyDescent="0.15"/>
    <row r="61" spans="1:17" ht="21" customHeight="1" x14ac:dyDescent="0.15">
      <c r="F61" s="3"/>
      <c r="H61" s="3"/>
      <c r="J61" s="3"/>
      <c r="L61" s="3"/>
    </row>
    <row r="62" spans="1:17" ht="21" customHeight="1" x14ac:dyDescent="0.15">
      <c r="F62" s="3"/>
      <c r="H62" s="3"/>
      <c r="J62" s="3"/>
      <c r="L62" s="3"/>
    </row>
  </sheetData>
  <mergeCells count="7">
    <mergeCell ref="J5:L5"/>
    <mergeCell ref="J44:L44"/>
    <mergeCell ref="A53:C53"/>
    <mergeCell ref="F45:H45"/>
    <mergeCell ref="J45:L45"/>
    <mergeCell ref="J6:L6"/>
    <mergeCell ref="F6:H6"/>
  </mergeCells>
  <pageMargins left="0.7" right="0.3" top="0.63" bottom="0.5" header="0.5" footer="0.3"/>
  <pageSetup paperSize="9" scale="80" firstPageNumber="5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9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30"/>
  <sheetViews>
    <sheetView view="pageBreakPreview" topLeftCell="A16" zoomScale="85" zoomScaleNormal="90" zoomScaleSheetLayoutView="85" workbookViewId="0">
      <selection activeCell="N37" sqref="N37"/>
    </sheetView>
  </sheetViews>
  <sheetFormatPr defaultColWidth="7.75" defaultRowHeight="21" x14ac:dyDescent="0.45"/>
  <cols>
    <col min="1" max="1" width="2.625" style="47" customWidth="1"/>
    <col min="2" max="2" width="35.5" style="47" customWidth="1"/>
    <col min="3" max="3" width="7.625" style="18" customWidth="1"/>
    <col min="4" max="4" width="0.875" style="18" customWidth="1"/>
    <col min="5" max="5" width="14" style="47" customWidth="1"/>
    <col min="6" max="6" width="0.875" style="47" customWidth="1"/>
    <col min="7" max="7" width="14" style="47" customWidth="1"/>
    <col min="8" max="8" width="0.875" style="47" customWidth="1"/>
    <col min="9" max="9" width="14" style="47" customWidth="1"/>
    <col min="10" max="10" width="0.875" style="47" customWidth="1"/>
    <col min="11" max="11" width="13.875" style="47" customWidth="1"/>
    <col min="12" max="12" width="0.875" style="47" customWidth="1"/>
    <col min="13" max="13" width="14" style="47" customWidth="1"/>
    <col min="14" max="14" width="0.875" style="47" customWidth="1"/>
    <col min="15" max="15" width="14" style="47" customWidth="1"/>
    <col min="16" max="16" width="0.875" style="47" customWidth="1"/>
    <col min="17" max="17" width="14" style="47" customWidth="1"/>
    <col min="18" max="18" width="0.75" style="47" customWidth="1"/>
    <col min="19" max="19" width="13.875" style="47" customWidth="1"/>
    <col min="20" max="20" width="0.875" style="47" customWidth="1"/>
    <col min="21" max="21" width="15" style="47" customWidth="1"/>
    <col min="22" max="22" width="0.875" style="47" customWidth="1"/>
    <col min="23" max="23" width="14" style="47" customWidth="1"/>
    <col min="24" max="24" width="0.875" style="47" customWidth="1"/>
    <col min="25" max="25" width="14" style="47" customWidth="1"/>
    <col min="26" max="26" width="0.875" style="47" customWidth="1"/>
    <col min="27" max="27" width="14" style="47" customWidth="1"/>
    <col min="28" max="28" width="0.875" style="47" customWidth="1"/>
    <col min="29" max="29" width="14" style="47" customWidth="1"/>
    <col min="30" max="30" width="0.875" style="47" customWidth="1"/>
    <col min="31" max="31" width="13.875" style="47" customWidth="1"/>
    <col min="32" max="16384" width="7.75" style="47"/>
  </cols>
  <sheetData>
    <row r="1" spans="1:31" ht="21" customHeight="1" x14ac:dyDescent="0.45">
      <c r="A1" s="5" t="s">
        <v>115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21" customHeight="1" x14ac:dyDescent="0.45">
      <c r="A2" s="48" t="s">
        <v>179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21" customHeight="1" x14ac:dyDescent="0.45">
      <c r="A3" s="48" t="s">
        <v>197</v>
      </c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21" customHeight="1" x14ac:dyDescent="0.45">
      <c r="A4" s="33" t="s">
        <v>116</v>
      </c>
      <c r="B4" s="48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21" customHeight="1" x14ac:dyDescent="0.45">
      <c r="AE5" s="50" t="s">
        <v>118</v>
      </c>
    </row>
    <row r="6" spans="1:31" s="51" customFormat="1" ht="21" customHeight="1" x14ac:dyDescent="0.45">
      <c r="E6" s="140" t="s">
        <v>76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</row>
    <row r="7" spans="1:31" s="51" customFormat="1" ht="21" customHeight="1" x14ac:dyDescent="0.45">
      <c r="C7" s="52"/>
      <c r="D7" s="52"/>
      <c r="E7" s="45"/>
      <c r="F7" s="45"/>
      <c r="G7" s="45"/>
      <c r="H7" s="45"/>
      <c r="I7" s="45"/>
      <c r="J7" s="45"/>
      <c r="K7" s="53"/>
      <c r="L7" s="53"/>
      <c r="M7" s="45"/>
      <c r="N7" s="45"/>
      <c r="O7" s="45"/>
      <c r="P7" s="45"/>
      <c r="Q7" s="45"/>
      <c r="R7" s="45"/>
      <c r="S7" s="141" t="s">
        <v>61</v>
      </c>
      <c r="T7" s="141"/>
      <c r="U7" s="141"/>
      <c r="V7" s="141"/>
      <c r="W7" s="141"/>
      <c r="X7" s="141"/>
      <c r="Y7" s="141"/>
      <c r="Z7" s="45"/>
      <c r="AA7" s="45"/>
      <c r="AB7" s="45"/>
      <c r="AC7" s="45"/>
    </row>
    <row r="8" spans="1:31" s="51" customFormat="1" ht="21" customHeight="1" x14ac:dyDescent="0.45">
      <c r="E8" s="45"/>
      <c r="F8" s="45"/>
      <c r="G8" s="45"/>
      <c r="H8" s="45"/>
      <c r="I8" s="45" t="s">
        <v>58</v>
      </c>
      <c r="J8" s="45"/>
      <c r="K8" s="26"/>
      <c r="L8" s="26"/>
      <c r="M8" s="26"/>
      <c r="N8" s="45"/>
      <c r="O8" s="53"/>
      <c r="P8" s="53"/>
      <c r="Q8" s="53"/>
      <c r="R8" s="53"/>
      <c r="S8" s="141" t="s">
        <v>54</v>
      </c>
      <c r="T8" s="141"/>
      <c r="U8" s="141"/>
      <c r="V8" s="141"/>
      <c r="W8" s="141"/>
      <c r="X8" s="141"/>
      <c r="Y8" s="45"/>
      <c r="Z8" s="45"/>
      <c r="AA8" s="45"/>
      <c r="AB8" s="45"/>
      <c r="AC8" s="45"/>
    </row>
    <row r="9" spans="1:31" s="51" customFormat="1" ht="21" customHeight="1" x14ac:dyDescent="0.45">
      <c r="E9" s="45"/>
      <c r="F9" s="45"/>
      <c r="G9" s="45"/>
      <c r="H9" s="45"/>
      <c r="I9" s="45" t="s">
        <v>19</v>
      </c>
      <c r="J9" s="45"/>
      <c r="K9" s="45" t="s">
        <v>141</v>
      </c>
      <c r="L9" s="45"/>
      <c r="M9" s="45"/>
      <c r="N9" s="45"/>
      <c r="O9" s="45"/>
      <c r="P9" s="45"/>
      <c r="Q9" s="45"/>
      <c r="R9" s="45"/>
      <c r="S9" s="52"/>
      <c r="T9" s="52"/>
      <c r="V9" s="45"/>
      <c r="W9" s="45" t="s">
        <v>146</v>
      </c>
      <c r="X9" s="45"/>
      <c r="Y9" s="45" t="s">
        <v>8</v>
      </c>
      <c r="Z9" s="45"/>
      <c r="AA9" s="45" t="s">
        <v>11</v>
      </c>
      <c r="AB9" s="45"/>
      <c r="AC9" s="45"/>
      <c r="AD9" s="45"/>
      <c r="AE9" s="45"/>
    </row>
    <row r="10" spans="1:31" s="51" customFormat="1" ht="21" customHeight="1" x14ac:dyDescent="0.45">
      <c r="E10" s="45"/>
      <c r="F10" s="45"/>
      <c r="H10" s="45"/>
      <c r="I10" s="45" t="s">
        <v>18</v>
      </c>
      <c r="J10" s="45"/>
      <c r="K10" s="45" t="s">
        <v>20</v>
      </c>
      <c r="L10" s="45"/>
      <c r="M10" s="45"/>
      <c r="N10" s="45"/>
      <c r="O10" s="45"/>
      <c r="P10" s="45"/>
      <c r="Q10" s="45"/>
      <c r="R10" s="45"/>
      <c r="S10" s="52"/>
      <c r="T10" s="52"/>
      <c r="U10" s="45"/>
      <c r="V10" s="45"/>
      <c r="W10" s="45" t="s">
        <v>147</v>
      </c>
      <c r="X10" s="45"/>
      <c r="Y10" s="45" t="s">
        <v>21</v>
      </c>
      <c r="Z10" s="45"/>
      <c r="AA10" s="45" t="s">
        <v>17</v>
      </c>
      <c r="AB10" s="45"/>
      <c r="AC10" s="45"/>
      <c r="AD10" s="45"/>
      <c r="AE10" s="45"/>
    </row>
    <row r="11" spans="1:31" s="51" customFormat="1" ht="21" customHeight="1" x14ac:dyDescent="0.45">
      <c r="E11" s="45" t="s">
        <v>9</v>
      </c>
      <c r="F11" s="45"/>
      <c r="G11" s="45" t="s">
        <v>10</v>
      </c>
      <c r="H11" s="45"/>
      <c r="I11" s="45" t="s">
        <v>23</v>
      </c>
      <c r="J11" s="45"/>
      <c r="K11" s="52" t="s">
        <v>59</v>
      </c>
      <c r="L11" s="52"/>
      <c r="M11" s="45"/>
      <c r="N11" s="45"/>
      <c r="O11" s="140" t="s">
        <v>190</v>
      </c>
      <c r="P11" s="140"/>
      <c r="Q11" s="140"/>
      <c r="R11" s="26"/>
      <c r="S11" s="52" t="s">
        <v>103</v>
      </c>
      <c r="T11" s="52"/>
      <c r="U11" s="45" t="s">
        <v>143</v>
      </c>
      <c r="V11" s="52"/>
      <c r="W11" s="52" t="s">
        <v>202</v>
      </c>
      <c r="X11" s="45"/>
      <c r="Y11" s="45" t="s">
        <v>182</v>
      </c>
      <c r="Z11" s="45"/>
      <c r="AA11" s="45" t="s">
        <v>89</v>
      </c>
      <c r="AB11" s="45"/>
      <c r="AC11" s="45" t="s">
        <v>92</v>
      </c>
      <c r="AD11" s="45"/>
      <c r="AE11" s="45" t="s">
        <v>8</v>
      </c>
    </row>
    <row r="12" spans="1:31" s="51" customFormat="1" ht="21" customHeight="1" x14ac:dyDescent="0.45">
      <c r="E12" s="45" t="s">
        <v>14</v>
      </c>
      <c r="F12" s="45"/>
      <c r="G12" s="45" t="s">
        <v>102</v>
      </c>
      <c r="H12" s="45"/>
      <c r="I12" s="45" t="s">
        <v>25</v>
      </c>
      <c r="J12" s="45"/>
      <c r="K12" s="45" t="s">
        <v>93</v>
      </c>
      <c r="L12" s="45"/>
      <c r="M12" s="45"/>
      <c r="N12" s="45"/>
      <c r="O12" s="45" t="s">
        <v>15</v>
      </c>
      <c r="P12" s="45"/>
      <c r="Q12" s="45"/>
      <c r="R12" s="45"/>
      <c r="S12" s="52" t="s">
        <v>24</v>
      </c>
      <c r="T12" s="52"/>
      <c r="U12" s="45" t="s">
        <v>144</v>
      </c>
      <c r="V12" s="45"/>
      <c r="W12" s="45" t="s">
        <v>148</v>
      </c>
      <c r="X12" s="45"/>
      <c r="Y12" s="45" t="s">
        <v>13</v>
      </c>
      <c r="Z12" s="45"/>
      <c r="AA12" s="45" t="s">
        <v>56</v>
      </c>
      <c r="AB12" s="45"/>
      <c r="AC12" s="45" t="s">
        <v>91</v>
      </c>
      <c r="AD12" s="45"/>
      <c r="AE12" s="45" t="s">
        <v>13</v>
      </c>
    </row>
    <row r="13" spans="1:31" s="51" customFormat="1" ht="21" customHeight="1" x14ac:dyDescent="0.45">
      <c r="C13" s="54" t="s">
        <v>99</v>
      </c>
      <c r="E13" s="54" t="s">
        <v>18</v>
      </c>
      <c r="F13" s="45"/>
      <c r="G13" s="54" t="s">
        <v>22</v>
      </c>
      <c r="H13" s="45"/>
      <c r="I13" s="54" t="s">
        <v>26</v>
      </c>
      <c r="J13" s="45"/>
      <c r="K13" s="54" t="s">
        <v>142</v>
      </c>
      <c r="L13" s="26"/>
      <c r="M13" s="54" t="s">
        <v>64</v>
      </c>
      <c r="N13" s="26"/>
      <c r="O13" s="54" t="s">
        <v>90</v>
      </c>
      <c r="P13" s="45"/>
      <c r="Q13" s="54" t="s">
        <v>16</v>
      </c>
      <c r="R13" s="26"/>
      <c r="S13" s="55" t="s">
        <v>104</v>
      </c>
      <c r="T13" s="52"/>
      <c r="U13" s="55" t="s">
        <v>145</v>
      </c>
      <c r="V13" s="26"/>
      <c r="W13" s="54" t="s">
        <v>149</v>
      </c>
      <c r="X13" s="45"/>
      <c r="Y13" s="54" t="s">
        <v>17</v>
      </c>
      <c r="Z13" s="45"/>
      <c r="AA13" s="54" t="s">
        <v>225</v>
      </c>
      <c r="AB13" s="45"/>
      <c r="AC13" s="54" t="s">
        <v>12</v>
      </c>
      <c r="AD13" s="45"/>
      <c r="AE13" s="54" t="s">
        <v>17</v>
      </c>
    </row>
    <row r="14" spans="1:31" ht="8.1" customHeight="1" x14ac:dyDescent="0.4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T14" s="10"/>
      <c r="U14" s="10"/>
      <c r="V14" s="10"/>
      <c r="W14" s="10"/>
      <c r="X14" s="10"/>
      <c r="Y14" s="10"/>
      <c r="Z14" s="10"/>
      <c r="AA14" s="15"/>
      <c r="AB14" s="10"/>
      <c r="AC14" s="10"/>
      <c r="AD14" s="10"/>
      <c r="AE14" s="10"/>
    </row>
    <row r="15" spans="1:31" s="1" customFormat="1" x14ac:dyDescent="0.15">
      <c r="A15" s="1" t="s">
        <v>138</v>
      </c>
      <c r="B15" s="57"/>
      <c r="C15" s="7"/>
      <c r="D15" s="7"/>
      <c r="E15" s="13">
        <v>2571523</v>
      </c>
      <c r="F15" s="25"/>
      <c r="G15" s="13">
        <v>-74675</v>
      </c>
      <c r="H15" s="13">
        <v>0</v>
      </c>
      <c r="I15" s="13">
        <v>-74000</v>
      </c>
      <c r="J15" s="13"/>
      <c r="K15" s="13">
        <v>12264</v>
      </c>
      <c r="L15" s="13"/>
      <c r="M15" s="13">
        <v>20235</v>
      </c>
      <c r="N15" s="13"/>
      <c r="O15" s="14">
        <v>0</v>
      </c>
      <c r="P15" s="13"/>
      <c r="Q15" s="13">
        <v>72326</v>
      </c>
      <c r="R15" s="13"/>
      <c r="S15" s="13">
        <v>104148</v>
      </c>
      <c r="T15" s="13"/>
      <c r="U15" s="13">
        <v>1120</v>
      </c>
      <c r="V15" s="13"/>
      <c r="W15" s="13">
        <v>284</v>
      </c>
      <c r="X15" s="25"/>
      <c r="Y15" s="14">
        <f>SUM(S15:W15)</f>
        <v>105552</v>
      </c>
      <c r="Z15" s="13"/>
      <c r="AA15" s="13">
        <f>SUM(Y15,E15:R15)</f>
        <v>2633225</v>
      </c>
      <c r="AB15" s="25"/>
      <c r="AC15" s="13">
        <v>734336</v>
      </c>
      <c r="AD15" s="25"/>
      <c r="AE15" s="12">
        <f>SUM(AA15:AC15)</f>
        <v>3367561</v>
      </c>
    </row>
    <row r="16" spans="1:31" s="1" customFormat="1" x14ac:dyDescent="0.15">
      <c r="A16" s="1" t="s">
        <v>180</v>
      </c>
      <c r="B16" s="57"/>
      <c r="C16" s="7"/>
      <c r="D16" s="7"/>
      <c r="E16" s="14"/>
      <c r="F16" s="12"/>
      <c r="G16" s="14"/>
      <c r="H16" s="14"/>
      <c r="I16" s="14"/>
      <c r="J16" s="12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2"/>
      <c r="Y16" s="14"/>
      <c r="Z16" s="12"/>
      <c r="AA16" s="14"/>
      <c r="AB16" s="12"/>
      <c r="AC16" s="14"/>
      <c r="AD16" s="12"/>
      <c r="AE16" s="14"/>
    </row>
    <row r="17" spans="1:31" s="1" customFormat="1" x14ac:dyDescent="0.15">
      <c r="A17" s="5"/>
      <c r="B17" s="1" t="s">
        <v>199</v>
      </c>
      <c r="C17" s="7">
        <v>25</v>
      </c>
      <c r="D17" s="7"/>
      <c r="E17" s="14">
        <v>0</v>
      </c>
      <c r="F17" s="12"/>
      <c r="G17" s="14">
        <v>0</v>
      </c>
      <c r="H17" s="14"/>
      <c r="I17" s="14">
        <v>0</v>
      </c>
      <c r="J17" s="12"/>
      <c r="K17" s="14">
        <v>0</v>
      </c>
      <c r="L17" s="14"/>
      <c r="M17" s="14">
        <v>0</v>
      </c>
      <c r="N17" s="14">
        <v>0</v>
      </c>
      <c r="O17" s="14">
        <v>1983</v>
      </c>
      <c r="P17" s="14"/>
      <c r="Q17" s="14">
        <v>-1983</v>
      </c>
      <c r="R17" s="14"/>
      <c r="S17" s="14">
        <v>0</v>
      </c>
      <c r="T17" s="14"/>
      <c r="U17" s="14">
        <v>0</v>
      </c>
      <c r="V17" s="14"/>
      <c r="W17" s="14">
        <v>0</v>
      </c>
      <c r="X17" s="12"/>
      <c r="Y17" s="14">
        <f>SUM(S17:W17)</f>
        <v>0</v>
      </c>
      <c r="Z17" s="12"/>
      <c r="AA17" s="13">
        <f>SUM(Y17,E17:R17)</f>
        <v>0</v>
      </c>
      <c r="AB17" s="12"/>
      <c r="AC17" s="14">
        <v>0</v>
      </c>
      <c r="AD17" s="12"/>
      <c r="AE17" s="14">
        <f t="shared" ref="AE17" si="0">SUM(AA17:AC17)</f>
        <v>0</v>
      </c>
    </row>
    <row r="18" spans="1:31" s="1" customFormat="1" x14ac:dyDescent="0.15">
      <c r="A18" s="5"/>
      <c r="B18" s="57" t="s">
        <v>217</v>
      </c>
      <c r="C18" s="7"/>
      <c r="D18" s="7"/>
      <c r="E18" s="14">
        <v>0</v>
      </c>
      <c r="F18" s="12"/>
      <c r="G18" s="14">
        <v>0</v>
      </c>
      <c r="H18" s="14"/>
      <c r="I18" s="14">
        <v>0</v>
      </c>
      <c r="J18" s="12"/>
      <c r="K18" s="14">
        <v>0</v>
      </c>
      <c r="L18" s="14"/>
      <c r="M18" s="14">
        <v>0</v>
      </c>
      <c r="N18" s="14"/>
      <c r="O18" s="14">
        <v>0</v>
      </c>
      <c r="P18" s="14"/>
      <c r="Q18" s="4">
        <f>'PL (3)'!H49</f>
        <v>-19480</v>
      </c>
      <c r="R18" s="14"/>
      <c r="S18" s="14">
        <v>0</v>
      </c>
      <c r="T18" s="14"/>
      <c r="U18" s="14">
        <v>0</v>
      </c>
      <c r="V18" s="14"/>
      <c r="W18" s="14">
        <v>0</v>
      </c>
      <c r="X18" s="12"/>
      <c r="Y18" s="14">
        <f>SUM(S18:W18)</f>
        <v>0</v>
      </c>
      <c r="Z18" s="12"/>
      <c r="AA18" s="13">
        <f>SUM(Y18,E18:R18)</f>
        <v>-19480</v>
      </c>
      <c r="AB18" s="12"/>
      <c r="AC18" s="14">
        <f>'PL (3)'!H55</f>
        <v>-7686</v>
      </c>
      <c r="AD18" s="12"/>
      <c r="AE18" s="14">
        <f t="shared" ref="AE18:AE19" si="1">SUM(AA18:AC18)</f>
        <v>-27166</v>
      </c>
    </row>
    <row r="19" spans="1:31" s="1" customFormat="1" x14ac:dyDescent="0.15">
      <c r="A19" s="5"/>
      <c r="B19" s="57" t="s">
        <v>126</v>
      </c>
      <c r="C19" s="7"/>
      <c r="D19" s="7"/>
      <c r="E19" s="14">
        <v>0</v>
      </c>
      <c r="F19" s="12"/>
      <c r="G19" s="14">
        <v>0</v>
      </c>
      <c r="H19" s="14"/>
      <c r="I19" s="14">
        <v>0</v>
      </c>
      <c r="J19" s="12"/>
      <c r="K19" s="14">
        <v>0</v>
      </c>
      <c r="L19" s="14"/>
      <c r="M19" s="14">
        <v>0</v>
      </c>
      <c r="N19" s="14"/>
      <c r="O19" s="14">
        <v>0</v>
      </c>
      <c r="P19" s="14"/>
      <c r="Q19" s="14">
        <v>0</v>
      </c>
      <c r="R19" s="14"/>
      <c r="S19" s="14">
        <f>'PL (3)'!H36</f>
        <v>-96</v>
      </c>
      <c r="T19" s="14"/>
      <c r="U19" s="14">
        <v>0</v>
      </c>
      <c r="V19" s="14"/>
      <c r="W19" s="14">
        <v>0</v>
      </c>
      <c r="X19" s="12"/>
      <c r="Y19" s="14">
        <f>SUM(S19:W19)</f>
        <v>-96</v>
      </c>
      <c r="Z19" s="12"/>
      <c r="AA19" s="13">
        <f>SUM(Y19,E19:R19)</f>
        <v>-96</v>
      </c>
      <c r="AB19" s="12"/>
      <c r="AC19" s="14">
        <v>0</v>
      </c>
      <c r="AD19" s="12"/>
      <c r="AE19" s="14">
        <f t="shared" si="1"/>
        <v>-96</v>
      </c>
    </row>
    <row r="20" spans="1:31" s="1" customFormat="1" ht="21.75" thickBot="1" x14ac:dyDescent="0.2">
      <c r="A20" s="5" t="s">
        <v>198</v>
      </c>
      <c r="B20" s="57"/>
      <c r="C20" s="7"/>
      <c r="D20" s="7"/>
      <c r="E20" s="44">
        <f>SUM(E15:E19)</f>
        <v>2571523</v>
      </c>
      <c r="F20" s="39"/>
      <c r="G20" s="44">
        <f>SUM(G15:G19)</f>
        <v>-74675</v>
      </c>
      <c r="H20" s="36">
        <f>SUM(H15:H19)</f>
        <v>0</v>
      </c>
      <c r="I20" s="44">
        <f>SUM(I15:I19)</f>
        <v>-74000</v>
      </c>
      <c r="J20" s="36">
        <f>SUM(J15:J19)</f>
        <v>0</v>
      </c>
      <c r="K20" s="44">
        <f>SUM(K15:K19)</f>
        <v>12264</v>
      </c>
      <c r="L20" s="36"/>
      <c r="M20" s="44">
        <f t="shared" ref="M20:U20" si="2">SUM(M15:M19)</f>
        <v>20235</v>
      </c>
      <c r="N20" s="36">
        <f t="shared" si="2"/>
        <v>0</v>
      </c>
      <c r="O20" s="44">
        <f t="shared" si="2"/>
        <v>1983</v>
      </c>
      <c r="P20" s="36">
        <f t="shared" si="2"/>
        <v>0</v>
      </c>
      <c r="Q20" s="44">
        <f t="shared" si="2"/>
        <v>50863</v>
      </c>
      <c r="R20" s="36">
        <f t="shared" si="2"/>
        <v>0</v>
      </c>
      <c r="S20" s="44">
        <f t="shared" si="2"/>
        <v>104052</v>
      </c>
      <c r="T20" s="36">
        <f t="shared" si="2"/>
        <v>0</v>
      </c>
      <c r="U20" s="44">
        <f t="shared" si="2"/>
        <v>1120</v>
      </c>
      <c r="V20" s="36"/>
      <c r="W20" s="44">
        <f>SUM(W15:W19)</f>
        <v>284</v>
      </c>
      <c r="X20" s="36"/>
      <c r="Y20" s="44">
        <f>SUM(Y15:Y19)</f>
        <v>105456</v>
      </c>
      <c r="Z20" s="36"/>
      <c r="AA20" s="44">
        <f>SUM(AA15:AA19)</f>
        <v>2613649</v>
      </c>
      <c r="AB20" s="36"/>
      <c r="AC20" s="44">
        <f>SUM(AC15:AC19)</f>
        <v>726650</v>
      </c>
      <c r="AD20" s="39"/>
      <c r="AE20" s="44">
        <f>SUM(AE15:AE19)</f>
        <v>3340299</v>
      </c>
    </row>
    <row r="21" spans="1:31" s="1" customFormat="1" ht="23.25" customHeight="1" thickTop="1" x14ac:dyDescent="0.45">
      <c r="A21" s="5"/>
      <c r="B21" s="57"/>
      <c r="C21" s="7"/>
      <c r="D21" s="7"/>
      <c r="E21" s="82"/>
      <c r="F21" s="88"/>
      <c r="G21" s="82"/>
      <c r="H21" s="82"/>
      <c r="I21" s="82"/>
      <c r="J21" s="88"/>
      <c r="K21" s="82"/>
      <c r="L21" s="82"/>
      <c r="M21" s="82"/>
      <c r="N21" s="40"/>
      <c r="O21" s="82"/>
      <c r="P21" s="40"/>
      <c r="Q21" s="82"/>
      <c r="R21" s="82"/>
      <c r="S21" s="82"/>
      <c r="T21" s="40"/>
      <c r="U21" s="82"/>
      <c r="V21" s="82"/>
      <c r="W21" s="82"/>
      <c r="X21" s="88"/>
      <c r="Y21" s="82"/>
      <c r="Z21" s="88"/>
      <c r="AA21" s="82"/>
      <c r="AB21" s="88"/>
      <c r="AC21" s="82"/>
      <c r="AD21" s="81"/>
      <c r="AE21" s="82"/>
    </row>
    <row r="22" spans="1:31" s="1" customFormat="1" x14ac:dyDescent="0.15">
      <c r="A22" s="1" t="s">
        <v>195</v>
      </c>
      <c r="C22" s="7"/>
      <c r="D22" s="7"/>
      <c r="E22" s="13">
        <v>2571536</v>
      </c>
      <c r="F22" s="25"/>
      <c r="G22" s="13">
        <v>-74627</v>
      </c>
      <c r="H22" s="13"/>
      <c r="I22" s="13">
        <v>-74000</v>
      </c>
      <c r="J22" s="13"/>
      <c r="K22" s="13">
        <v>12264</v>
      </c>
      <c r="L22" s="13"/>
      <c r="M22" s="13">
        <v>20233</v>
      </c>
      <c r="N22" s="13"/>
      <c r="O22" s="14">
        <v>4303</v>
      </c>
      <c r="P22" s="13"/>
      <c r="Q22" s="13">
        <v>92489</v>
      </c>
      <c r="R22" s="13"/>
      <c r="S22" s="13">
        <v>18560</v>
      </c>
      <c r="T22" s="13"/>
      <c r="U22" s="13">
        <v>1120</v>
      </c>
      <c r="V22" s="13"/>
      <c r="W22" s="13">
        <v>284</v>
      </c>
      <c r="X22" s="25"/>
      <c r="Y22" s="14">
        <v>19964</v>
      </c>
      <c r="Z22" s="13"/>
      <c r="AA22" s="13">
        <f>SUM(Y22,E22:R22)</f>
        <v>2572162</v>
      </c>
      <c r="AB22" s="25"/>
      <c r="AC22" s="13">
        <v>708326</v>
      </c>
      <c r="AD22" s="25"/>
      <c r="AE22" s="14">
        <f>SUM(AA22:AC22)</f>
        <v>3280488</v>
      </c>
    </row>
    <row r="23" spans="1:31" s="1" customFormat="1" x14ac:dyDescent="0.15">
      <c r="A23" s="1" t="s">
        <v>180</v>
      </c>
      <c r="C23" s="7"/>
      <c r="D23" s="7"/>
      <c r="E23" s="14"/>
      <c r="F23" s="12"/>
      <c r="G23" s="14"/>
      <c r="H23" s="14"/>
      <c r="I23" s="14"/>
      <c r="J23" s="12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2"/>
      <c r="Y23" s="14"/>
      <c r="Z23" s="12"/>
      <c r="AA23" s="14"/>
      <c r="AB23" s="12"/>
      <c r="AC23" s="14"/>
      <c r="AD23" s="12"/>
      <c r="AE23" s="14"/>
    </row>
    <row r="24" spans="1:31" s="1" customFormat="1" x14ac:dyDescent="0.15">
      <c r="B24" s="1" t="s">
        <v>139</v>
      </c>
      <c r="C24" s="7"/>
      <c r="D24" s="7"/>
      <c r="E24" s="14"/>
      <c r="F24" s="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5"/>
      <c r="U24" s="14"/>
      <c r="V24" s="14"/>
      <c r="W24" s="14"/>
      <c r="X24" s="13"/>
      <c r="Y24" s="14"/>
      <c r="Z24" s="12"/>
      <c r="AA24" s="13"/>
      <c r="AB24" s="12"/>
      <c r="AC24" s="12"/>
      <c r="AD24" s="12"/>
      <c r="AE24" s="14"/>
    </row>
    <row r="25" spans="1:31" s="1" customFormat="1" x14ac:dyDescent="0.15">
      <c r="A25" s="5"/>
      <c r="B25" s="1" t="s">
        <v>140</v>
      </c>
      <c r="C25" s="7">
        <v>11</v>
      </c>
      <c r="D25" s="7"/>
      <c r="E25" s="14">
        <v>0</v>
      </c>
      <c r="F25" s="12"/>
      <c r="G25" s="14">
        <v>0</v>
      </c>
      <c r="H25" s="14"/>
      <c r="I25" s="14">
        <v>0</v>
      </c>
      <c r="J25" s="12"/>
      <c r="K25" s="14">
        <v>0</v>
      </c>
      <c r="L25" s="14"/>
      <c r="M25" s="14">
        <v>0</v>
      </c>
      <c r="N25" s="14"/>
      <c r="O25" s="14">
        <v>0</v>
      </c>
      <c r="P25" s="14"/>
      <c r="Q25" s="14">
        <v>0</v>
      </c>
      <c r="R25" s="14"/>
      <c r="S25" s="14">
        <v>0</v>
      </c>
      <c r="T25" s="14"/>
      <c r="U25" s="14">
        <v>0</v>
      </c>
      <c r="V25" s="14"/>
      <c r="W25" s="14">
        <v>0</v>
      </c>
      <c r="X25" s="12"/>
      <c r="Y25" s="14">
        <f>SUM(S25:W25)</f>
        <v>0</v>
      </c>
      <c r="Z25" s="12"/>
      <c r="AA25" s="13">
        <f>SUM(Y25,E25:R25)</f>
        <v>0</v>
      </c>
      <c r="AB25" s="12"/>
      <c r="AC25" s="14">
        <v>-5220</v>
      </c>
      <c r="AD25" s="12"/>
      <c r="AE25" s="14">
        <f>SUM(AA25:AC25)</f>
        <v>-5220</v>
      </c>
    </row>
    <row r="26" spans="1:31" s="1" customFormat="1" x14ac:dyDescent="0.15">
      <c r="A26" s="5"/>
      <c r="B26" s="57" t="s">
        <v>217</v>
      </c>
      <c r="C26" s="7"/>
      <c r="D26" s="7"/>
      <c r="E26" s="14">
        <v>0</v>
      </c>
      <c r="F26" s="12"/>
      <c r="G26" s="14">
        <v>0</v>
      </c>
      <c r="H26" s="14"/>
      <c r="I26" s="14">
        <v>0</v>
      </c>
      <c r="J26" s="12"/>
      <c r="K26" s="14">
        <v>0</v>
      </c>
      <c r="L26" s="14"/>
      <c r="M26" s="14">
        <v>0</v>
      </c>
      <c r="N26" s="14"/>
      <c r="O26" s="14">
        <v>0</v>
      </c>
      <c r="P26" s="14"/>
      <c r="Q26" s="4">
        <f>'PL (3)'!F49</f>
        <v>-35695</v>
      </c>
      <c r="R26" s="14"/>
      <c r="S26" s="14">
        <v>0</v>
      </c>
      <c r="T26" s="14"/>
      <c r="U26" s="14">
        <v>0</v>
      </c>
      <c r="V26" s="14"/>
      <c r="W26" s="14">
        <v>0</v>
      </c>
      <c r="X26" s="12"/>
      <c r="Y26" s="14">
        <f>SUM(S26:W26)</f>
        <v>0</v>
      </c>
      <c r="Z26" s="12"/>
      <c r="AA26" s="13">
        <f>SUM(Y26,E26:R26)</f>
        <v>-35695</v>
      </c>
      <c r="AB26" s="12"/>
      <c r="AC26" s="14">
        <f>'PL (3)'!F50</f>
        <v>-5824</v>
      </c>
      <c r="AD26" s="12"/>
      <c r="AE26" s="14">
        <f t="shared" ref="AE26:AE27" si="3">SUM(AA26:AC26)</f>
        <v>-41519</v>
      </c>
    </row>
    <row r="27" spans="1:31" s="1" customFormat="1" x14ac:dyDescent="0.15">
      <c r="A27" s="5"/>
      <c r="B27" s="57" t="s">
        <v>126</v>
      </c>
      <c r="C27" s="7"/>
      <c r="D27" s="7"/>
      <c r="E27" s="14">
        <v>0</v>
      </c>
      <c r="F27" s="12"/>
      <c r="G27" s="14">
        <v>0</v>
      </c>
      <c r="H27" s="14"/>
      <c r="I27" s="14">
        <v>0</v>
      </c>
      <c r="J27" s="12"/>
      <c r="K27" s="14">
        <v>0</v>
      </c>
      <c r="L27" s="14"/>
      <c r="M27" s="14">
        <v>0</v>
      </c>
      <c r="N27" s="14"/>
      <c r="O27" s="14">
        <v>0</v>
      </c>
      <c r="P27" s="14"/>
      <c r="Q27" s="14">
        <v>0</v>
      </c>
      <c r="R27" s="14"/>
      <c r="S27" s="14">
        <f>'PL (3)'!F36</f>
        <v>-10</v>
      </c>
      <c r="T27" s="14"/>
      <c r="U27" s="14">
        <v>0</v>
      </c>
      <c r="V27" s="14"/>
      <c r="W27" s="14">
        <v>0</v>
      </c>
      <c r="X27" s="12"/>
      <c r="Y27" s="14">
        <f>SUM(S27:W27)</f>
        <v>-10</v>
      </c>
      <c r="Z27" s="12"/>
      <c r="AA27" s="13">
        <f>SUM(Y27,E27:R27)</f>
        <v>-10</v>
      </c>
      <c r="AB27" s="12"/>
      <c r="AC27" s="14">
        <v>0</v>
      </c>
      <c r="AD27" s="12"/>
      <c r="AE27" s="14">
        <f t="shared" si="3"/>
        <v>-10</v>
      </c>
    </row>
    <row r="28" spans="1:31" s="1" customFormat="1" ht="21.75" thickBot="1" x14ac:dyDescent="0.2">
      <c r="A28" s="5" t="s">
        <v>196</v>
      </c>
      <c r="B28" s="57"/>
      <c r="C28" s="7"/>
      <c r="D28" s="7"/>
      <c r="E28" s="44">
        <f>SUM(E22:E27)</f>
        <v>2571536</v>
      </c>
      <c r="F28" s="39"/>
      <c r="G28" s="44">
        <f>SUM(G22:G27)</f>
        <v>-74627</v>
      </c>
      <c r="H28" s="36"/>
      <c r="I28" s="44">
        <f>SUM(I22:I27)</f>
        <v>-74000</v>
      </c>
      <c r="J28" s="36"/>
      <c r="K28" s="44">
        <f>SUM(K22:K27)</f>
        <v>12264</v>
      </c>
      <c r="L28" s="36"/>
      <c r="M28" s="44">
        <f>SUM(M22:M27)</f>
        <v>20233</v>
      </c>
      <c r="N28" s="36"/>
      <c r="O28" s="44">
        <f>SUM(O22:O27)</f>
        <v>4303</v>
      </c>
      <c r="P28" s="36"/>
      <c r="Q28" s="44">
        <f>SUM(Q22:Q27)</f>
        <v>56794</v>
      </c>
      <c r="R28" s="36"/>
      <c r="S28" s="44">
        <f>SUM(S22:S27)</f>
        <v>18550</v>
      </c>
      <c r="T28" s="36"/>
      <c r="U28" s="44">
        <f>SUM(U22:U27)</f>
        <v>1120</v>
      </c>
      <c r="V28" s="36"/>
      <c r="W28" s="44">
        <f>SUM(W22:W27)</f>
        <v>284</v>
      </c>
      <c r="X28" s="39"/>
      <c r="Y28" s="44">
        <f>SUM(Y22:Y27)</f>
        <v>19954</v>
      </c>
      <c r="Z28" s="39"/>
      <c r="AA28" s="44">
        <f>SUM(AA22:AA27)</f>
        <v>2536457</v>
      </c>
      <c r="AB28" s="39"/>
      <c r="AC28" s="44">
        <f>SUM(AC22:AC27)</f>
        <v>697282</v>
      </c>
      <c r="AD28" s="39"/>
      <c r="AE28" s="44">
        <f>SUM(AE22:AE27)</f>
        <v>3233739</v>
      </c>
    </row>
    <row r="29" spans="1:31" s="1" customFormat="1" ht="21.75" thickTop="1" x14ac:dyDescent="0.45">
      <c r="B29" s="57"/>
      <c r="C29" s="7"/>
      <c r="D29" s="7"/>
      <c r="E29" s="11"/>
      <c r="F29" s="56"/>
      <c r="G29" s="11"/>
      <c r="H29" s="56"/>
      <c r="I29" s="11"/>
      <c r="J29" s="25"/>
      <c r="K29" s="11"/>
      <c r="L29" s="11"/>
      <c r="M29" s="11"/>
      <c r="N29" s="11"/>
      <c r="O29" s="11"/>
      <c r="P29" s="25"/>
      <c r="Q29" s="56"/>
      <c r="R29" s="56"/>
      <c r="S29" s="11"/>
      <c r="T29" s="25"/>
      <c r="U29" s="11"/>
      <c r="V29" s="11"/>
      <c r="W29" s="11"/>
      <c r="X29" s="25"/>
      <c r="Y29" s="11"/>
      <c r="Z29" s="25"/>
      <c r="AA29" s="15"/>
      <c r="AB29" s="25"/>
      <c r="AC29" s="11"/>
      <c r="AD29" s="25"/>
      <c r="AE29" s="15"/>
    </row>
    <row r="30" spans="1:31" x14ac:dyDescent="0.45">
      <c r="E30" s="59">
        <f>+E28-'BS2'!F44</f>
        <v>0</v>
      </c>
      <c r="G30" s="58">
        <f>+G28-'BS2'!F45</f>
        <v>0</v>
      </c>
      <c r="I30" s="59">
        <f>+I28-'BS2'!F46</f>
        <v>0</v>
      </c>
      <c r="K30" s="59">
        <f>+K28-'BS2'!F47</f>
        <v>0</v>
      </c>
      <c r="L30" s="59"/>
      <c r="M30" s="59">
        <f>+M28-'BS2'!F48</f>
        <v>0</v>
      </c>
      <c r="N30" s="59"/>
      <c r="Q30" s="59">
        <f>+Q28-'BS2'!F52</f>
        <v>0</v>
      </c>
      <c r="S30" s="58"/>
      <c r="U30" s="59"/>
      <c r="V30" s="59"/>
      <c r="W30" s="59"/>
      <c r="X30" s="59"/>
      <c r="Y30" s="59">
        <f>+Y28-'BS2'!F53</f>
        <v>0</v>
      </c>
      <c r="AA30" s="59">
        <f>+AA28-'BS2'!F54</f>
        <v>0</v>
      </c>
      <c r="AC30" s="59">
        <f>+AC28-'BS2'!F55</f>
        <v>0</v>
      </c>
      <c r="AE30" s="59">
        <f>+AE28-'BS2'!F56</f>
        <v>0</v>
      </c>
    </row>
  </sheetData>
  <mergeCells count="4">
    <mergeCell ref="O11:Q11"/>
    <mergeCell ref="S8:X8"/>
    <mergeCell ref="S7:Y7"/>
    <mergeCell ref="E6:AE6"/>
  </mergeCells>
  <pageMargins left="0.3" right="0.3" top="0.63" bottom="0.25" header="0.5" footer="0.3"/>
  <pageSetup paperSize="9" scale="52" firstPageNumber="7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DD8C"/>
    <pageSetUpPr fitToPage="1"/>
  </sheetPr>
  <dimension ref="A1:U25"/>
  <sheetViews>
    <sheetView view="pageBreakPreview" zoomScale="89" zoomScaleNormal="100" zoomScaleSheetLayoutView="85" workbookViewId="0">
      <selection activeCell="AB5" sqref="AB5"/>
    </sheetView>
  </sheetViews>
  <sheetFormatPr defaultColWidth="7.75" defaultRowHeight="21" customHeight="1" x14ac:dyDescent="0.45"/>
  <cols>
    <col min="1" max="1" width="2.625" style="47" customWidth="1"/>
    <col min="2" max="2" width="34.875" style="47" customWidth="1"/>
    <col min="3" max="3" width="7.375" style="18" customWidth="1"/>
    <col min="4" max="4" width="1.5" style="47" customWidth="1"/>
    <col min="5" max="5" width="13.75" style="47" customWidth="1"/>
    <col min="6" max="6" width="1.5" style="47" customWidth="1"/>
    <col min="7" max="7" width="13.625" style="47" customWidth="1"/>
    <col min="8" max="8" width="1.5" style="47" customWidth="1"/>
    <col min="9" max="9" width="13.625" style="47" customWidth="1"/>
    <col min="10" max="10" width="1.5" style="47" customWidth="1"/>
    <col min="11" max="11" width="13.75" style="47" customWidth="1"/>
    <col min="12" max="12" width="1.5" style="47" customWidth="1"/>
    <col min="13" max="13" width="13.625" style="47" customWidth="1"/>
    <col min="14" max="14" width="1.5" style="47" customWidth="1"/>
    <col min="15" max="15" width="13.625" style="47" customWidth="1"/>
    <col min="16" max="16" width="1.5" style="47" customWidth="1"/>
    <col min="17" max="17" width="14.875" style="47" bestFit="1" customWidth="1"/>
    <col min="18" max="18" width="1.5" style="47" customWidth="1"/>
    <col min="19" max="19" width="13.625" style="47" customWidth="1"/>
    <col min="20" max="20" width="1.5" style="47" customWidth="1"/>
    <col min="21" max="21" width="13.625" style="47" customWidth="1"/>
    <col min="22" max="16384" width="7.75" style="47"/>
  </cols>
  <sheetData>
    <row r="1" spans="1:21" s="1" customFormat="1" ht="21" customHeight="1" x14ac:dyDescent="0.15">
      <c r="A1" s="5" t="s">
        <v>114</v>
      </c>
      <c r="B1" s="5"/>
      <c r="C1" s="10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s="1" customFormat="1" ht="21" customHeight="1" x14ac:dyDescent="0.15">
      <c r="A2" s="48" t="s">
        <v>179</v>
      </c>
      <c r="B2" s="48"/>
      <c r="C2" s="89"/>
      <c r="D2" s="48"/>
      <c r="E2" s="48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s="1" customFormat="1" ht="21" customHeight="1" x14ac:dyDescent="0.15">
      <c r="A3" s="33" t="s">
        <v>197</v>
      </c>
      <c r="B3" s="48"/>
      <c r="C3" s="89"/>
      <c r="D3" s="48"/>
      <c r="E3" s="4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s="1" customFormat="1" ht="21" customHeight="1" x14ac:dyDescent="0.15">
      <c r="A4" s="33" t="s">
        <v>116</v>
      </c>
      <c r="B4" s="48"/>
      <c r="C4" s="89"/>
      <c r="D4" s="48"/>
      <c r="E4" s="48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s="1" customFormat="1" ht="21" customHeight="1" x14ac:dyDescent="0.15">
      <c r="A5" s="5"/>
      <c r="B5" s="5"/>
      <c r="C5" s="10"/>
      <c r="D5" s="5"/>
      <c r="E5" s="5"/>
      <c r="S5" s="5"/>
      <c r="T5" s="5"/>
      <c r="U5" s="6" t="s">
        <v>118</v>
      </c>
    </row>
    <row r="6" spans="1:21" ht="16.5" customHeight="1" x14ac:dyDescent="0.45">
      <c r="A6" s="49"/>
      <c r="B6" s="49"/>
      <c r="C6" s="60"/>
      <c r="D6" s="49"/>
      <c r="E6" s="137" t="s">
        <v>77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16.5" customHeight="1" x14ac:dyDescent="0.45">
      <c r="A7" s="49"/>
      <c r="B7" s="49"/>
      <c r="C7" s="60"/>
      <c r="D7" s="49"/>
      <c r="E7" s="7"/>
      <c r="F7" s="7"/>
      <c r="G7" s="7"/>
      <c r="H7" s="7"/>
      <c r="I7" s="7"/>
      <c r="J7" s="7"/>
      <c r="K7" s="7"/>
      <c r="L7" s="7"/>
      <c r="M7" s="7"/>
      <c r="N7" s="7"/>
      <c r="O7" s="142" t="s">
        <v>61</v>
      </c>
      <c r="P7" s="142"/>
      <c r="Q7" s="142"/>
      <c r="R7" s="142"/>
      <c r="S7" s="142"/>
      <c r="T7" s="7"/>
      <c r="U7" s="7"/>
    </row>
    <row r="8" spans="1:21" ht="18.95" customHeight="1" x14ac:dyDescent="0.45">
      <c r="A8" s="49"/>
      <c r="B8" s="49"/>
      <c r="C8" s="60"/>
      <c r="D8" s="49"/>
      <c r="E8" s="49"/>
      <c r="F8" s="7"/>
      <c r="H8" s="7"/>
      <c r="I8" s="7"/>
      <c r="J8" s="7"/>
      <c r="O8" s="142" t="s">
        <v>54</v>
      </c>
      <c r="P8" s="142"/>
      <c r="Q8" s="142"/>
      <c r="R8" s="1"/>
      <c r="S8" s="7" t="s">
        <v>96</v>
      </c>
      <c r="T8" s="7"/>
      <c r="U8" s="7"/>
    </row>
    <row r="9" spans="1:21" ht="18.95" customHeight="1" x14ac:dyDescent="0.45">
      <c r="A9" s="49"/>
      <c r="B9" s="49"/>
      <c r="C9" s="60"/>
      <c r="D9" s="49"/>
      <c r="E9" s="45" t="s">
        <v>9</v>
      </c>
      <c r="F9" s="7"/>
      <c r="G9" s="7" t="s">
        <v>10</v>
      </c>
      <c r="H9" s="7"/>
      <c r="I9" s="7"/>
      <c r="J9" s="7"/>
      <c r="K9" s="140" t="s">
        <v>190</v>
      </c>
      <c r="L9" s="140"/>
      <c r="M9" s="140"/>
      <c r="N9" s="7"/>
      <c r="O9" s="7"/>
      <c r="P9" s="1"/>
      <c r="Q9" s="7" t="s">
        <v>143</v>
      </c>
      <c r="R9" s="1"/>
      <c r="S9" s="7" t="s">
        <v>182</v>
      </c>
      <c r="T9" s="7"/>
      <c r="U9" s="7" t="s">
        <v>11</v>
      </c>
    </row>
    <row r="10" spans="1:21" ht="18.95" customHeight="1" x14ac:dyDescent="0.45">
      <c r="A10" s="49"/>
      <c r="B10" s="49"/>
      <c r="C10" s="60"/>
      <c r="D10" s="49"/>
      <c r="E10" s="45" t="s">
        <v>14</v>
      </c>
      <c r="F10" s="7"/>
      <c r="G10" s="7" t="s">
        <v>94</v>
      </c>
      <c r="H10" s="7"/>
      <c r="I10" s="7"/>
      <c r="J10" s="7"/>
      <c r="K10" s="7" t="s">
        <v>15</v>
      </c>
      <c r="L10" s="1"/>
      <c r="M10" s="7"/>
      <c r="N10" s="7"/>
      <c r="O10" s="7" t="s">
        <v>103</v>
      </c>
      <c r="P10" s="1"/>
      <c r="Q10" s="7" t="s">
        <v>173</v>
      </c>
      <c r="R10" s="1"/>
      <c r="S10" s="7" t="s">
        <v>13</v>
      </c>
      <c r="T10" s="7"/>
      <c r="U10" s="7" t="s">
        <v>13</v>
      </c>
    </row>
    <row r="11" spans="1:21" ht="18.95" customHeight="1" x14ac:dyDescent="0.45">
      <c r="A11" s="49"/>
      <c r="B11" s="49"/>
      <c r="C11" s="34" t="s">
        <v>99</v>
      </c>
      <c r="D11" s="7"/>
      <c r="E11" s="54" t="s">
        <v>18</v>
      </c>
      <c r="F11" s="7"/>
      <c r="G11" s="34" t="s">
        <v>22</v>
      </c>
      <c r="H11" s="7"/>
      <c r="I11" s="34" t="s">
        <v>64</v>
      </c>
      <c r="J11" s="7"/>
      <c r="K11" s="34" t="s">
        <v>90</v>
      </c>
      <c r="L11" s="1"/>
      <c r="M11" s="34" t="s">
        <v>16</v>
      </c>
      <c r="N11" s="7"/>
      <c r="O11" s="34" t="s">
        <v>172</v>
      </c>
      <c r="P11" s="7"/>
      <c r="Q11" s="34" t="s">
        <v>174</v>
      </c>
      <c r="R11" s="7"/>
      <c r="S11" s="34" t="s">
        <v>17</v>
      </c>
      <c r="T11" s="7"/>
      <c r="U11" s="34" t="s">
        <v>17</v>
      </c>
    </row>
    <row r="12" spans="1:21" ht="18.95" customHeight="1" x14ac:dyDescent="0.45">
      <c r="A12" s="49"/>
      <c r="B12" s="49"/>
      <c r="C12" s="60"/>
      <c r="D12" s="49"/>
      <c r="E12" s="49"/>
      <c r="F12" s="1"/>
      <c r="G12" s="1"/>
      <c r="H12" s="1"/>
      <c r="I12" s="1"/>
      <c r="J12" s="1"/>
      <c r="K12" s="61"/>
      <c r="L12" s="1"/>
      <c r="M12" s="1"/>
      <c r="N12" s="1"/>
      <c r="P12" s="10"/>
      <c r="Q12" s="10"/>
      <c r="R12" s="10"/>
      <c r="S12" s="10"/>
      <c r="T12" s="10"/>
      <c r="U12" s="1"/>
    </row>
    <row r="13" spans="1:21" s="1" customFormat="1" ht="21" customHeight="1" x14ac:dyDescent="0.15">
      <c r="A13" s="1" t="s">
        <v>138</v>
      </c>
      <c r="C13" s="7"/>
      <c r="E13" s="14">
        <v>2571523</v>
      </c>
      <c r="F13" s="14"/>
      <c r="G13" s="14">
        <v>-74675</v>
      </c>
      <c r="H13" s="14"/>
      <c r="I13" s="14">
        <v>20235</v>
      </c>
      <c r="J13" s="14"/>
      <c r="K13" s="14">
        <v>0</v>
      </c>
      <c r="L13" s="14"/>
      <c r="M13" s="14">
        <v>3966</v>
      </c>
      <c r="N13" s="14"/>
      <c r="O13" s="14">
        <v>64169</v>
      </c>
      <c r="P13" s="14"/>
      <c r="Q13" s="14">
        <v>355</v>
      </c>
      <c r="R13" s="14"/>
      <c r="S13" s="14">
        <f>SUM(O13:Q13)</f>
        <v>64524</v>
      </c>
      <c r="T13" s="14"/>
      <c r="U13" s="14">
        <f>SUM(E13:N13,S13)</f>
        <v>2585573</v>
      </c>
    </row>
    <row r="14" spans="1:21" s="1" customFormat="1" ht="21" customHeight="1" x14ac:dyDescent="0.45">
      <c r="A14" s="1" t="s">
        <v>180</v>
      </c>
      <c r="C14" s="90"/>
      <c r="D14" s="63"/>
      <c r="E14" s="14"/>
      <c r="F14" s="4"/>
      <c r="G14" s="14"/>
      <c r="H14" s="14"/>
      <c r="I14" s="14"/>
      <c r="J14" s="14"/>
      <c r="K14" s="14"/>
      <c r="L14" s="14"/>
      <c r="M14" s="14"/>
      <c r="N14" s="14"/>
      <c r="O14" s="14"/>
      <c r="P14" s="15"/>
      <c r="Q14" s="15"/>
      <c r="R14" s="15"/>
      <c r="S14" s="14"/>
      <c r="T14" s="14"/>
      <c r="U14" s="14"/>
    </row>
    <row r="15" spans="1:21" s="1" customFormat="1" ht="21" customHeight="1" x14ac:dyDescent="0.15">
      <c r="B15" s="1" t="s">
        <v>137</v>
      </c>
      <c r="C15" s="7">
        <v>25</v>
      </c>
      <c r="E15" s="14">
        <v>0</v>
      </c>
      <c r="F15" s="14"/>
      <c r="G15" s="14">
        <v>0</v>
      </c>
      <c r="H15" s="14"/>
      <c r="I15" s="14">
        <v>0</v>
      </c>
      <c r="J15" s="14"/>
      <c r="K15" s="96">
        <v>1983</v>
      </c>
      <c r="L15" s="14"/>
      <c r="M15" s="96">
        <v>-1983</v>
      </c>
      <c r="N15" s="14"/>
      <c r="O15" s="15">
        <v>0</v>
      </c>
      <c r="P15" s="14"/>
      <c r="Q15" s="14">
        <v>0</v>
      </c>
      <c r="R15" s="14"/>
      <c r="S15" s="14">
        <f>SUM(O15:Q15)</f>
        <v>0</v>
      </c>
      <c r="T15" s="14"/>
      <c r="U15" s="14">
        <f>SUM(E15:N15,S15)</f>
        <v>0</v>
      </c>
    </row>
    <row r="16" spans="1:21" s="1" customFormat="1" ht="21" customHeight="1" x14ac:dyDescent="0.15">
      <c r="B16" s="57" t="s">
        <v>217</v>
      </c>
      <c r="C16" s="7"/>
      <c r="E16" s="14">
        <v>0</v>
      </c>
      <c r="F16" s="4"/>
      <c r="G16" s="14">
        <v>0</v>
      </c>
      <c r="H16" s="4"/>
      <c r="I16" s="14">
        <v>0</v>
      </c>
      <c r="J16" s="4"/>
      <c r="K16" s="14">
        <v>0</v>
      </c>
      <c r="L16" s="14"/>
      <c r="M16" s="14">
        <v>-633</v>
      </c>
      <c r="N16" s="14"/>
      <c r="O16" s="14">
        <v>0</v>
      </c>
      <c r="P16" s="15"/>
      <c r="Q16" s="15">
        <v>0</v>
      </c>
      <c r="R16" s="15"/>
      <c r="S16" s="14">
        <f t="shared" ref="S16:S17" si="0">SUM(O16:Q16)</f>
        <v>0</v>
      </c>
      <c r="T16" s="14"/>
      <c r="U16" s="14">
        <f t="shared" ref="U16" si="1">SUM(E16:N16,S16)</f>
        <v>-633</v>
      </c>
    </row>
    <row r="17" spans="1:21" s="1" customFormat="1" ht="21" customHeight="1" x14ac:dyDescent="0.15">
      <c r="B17" s="1" t="s">
        <v>126</v>
      </c>
      <c r="C17" s="7"/>
      <c r="E17" s="14">
        <v>0</v>
      </c>
      <c r="F17" s="4"/>
      <c r="G17" s="14">
        <v>0</v>
      </c>
      <c r="H17" s="4"/>
      <c r="I17" s="14">
        <v>0</v>
      </c>
      <c r="J17" s="4"/>
      <c r="K17" s="14">
        <v>0</v>
      </c>
      <c r="L17" s="15"/>
      <c r="M17" s="14">
        <v>0</v>
      </c>
      <c r="N17" s="14"/>
      <c r="O17" s="13">
        <f>'PL (3)'!L36</f>
        <v>-337</v>
      </c>
      <c r="P17" s="15"/>
      <c r="Q17" s="126">
        <v>0</v>
      </c>
      <c r="R17" s="15"/>
      <c r="S17" s="14">
        <f t="shared" si="0"/>
        <v>-337</v>
      </c>
      <c r="T17" s="14"/>
      <c r="U17" s="14">
        <f>SUM(E17:N17,S17)</f>
        <v>-337</v>
      </c>
    </row>
    <row r="18" spans="1:21" s="1" customFormat="1" ht="21" customHeight="1" thickBot="1" x14ac:dyDescent="0.2">
      <c r="A18" s="5" t="s">
        <v>198</v>
      </c>
      <c r="C18" s="7"/>
      <c r="E18" s="44">
        <f>SUM(E13:E17)</f>
        <v>2571523</v>
      </c>
      <c r="F18" s="36"/>
      <c r="G18" s="44">
        <f>SUM(G13:G17)</f>
        <v>-74675</v>
      </c>
      <c r="H18" s="36"/>
      <c r="I18" s="44">
        <f>SUM(I13:I17)</f>
        <v>20235</v>
      </c>
      <c r="J18" s="36"/>
      <c r="K18" s="44">
        <f>SUM(K13:K17)</f>
        <v>1983</v>
      </c>
      <c r="L18" s="36"/>
      <c r="M18" s="44">
        <f>SUM(M13:M17)</f>
        <v>1350</v>
      </c>
      <c r="N18" s="36"/>
      <c r="O18" s="44">
        <f>SUM(O13:O17)</f>
        <v>63832</v>
      </c>
      <c r="P18" s="36"/>
      <c r="Q18" s="44">
        <f>SUM(Q13:Q17)</f>
        <v>355</v>
      </c>
      <c r="R18" s="36"/>
      <c r="S18" s="44">
        <f>SUM(S13:S17)</f>
        <v>64187</v>
      </c>
      <c r="T18" s="36"/>
      <c r="U18" s="44">
        <f>SUM(U13:U17)</f>
        <v>2584603</v>
      </c>
    </row>
    <row r="19" spans="1:21" s="1" customFormat="1" ht="21" customHeight="1" thickTop="1" x14ac:dyDescent="0.45">
      <c r="C19" s="7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</row>
    <row r="20" spans="1:21" s="1" customFormat="1" ht="21" customHeight="1" x14ac:dyDescent="0.15">
      <c r="A20" s="1" t="s">
        <v>195</v>
      </c>
      <c r="C20" s="7"/>
      <c r="E20" s="14">
        <v>2571536</v>
      </c>
      <c r="F20" s="14"/>
      <c r="G20" s="14">
        <v>-74627</v>
      </c>
      <c r="H20" s="14"/>
      <c r="I20" s="14">
        <v>20233</v>
      </c>
      <c r="J20" s="14"/>
      <c r="K20" s="14">
        <v>4303</v>
      </c>
      <c r="L20" s="14"/>
      <c r="M20" s="14">
        <v>124296</v>
      </c>
      <c r="N20" s="14"/>
      <c r="O20" s="14">
        <v>0</v>
      </c>
      <c r="P20" s="14"/>
      <c r="Q20" s="14">
        <v>355</v>
      </c>
      <c r="R20" s="14"/>
      <c r="S20" s="14">
        <f>SUM(O20:Q20)</f>
        <v>355</v>
      </c>
      <c r="T20" s="14"/>
      <c r="U20" s="14">
        <f>SUM(E20:N20,S20)</f>
        <v>2646096</v>
      </c>
    </row>
    <row r="21" spans="1:21" s="1" customFormat="1" ht="21" customHeight="1" x14ac:dyDescent="0.15">
      <c r="A21" s="1" t="s">
        <v>180</v>
      </c>
      <c r="C21" s="7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5"/>
      <c r="P21" s="14"/>
      <c r="Q21" s="14"/>
      <c r="R21" s="14"/>
      <c r="S21" s="14"/>
      <c r="T21" s="14"/>
      <c r="U21" s="14"/>
    </row>
    <row r="22" spans="1:21" s="1" customFormat="1" ht="21" customHeight="1" x14ac:dyDescent="0.15">
      <c r="B22" s="57" t="s">
        <v>217</v>
      </c>
      <c r="C22" s="7"/>
      <c r="E22" s="14">
        <v>0</v>
      </c>
      <c r="F22" s="4"/>
      <c r="G22" s="14">
        <v>0</v>
      </c>
      <c r="H22" s="4"/>
      <c r="I22" s="14">
        <v>0</v>
      </c>
      <c r="J22" s="4"/>
      <c r="K22" s="14">
        <v>0</v>
      </c>
      <c r="L22" s="14"/>
      <c r="M22" s="14">
        <f>'PL (3)'!J49</f>
        <v>-7518</v>
      </c>
      <c r="N22" s="14"/>
      <c r="O22" s="14">
        <v>0</v>
      </c>
      <c r="P22" s="15"/>
      <c r="Q22" s="15">
        <v>0</v>
      </c>
      <c r="R22" s="15"/>
      <c r="S22" s="14">
        <f t="shared" ref="S22" si="2">SUM(O22:Q22)</f>
        <v>0</v>
      </c>
      <c r="T22" s="14"/>
      <c r="U22" s="14">
        <f>SUM(E22:N22,S22)</f>
        <v>-7518</v>
      </c>
    </row>
    <row r="23" spans="1:21" s="1" customFormat="1" ht="21" customHeight="1" thickBot="1" x14ac:dyDescent="0.2">
      <c r="A23" s="5" t="s">
        <v>196</v>
      </c>
      <c r="B23" s="5"/>
      <c r="C23" s="10"/>
      <c r="D23" s="5"/>
      <c r="E23" s="19">
        <f>SUM(E20:E22)</f>
        <v>2571536</v>
      </c>
      <c r="F23" s="17"/>
      <c r="G23" s="19">
        <f>SUM(G20:G22)</f>
        <v>-74627</v>
      </c>
      <c r="H23" s="17"/>
      <c r="I23" s="19">
        <f>SUM(I20:I22)</f>
        <v>20233</v>
      </c>
      <c r="J23" s="17"/>
      <c r="K23" s="19">
        <f>SUM(K20:K22)</f>
        <v>4303</v>
      </c>
      <c r="L23" s="17"/>
      <c r="M23" s="19">
        <f>SUM(M20:M22)</f>
        <v>116778</v>
      </c>
      <c r="N23" s="17"/>
      <c r="O23" s="19">
        <f>SUM(O20:O22)</f>
        <v>0</v>
      </c>
      <c r="P23" s="17"/>
      <c r="Q23" s="19">
        <f>SUM(Q20:Q22)</f>
        <v>355</v>
      </c>
      <c r="R23" s="17"/>
      <c r="S23" s="19">
        <f>SUM(S20:S22)</f>
        <v>355</v>
      </c>
      <c r="T23" s="17"/>
      <c r="U23" s="19">
        <f>SUM(U20:U22)</f>
        <v>2638578</v>
      </c>
    </row>
    <row r="24" spans="1:21" s="1" customFormat="1" ht="18.95" customHeight="1" thickTop="1" x14ac:dyDescent="0.15">
      <c r="C24" s="7"/>
      <c r="E24" s="3">
        <f>+E23-'BS2'!J44</f>
        <v>0</v>
      </c>
      <c r="G24" s="64">
        <f>+G23-'BS2'!J45</f>
        <v>0</v>
      </c>
      <c r="H24" s="62"/>
      <c r="I24" s="3">
        <f>+I23-'BS2'!J48</f>
        <v>0</v>
      </c>
      <c r="J24" s="62"/>
      <c r="K24" s="65"/>
      <c r="L24" s="62"/>
      <c r="M24" s="65">
        <f>+M23-'BS2'!J52</f>
        <v>0</v>
      </c>
      <c r="N24" s="65"/>
      <c r="O24" s="65"/>
      <c r="P24" s="62"/>
      <c r="Q24" s="62"/>
      <c r="R24" s="62"/>
      <c r="S24" s="65">
        <f>+S23-'BS2'!J53</f>
        <v>0</v>
      </c>
      <c r="T24" s="62"/>
      <c r="U24" s="65">
        <f>+U23-'BS2'!J54</f>
        <v>0</v>
      </c>
    </row>
    <row r="25" spans="1:21" s="1" customFormat="1" ht="18.95" customHeight="1" x14ac:dyDescent="0.15">
      <c r="C25" s="7"/>
      <c r="H25" s="62"/>
      <c r="J25" s="62"/>
      <c r="K25" s="65"/>
      <c r="L25" s="62"/>
      <c r="M25" s="65"/>
      <c r="N25" s="65"/>
      <c r="O25" s="65"/>
      <c r="P25" s="62"/>
      <c r="Q25" s="62"/>
      <c r="R25" s="62"/>
      <c r="S25" s="65"/>
      <c r="T25" s="62"/>
      <c r="U25" s="65"/>
    </row>
  </sheetData>
  <mergeCells count="4">
    <mergeCell ref="K9:M9"/>
    <mergeCell ref="E6:U6"/>
    <mergeCell ref="O7:S7"/>
    <mergeCell ref="O8:Q8"/>
  </mergeCells>
  <pageMargins left="0.3" right="0.3" top="0.63" bottom="0.25" header="0.5" footer="0.3"/>
  <pageSetup paperSize="9" scale="73" firstPageNumber="8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33DD8C"/>
    <pageSetUpPr fitToPage="1"/>
  </sheetPr>
  <dimension ref="A1:L80"/>
  <sheetViews>
    <sheetView view="pageBreakPreview" zoomScaleNormal="100" zoomScaleSheetLayoutView="100" workbookViewId="0">
      <selection activeCell="S48" sqref="S48"/>
    </sheetView>
  </sheetViews>
  <sheetFormatPr defaultColWidth="8" defaultRowHeight="21" x14ac:dyDescent="0.15"/>
  <cols>
    <col min="1" max="2" width="2.625" style="1" customWidth="1"/>
    <col min="3" max="3" width="48.75" style="1" customWidth="1"/>
    <col min="4" max="4" width="1.875" style="1" customWidth="1"/>
    <col min="5" max="5" width="1.25" style="1" customWidth="1"/>
    <col min="6" max="6" width="14.125" style="1" customWidth="1"/>
    <col min="7" max="7" width="1.875" style="1" customWidth="1"/>
    <col min="8" max="8" width="14.125" style="1" customWidth="1"/>
    <col min="9" max="9" width="1.875" style="1" customWidth="1"/>
    <col min="10" max="10" width="14.125" style="1" customWidth="1"/>
    <col min="11" max="11" width="1.875" style="1" customWidth="1"/>
    <col min="12" max="12" width="14.25" style="22" customWidth="1"/>
    <col min="13" max="16384" width="8" style="1"/>
  </cols>
  <sheetData>
    <row r="1" spans="1:12" x14ac:dyDescent="0.15">
      <c r="A1" s="5" t="s">
        <v>115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15">
      <c r="A2" s="5" t="s">
        <v>97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15">
      <c r="A3" s="33" t="s">
        <v>197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15">
      <c r="A4" s="33" t="s">
        <v>116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8" customHeight="1" x14ac:dyDescent="0.15">
      <c r="I5" s="7"/>
      <c r="L5" s="6" t="s">
        <v>118</v>
      </c>
    </row>
    <row r="6" spans="1:12" x14ac:dyDescent="0.15">
      <c r="E6" s="7"/>
      <c r="F6" s="137" t="s">
        <v>76</v>
      </c>
      <c r="G6" s="137"/>
      <c r="H6" s="137"/>
      <c r="I6" s="7"/>
      <c r="J6" s="137" t="s">
        <v>80</v>
      </c>
      <c r="K6" s="137"/>
      <c r="L6" s="137"/>
    </row>
    <row r="7" spans="1:12" x14ac:dyDescent="0.15">
      <c r="D7" s="7"/>
      <c r="E7" s="7"/>
      <c r="F7" s="34">
        <v>2023</v>
      </c>
      <c r="G7" s="7"/>
      <c r="H7" s="34">
        <v>2022</v>
      </c>
      <c r="I7" s="7"/>
      <c r="J7" s="34">
        <v>2023</v>
      </c>
      <c r="K7" s="7"/>
      <c r="L7" s="34">
        <v>2022</v>
      </c>
    </row>
    <row r="8" spans="1:12" ht="19.5" customHeight="1" x14ac:dyDescent="0.15">
      <c r="A8" s="5" t="s">
        <v>69</v>
      </c>
      <c r="E8" s="7"/>
      <c r="F8" s="12"/>
      <c r="G8" s="12"/>
      <c r="H8" s="12"/>
      <c r="I8" s="12"/>
      <c r="J8" s="12"/>
      <c r="K8" s="12"/>
      <c r="L8" s="12"/>
    </row>
    <row r="9" spans="1:12" ht="19.5" customHeight="1" x14ac:dyDescent="0.15">
      <c r="A9" s="1" t="s">
        <v>205</v>
      </c>
      <c r="E9" s="7"/>
      <c r="F9" s="4">
        <f>'PL (3)'!F28</f>
        <v>-45505</v>
      </c>
      <c r="G9" s="116"/>
      <c r="H9" s="4">
        <f>'PL (3)'!H28</f>
        <v>-25385</v>
      </c>
      <c r="I9" s="4"/>
      <c r="J9" s="4">
        <f>'PL (3)'!J28</f>
        <v>-7518</v>
      </c>
      <c r="K9" s="117"/>
      <c r="L9" s="4">
        <f>'PL (3)'!L28</f>
        <v>-591</v>
      </c>
    </row>
    <row r="10" spans="1:12" ht="19.5" customHeight="1" x14ac:dyDescent="0.15">
      <c r="A10" s="1" t="s">
        <v>175</v>
      </c>
      <c r="E10" s="7"/>
      <c r="F10" s="12"/>
      <c r="G10" s="91"/>
      <c r="H10" s="4"/>
      <c r="I10" s="12"/>
      <c r="J10" s="12"/>
      <c r="K10" s="91"/>
      <c r="L10" s="12"/>
    </row>
    <row r="11" spans="1:12" ht="19.5" customHeight="1" x14ac:dyDescent="0.45">
      <c r="B11" s="1" t="s">
        <v>188</v>
      </c>
      <c r="E11" s="7"/>
      <c r="F11" s="40"/>
      <c r="G11" s="40"/>
      <c r="H11" s="40"/>
      <c r="I11" s="12"/>
      <c r="J11" s="40"/>
      <c r="K11" s="92"/>
      <c r="L11" s="40"/>
    </row>
    <row r="12" spans="1:12" ht="19.5" customHeight="1" x14ac:dyDescent="0.15">
      <c r="B12" s="1" t="s">
        <v>121</v>
      </c>
      <c r="E12" s="7"/>
      <c r="F12" s="106">
        <v>7670</v>
      </c>
      <c r="G12" s="91"/>
      <c r="H12" s="4">
        <v>7594</v>
      </c>
      <c r="I12" s="12"/>
      <c r="J12" s="106">
        <v>1218</v>
      </c>
      <c r="K12" s="118"/>
      <c r="L12" s="106">
        <v>3096</v>
      </c>
    </row>
    <row r="13" spans="1:12" ht="19.5" customHeight="1" x14ac:dyDescent="0.15">
      <c r="B13" s="1" t="s">
        <v>120</v>
      </c>
      <c r="E13" s="7"/>
      <c r="F13" s="106">
        <v>27752</v>
      </c>
      <c r="G13" s="91"/>
      <c r="H13" s="106">
        <v>28423</v>
      </c>
      <c r="I13" s="12"/>
      <c r="J13" s="105">
        <v>96</v>
      </c>
      <c r="K13" s="119"/>
      <c r="L13" s="105">
        <v>1513</v>
      </c>
    </row>
    <row r="14" spans="1:12" ht="19.5" customHeight="1" x14ac:dyDescent="0.15">
      <c r="B14" s="1" t="s">
        <v>47</v>
      </c>
      <c r="E14" s="7"/>
      <c r="F14" s="14">
        <v>654</v>
      </c>
      <c r="G14" s="91"/>
      <c r="H14" s="14">
        <v>732</v>
      </c>
      <c r="I14" s="12"/>
      <c r="J14" s="105">
        <v>0</v>
      </c>
      <c r="K14" s="119"/>
      <c r="L14" s="105">
        <v>0</v>
      </c>
    </row>
    <row r="15" spans="1:12" ht="19.5" customHeight="1" x14ac:dyDescent="0.15">
      <c r="B15" s="1" t="s">
        <v>48</v>
      </c>
      <c r="E15" s="7"/>
      <c r="F15" s="106">
        <v>18611</v>
      </c>
      <c r="G15" s="91"/>
      <c r="H15" s="14">
        <v>18789</v>
      </c>
      <c r="I15" s="12"/>
      <c r="J15" s="14">
        <v>36</v>
      </c>
      <c r="K15" s="120"/>
      <c r="L15" s="14">
        <v>215</v>
      </c>
    </row>
    <row r="16" spans="1:12" ht="19.5" customHeight="1" x14ac:dyDescent="0.15">
      <c r="B16" s="1" t="s">
        <v>150</v>
      </c>
      <c r="E16" s="7"/>
      <c r="F16" s="106">
        <v>0</v>
      </c>
      <c r="G16" s="117"/>
      <c r="H16" s="106">
        <v>0</v>
      </c>
      <c r="I16" s="106"/>
      <c r="J16" s="106">
        <v>0</v>
      </c>
      <c r="K16" s="118"/>
      <c r="L16" s="106">
        <v>-4419</v>
      </c>
    </row>
    <row r="17" spans="1:12" ht="19.5" customHeight="1" x14ac:dyDescent="0.15">
      <c r="B17" s="1" t="s">
        <v>218</v>
      </c>
      <c r="E17" s="7"/>
      <c r="F17" s="106">
        <v>1476</v>
      </c>
      <c r="G17" s="117"/>
      <c r="H17" s="106">
        <v>365</v>
      </c>
      <c r="I17" s="106"/>
      <c r="J17" s="106">
        <v>0</v>
      </c>
      <c r="K17" s="118"/>
      <c r="L17" s="106">
        <v>0</v>
      </c>
    </row>
    <row r="18" spans="1:12" ht="19.5" customHeight="1" x14ac:dyDescent="0.15">
      <c r="B18" s="1" t="s">
        <v>219</v>
      </c>
      <c r="E18" s="7"/>
      <c r="F18" s="106">
        <v>0</v>
      </c>
      <c r="G18" s="117"/>
      <c r="H18" s="4">
        <v>19</v>
      </c>
      <c r="I18" s="106"/>
      <c r="J18" s="106">
        <v>0</v>
      </c>
      <c r="K18" s="118"/>
      <c r="L18" s="4">
        <v>19</v>
      </c>
    </row>
    <row r="19" spans="1:12" ht="19.5" customHeight="1" x14ac:dyDescent="0.15">
      <c r="B19" s="1" t="s">
        <v>226</v>
      </c>
      <c r="E19" s="7"/>
      <c r="F19" s="106">
        <v>452</v>
      </c>
      <c r="G19" s="117"/>
      <c r="H19" s="106">
        <v>455</v>
      </c>
      <c r="I19" s="12"/>
      <c r="J19" s="14">
        <v>199</v>
      </c>
      <c r="K19" s="120"/>
      <c r="L19" s="14">
        <v>192</v>
      </c>
    </row>
    <row r="20" spans="1:12" ht="19.5" customHeight="1" x14ac:dyDescent="0.15">
      <c r="B20" s="1" t="s">
        <v>151</v>
      </c>
      <c r="E20" s="7"/>
      <c r="F20" s="106">
        <v>0</v>
      </c>
      <c r="G20" s="91"/>
      <c r="H20" s="106">
        <v>1864</v>
      </c>
      <c r="I20" s="12"/>
      <c r="J20" s="14">
        <v>0</v>
      </c>
      <c r="K20" s="120"/>
      <c r="L20" s="106">
        <v>0</v>
      </c>
    </row>
    <row r="21" spans="1:12" ht="19.5" customHeight="1" x14ac:dyDescent="0.15">
      <c r="B21" s="1" t="s">
        <v>152</v>
      </c>
      <c r="E21" s="7"/>
      <c r="F21" s="106">
        <v>-4</v>
      </c>
      <c r="G21" s="91"/>
      <c r="H21" s="106">
        <v>-74</v>
      </c>
      <c r="I21" s="12"/>
      <c r="J21" s="14">
        <v>0</v>
      </c>
      <c r="K21" s="120"/>
      <c r="L21" s="106">
        <v>0</v>
      </c>
    </row>
    <row r="22" spans="1:12" ht="19.5" customHeight="1" x14ac:dyDescent="0.15">
      <c r="B22" s="1" t="s">
        <v>227</v>
      </c>
      <c r="E22" s="7"/>
      <c r="F22" s="106">
        <v>-59</v>
      </c>
      <c r="G22" s="91"/>
      <c r="H22" s="106">
        <v>0</v>
      </c>
      <c r="I22" s="106"/>
      <c r="J22" s="106">
        <v>-59</v>
      </c>
      <c r="K22" s="118"/>
      <c r="L22" s="105">
        <v>0</v>
      </c>
    </row>
    <row r="23" spans="1:12" x14ac:dyDescent="0.15">
      <c r="B23" s="1" t="s">
        <v>191</v>
      </c>
      <c r="E23" s="7"/>
      <c r="F23" s="106">
        <v>3980</v>
      </c>
      <c r="G23" s="117"/>
      <c r="H23" s="106">
        <v>-1292</v>
      </c>
      <c r="I23" s="12"/>
      <c r="J23" s="14">
        <v>0</v>
      </c>
      <c r="K23" s="120"/>
      <c r="L23" s="106">
        <v>0</v>
      </c>
    </row>
    <row r="24" spans="1:12" ht="19.5" hidden="1" customHeight="1" x14ac:dyDescent="0.15">
      <c r="B24" s="1" t="s">
        <v>128</v>
      </c>
      <c r="E24" s="7"/>
      <c r="F24" s="106">
        <v>0</v>
      </c>
      <c r="G24" s="117"/>
      <c r="H24" s="106">
        <v>0</v>
      </c>
      <c r="I24" s="106"/>
      <c r="J24" s="106">
        <v>0</v>
      </c>
      <c r="K24" s="118"/>
      <c r="L24" s="106">
        <v>0</v>
      </c>
    </row>
    <row r="25" spans="1:12" ht="19.5" hidden="1" customHeight="1" x14ac:dyDescent="0.15">
      <c r="B25" s="1" t="s">
        <v>112</v>
      </c>
      <c r="E25" s="7"/>
      <c r="F25" s="106">
        <v>0</v>
      </c>
      <c r="G25" s="117"/>
      <c r="H25" s="106">
        <v>0</v>
      </c>
      <c r="I25" s="106"/>
      <c r="J25" s="106">
        <v>0</v>
      </c>
      <c r="K25" s="118"/>
      <c r="L25" s="106">
        <v>0</v>
      </c>
    </row>
    <row r="26" spans="1:12" ht="19.5" hidden="1" customHeight="1" x14ac:dyDescent="0.15">
      <c r="B26" s="1" t="s">
        <v>184</v>
      </c>
      <c r="E26" s="7"/>
      <c r="F26" s="106">
        <v>0</v>
      </c>
      <c r="G26" s="117"/>
      <c r="H26" s="106">
        <v>0</v>
      </c>
      <c r="I26" s="106"/>
      <c r="J26" s="106">
        <v>0</v>
      </c>
      <c r="K26" s="118"/>
      <c r="L26" s="106">
        <v>0</v>
      </c>
    </row>
    <row r="27" spans="1:12" ht="19.5" customHeight="1" x14ac:dyDescent="0.15">
      <c r="B27" s="1" t="s">
        <v>228</v>
      </c>
      <c r="E27" s="7"/>
      <c r="F27" s="106">
        <v>0</v>
      </c>
      <c r="G27" s="117"/>
      <c r="H27" s="106">
        <v>-6451</v>
      </c>
      <c r="I27" s="12"/>
      <c r="J27" s="14">
        <v>0</v>
      </c>
      <c r="K27" s="120"/>
      <c r="L27" s="106">
        <v>0</v>
      </c>
    </row>
    <row r="28" spans="1:12" ht="19.5" customHeight="1" x14ac:dyDescent="0.15">
      <c r="B28" s="1" t="s">
        <v>123</v>
      </c>
      <c r="E28" s="7"/>
      <c r="F28" s="106">
        <v>0</v>
      </c>
      <c r="G28" s="91"/>
      <c r="H28" s="106">
        <v>-1680</v>
      </c>
      <c r="I28" s="12"/>
      <c r="J28" s="14">
        <v>0</v>
      </c>
      <c r="K28" s="120"/>
      <c r="L28" s="14">
        <v>0</v>
      </c>
    </row>
    <row r="29" spans="1:12" ht="19.5" customHeight="1" x14ac:dyDescent="0.15">
      <c r="B29" s="1" t="s">
        <v>49</v>
      </c>
      <c r="E29" s="7"/>
      <c r="F29" s="121">
        <v>-1202</v>
      </c>
      <c r="G29" s="91"/>
      <c r="H29" s="121">
        <v>-294</v>
      </c>
      <c r="I29" s="12"/>
      <c r="J29" s="109">
        <v>-8680</v>
      </c>
      <c r="K29" s="119"/>
      <c r="L29" s="109">
        <v>-9779</v>
      </c>
    </row>
    <row r="30" spans="1:12" ht="19.5" customHeight="1" x14ac:dyDescent="0.15">
      <c r="A30" s="1" t="s">
        <v>100</v>
      </c>
      <c r="E30" s="7"/>
      <c r="F30" s="106"/>
      <c r="G30" s="12"/>
      <c r="H30" s="4"/>
      <c r="I30" s="12"/>
      <c r="J30" s="14"/>
      <c r="K30" s="120"/>
      <c r="L30" s="14"/>
    </row>
    <row r="31" spans="1:12" ht="19.5" customHeight="1" x14ac:dyDescent="0.15">
      <c r="B31" s="1" t="s">
        <v>101</v>
      </c>
      <c r="E31" s="7"/>
      <c r="F31" s="4">
        <f>SUM(F9:F30)</f>
        <v>13825</v>
      </c>
      <c r="G31" s="12"/>
      <c r="H31" s="4">
        <f>SUM(H9:H30)</f>
        <v>23065</v>
      </c>
      <c r="I31" s="12"/>
      <c r="J31" s="4">
        <f>SUM(J9:J30)</f>
        <v>-14708</v>
      </c>
      <c r="K31" s="120"/>
      <c r="L31" s="4">
        <f>SUM(L9:L30)</f>
        <v>-9754</v>
      </c>
    </row>
    <row r="32" spans="1:12" ht="19.5" customHeight="1" x14ac:dyDescent="0.15">
      <c r="A32" s="1" t="s">
        <v>50</v>
      </c>
      <c r="E32" s="7"/>
      <c r="F32" s="106"/>
      <c r="G32" s="12"/>
      <c r="H32" s="106"/>
      <c r="I32" s="12"/>
      <c r="J32" s="106"/>
      <c r="K32" s="12"/>
      <c r="L32" s="14"/>
    </row>
    <row r="33" spans="1:12" ht="19.5" customHeight="1" x14ac:dyDescent="0.15">
      <c r="B33" s="1" t="s">
        <v>51</v>
      </c>
      <c r="E33" s="7"/>
      <c r="F33" s="14">
        <v>1500</v>
      </c>
      <c r="G33" s="12"/>
      <c r="H33" s="4">
        <v>36300</v>
      </c>
      <c r="I33" s="12"/>
      <c r="J33" s="106">
        <v>3659</v>
      </c>
      <c r="K33" s="12"/>
      <c r="L33" s="106">
        <v>-1121</v>
      </c>
    </row>
    <row r="34" spans="1:12" ht="19.5" customHeight="1" x14ac:dyDescent="0.15">
      <c r="B34" s="1" t="s">
        <v>1</v>
      </c>
      <c r="E34" s="7"/>
      <c r="F34" s="14">
        <v>1541</v>
      </c>
      <c r="G34" s="12"/>
      <c r="H34" s="4">
        <v>2016</v>
      </c>
      <c r="I34" s="12"/>
      <c r="J34" s="14">
        <v>0</v>
      </c>
      <c r="K34" s="12"/>
      <c r="L34" s="14">
        <v>0</v>
      </c>
    </row>
    <row r="35" spans="1:12" ht="19.5" customHeight="1" x14ac:dyDescent="0.15">
      <c r="B35" s="1" t="s">
        <v>7</v>
      </c>
      <c r="E35" s="7"/>
      <c r="F35" s="106">
        <v>-538</v>
      </c>
      <c r="G35" s="12"/>
      <c r="H35" s="4">
        <v>2232</v>
      </c>
      <c r="I35" s="12"/>
      <c r="J35" s="14">
        <v>0</v>
      </c>
      <c r="K35" s="12"/>
      <c r="L35" s="14">
        <v>0</v>
      </c>
    </row>
    <row r="36" spans="1:12" ht="19.5" customHeight="1" x14ac:dyDescent="0.15">
      <c r="A36" s="1" t="s">
        <v>52</v>
      </c>
      <c r="E36" s="7"/>
      <c r="F36" s="14"/>
      <c r="G36" s="12"/>
      <c r="H36" s="4"/>
      <c r="I36" s="12"/>
      <c r="J36" s="14"/>
      <c r="K36" s="12"/>
      <c r="L36" s="14"/>
    </row>
    <row r="37" spans="1:12" ht="19.5" customHeight="1" x14ac:dyDescent="0.15">
      <c r="B37" s="1" t="s">
        <v>27</v>
      </c>
      <c r="E37" s="7"/>
      <c r="F37" s="106">
        <v>-15145</v>
      </c>
      <c r="G37" s="12"/>
      <c r="H37" s="106">
        <v>-63375</v>
      </c>
      <c r="I37" s="12"/>
      <c r="J37" s="14">
        <v>-34</v>
      </c>
      <c r="K37" s="12"/>
      <c r="L37" s="14">
        <v>-11261</v>
      </c>
    </row>
    <row r="38" spans="1:12" ht="19.5" customHeight="1" x14ac:dyDescent="0.15">
      <c r="B38" s="1" t="s">
        <v>31</v>
      </c>
      <c r="E38" s="7"/>
      <c r="F38" s="30">
        <v>-2246</v>
      </c>
      <c r="G38" s="12"/>
      <c r="H38" s="29">
        <v>-2344</v>
      </c>
      <c r="I38" s="12"/>
      <c r="J38" s="30">
        <v>6</v>
      </c>
      <c r="K38" s="12"/>
      <c r="L38" s="29">
        <v>0</v>
      </c>
    </row>
    <row r="39" spans="1:12" ht="19.5" customHeight="1" x14ac:dyDescent="0.15">
      <c r="A39" s="1" t="s">
        <v>206</v>
      </c>
      <c r="E39" s="7"/>
      <c r="F39" s="4">
        <f>SUM(F31,F33:F35,F37:F38)</f>
        <v>-1063</v>
      </c>
      <c r="G39" s="12"/>
      <c r="H39" s="4">
        <f>SUM(H31,H33:H35,H37:H38)</f>
        <v>-2106</v>
      </c>
      <c r="I39" s="12"/>
      <c r="J39" s="4">
        <f>SUM(J31,J33:J35,J37:J38)</f>
        <v>-11077</v>
      </c>
      <c r="K39" s="4"/>
      <c r="L39" s="4">
        <f>SUM(L31,L33:L35,L37:L38)</f>
        <v>-22136</v>
      </c>
    </row>
    <row r="40" spans="1:12" ht="19.5" customHeight="1" x14ac:dyDescent="0.15">
      <c r="B40" s="1" t="s">
        <v>122</v>
      </c>
      <c r="E40" s="7"/>
      <c r="F40" s="121">
        <v>-465</v>
      </c>
      <c r="G40" s="12"/>
      <c r="H40" s="30">
        <v>-282</v>
      </c>
      <c r="I40" s="12"/>
      <c r="J40" s="30">
        <v>-40</v>
      </c>
      <c r="K40" s="12"/>
      <c r="L40" s="30">
        <v>-143</v>
      </c>
    </row>
    <row r="41" spans="1:12" ht="19.5" customHeight="1" x14ac:dyDescent="0.15">
      <c r="A41" s="5" t="s">
        <v>207</v>
      </c>
      <c r="E41" s="7"/>
      <c r="F41" s="122">
        <f>F39+F40</f>
        <v>-1528</v>
      </c>
      <c r="G41" s="39"/>
      <c r="H41" s="122">
        <f>H39+H40</f>
        <v>-2388</v>
      </c>
      <c r="I41" s="39"/>
      <c r="J41" s="122">
        <f>J39+J40</f>
        <v>-11117</v>
      </c>
      <c r="K41" s="39"/>
      <c r="L41" s="122">
        <f>L39+L40</f>
        <v>-22279</v>
      </c>
    </row>
    <row r="42" spans="1:12" x14ac:dyDescent="0.15">
      <c r="A42" s="5" t="s">
        <v>115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15">
      <c r="A43" s="5" t="s">
        <v>97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15">
      <c r="A44" s="33" t="s">
        <v>197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15">
      <c r="A45" s="33" t="s">
        <v>116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15">
      <c r="A46" s="33"/>
      <c r="L46" s="6" t="s">
        <v>118</v>
      </c>
    </row>
    <row r="47" spans="1:12" x14ac:dyDescent="0.15">
      <c r="E47" s="7"/>
      <c r="F47" s="137" t="s">
        <v>76</v>
      </c>
      <c r="G47" s="137"/>
      <c r="H47" s="137"/>
      <c r="I47" s="7"/>
      <c r="J47" s="137" t="s">
        <v>80</v>
      </c>
      <c r="K47" s="137"/>
      <c r="L47" s="137"/>
    </row>
    <row r="48" spans="1:12" x14ac:dyDescent="0.15">
      <c r="D48" s="7"/>
      <c r="E48" s="7"/>
      <c r="F48" s="34">
        <v>2023</v>
      </c>
      <c r="G48" s="7"/>
      <c r="H48" s="34">
        <v>2022</v>
      </c>
      <c r="I48" s="7"/>
      <c r="J48" s="34">
        <v>2023</v>
      </c>
      <c r="K48" s="7"/>
      <c r="L48" s="34">
        <v>2022</v>
      </c>
    </row>
    <row r="49" spans="1:12" x14ac:dyDescent="0.45">
      <c r="A49" s="5" t="s">
        <v>73</v>
      </c>
      <c r="F49" s="11"/>
      <c r="G49" s="13"/>
      <c r="H49" s="11"/>
      <c r="I49" s="17"/>
      <c r="J49" s="11"/>
      <c r="K49" s="17"/>
      <c r="L49" s="11"/>
    </row>
    <row r="50" spans="1:12" x14ac:dyDescent="0.15">
      <c r="A50" s="5"/>
      <c r="B50" s="1" t="s">
        <v>229</v>
      </c>
      <c r="F50" s="14">
        <v>-5220</v>
      </c>
      <c r="G50" s="25"/>
      <c r="H50" s="14">
        <v>0</v>
      </c>
      <c r="I50" s="13"/>
      <c r="J50" s="106">
        <v>-5220</v>
      </c>
      <c r="K50" s="14"/>
      <c r="L50" s="14">
        <v>0</v>
      </c>
    </row>
    <row r="51" spans="1:12" x14ac:dyDescent="0.15">
      <c r="A51" s="5"/>
      <c r="B51" s="1" t="s">
        <v>153</v>
      </c>
      <c r="F51" s="14">
        <v>0</v>
      </c>
      <c r="G51" s="25"/>
      <c r="H51" s="14">
        <v>15000</v>
      </c>
      <c r="I51" s="13"/>
      <c r="J51" s="106">
        <v>0</v>
      </c>
      <c r="K51" s="14"/>
      <c r="L51" s="14">
        <v>0</v>
      </c>
    </row>
    <row r="52" spans="1:12" x14ac:dyDescent="0.15">
      <c r="B52" s="1" t="s">
        <v>167</v>
      </c>
      <c r="F52" s="14">
        <v>0</v>
      </c>
      <c r="G52" s="25"/>
      <c r="H52" s="14">
        <v>270000</v>
      </c>
      <c r="I52" s="13"/>
      <c r="J52" s="106">
        <v>0</v>
      </c>
      <c r="K52" s="14"/>
      <c r="L52" s="14">
        <v>0</v>
      </c>
    </row>
    <row r="53" spans="1:12" x14ac:dyDescent="0.15">
      <c r="B53" s="1" t="s">
        <v>169</v>
      </c>
      <c r="E53" s="7"/>
      <c r="F53" s="14">
        <v>95</v>
      </c>
      <c r="G53" s="25"/>
      <c r="H53" s="14">
        <v>0</v>
      </c>
      <c r="I53" s="25"/>
      <c r="J53" s="106">
        <v>95</v>
      </c>
      <c r="K53" s="25"/>
      <c r="L53" s="14">
        <v>0</v>
      </c>
    </row>
    <row r="54" spans="1:12" x14ac:dyDescent="0.15">
      <c r="B54" s="1" t="s">
        <v>129</v>
      </c>
      <c r="F54" s="13">
        <v>-17456</v>
      </c>
      <c r="G54" s="12"/>
      <c r="H54" s="13">
        <v>-4944</v>
      </c>
      <c r="I54" s="13"/>
      <c r="J54" s="106">
        <v>0</v>
      </c>
      <c r="K54" s="13"/>
      <c r="L54" s="13">
        <v>0</v>
      </c>
    </row>
    <row r="55" spans="1:12" x14ac:dyDescent="0.15">
      <c r="B55" s="1" t="s">
        <v>214</v>
      </c>
      <c r="F55" s="13">
        <v>-1215</v>
      </c>
      <c r="G55" s="12"/>
      <c r="H55" s="14">
        <v>0</v>
      </c>
      <c r="I55" s="13"/>
      <c r="J55" s="14">
        <v>0</v>
      </c>
      <c r="K55" s="13"/>
      <c r="L55" s="14">
        <v>0</v>
      </c>
    </row>
    <row r="56" spans="1:12" x14ac:dyDescent="0.15">
      <c r="B56" s="1" t="s">
        <v>130</v>
      </c>
      <c r="F56" s="14">
        <v>-7800</v>
      </c>
      <c r="G56" s="38"/>
      <c r="H56" s="14">
        <v>-7700</v>
      </c>
      <c r="I56" s="106"/>
      <c r="J56" s="106">
        <v>-24736</v>
      </c>
      <c r="K56" s="106"/>
      <c r="L56" s="14">
        <v>-40087</v>
      </c>
    </row>
    <row r="57" spans="1:12" x14ac:dyDescent="0.15">
      <c r="B57" s="1" t="s">
        <v>131</v>
      </c>
      <c r="D57" s="66"/>
      <c r="E57" s="66"/>
      <c r="F57" s="14">
        <v>0</v>
      </c>
      <c r="G57" s="38"/>
      <c r="H57" s="14">
        <v>0</v>
      </c>
      <c r="I57" s="106"/>
      <c r="J57" s="106">
        <v>1350</v>
      </c>
      <c r="K57" s="36"/>
      <c r="L57" s="13">
        <v>325188</v>
      </c>
    </row>
    <row r="58" spans="1:12" x14ac:dyDescent="0.15">
      <c r="B58" s="1" t="s">
        <v>132</v>
      </c>
      <c r="D58" s="66"/>
      <c r="E58" s="66"/>
      <c r="F58" s="14">
        <v>476</v>
      </c>
      <c r="G58" s="38"/>
      <c r="H58" s="14">
        <v>0</v>
      </c>
      <c r="I58" s="106"/>
      <c r="J58" s="106">
        <v>0</v>
      </c>
      <c r="K58" s="36"/>
      <c r="L58" s="13">
        <v>0</v>
      </c>
    </row>
    <row r="59" spans="1:12" x14ac:dyDescent="0.15">
      <c r="B59" s="1" t="s">
        <v>168</v>
      </c>
      <c r="D59" s="66"/>
      <c r="E59" s="66"/>
      <c r="F59" s="14">
        <v>0</v>
      </c>
      <c r="G59" s="38"/>
      <c r="H59" s="14">
        <v>0</v>
      </c>
      <c r="I59" s="106"/>
      <c r="J59" s="106">
        <v>-14645</v>
      </c>
      <c r="K59" s="36"/>
      <c r="L59" s="13">
        <v>0</v>
      </c>
    </row>
    <row r="60" spans="1:12" x14ac:dyDescent="0.15">
      <c r="B60" s="1" t="s">
        <v>208</v>
      </c>
      <c r="D60" s="66"/>
      <c r="E60" s="66"/>
      <c r="F60" s="14">
        <v>1100</v>
      </c>
      <c r="G60" s="38"/>
      <c r="H60" s="14">
        <v>253</v>
      </c>
      <c r="I60" s="106"/>
      <c r="J60" s="106">
        <v>800</v>
      </c>
      <c r="K60" s="36"/>
      <c r="L60" s="13">
        <v>0</v>
      </c>
    </row>
    <row r="61" spans="1:12" x14ac:dyDescent="0.15">
      <c r="B61" s="1" t="s">
        <v>127</v>
      </c>
      <c r="F61" s="13">
        <v>0</v>
      </c>
      <c r="G61" s="12"/>
      <c r="H61" s="13">
        <v>1680</v>
      </c>
      <c r="I61" s="13"/>
      <c r="J61" s="106">
        <v>0</v>
      </c>
      <c r="K61" s="13"/>
      <c r="L61" s="13">
        <v>0</v>
      </c>
    </row>
    <row r="62" spans="1:12" x14ac:dyDescent="0.15">
      <c r="B62" s="1" t="s">
        <v>230</v>
      </c>
      <c r="E62" s="7"/>
      <c r="F62" s="14">
        <v>0</v>
      </c>
      <c r="G62" s="25"/>
      <c r="H62" s="14">
        <v>0</v>
      </c>
      <c r="I62" s="13"/>
      <c r="J62" s="106">
        <v>152</v>
      </c>
      <c r="K62" s="14"/>
      <c r="L62" s="14">
        <v>6910</v>
      </c>
    </row>
    <row r="63" spans="1:12" x14ac:dyDescent="0.15">
      <c r="A63" s="5" t="s">
        <v>154</v>
      </c>
      <c r="E63" s="7"/>
      <c r="F63" s="24">
        <f>SUM(F50:F62)</f>
        <v>-30020</v>
      </c>
      <c r="G63" s="83"/>
      <c r="H63" s="24">
        <f>SUM(H50:H62)</f>
        <v>274289</v>
      </c>
      <c r="I63" s="37"/>
      <c r="J63" s="24">
        <f>SUM(J50:J62)</f>
        <v>-42204</v>
      </c>
      <c r="K63" s="37"/>
      <c r="L63" s="24">
        <f>SUM(L50:L62)</f>
        <v>292011</v>
      </c>
    </row>
    <row r="64" spans="1:12" x14ac:dyDescent="0.15">
      <c r="A64" s="5" t="s">
        <v>74</v>
      </c>
      <c r="D64" s="7"/>
      <c r="E64" s="7"/>
      <c r="F64" s="7"/>
      <c r="G64" s="7"/>
      <c r="H64" s="7"/>
      <c r="I64" s="7"/>
      <c r="J64" s="7"/>
      <c r="K64" s="7"/>
      <c r="L64" s="7"/>
    </row>
    <row r="65" spans="1:12" x14ac:dyDescent="0.15">
      <c r="A65" s="5"/>
      <c r="B65" s="1" t="s">
        <v>164</v>
      </c>
      <c r="E65" s="7"/>
      <c r="F65" s="106">
        <v>0</v>
      </c>
      <c r="G65" s="25"/>
      <c r="H65" s="106">
        <v>2220</v>
      </c>
      <c r="I65" s="25"/>
      <c r="J65" s="106">
        <v>0</v>
      </c>
      <c r="K65" s="25"/>
      <c r="L65" s="106">
        <v>0</v>
      </c>
    </row>
    <row r="66" spans="1:12" x14ac:dyDescent="0.15">
      <c r="B66" s="1" t="s">
        <v>165</v>
      </c>
      <c r="E66" s="7"/>
      <c r="F66" s="106">
        <v>0</v>
      </c>
      <c r="G66" s="25"/>
      <c r="H66" s="106">
        <v>0</v>
      </c>
      <c r="I66" s="25"/>
      <c r="J66" s="106">
        <v>0</v>
      </c>
      <c r="K66" s="25"/>
      <c r="L66" s="106">
        <v>-130219</v>
      </c>
    </row>
    <row r="67" spans="1:12" x14ac:dyDescent="0.15">
      <c r="A67" s="5"/>
      <c r="B67" s="1" t="s">
        <v>220</v>
      </c>
      <c r="D67" s="7"/>
      <c r="E67" s="7"/>
      <c r="F67" s="15">
        <v>0</v>
      </c>
      <c r="G67" s="7"/>
      <c r="H67" s="15">
        <v>-276007</v>
      </c>
      <c r="I67" s="7"/>
      <c r="J67" s="106">
        <v>0</v>
      </c>
      <c r="K67" s="7"/>
      <c r="L67" s="15">
        <v>-126007</v>
      </c>
    </row>
    <row r="68" spans="1:12" x14ac:dyDescent="0.15">
      <c r="B68" s="1" t="s">
        <v>166</v>
      </c>
      <c r="E68" s="7"/>
      <c r="F68" s="106">
        <v>5000</v>
      </c>
      <c r="G68" s="25"/>
      <c r="H68" s="106">
        <v>0</v>
      </c>
      <c r="I68" s="25"/>
      <c r="J68" s="100">
        <v>0</v>
      </c>
      <c r="K68" s="25"/>
      <c r="L68" s="106">
        <v>0</v>
      </c>
    </row>
    <row r="69" spans="1:12" x14ac:dyDescent="0.15">
      <c r="B69" s="1" t="s">
        <v>221</v>
      </c>
      <c r="E69" s="7"/>
      <c r="F69" s="106">
        <v>-12475</v>
      </c>
      <c r="G69" s="25"/>
      <c r="H69" s="106">
        <v>-27704</v>
      </c>
      <c r="I69" s="25"/>
      <c r="J69" s="100">
        <v>0</v>
      </c>
      <c r="K69" s="25"/>
      <c r="L69" s="106">
        <v>0</v>
      </c>
    </row>
    <row r="70" spans="1:12" x14ac:dyDescent="0.15">
      <c r="B70" s="1" t="s">
        <v>53</v>
      </c>
      <c r="E70" s="7"/>
      <c r="F70" s="106">
        <v>-3307</v>
      </c>
      <c r="G70" s="25"/>
      <c r="H70" s="106">
        <v>-6186</v>
      </c>
      <c r="I70" s="25"/>
      <c r="J70" s="106">
        <v>-43</v>
      </c>
      <c r="K70" s="25"/>
      <c r="L70" s="106">
        <v>-419</v>
      </c>
    </row>
    <row r="71" spans="1:12" x14ac:dyDescent="0.15">
      <c r="B71" s="1" t="s">
        <v>189</v>
      </c>
      <c r="E71" s="7"/>
      <c r="F71" s="106">
        <v>1305</v>
      </c>
      <c r="G71" s="25"/>
      <c r="H71" s="106">
        <v>0</v>
      </c>
      <c r="I71" s="25"/>
      <c r="J71" s="106">
        <v>0</v>
      </c>
      <c r="K71" s="25"/>
      <c r="L71" s="106">
        <v>0</v>
      </c>
    </row>
    <row r="72" spans="1:12" x14ac:dyDescent="0.15">
      <c r="B72" s="1" t="s">
        <v>201</v>
      </c>
      <c r="E72" s="7"/>
      <c r="F72" s="106">
        <v>0</v>
      </c>
      <c r="G72" s="25"/>
      <c r="H72" s="106">
        <v>-4715</v>
      </c>
      <c r="I72" s="25"/>
      <c r="J72" s="106">
        <v>0</v>
      </c>
      <c r="K72" s="25"/>
      <c r="L72" s="106">
        <v>-4715</v>
      </c>
    </row>
    <row r="73" spans="1:12" x14ac:dyDescent="0.15">
      <c r="B73" s="1" t="s">
        <v>231</v>
      </c>
      <c r="E73" s="7"/>
      <c r="F73" s="106">
        <v>-14105</v>
      </c>
      <c r="G73" s="25"/>
      <c r="H73" s="106">
        <v>-19753</v>
      </c>
      <c r="I73" s="14"/>
      <c r="J73" s="106">
        <v>-11</v>
      </c>
      <c r="K73" s="14"/>
      <c r="L73" s="106">
        <v>-8232</v>
      </c>
    </row>
    <row r="74" spans="1:12" x14ac:dyDescent="0.15">
      <c r="A74" s="5" t="s">
        <v>213</v>
      </c>
      <c r="B74" s="5"/>
      <c r="C74" s="5"/>
      <c r="D74" s="5"/>
      <c r="E74" s="10"/>
      <c r="F74" s="24">
        <f>SUM(F65:F73)</f>
        <v>-23582</v>
      </c>
      <c r="G74" s="38"/>
      <c r="H74" s="24">
        <f>SUM(H65:H73)</f>
        <v>-332145</v>
      </c>
      <c r="I74" s="36"/>
      <c r="J74" s="24">
        <f>SUM(J65:J73)</f>
        <v>-54</v>
      </c>
      <c r="K74" s="36"/>
      <c r="L74" s="24">
        <f>SUM(L65:L73)</f>
        <v>-269592</v>
      </c>
    </row>
    <row r="75" spans="1:12" x14ac:dyDescent="0.15">
      <c r="E75" s="7"/>
      <c r="F75" s="14"/>
      <c r="G75" s="4"/>
      <c r="H75" s="14"/>
      <c r="I75" s="14"/>
      <c r="J75" s="14"/>
      <c r="K75" s="14"/>
      <c r="L75" s="14"/>
    </row>
    <row r="76" spans="1:12" x14ac:dyDescent="0.15">
      <c r="A76" s="5" t="s">
        <v>105</v>
      </c>
      <c r="E76" s="10"/>
      <c r="F76" s="123">
        <f>+F74+F63+F41</f>
        <v>-55130</v>
      </c>
      <c r="G76" s="38"/>
      <c r="H76" s="123">
        <f>+H74+H63+H41</f>
        <v>-60244</v>
      </c>
      <c r="I76" s="123"/>
      <c r="J76" s="123">
        <f>+J74+J63+J41</f>
        <v>-53375</v>
      </c>
      <c r="K76" s="36"/>
      <c r="L76" s="123">
        <f>+L74+L63+L41</f>
        <v>140</v>
      </c>
    </row>
    <row r="77" spans="1:12" x14ac:dyDescent="0.15">
      <c r="A77" s="1" t="s">
        <v>98</v>
      </c>
      <c r="F77" s="106">
        <f>+'BS1'!F10</f>
        <v>103534</v>
      </c>
      <c r="G77" s="12"/>
      <c r="H77" s="105">
        <v>165776</v>
      </c>
      <c r="I77" s="83"/>
      <c r="J77" s="106">
        <f>+'BS1'!J10</f>
        <v>59207</v>
      </c>
      <c r="K77" s="83"/>
      <c r="L77" s="105">
        <v>155</v>
      </c>
    </row>
    <row r="78" spans="1:12" ht="24" thickBot="1" x14ac:dyDescent="0.2">
      <c r="A78" s="5" t="s">
        <v>155</v>
      </c>
      <c r="C78" s="7"/>
      <c r="D78" s="93"/>
      <c r="F78" s="124">
        <f>SUM(F76:F77)</f>
        <v>48404</v>
      </c>
      <c r="G78" s="12"/>
      <c r="H78" s="124">
        <f>SUM(H76:H77)</f>
        <v>105532</v>
      </c>
      <c r="I78" s="125"/>
      <c r="J78" s="124">
        <f>SUM(J76:J77)</f>
        <v>5832</v>
      </c>
      <c r="K78" s="125"/>
      <c r="L78" s="124">
        <f>SUM(L76:L77)</f>
        <v>295</v>
      </c>
    </row>
    <row r="79" spans="1:12" ht="21.75" thickTop="1" x14ac:dyDescent="0.15">
      <c r="G79" s="12"/>
      <c r="H79" s="12"/>
      <c r="I79" s="12"/>
      <c r="K79" s="13"/>
      <c r="L79" s="13"/>
    </row>
    <row r="80" spans="1:12" x14ac:dyDescent="0.15">
      <c r="F80" s="12">
        <f>+F78-'BS1'!D10</f>
        <v>0</v>
      </c>
      <c r="J80" s="13">
        <f>+J78-'BS1'!H10</f>
        <v>0</v>
      </c>
    </row>
  </sheetData>
  <mergeCells count="4">
    <mergeCell ref="F47:H47"/>
    <mergeCell ref="J47:L47"/>
    <mergeCell ref="J6:L6"/>
    <mergeCell ref="F6:H6"/>
  </mergeCells>
  <pageMargins left="0.7" right="0.3" top="0.63" bottom="0.5" header="0.5" footer="0.3"/>
  <pageSetup paperSize="9" scale="75" firstPageNumber="9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6" ma:contentTypeDescription="สร้างเอกสารใหม่" ma:contentTypeScope="" ma:versionID="45e50e18e56c02d8cdf923130eb82f24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9c9cef94b83e3bd2cf1919fbe08142b8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Props1.xml><?xml version="1.0" encoding="utf-8"?>
<ds:datastoreItem xmlns:ds="http://schemas.openxmlformats.org/officeDocument/2006/customXml" ds:itemID="{D6129653-4911-42B6-8A82-83EB8ED7E366}"/>
</file>

<file path=customXml/itemProps2.xml><?xml version="1.0" encoding="utf-8"?>
<ds:datastoreItem xmlns:ds="http://schemas.openxmlformats.org/officeDocument/2006/customXml" ds:itemID="{19F67D69-FE6B-47FD-8F00-1947FE87B9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B9B3D1-3E74-4E9A-8526-7B23DB7B9EA2}">
  <ds:schemaRefs>
    <ds:schemaRef ds:uri="http://purl.org/dc/dcmitype/"/>
    <ds:schemaRef ds:uri="http://purl.org/dc/terms/"/>
    <ds:schemaRef ds:uri="http://purl.org/dc/elements/1.1/"/>
    <ds:schemaRef ds:uri="e4aa87c3-b3c7-4a60-99ba-36bc98ea187f"/>
    <ds:schemaRef ds:uri="http://schemas.microsoft.com/office/2006/metadata/properties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BS1</vt:lpstr>
      <vt:lpstr>BS2</vt:lpstr>
      <vt:lpstr>PL (3)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(3)'!Print_Area</vt:lpstr>
      <vt:lpstr>'CS-Conso'!Print_Titles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2023-05-10T10:01:54Z</cp:lastPrinted>
  <dcterms:created xsi:type="dcterms:W3CDTF">2019-05-09T10:11:13Z</dcterms:created>
  <dcterms:modified xsi:type="dcterms:W3CDTF">2023-05-11T05:57:52Z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0x010100A7B753D223C5E34AB87677ED8EF2DC4C</vt:lpwstr>
  </property>
</Properties>
</file>