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3 (PPE)\"/>
    </mc:Choice>
  </mc:AlternateContent>
  <xr:revisionPtr revIDLastSave="0" documentId="13_ncr:1_{7C68381B-5F4D-4E84-B5FE-1644C64B2A83}" xr6:coauthVersionLast="47" xr6:coauthVersionMax="47" xr10:uidLastSave="{00000000-0000-0000-0000-000000000000}"/>
  <bookViews>
    <workbookView xWindow="-120" yWindow="-120" windowWidth="21840" windowHeight="13140" tabRatio="718" activeTab="4" xr2:uid="{00000000-000D-0000-FFFF-FFFF00000000}"/>
  </bookViews>
  <sheets>
    <sheet name="2-4" sheetId="84" r:id="rId1"/>
    <sheet name="5-6 (3mth)" sheetId="81" r:id="rId2"/>
    <sheet name="7(Conso)" sheetId="87" r:id="rId3"/>
    <sheet name="8" sheetId="88" r:id="rId4"/>
    <sheet name="9-11" sheetId="78" r:id="rId5"/>
  </sheets>
  <externalReferences>
    <externalReference r:id="rId6"/>
    <externalReference r:id="rId7"/>
  </externalReferences>
  <definedNames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>#REF!</definedName>
    <definedName name="CapexTotals" localSheetId="1">#REF!</definedName>
    <definedName name="CapexTotals">#REF!</definedName>
    <definedName name="income" localSheetId="1">#REF!</definedName>
    <definedName name="income">#REF!</definedName>
    <definedName name="liab" localSheetId="1">#REF!</definedName>
    <definedName name="liab">#REF!</definedName>
    <definedName name="LoanTotals" localSheetId="1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>#REF!</definedName>
    <definedName name="_xlnm.Print_Area" localSheetId="0">'2-4'!$A$1:$K$149</definedName>
    <definedName name="_xlnm.Print_Area" localSheetId="1">'5-6 (3mth)'!$A$1:$L$100</definedName>
    <definedName name="_xlnm.Print_Area" localSheetId="2">'7(Conso)'!$A$1:$AA$32</definedName>
    <definedName name="_xlnm.Print_Area" localSheetId="4">'9-11'!$A$1:$J$146</definedName>
    <definedName name="_xlnm.Print_Titles" localSheetId="2">'7(Conso)'!$A:$B</definedName>
    <definedName name="PrintArea" localSheetId="0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>#REF!</definedName>
    <definedName name="spec" localSheetId="1">#REF!</definedName>
    <definedName name="spec">#REF!</definedName>
    <definedName name="table" localSheetId="1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H91" i="78" l="1"/>
  <c r="K134" i="84" l="1"/>
  <c r="G134" i="84"/>
  <c r="G77" i="84"/>
  <c r="K77" i="84"/>
  <c r="G45" i="84"/>
  <c r="G28" i="84"/>
  <c r="K28" i="84"/>
  <c r="K88" i="84"/>
  <c r="G88" i="84"/>
  <c r="K45" i="84"/>
  <c r="G47" i="84" l="1"/>
  <c r="G90" i="84"/>
  <c r="G136" i="84" s="1"/>
  <c r="K47" i="84"/>
  <c r="K90" i="84"/>
  <c r="K136" i="84" s="1"/>
  <c r="S23" i="88" l="1"/>
  <c r="U23" i="88" s="1"/>
  <c r="S20" i="88"/>
  <c r="U20" i="88" s="1"/>
  <c r="L73" i="81"/>
  <c r="H73" i="81"/>
  <c r="L67" i="81"/>
  <c r="H67" i="81"/>
  <c r="K21" i="87" l="1"/>
  <c r="J118" i="78" l="1"/>
  <c r="F118" i="78"/>
  <c r="F91" i="78"/>
  <c r="S13" i="88"/>
  <c r="U13" i="88" s="1"/>
  <c r="Q25" i="88"/>
  <c r="E18" i="88"/>
  <c r="L75" i="81"/>
  <c r="H75" i="81"/>
  <c r="G25" i="88" l="1"/>
  <c r="I25" i="88"/>
  <c r="K25" i="88"/>
  <c r="M25" i="88"/>
  <c r="O25" i="88"/>
  <c r="E25" i="88"/>
  <c r="O28" i="87" l="1"/>
  <c r="K18" i="88"/>
  <c r="I18" i="88"/>
  <c r="G18" i="88"/>
  <c r="W26" i="87"/>
  <c r="AA26" i="87" s="1"/>
  <c r="U26" i="87"/>
  <c r="U23" i="87"/>
  <c r="W23" i="87" s="1"/>
  <c r="AA23" i="87" s="1"/>
  <c r="S28" i="87"/>
  <c r="Y28" i="87"/>
  <c r="Q28" i="87"/>
  <c r="K28" i="87"/>
  <c r="I28" i="87"/>
  <c r="G28" i="87"/>
  <c r="E28" i="87"/>
  <c r="M28" i="87"/>
  <c r="O21" i="87"/>
  <c r="I21" i="87"/>
  <c r="G21" i="87"/>
  <c r="E21" i="87"/>
  <c r="U16" i="87"/>
  <c r="W16" i="87" s="1"/>
  <c r="J91" i="78"/>
  <c r="L89" i="81"/>
  <c r="L83" i="81"/>
  <c r="H89" i="81"/>
  <c r="H83" i="81"/>
  <c r="L20" i="81"/>
  <c r="L14" i="81"/>
  <c r="H20" i="81"/>
  <c r="H14" i="81"/>
  <c r="H22" i="81" s="1"/>
  <c r="H32" i="81" s="1"/>
  <c r="F9" i="78" s="1"/>
  <c r="F47" i="78" s="1"/>
  <c r="F62" i="78" s="1"/>
  <c r="F66" i="78" s="1"/>
  <c r="H35" i="81" l="1"/>
  <c r="L22" i="81"/>
  <c r="L32" i="81" s="1"/>
  <c r="J9" i="78" s="1"/>
  <c r="J47" i="78" s="1"/>
  <c r="J62" i="78" s="1"/>
  <c r="J66" i="78" s="1"/>
  <c r="J120" i="78" s="1"/>
  <c r="J124" i="78" s="1"/>
  <c r="S25" i="88"/>
  <c r="U25" i="88"/>
  <c r="F120" i="78"/>
  <c r="F124" i="78" s="1"/>
  <c r="AA28" i="87"/>
  <c r="W28" i="87"/>
  <c r="U28" i="87"/>
  <c r="H77" i="81" l="1"/>
  <c r="L35" i="81"/>
  <c r="AA16" i="87"/>
  <c r="L77" i="81" l="1"/>
  <c r="A146" i="78"/>
  <c r="A100" i="78"/>
  <c r="A54" i="81"/>
  <c r="A104" i="84"/>
  <c r="A101" i="84"/>
  <c r="A149" i="84" s="1"/>
  <c r="A55" i="84"/>
  <c r="A100" i="81" l="1"/>
  <c r="H118" i="78" l="1"/>
  <c r="F67" i="81" l="1"/>
  <c r="S19" i="87"/>
  <c r="S21" i="87" l="1"/>
  <c r="J67" i="81" l="1"/>
  <c r="Q16" i="88"/>
  <c r="Q18" i="88" s="1"/>
  <c r="J20" i="81" l="1"/>
  <c r="J14" i="81" l="1"/>
  <c r="J22" i="81" s="1"/>
  <c r="I28" i="84" l="1"/>
  <c r="I77" i="84"/>
  <c r="I88" i="84"/>
  <c r="I90" i="84" l="1"/>
  <c r="Q21" i="87" l="1"/>
  <c r="U19" i="87"/>
  <c r="U21" i="87" s="1"/>
  <c r="F20" i="81" l="1"/>
  <c r="F14" i="81"/>
  <c r="F22" i="81" s="1"/>
  <c r="Y19" i="87" l="1"/>
  <c r="Y21" i="87" l="1"/>
  <c r="D118" i="78" l="1"/>
  <c r="O16" i="88" l="1"/>
  <c r="J73" i="81"/>
  <c r="J75" i="81" s="1"/>
  <c r="E77" i="84" l="1"/>
  <c r="S16" i="88"/>
  <c r="S18" i="88" s="1"/>
  <c r="O18" i="88"/>
  <c r="E28" i="84"/>
  <c r="F73" i="81"/>
  <c r="F75" i="81" s="1"/>
  <c r="D91" i="78" l="1"/>
  <c r="E88" i="84" l="1"/>
  <c r="E90" i="84" s="1"/>
  <c r="J32" i="81" l="1"/>
  <c r="M16" i="88" l="1"/>
  <c r="J83" i="81"/>
  <c r="H9" i="78"/>
  <c r="J35" i="81"/>
  <c r="I45" i="84"/>
  <c r="I47" i="84" l="1"/>
  <c r="F32" i="81"/>
  <c r="J89" i="81"/>
  <c r="J77" i="81"/>
  <c r="U16" i="88"/>
  <c r="U18" i="88" s="1"/>
  <c r="M18" i="88"/>
  <c r="H47" i="78"/>
  <c r="H62" i="78" l="1"/>
  <c r="D9" i="78"/>
  <c r="F35" i="81"/>
  <c r="F83" i="81"/>
  <c r="E45" i="84"/>
  <c r="H66" i="78" l="1"/>
  <c r="E47" i="84"/>
  <c r="D47" i="78"/>
  <c r="F89" i="81"/>
  <c r="M19" i="87"/>
  <c r="F77" i="81"/>
  <c r="H120" i="78" l="1"/>
  <c r="D62" i="78"/>
  <c r="M21" i="87"/>
  <c r="W19" i="87"/>
  <c r="H124" i="78" l="1"/>
  <c r="D66" i="78"/>
  <c r="W21" i="87"/>
  <c r="AA19" i="87"/>
  <c r="AA21" i="87" s="1"/>
  <c r="D120" i="78" l="1"/>
  <c r="I131" i="84"/>
  <c r="D124" i="78" l="1"/>
  <c r="I134" i="84"/>
  <c r="I136" i="84" l="1"/>
  <c r="E131" i="84"/>
  <c r="E134" i="84" l="1"/>
  <c r="E136" i="84" l="1"/>
</calcChain>
</file>

<file path=xl/sharedStrings.xml><?xml version="1.0" encoding="utf-8"?>
<sst xmlns="http://schemas.openxmlformats.org/spreadsheetml/2006/main" count="433" uniqueCount="258">
  <si>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</si>
  <si>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</si>
  <si>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</si>
  <si>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</si>
  <si>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</si>
  <si>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</si>
  <si>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</si>
  <si>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</si>
  <si>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</si>
  <si>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</si>
  <si>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</si>
  <si>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</si>
  <si>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</si>
  <si>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</si>
  <si>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</si>
  <si>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</si>
  <si>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</si>
  <si>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</si>
  <si>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</si>
  <si>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</si>
  <si>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</si>
  <si>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</si>
  <si>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</si>
  <si>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</si>
  <si>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</si>
  <si>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</si>
  <si>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</si>
  <si>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</si>
  <si>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</si>
  <si>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</si>
  <si>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</si>
  <si>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</si>
  <si>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</si>
  <si>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</si>
  <si>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</si>
  <si>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</si>
  <si>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</si>
  <si>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</si>
  <si>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</si>
  <si>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</si>
  <si>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</si>
  <si>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</si>
  <si>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</si>
  <si>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</si>
  <si>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</si>
  <si>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</si>
  <si>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</si>
  <si>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</si>
  <si>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</si>
  <si>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</si>
  <si>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</si>
  <si>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</si>
  <si>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</si>
  <si>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</si>
  <si>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</si>
  <si>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</si>
  <si>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</si>
  <si>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</si>
  <si>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</si>
  <si>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</si>
  <si>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</si>
  <si>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</si>
  <si>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</si>
  <si>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</si>
  <si>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</si>
  <si>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</si>
  <si>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</si>
  <si>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</si>
  <si>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</si>
  <si>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</si>
  <si>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</si>
  <si>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</si>
  <si>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</si>
  <si>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</si>
  <si>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</si>
  <si>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</si>
  <si>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</si>
  <si>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</si>
  <si>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</si>
  <si>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</si>
  <si>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</si>
  <si>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</si>
  <si>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</si>
  <si>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</si>
  <si>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</si>
  <si>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</si>
  <si>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</si>
  <si>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</si>
  <si>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</si>
  <si>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</si>
  <si>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</si>
  <si>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</si>
  <si>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</si>
  <si>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</si>
  <si>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</si>
  <si>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</si>
  <si>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</si>
  <si>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</si>
  <si>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</si>
  <si>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</si>
  <si>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</si>
  <si>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</si>
  <si>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</si>
  <si>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</si>
  <si>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</si>
  <si>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</si>
  <si>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</si>
  <si>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</si>
  <si>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</si>
  <si>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</si>
  <si>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</si>
  <si>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</si>
  <si>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</si>
  <si>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</si>
  <si>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</si>
  <si>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</si>
  <si>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</si>
  <si>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</si>
  <si>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</si>
  <si>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</si>
  <si>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</si>
  <si>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</si>
  <si>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</si>
  <si>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</si>
  <si>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</si>
  <si>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กำไร(ขาดทุน)เบ็ดเสร็จรวม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</si>
  <si>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</si>
  <si>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</si>
  <si>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</si>
  <si>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</si>
  <si>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</si>
  <si>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</si>
  <si>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</si>
  <si>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</si>
  <si>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</si>
  <si>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</si>
  <si>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</si>
  <si>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</si>
  <si>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</si>
  <si>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</si>
  <si>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</si>
  <si>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</si>
  <si>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</si>
  <si>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กำไร(ขาดทุน)ก่อนภาษีเงินได้</t>
  </si>
  <si>
    <t>กำไร(ขาดทุน)เบ็ดเสร็จอื่น</t>
  </si>
  <si>
    <t>ค่าบริการจ่ายล่วงหน้าระยะยาว</t>
  </si>
  <si>
    <t>การลดค่าเช่า</t>
  </si>
  <si>
    <t>(ยังไม่ได้ตรวจสอบ)</t>
  </si>
  <si>
    <t>(ตรวจสอบแล้ว)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</si>
  <si>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</si>
  <si>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</si>
  <si>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จัดสรรแล้ว-</t>
  </si>
  <si>
    <t>จากเงินลงทุน</t>
  </si>
  <si>
    <t>ขาดทุนจากการด้อยค่าของสินทรัพย์ไม่มีตัวตน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</si>
  <si>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</si>
  <si>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</si>
  <si>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9,10,11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</si>
  <si>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</si>
  <si>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</si>
  <si>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</si>
  <si>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</si>
  <si>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</si>
  <si>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</si>
  <si>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พ.ศ. 2565</t>
  </si>
  <si>
    <t>ยอดยกมาต้นงวด วันที่ 1 มกราคม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</si>
  <si>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</si>
  <si>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ผ่านกำไรขาดทุนเบ็ดเสร็จอื่น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</si>
  <si>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</si>
  <si>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</si>
  <si>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</si>
  <si>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</si>
  <si>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</si>
  <si>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</si>
  <si>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งบการเงินและ</t>
  </si>
  <si>
    <t>ในมูลค่ายุติธรรม</t>
  </si>
  <si>
    <t>ของเงินลงทุน</t>
  </si>
  <si>
    <t>ในตราสารทุน</t>
  </si>
  <si>
    <t>ส่วนแบ่ง</t>
  </si>
  <si>
    <t>ตามวิธีส่วนได้เสีย</t>
  </si>
  <si>
    <t>หนี้สูญได้รับคืน</t>
  </si>
  <si>
    <t xml:space="preserve">   ที่วัดมูลค่าด้วยวิธีราคาทุนตัดจำหน่าย</t>
  </si>
  <si>
    <t>เงินสดรับคืนจากส่วนแบ่งกำไรจากเงินลงทุน</t>
  </si>
  <si>
    <t>เงินสดจ่ายสำหรับการไถ่ถอนหุ้นกู้</t>
  </si>
  <si>
    <t>รับคืนพื้นที่เช่าระยะยาว</t>
  </si>
  <si>
    <t>การเพิ่มขึ้นของประมาณการค่ารื้อถอน</t>
  </si>
  <si>
    <t>ส่วนแบ่งขาดทุนเบ็ดเสร็จอื่นจากเงินลงทุนตามวิธีส่วนได้เสีย</t>
  </si>
  <si>
    <t>เงินสดได้มาจาก(ใช้ไปใน)กิจกรรมดำเนินงาน</t>
  </si>
  <si>
    <t xml:space="preserve">เงินสดได้มาจาก(ใช้ไปใน)จากกิจกรรมดำเนินงาน </t>
  </si>
  <si>
    <t>เงินสดสุทธิใช้ไปในกิจกรรมจัดหาเงิน</t>
  </si>
  <si>
    <t>กำไรสำหรับงวด</t>
  </si>
  <si>
    <t>กำไรต่อหุ้น</t>
  </si>
  <si>
    <t>กำไรต่อหุ้นขั้นพื้นฐาน</t>
  </si>
  <si>
    <t xml:space="preserve">งบแสดงฐานะการเงิน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</si>
  <si>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</si>
  <si>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เงินให้กู้ยืมระยะยาวแก่บุคคลหรือกิจการที่เกี่ยวข้องกัน</t>
  </si>
  <si>
    <t xml:space="preserve">      มูลค่าที่ชำระแล้วหุ้นละ 1 บาท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</si>
  <si>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</si>
  <si>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</si>
  <si>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</si>
  <si>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</si>
  <si>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</si>
  <si>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รวมองค์ประกอบอื่น</t>
  </si>
  <si>
    <t>31 มีนาคม</t>
  </si>
  <si>
    <t>ยอดคงเหลือสิ้นงวด วันที่ 31 มีนาคม พ.ศ. 2565</t>
  </si>
  <si>
    <t>ณ วันที่ 31 มีนาคม พ.ศ. 2566</t>
  </si>
  <si>
    <t>พ.ศ. 2566</t>
  </si>
  <si>
    <t>ยอดยกมาต้นงวด วันที่ 1 มกราคม พ.ศ. 2566</t>
  </si>
  <si>
    <t>ยอดคงเหลือสิ้นงวด วันที่ 31 มีนาคม พ.ศ. 2566</t>
  </si>
  <si>
    <t xml:space="preserve">ยอดยกมาต้นงวด วันที่ 1 มกราคม พ.ศ. 2565 </t>
  </si>
  <si>
    <t>สำหรับงวดสามเดือนสิ้นสุดวันที่ 31 มีนาคม พ.ศ. 2566</t>
  </si>
  <si>
    <t>รายการที่ไม่ใช่เงินสดที่มีสาระสำคัญสำหรับงวดสามเดือนสิ้นสุดวันที่ 31 มีนาคม พ.ศ. 2566 และ พ.ศ. 2565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</si>
  <si>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</si>
  <si>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</si>
  <si>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>ซื้อสินทรัพย์ไม่มีตัวตนโดยยังมิได้ชำระเงิน</t>
  </si>
  <si>
    <t>ซื้อสินทรัพย์ทางการเงินที่วัดมูลค่ายุติธรรม</t>
  </si>
  <si>
    <t xml:space="preserve">   ผ่านกำไรเบ็ดเสร็จโดยมิได้ชำระเงิน</t>
  </si>
  <si>
    <t>สินทรัพย์ทางการเงินที่วัดมูลค่าด้วยวิธีราคาทุน</t>
  </si>
  <si>
    <t>ตัดจำหน่าย</t>
  </si>
  <si>
    <t>ค่าบริการจ่ายล่วงหน้าที่ถึงกำหนดภายในหนึ่งปี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</si>
  <si>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</si>
  <si>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</si>
  <si>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</si>
  <si>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</si>
  <si>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</si>
  <si>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</si>
  <si>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</si>
  <si>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รวมส่วนของบริษัทใหญ่</t>
  </si>
  <si>
    <t>17.5</t>
  </si>
  <si>
    <t>กำไรจากการปรับมูลค่ายุติธรรมของสินทรัพย์ทางการเงิน</t>
  </si>
  <si>
    <t>ขาดทุน(กำไร)จากอัตราแลกเปลี่ยนที่ยังไม่เกิดขึ้นจริง</t>
  </si>
  <si>
    <t>เงินสดรับจากการจำหน่ายสินทรัพย์ทางการเงิน</t>
  </si>
  <si>
    <t>เงินสดสุทธิ(ใช้ไป)ได้มาจากกิจกรรมลงทุน</t>
  </si>
  <si>
    <t>ขาดทุน(กลับรายการ)จากการลดมูลค่าสินค้าคงเหลือ</t>
  </si>
  <si>
    <t>เงินสดและรายการเทียบเท่าเงินสดลดลงสุทธิ</t>
  </si>
  <si>
    <t>กำไรจากอัตราแลกเปลี่ยนบนเงินสดและรายการเทียบเท่าเงินสด</t>
  </si>
  <si>
    <t>ขาดทุน(กำไร)จากการปรับมูลค่าอสังหาริมทรัพย์เพื่อการลงทุน</t>
  </si>
  <si>
    <t>กำไรขั้นต้น</t>
  </si>
  <si>
    <t>(ขาดทุน)กำไรจากการปรับมูลค่าอสังหาริมทรัพย์เพื่อการลงทุน</t>
  </si>
  <si>
    <t>กลับรายการผลขาดทุนด้านเครดิตที่คาดว่าจะเกิดขึ้น</t>
  </si>
  <si>
    <t>ส่วนแบ่ง(ขาดทุน)กำไรเบ็ดเสร็จอื่นจากเงินลงทุนตามวิธีส่วนได้เสีย</t>
  </si>
  <si>
    <t>การแบ่งปันกำไร</t>
  </si>
  <si>
    <t>(กำไร)ขาดทุนจากการจำหน่ายอุปกรณ์</t>
  </si>
  <si>
    <t>กลับรายการด้อยค่าของอาคารและอุปกรณ์</t>
  </si>
  <si>
    <t>บริษัทย่อยและบริษัทร่วมค้า</t>
  </si>
  <si>
    <t>(กลับรายการ)ขาดทุนการด้อยค่าของเงินลงทุนใน</t>
  </si>
  <si>
    <t>เงินสดสุทธิได้มาจาก(ใช้ไปใน)กิจกรรมดำเนินงาน</t>
  </si>
  <si>
    <t>กำไรจากการจำหน่ายเงินลงทุน</t>
  </si>
  <si>
    <t>(ขาดทุน)กำไรเบ็ดเสร็จอื่นสำหรับงวด - สุทธิจากภาษี</t>
  </si>
  <si>
    <t>(ขาดทุน)กำไรเบ็ดเสร็จรวมสำหรับงวด</t>
  </si>
  <si>
    <t>ส่วนที่เป็นของบริษัทใหญ่</t>
  </si>
  <si>
    <t>การแบ่งปัน(ขาดทุน)กำไรเบ็ดเสร็จรวม</t>
  </si>
  <si>
    <t>(ขาดทุน)กำไร</t>
  </si>
  <si>
    <t>กำไรเบ็ดเสร็จรวม</t>
  </si>
  <si>
    <t xml:space="preserve">   ที่วัดมูลค่ายุติธรรมผ่านกำไรเบ็ดเสร็จอื่น</t>
  </si>
  <si>
    <t>ส่วนแบ่ง(ขาดทุน)</t>
  </si>
  <si>
    <t>กำไรเบ็ดเสร็จอื่น</t>
  </si>
  <si>
    <t>ส่วนแบ่งกำไรจากเงินลงทุน</t>
  </si>
  <si>
    <t>ส่วนแบ่งกำไรในบริษัทย่อย บริษัทร่วมและกิจการร่วมค้า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</si>
</sst>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</numFmts>
  <fonts count="28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u/>
      <sz val="10"/>
      <name val="Browallia New"/>
      <family val="2"/>
    </font>
    <font>
      <b/>
      <sz val="10"/>
      <color theme="1"/>
      <name val="Browallia New"/>
      <family val="2"/>
    </font>
    <font>
      <sz val="10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30">
    <xf numFmtId="0" fontId="0" fillId="0" borderId="0" xfId="0"/>
    <xf numFmtId="0" fontId="14" fillId="0" borderId="0" xfId="20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8" fontId="15" fillId="0" borderId="0" xfId="26" applyNumberFormat="1" applyFont="1" applyFill="1" applyAlignment="1">
      <alignment vertical="center"/>
    </xf>
    <xf numFmtId="167" fontId="14" fillId="0" borderId="0" xfId="20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4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Fill="1" applyBorder="1" applyAlignment="1">
      <alignment horizontal="left" vertical="center"/>
    </xf>
    <xf numFmtId="167" fontId="15" fillId="0" borderId="3" xfId="20" applyNumberFormat="1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Fill="1" applyBorder="1" applyAlignment="1">
      <alignment horizontal="left" vertical="center"/>
    </xf>
    <xf numFmtId="167" fontId="15" fillId="0" borderId="0" xfId="20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right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7" fontId="15" fillId="0" borderId="3" xfId="20" applyNumberFormat="1" applyFont="1" applyFill="1" applyBorder="1" applyAlignment="1">
      <alignment vertical="center"/>
    </xf>
    <xf numFmtId="167" fontId="15" fillId="0" borderId="3" xfId="20" applyNumberFormat="1" applyFont="1" applyFill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7" fontId="14" fillId="0" borderId="0" xfId="20" applyNumberFormat="1" applyFont="1" applyFill="1" applyAlignment="1">
      <alignment horizontal="left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8" fontId="15" fillId="0" borderId="0" xfId="20" applyNumberFormat="1" applyFont="1" applyFill="1" applyBorder="1" applyAlignment="1">
      <alignment vertical="center"/>
    </xf>
    <xf numFmtId="167" fontId="14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horizontal="left" vertical="center"/>
    </xf>
    <xf numFmtId="167" fontId="15" fillId="0" borderId="0" xfId="20" quotePrefix="1" applyNumberFormat="1" applyFont="1" applyFill="1" applyAlignment="1">
      <alignment horizontal="left"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7" fontId="15" fillId="0" borderId="0" xfId="20" quotePrefix="1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73" fontId="15" fillId="0" borderId="0" xfId="4" applyNumberFormat="1" applyFont="1" applyFill="1" applyAlignment="1">
      <alignment vertical="center"/>
    </xf>
    <xf numFmtId="0" fontId="14" fillId="0" borderId="0" xfId="20" applyFont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0" fontId="15" fillId="0" borderId="0" xfId="26" applyFont="1" applyFill="1" applyAlignment="1">
      <alignment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0" fontId="14" fillId="0" borderId="3" xfId="20" quotePrefix="1" applyFont="1" applyBorder="1" applyAlignment="1">
      <alignment horizontal="left" vertical="center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14" fillId="0" borderId="3" xfId="20" applyFont="1" applyBorder="1" applyAlignment="1">
      <alignment horizontal="center" vertical="center"/>
    </xf>
    <xf numFmtId="0" fontId="15" fillId="0" borderId="0" xfId="20" applyFont="1" applyAlignment="1">
      <alignment horizontal="lef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7" fillId="0" borderId="0" xfId="20" applyNumberFormat="1" applyFont="1" applyAlignment="1">
      <alignment horizontal="center" vertical="center"/>
    </xf>
    <xf numFmtId="0" fontId="14" fillId="0" borderId="0" xfId="20" quotePrefix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168" fontId="15" fillId="4" borderId="0" xfId="1" quotePrefix="1" applyNumberFormat="1" applyFont="1" applyFill="1" applyBorder="1" applyAlignment="1">
      <alignment horizontal="right" vertical="center"/>
    </xf>
    <xf numFmtId="168" fontId="15" fillId="4" borderId="3" xfId="1" quotePrefix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Border="1" applyAlignment="1">
      <alignment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0" fontId="19" fillId="0" borderId="0" xfId="26" applyFont="1" applyAlignment="1">
      <alignment vertical="top"/>
    </xf>
    <xf numFmtId="0" fontId="15" fillId="0" borderId="0" xfId="26" applyFont="1" applyAlignment="1">
      <alignment vertical="top"/>
    </xf>
    <xf numFmtId="0" fontId="19" fillId="0" borderId="0" xfId="20" applyFont="1" applyFill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7" fontId="19" fillId="0" borderId="0" xfId="20" applyNumberFormat="1" applyFont="1" applyFill="1" applyAlignment="1">
      <alignment vertical="center"/>
    </xf>
    <xf numFmtId="0" fontId="19" fillId="0" borderId="0" xfId="20" applyFont="1" applyFill="1" applyAlignment="1">
      <alignment horizontal="left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74" fontId="15" fillId="4" borderId="0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168" fontId="14" fillId="4" borderId="0" xfId="4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7" fontId="15" fillId="0" borderId="0" xfId="26" applyNumberFormat="1" applyFont="1" applyAlignment="1">
      <alignment vertical="center"/>
    </xf>
    <xf numFmtId="168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8" fontId="14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1" applyNumberFormat="1" applyFont="1" applyFill="1" applyAlignment="1">
      <alignment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4" borderId="0" xfId="6" applyNumberFormat="1" applyFont="1" applyFill="1" applyBorder="1" applyAlignment="1">
      <alignment horizontal="right" vertical="center"/>
    </xf>
    <xf numFmtId="172" fontId="15" fillId="4" borderId="0" xfId="26" applyNumberFormat="1" applyFont="1" applyFill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8" fontId="15" fillId="4" borderId="0" xfId="26" applyNumberFormat="1" applyFont="1" applyFill="1" applyAlignment="1">
      <alignment horizontal="right" vertical="center"/>
    </xf>
    <xf numFmtId="172" fontId="15" fillId="0" borderId="0" xfId="1" applyNumberFormat="1" applyFont="1" applyFill="1"/>
    <xf numFmtId="167" fontId="14" fillId="0" borderId="0" xfId="26" quotePrefix="1" applyNumberFormat="1" applyFont="1" applyAlignment="1">
      <alignment horizontal="left" vertical="center"/>
    </xf>
    <xf numFmtId="168" fontId="15" fillId="4" borderId="0" xfId="6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68" fontId="15" fillId="4" borderId="3" xfId="6" applyNumberFormat="1" applyFont="1" applyFill="1" applyBorder="1" applyAlignment="1">
      <alignment horizontal="right" vertical="center"/>
    </xf>
    <xf numFmtId="167" fontId="14" fillId="0" borderId="0" xfId="26" quotePrefix="1" applyNumberFormat="1" applyFont="1" applyAlignment="1">
      <alignment horizontal="left" vertical="top"/>
    </xf>
    <xf numFmtId="172" fontId="14" fillId="0" borderId="0" xfId="1" quotePrefix="1" applyNumberFormat="1" applyFont="1" applyFill="1" applyAlignment="1">
      <alignment horizontal="left" vertical="center"/>
    </xf>
    <xf numFmtId="168" fontId="15" fillId="4" borderId="5" xfId="6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horizontal="left" vertical="top"/>
    </xf>
    <xf numFmtId="167" fontId="15" fillId="0" borderId="0" xfId="26" applyNumberFormat="1" applyFont="1"/>
    <xf numFmtId="168" fontId="15" fillId="0" borderId="0" xfId="26" applyNumberFormat="1" applyFont="1" applyAlignment="1">
      <alignment horizontal="right" vertical="center"/>
    </xf>
    <xf numFmtId="168" fontId="15" fillId="0" borderId="5" xfId="6" applyNumberFormat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7" fontId="21" fillId="0" borderId="0" xfId="26" applyNumberFormat="1" applyFont="1" applyAlignment="1">
      <alignment horizontal="left" vertical="center"/>
    </xf>
    <xf numFmtId="168" fontId="22" fillId="0" borderId="0" xfId="26" applyNumberFormat="1" applyFont="1" applyAlignment="1">
      <alignment horizontal="centerContinuous" vertical="center"/>
    </xf>
    <xf numFmtId="168" fontId="22" fillId="0" borderId="0" xfId="6" applyNumberFormat="1" applyFont="1" applyFill="1" applyBorder="1" applyAlignment="1">
      <alignment horizontal="right" vertical="center"/>
    </xf>
    <xf numFmtId="168" fontId="22" fillId="0" borderId="0" xfId="6" applyNumberFormat="1" applyFont="1" applyFill="1" applyBorder="1" applyAlignment="1">
      <alignment horizontal="centerContinuous" vertical="center"/>
    </xf>
    <xf numFmtId="167" fontId="22" fillId="0" borderId="0" xfId="26" applyNumberFormat="1" applyFont="1" applyAlignment="1">
      <alignment vertical="center"/>
    </xf>
    <xf numFmtId="167" fontId="21" fillId="0" borderId="0" xfId="26" quotePrefix="1" applyNumberFormat="1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7" fontId="21" fillId="0" borderId="0" xfId="26" applyNumberFormat="1" applyFont="1" applyFill="1" applyAlignment="1">
      <alignment vertical="center"/>
    </xf>
    <xf numFmtId="167" fontId="22" fillId="0" borderId="3" xfId="26" applyNumberFormat="1" applyFont="1" applyFill="1" applyBorder="1" applyAlignment="1">
      <alignment horizontal="right" vertical="center"/>
    </xf>
    <xf numFmtId="167" fontId="22" fillId="0" borderId="3" xfId="26" applyNumberFormat="1" applyFont="1" applyFill="1" applyBorder="1" applyAlignment="1">
      <alignment vertical="center"/>
    </xf>
    <xf numFmtId="167" fontId="15" fillId="0" borderId="0" xfId="26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Fill="1" applyAlignment="1">
      <alignment horizontal="right" vertical="center"/>
    </xf>
    <xf numFmtId="167" fontId="15" fillId="0" borderId="0" xfId="26" applyNumberFormat="1" applyFont="1" applyAlignment="1">
      <alignment horizontal="right" vertical="center"/>
    </xf>
    <xf numFmtId="167" fontId="19" fillId="0" borderId="0" xfId="20" applyNumberFormat="1" applyFont="1" applyAlignment="1">
      <alignment vertical="center"/>
    </xf>
    <xf numFmtId="168" fontId="18" fillId="0" borderId="0" xfId="6" applyNumberFormat="1" applyFont="1" applyFill="1" applyBorder="1" applyAlignment="1">
      <alignment horizontal="right" vertical="center"/>
    </xf>
    <xf numFmtId="167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8" fontId="15" fillId="0" borderId="0" xfId="26" applyNumberFormat="1" applyFont="1" applyFill="1" applyAlignment="1">
      <alignment horizontal="right" vertical="center"/>
    </xf>
    <xf numFmtId="168" fontId="18" fillId="0" borderId="0" xfId="6" applyNumberFormat="1" applyFont="1" applyFill="1" applyBorder="1" applyAlignment="1">
      <alignment horizontal="center" vertical="center"/>
    </xf>
    <xf numFmtId="167" fontId="18" fillId="0" borderId="0" xfId="26" applyNumberFormat="1" applyFont="1" applyFill="1" applyAlignment="1">
      <alignment horizontal="right" vertical="center"/>
    </xf>
    <xf numFmtId="49" fontId="15" fillId="0" borderId="0" xfId="20" quotePrefix="1" applyNumberFormat="1" applyFont="1" applyFill="1" applyBorder="1" applyAlignment="1">
      <alignment horizontal="center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0" fontId="15" fillId="0" borderId="0" xfId="20" applyFont="1" applyFill="1" applyBorder="1" applyAlignment="1">
      <alignment vertical="center"/>
    </xf>
    <xf numFmtId="167" fontId="15" fillId="0" borderId="0" xfId="20" applyNumberFormat="1" applyFont="1" applyFill="1" applyAlignment="1">
      <alignment vertical="center"/>
    </xf>
    <xf numFmtId="167" fontId="15" fillId="0" borderId="0" xfId="20" applyNumberFormat="1" applyFont="1" applyFill="1" applyAlignment="1">
      <alignment horizontal="center" vertical="center"/>
    </xf>
    <xf numFmtId="167" fontId="15" fillId="0" borderId="0" xfId="20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0" fontId="18" fillId="0" borderId="0" xfId="20" applyFont="1" applyAlignment="1">
      <alignment horizontal="left"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0" fontId="20" fillId="0" borderId="0" xfId="20" applyFont="1" applyAlignment="1">
      <alignment horizontal="left" vertical="center"/>
    </xf>
    <xf numFmtId="0" fontId="19" fillId="0" borderId="0" xfId="20" applyFont="1" applyAlignment="1">
      <alignment horizontal="left" vertical="center"/>
    </xf>
    <xf numFmtId="167" fontId="18" fillId="0" borderId="3" xfId="26" applyNumberFormat="1" applyFont="1" applyBorder="1" applyAlignment="1">
      <alignment horizontal="right" vertical="center"/>
    </xf>
    <xf numFmtId="0" fontId="15" fillId="0" borderId="0" xfId="20" applyFont="1" applyFill="1" applyAlignment="1">
      <alignment vertical="center"/>
    </xf>
    <xf numFmtId="167" fontId="18" fillId="0" borderId="0" xfId="26" applyNumberFormat="1" applyFont="1" applyAlignment="1">
      <alignment horizontal="right" vertical="center"/>
    </xf>
    <xf numFmtId="0" fontId="19" fillId="0" borderId="0" xfId="20" applyFont="1" applyAlignment="1">
      <alignment horizontal="center" vertical="center"/>
    </xf>
    <xf numFmtId="0" fontId="19" fillId="0" borderId="0" xfId="26" applyFont="1" applyFill="1" applyAlignment="1">
      <alignment vertical="center"/>
    </xf>
    <xf numFmtId="167" fontId="15" fillId="0" borderId="0" xfId="20" applyNumberFormat="1" applyFont="1" applyAlignment="1">
      <alignment vertical="center"/>
    </xf>
    <xf numFmtId="167" fontId="19" fillId="0" borderId="0" xfId="26" quotePrefix="1" applyNumberFormat="1" applyFont="1" applyAlignment="1">
      <alignment horizontal="left" vertical="center"/>
    </xf>
    <xf numFmtId="0" fontId="15" fillId="0" borderId="0" xfId="26" applyFont="1" applyAlignment="1">
      <alignment vertical="center"/>
    </xf>
    <xf numFmtId="168" fontId="15" fillId="4" borderId="4" xfId="4" applyNumberFormat="1" applyFont="1" applyFill="1" applyBorder="1" applyAlignment="1">
      <alignment horizontal="right" vertical="center"/>
    </xf>
    <xf numFmtId="168" fontId="15" fillId="4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174" fontId="15" fillId="0" borderId="3" xfId="4" applyNumberFormat="1" applyFont="1" applyFill="1" applyBorder="1" applyAlignment="1">
      <alignment horizontal="right" vertical="center"/>
    </xf>
    <xf numFmtId="0" fontId="20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7" fontId="23" fillId="0" borderId="0" xfId="26" quotePrefix="1" applyNumberFormat="1" applyFont="1" applyAlignment="1">
      <alignment horizontal="left" vertical="center"/>
    </xf>
    <xf numFmtId="0" fontId="23" fillId="0" borderId="0" xfId="20" applyFont="1" applyAlignment="1">
      <alignment horizontal="center" vertical="center"/>
    </xf>
    <xf numFmtId="168" fontId="23" fillId="0" borderId="3" xfId="6" applyNumberFormat="1" applyFont="1" applyFill="1" applyBorder="1" applyAlignment="1">
      <alignment vertical="center"/>
    </xf>
    <xf numFmtId="168" fontId="23" fillId="0" borderId="3" xfId="6" applyNumberFormat="1" applyFont="1" applyFill="1" applyBorder="1" applyAlignment="1">
      <alignment horizontal="right" vertical="center"/>
    </xf>
    <xf numFmtId="167" fontId="24" fillId="0" borderId="0" xfId="26" applyNumberFormat="1" applyFont="1" applyAlignment="1">
      <alignment vertical="center"/>
    </xf>
    <xf numFmtId="167" fontId="23" fillId="0" borderId="0" xfId="26" applyNumberFormat="1" applyFont="1" applyAlignment="1">
      <alignment horizontal="center" vertical="center"/>
    </xf>
    <xf numFmtId="168" fontId="23" fillId="0" borderId="0" xfId="26" applyNumberFormat="1" applyFont="1" applyAlignment="1">
      <alignment horizontal="center" vertical="center"/>
    </xf>
    <xf numFmtId="0" fontId="25" fillId="0" borderId="0" xfId="20" applyFont="1" applyAlignment="1">
      <alignment horizontal="center" vertical="center"/>
    </xf>
    <xf numFmtId="168" fontId="23" fillId="0" borderId="0" xfId="6" applyNumberFormat="1" applyFont="1" applyFill="1" applyBorder="1" applyAlignment="1">
      <alignment horizontal="right" vertical="center"/>
    </xf>
    <xf numFmtId="168" fontId="23" fillId="0" borderId="0" xfId="6" quotePrefix="1" applyNumberFormat="1" applyFont="1" applyFill="1" applyBorder="1" applyAlignment="1">
      <alignment horizontal="right" vertical="center"/>
    </xf>
    <xf numFmtId="168" fontId="23" fillId="0" borderId="0" xfId="26" applyNumberFormat="1" applyFont="1" applyAlignment="1">
      <alignment horizontal="right" vertical="center"/>
    </xf>
    <xf numFmtId="167" fontId="23" fillId="0" borderId="0" xfId="26" applyNumberFormat="1" applyFont="1" applyBorder="1" applyAlignment="1">
      <alignment horizontal="center" vertical="center"/>
    </xf>
    <xf numFmtId="168" fontId="26" fillId="0" borderId="0" xfId="6" applyNumberFormat="1" applyFont="1" applyFill="1" applyBorder="1" applyAlignment="1">
      <alignment horizontal="right" vertical="center"/>
    </xf>
    <xf numFmtId="168" fontId="26" fillId="0" borderId="0" xfId="6" applyNumberFormat="1" applyFont="1" applyFill="1" applyBorder="1" applyAlignment="1">
      <alignment horizontal="center" vertical="center"/>
    </xf>
    <xf numFmtId="167" fontId="27" fillId="0" borderId="0" xfId="26" applyNumberFormat="1" applyFont="1" applyAlignment="1">
      <alignment vertical="center"/>
    </xf>
    <xf numFmtId="167" fontId="23" fillId="0" borderId="0" xfId="26" applyNumberFormat="1" applyFont="1" applyAlignment="1">
      <alignment horizontal="right" vertical="center"/>
    </xf>
    <xf numFmtId="168" fontId="23" fillId="0" borderId="4" xfId="26" applyNumberFormat="1" applyFont="1" applyBorder="1" applyAlignment="1">
      <alignment horizontal="right" vertical="center"/>
    </xf>
    <xf numFmtId="168" fontId="23" fillId="0" borderId="4" xfId="26" applyNumberFormat="1" applyFont="1" applyBorder="1" applyAlignment="1">
      <alignment vertical="center"/>
    </xf>
    <xf numFmtId="0" fontId="24" fillId="0" borderId="0" xfId="20" applyFont="1" applyAlignment="1">
      <alignment horizontal="center" vertical="center"/>
    </xf>
    <xf numFmtId="168" fontId="23" fillId="0" borderId="3" xfId="26" applyNumberFormat="1" applyFont="1" applyBorder="1" applyAlignment="1">
      <alignment horizontal="right" vertical="center"/>
    </xf>
    <xf numFmtId="168" fontId="26" fillId="0" borderId="3" xfId="6" applyNumberFormat="1" applyFont="1" applyFill="1" applyBorder="1" applyAlignment="1">
      <alignment horizontal="right" vertical="center"/>
    </xf>
    <xf numFmtId="168" fontId="23" fillId="4" borderId="0" xfId="6" applyNumberFormat="1" applyFont="1" applyFill="1" applyBorder="1" applyAlignment="1">
      <alignment horizontal="right" vertical="center"/>
    </xf>
    <xf numFmtId="168" fontId="23" fillId="4" borderId="0" xfId="26" applyNumberFormat="1" applyFont="1" applyFill="1" applyAlignment="1">
      <alignment horizontal="right" vertical="center"/>
    </xf>
    <xf numFmtId="167" fontId="23" fillId="4" borderId="0" xfId="26" applyNumberFormat="1" applyFont="1" applyFill="1" applyAlignment="1">
      <alignment horizontal="right" vertical="center"/>
    </xf>
    <xf numFmtId="167" fontId="23" fillId="0" borderId="0" xfId="26" applyNumberFormat="1" applyFont="1" applyAlignment="1">
      <alignment horizontal="left" vertical="center"/>
    </xf>
    <xf numFmtId="168" fontId="24" fillId="4" borderId="0" xfId="6" applyNumberFormat="1" applyFont="1" applyFill="1" applyBorder="1" applyAlignment="1">
      <alignment horizontal="right" vertical="center"/>
    </xf>
    <xf numFmtId="168" fontId="24" fillId="0" borderId="0" xfId="6" applyNumberFormat="1" applyFont="1" applyFill="1" applyBorder="1" applyAlignment="1">
      <alignment horizontal="right" vertical="center"/>
    </xf>
    <xf numFmtId="174" fontId="24" fillId="4" borderId="0" xfId="6" applyNumberFormat="1" applyFont="1" applyFill="1" applyBorder="1" applyAlignment="1">
      <alignment horizontal="right" vertical="center"/>
    </xf>
    <xf numFmtId="174" fontId="24" fillId="4" borderId="0" xfId="26" applyNumberFormat="1" applyFont="1" applyFill="1" applyAlignment="1">
      <alignment horizontal="right" vertical="center"/>
    </xf>
    <xf numFmtId="168" fontId="24" fillId="4" borderId="0" xfId="26" applyNumberFormat="1" applyFont="1" applyFill="1" applyAlignment="1">
      <alignment horizontal="right" vertical="center"/>
    </xf>
    <xf numFmtId="167" fontId="24" fillId="0" borderId="0" xfId="26" applyNumberFormat="1" applyFont="1" applyAlignment="1">
      <alignment horizontal="left" vertical="center"/>
    </xf>
    <xf numFmtId="167" fontId="23" fillId="4" borderId="0" xfId="26" applyNumberFormat="1" applyFont="1" applyFill="1" applyAlignment="1">
      <alignment vertical="center"/>
    </xf>
    <xf numFmtId="167" fontId="23" fillId="0" borderId="0" xfId="26" applyNumberFormat="1" applyFont="1" applyAlignment="1">
      <alignment vertical="center"/>
    </xf>
    <xf numFmtId="168" fontId="24" fillId="4" borderId="3" xfId="6" applyNumberFormat="1" applyFont="1" applyFill="1" applyBorder="1" applyAlignment="1">
      <alignment horizontal="right" vertical="center"/>
    </xf>
    <xf numFmtId="172" fontId="24" fillId="0" borderId="0" xfId="26" applyNumberFormat="1" applyFont="1" applyAlignment="1">
      <alignment vertical="center"/>
    </xf>
    <xf numFmtId="168" fontId="24" fillId="4" borderId="3" xfId="26" applyNumberFormat="1" applyFont="1" applyFill="1" applyBorder="1" applyAlignment="1">
      <alignment horizontal="right" vertical="center"/>
    </xf>
    <xf numFmtId="172" fontId="24" fillId="4" borderId="0" xfId="6" applyNumberFormat="1" applyFont="1" applyFill="1" applyBorder="1" applyAlignment="1">
      <alignment horizontal="right" vertical="center"/>
    </xf>
    <xf numFmtId="172" fontId="24" fillId="0" borderId="0" xfId="6" applyNumberFormat="1" applyFont="1" applyFill="1" applyBorder="1" applyAlignment="1">
      <alignment horizontal="right" vertical="center"/>
    </xf>
    <xf numFmtId="172" fontId="24" fillId="4" borderId="0" xfId="26" applyNumberFormat="1" applyFont="1" applyFill="1" applyAlignment="1">
      <alignment horizontal="right" vertical="center"/>
    </xf>
    <xf numFmtId="172" fontId="24" fillId="0" borderId="0" xfId="26" applyNumberFormat="1" applyFont="1" applyAlignment="1">
      <alignment horizontal="right" vertical="center"/>
    </xf>
    <xf numFmtId="172" fontId="24" fillId="0" borderId="0" xfId="26" applyNumberFormat="1" applyFont="1" applyBorder="1" applyAlignment="1">
      <alignment horizontal="right" vertical="center"/>
    </xf>
    <xf numFmtId="172" fontId="24" fillId="0" borderId="0" xfId="6" applyNumberFormat="1" applyFont="1" applyFill="1" applyAlignment="1">
      <alignment vertical="center"/>
    </xf>
    <xf numFmtId="0" fontId="24" fillId="0" borderId="0" xfId="20" applyFont="1" applyAlignment="1">
      <alignment vertical="center"/>
    </xf>
    <xf numFmtId="168" fontId="24" fillId="4" borderId="5" xfId="6" applyNumberFormat="1" applyFont="1" applyFill="1" applyBorder="1" applyAlignment="1">
      <alignment horizontal="right" vertical="center"/>
    </xf>
    <xf numFmtId="167" fontId="24" fillId="0" borderId="0" xfId="26" applyNumberFormat="1" applyFont="1" applyBorder="1" applyAlignment="1">
      <alignment vertical="center"/>
    </xf>
    <xf numFmtId="167" fontId="23" fillId="0" borderId="0" xfId="26" applyNumberFormat="1" applyFont="1" applyFill="1" applyAlignment="1">
      <alignment vertical="center"/>
    </xf>
    <xf numFmtId="167" fontId="23" fillId="0" borderId="0" xfId="26" quotePrefix="1" applyNumberFormat="1" applyFont="1" applyFill="1" applyAlignment="1">
      <alignment horizontal="left" vertical="center"/>
    </xf>
    <xf numFmtId="0" fontId="24" fillId="0" borderId="0" xfId="20" applyFont="1" applyFill="1" applyAlignment="1">
      <alignment horizontal="center" vertical="center"/>
    </xf>
    <xf numFmtId="168" fontId="24" fillId="0" borderId="0" xfId="6" applyNumberFormat="1" applyFont="1" applyFill="1" applyBorder="1" applyAlignment="1">
      <alignment horizontal="right"/>
    </xf>
    <xf numFmtId="174" fontId="24" fillId="0" borderId="0" xfId="6" applyNumberFormat="1" applyFont="1" applyFill="1" applyBorder="1" applyAlignment="1">
      <alignment horizontal="right" vertical="center"/>
    </xf>
    <xf numFmtId="168" fontId="24" fillId="0" borderId="0" xfId="26" applyNumberFormat="1" applyFont="1" applyFill="1" applyAlignment="1">
      <alignment horizontal="right" vertical="center"/>
    </xf>
    <xf numFmtId="167" fontId="24" fillId="0" borderId="0" xfId="26" applyNumberFormat="1" applyFont="1" applyFill="1" applyAlignment="1">
      <alignment vertical="center"/>
    </xf>
    <xf numFmtId="167" fontId="23" fillId="0" borderId="0" xfId="26" applyNumberFormat="1" applyFont="1" applyFill="1" applyAlignment="1">
      <alignment horizontal="left" vertical="center"/>
    </xf>
    <xf numFmtId="167" fontId="24" fillId="0" borderId="0" xfId="26" applyNumberFormat="1" applyFont="1" applyFill="1" applyAlignment="1">
      <alignment horizontal="left" vertical="center"/>
    </xf>
    <xf numFmtId="167" fontId="24" fillId="0" borderId="0" xfId="26" applyNumberFormat="1" applyFont="1" applyFill="1" applyBorder="1" applyAlignment="1">
      <alignment vertical="center"/>
    </xf>
    <xf numFmtId="168" fontId="24" fillId="0" borderId="3" xfId="6" applyNumberFormat="1" applyFont="1" applyFill="1" applyBorder="1" applyAlignment="1">
      <alignment horizontal="right"/>
    </xf>
    <xf numFmtId="172" fontId="24" fillId="0" borderId="0" xfId="26" applyNumberFormat="1" applyFont="1" applyFill="1"/>
    <xf numFmtId="174" fontId="24" fillId="0" borderId="0" xfId="26" applyNumberFormat="1" applyFont="1" applyFill="1" applyAlignment="1">
      <alignment vertical="center"/>
    </xf>
    <xf numFmtId="174" fontId="24" fillId="0" borderId="0" xfId="26" applyNumberFormat="1" applyFont="1" applyFill="1" applyAlignment="1">
      <alignment horizontal="right" vertical="center"/>
    </xf>
    <xf numFmtId="174" fontId="24" fillId="0" borderId="0" xfId="26" applyNumberFormat="1" applyFont="1" applyFill="1" applyBorder="1" applyAlignment="1">
      <alignment horizontal="right" vertical="center"/>
    </xf>
    <xf numFmtId="174" fontId="24" fillId="0" borderId="0" xfId="6" applyNumberFormat="1" applyFont="1" applyFill="1" applyAlignment="1">
      <alignment vertical="center"/>
    </xf>
    <xf numFmtId="168" fontId="24" fillId="0" borderId="5" xfId="6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center"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0" fontId="15" fillId="0" borderId="0" xfId="37" applyFont="1" applyAlignment="1">
      <alignment horizontal="left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4" borderId="0" xfId="49" applyNumberFormat="1" applyFont="1" applyFill="1" applyBorder="1" applyAlignment="1">
      <alignment horizontal="right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4" borderId="3" xfId="49" applyNumberFormat="1" applyFont="1" applyFill="1" applyBorder="1" applyAlignment="1">
      <alignment horizontal="right" vertical="top"/>
    </xf>
    <xf numFmtId="168" fontId="15" fillId="0" borderId="3" xfId="49" applyNumberFormat="1" applyFont="1" applyFill="1" applyBorder="1" applyAlignment="1">
      <alignment horizontal="right" vertical="top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9" fontId="15" fillId="0" borderId="0" xfId="60" applyFont="1" applyFill="1" applyAlignment="1">
      <alignment vertical="center"/>
    </xf>
    <xf numFmtId="167" fontId="15" fillId="0" borderId="0" xfId="37" applyNumberFormat="1" applyFont="1" applyFill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4" borderId="0" xfId="37" applyFont="1" applyFill="1" applyAlignment="1">
      <alignment vertical="center"/>
    </xf>
    <xf numFmtId="0" fontId="15" fillId="0" borderId="0" xfId="37" applyFont="1" applyFill="1" applyAlignment="1">
      <alignment vertical="center"/>
    </xf>
    <xf numFmtId="168" fontId="15" fillId="4" borderId="5" xfId="49" applyNumberFormat="1" applyFont="1" applyFill="1" applyBorder="1" applyAlignment="1">
      <alignment horizontal="right" vertical="top"/>
    </xf>
    <xf numFmtId="168" fontId="15" fillId="0" borderId="5" xfId="49" applyNumberFormat="1" applyFont="1" applyFill="1" applyBorder="1" applyAlignment="1">
      <alignment horizontal="right" vertical="top"/>
    </xf>
    <xf numFmtId="0" fontId="15" fillId="0" borderId="0" xfId="20" applyFont="1" applyAlignment="1">
      <alignment horizontal="center" vertical="center"/>
    </xf>
    <xf numFmtId="168" fontId="15" fillId="0" borderId="3" xfId="1" applyNumberFormat="1" applyFont="1" applyFill="1" applyBorder="1" applyAlignment="1">
      <alignment vertical="center"/>
    </xf>
    <xf numFmtId="174" fontId="24" fillId="0" borderId="3" xfId="6" applyNumberFormat="1" applyFont="1" applyFill="1" applyBorder="1" applyAlignment="1">
      <alignment horizontal="right"/>
    </xf>
    <xf numFmtId="168" fontId="24" fillId="0" borderId="3" xfId="26" applyNumberFormat="1" applyFont="1" applyFill="1" applyBorder="1" applyAlignment="1">
      <alignment horizontal="right"/>
    </xf>
    <xf numFmtId="167" fontId="15" fillId="0" borderId="0" xfId="20" applyNumberFormat="1" applyFont="1" applyFill="1" applyAlignment="1">
      <alignment horizontal="left" vertical="center" indent="1"/>
    </xf>
    <xf numFmtId="168" fontId="23" fillId="0" borderId="0" xfId="6" applyNumberFormat="1" applyFont="1" applyFill="1" applyBorder="1" applyAlignment="1">
      <alignment horizontal="center" vertical="center"/>
    </xf>
    <xf numFmtId="167" fontId="18" fillId="0" borderId="0" xfId="26" applyNumberFormat="1" applyFont="1" applyBorder="1" applyAlignment="1">
      <alignment horizontal="center" vertical="center"/>
    </xf>
    <xf numFmtId="165" fontId="15" fillId="0" borderId="0" xfId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Border="1" applyAlignment="1">
      <alignment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20" applyFont="1" applyFill="1" applyBorder="1" applyAlignment="1">
      <alignment horizontal="justify" vertical="center"/>
    </xf>
    <xf numFmtId="0" fontId="22" fillId="0" borderId="3" xfId="26" applyFont="1" applyFill="1" applyBorder="1" applyAlignment="1">
      <alignment horizontal="left" vertical="center"/>
    </xf>
    <xf numFmtId="168" fontId="23" fillId="0" borderId="3" xfId="6" applyNumberFormat="1" applyFont="1" applyFill="1" applyBorder="1" applyAlignment="1">
      <alignment horizontal="center" vertical="center"/>
    </xf>
    <xf numFmtId="168" fontId="23" fillId="0" borderId="6" xfId="26" applyNumberFormat="1" applyFont="1" applyBorder="1" applyAlignment="1">
      <alignment horizontal="center" vertical="center"/>
    </xf>
    <xf numFmtId="167" fontId="23" fillId="0" borderId="6" xfId="26" applyNumberFormat="1" applyFont="1" applyBorder="1" applyAlignment="1">
      <alignment horizontal="center" vertical="center"/>
    </xf>
    <xf numFmtId="168" fontId="23" fillId="0" borderId="3" xfId="26" applyNumberFormat="1" applyFont="1" applyBorder="1" applyAlignment="1">
      <alignment horizontal="center" vertical="center"/>
    </xf>
    <xf numFmtId="168" fontId="23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7" fontId="14" fillId="0" borderId="3" xfId="3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5" fillId="0" borderId="3" xfId="20" applyNumberFormat="1" applyFont="1" applyFill="1" applyBorder="1" applyAlignment="1">
      <alignment horizontal="justify" vertical="center"/>
    </xf>
  </cellXfs>
  <cellStyles count="121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2" xfId="52" xr:uid="{00000000-0005-0000-0000-000005000000}"/>
    <cellStyle name="Comma 2 2 2" xfId="82" xr:uid="{00000000-0005-0000-0000-000006000000}"/>
    <cellStyle name="Comma 2 2 2 2" xfId="118" xr:uid="{00000000-0005-0000-0000-000007000000}"/>
    <cellStyle name="Comma 2 2 3" xfId="105" xr:uid="{00000000-0005-0000-0000-000008000000}"/>
    <cellStyle name="Comma 2 3" xfId="3" xr:uid="{00000000-0005-0000-0000-000009000000}"/>
    <cellStyle name="Comma 2 3 2" xfId="73" xr:uid="{00000000-0005-0000-0000-00000A000000}"/>
    <cellStyle name="Comma 2 3 2 2" xfId="115" xr:uid="{00000000-0005-0000-0000-00000B000000}"/>
    <cellStyle name="Comma 2 4" xfId="84" xr:uid="{00000000-0005-0000-0000-00000C000000}"/>
    <cellStyle name="Comma 2 4 2" xfId="119" xr:uid="{00000000-0005-0000-0000-00000D000000}"/>
    <cellStyle name="Comma 2 5" xfId="39" xr:uid="{00000000-0005-0000-0000-00000E000000}"/>
    <cellStyle name="Comma 2 7" xfId="4" xr:uid="{00000000-0005-0000-0000-00000F000000}"/>
    <cellStyle name="Comma 2 7 2" xfId="53" xr:uid="{00000000-0005-0000-0000-000010000000}"/>
    <cellStyle name="Comma 2 7 2 2" xfId="74" xr:uid="{00000000-0005-0000-0000-000011000000}"/>
    <cellStyle name="Comma 2 7 2 2 2" xfId="116" xr:uid="{00000000-0005-0000-0000-000012000000}"/>
    <cellStyle name="Comma 2 7 2 3" xfId="106" xr:uid="{00000000-0005-0000-0000-000013000000}"/>
    <cellStyle name="Comma 2 7 3" xfId="40" xr:uid="{00000000-0005-0000-0000-000014000000}"/>
    <cellStyle name="Comma 3" xfId="5" xr:uid="{00000000-0005-0000-0000-000015000000}"/>
    <cellStyle name="Comma 3 2" xfId="6" xr:uid="{00000000-0005-0000-0000-000016000000}"/>
    <cellStyle name="Comma 3 2 2" xfId="55" xr:uid="{00000000-0005-0000-0000-000017000000}"/>
    <cellStyle name="Comma 3 2 2 2" xfId="76" xr:uid="{00000000-0005-0000-0000-000018000000}"/>
    <cellStyle name="Comma 3 2 2 2 2" xfId="117" xr:uid="{00000000-0005-0000-0000-000019000000}"/>
    <cellStyle name="Comma 3 2 2 3" xfId="108" xr:uid="{00000000-0005-0000-0000-00001A000000}"/>
    <cellStyle name="Comma 3 2 3" xfId="85" xr:uid="{00000000-0005-0000-0000-00001B000000}"/>
    <cellStyle name="Comma 3 2 3 2" xfId="120" xr:uid="{00000000-0005-0000-0000-00001C000000}"/>
    <cellStyle name="Comma 3 2 4" xfId="42" xr:uid="{00000000-0005-0000-0000-00001D000000}"/>
    <cellStyle name="Comma 3 3" xfId="54" xr:uid="{00000000-0005-0000-0000-00001E000000}"/>
    <cellStyle name="Comma 3 3 2" xfId="75" xr:uid="{00000000-0005-0000-0000-00001F000000}"/>
    <cellStyle name="Comma 3 3 3" xfId="107" xr:uid="{00000000-0005-0000-0000-000020000000}"/>
    <cellStyle name="Comma 3 4" xfId="66" xr:uid="{00000000-0005-0000-0000-000021000000}"/>
    <cellStyle name="Comma 3 5" xfId="41" xr:uid="{00000000-0005-0000-0000-000022000000}"/>
    <cellStyle name="Comma 4" xfId="7" xr:uid="{00000000-0005-0000-0000-000023000000}"/>
    <cellStyle name="Comma 4 2" xfId="56" xr:uid="{00000000-0005-0000-0000-000024000000}"/>
    <cellStyle name="Comma 4 2 2" xfId="109" xr:uid="{00000000-0005-0000-0000-000025000000}"/>
    <cellStyle name="Comma 4 3" xfId="72" xr:uid="{00000000-0005-0000-0000-000026000000}"/>
    <cellStyle name="Comma 4 3 2" xfId="114" xr:uid="{00000000-0005-0000-0000-000027000000}"/>
    <cellStyle name="Comma 4 4" xfId="43" xr:uid="{00000000-0005-0000-0000-000028000000}"/>
    <cellStyle name="Comma 4 5" xfId="101" xr:uid="{00000000-0005-0000-0000-000029000000}"/>
    <cellStyle name="Comma 5" xfId="8" xr:uid="{00000000-0005-0000-0000-00002A000000}"/>
    <cellStyle name="Comma 5 2" xfId="57" xr:uid="{00000000-0005-0000-0000-00002B000000}"/>
    <cellStyle name="Comma 5 2 2" xfId="110" xr:uid="{00000000-0005-0000-0000-00002C000000}"/>
    <cellStyle name="Comma 5 3" xfId="44" xr:uid="{00000000-0005-0000-0000-00002D000000}"/>
    <cellStyle name="Comma 5 4" xfId="102" xr:uid="{00000000-0005-0000-0000-00002E000000}"/>
    <cellStyle name="Comma 6" xfId="9" xr:uid="{00000000-0005-0000-0000-00002F000000}"/>
    <cellStyle name="Comma 6 2" xfId="58" xr:uid="{00000000-0005-0000-0000-000030000000}"/>
    <cellStyle name="Comma 6 2 2" xfId="111" xr:uid="{00000000-0005-0000-0000-000031000000}"/>
    <cellStyle name="Comma 6 3" xfId="45" xr:uid="{00000000-0005-0000-0000-000032000000}"/>
    <cellStyle name="Comma 6 4" xfId="103" xr:uid="{00000000-0005-0000-0000-000033000000}"/>
    <cellStyle name="Comma 7" xfId="10" xr:uid="{00000000-0005-0000-0000-000034000000}"/>
    <cellStyle name="Comma 7 2" xfId="59" xr:uid="{00000000-0005-0000-0000-000035000000}"/>
    <cellStyle name="Comma 7 2 2" xfId="112" xr:uid="{00000000-0005-0000-0000-000036000000}"/>
    <cellStyle name="Comma 7 3" xfId="46" xr:uid="{00000000-0005-0000-0000-000037000000}"/>
    <cellStyle name="Comma 8" xfId="51" xr:uid="{00000000-0005-0000-0000-000038000000}"/>
    <cellStyle name="Comma 8 2" xfId="104" xr:uid="{00000000-0005-0000-0000-000039000000}"/>
    <cellStyle name="Comma 9" xfId="38" xr:uid="{00000000-0005-0000-0000-00003A000000}"/>
    <cellStyle name="comma zerodec" xfId="11" xr:uid="{00000000-0005-0000-0000-00003B000000}"/>
    <cellStyle name="Comma0" xfId="12" xr:uid="{00000000-0005-0000-0000-00003C000000}"/>
    <cellStyle name="Currency1" xfId="13" xr:uid="{00000000-0005-0000-0000-00003D000000}"/>
    <cellStyle name="Dollar (zero dec)" xfId="14" xr:uid="{00000000-0005-0000-0000-00003E000000}"/>
    <cellStyle name="Grey" xfId="15" xr:uid="{00000000-0005-0000-0000-00003F000000}"/>
    <cellStyle name="Input [yellow]" xfId="16" xr:uid="{00000000-0005-0000-0000-000040000000}"/>
    <cellStyle name="no dec" xfId="17" xr:uid="{00000000-0005-0000-0000-000041000000}"/>
    <cellStyle name="Normal" xfId="0" builtinId="0"/>
    <cellStyle name="Normal - Style1" xfId="18" xr:uid="{00000000-0005-0000-0000-000043000000}"/>
    <cellStyle name="Normal 10" xfId="37" xr:uid="{00000000-0005-0000-0000-000044000000}"/>
    <cellStyle name="Normal 11" xfId="50" xr:uid="{00000000-0005-0000-0000-000045000000}"/>
    <cellStyle name="Normal 12" xfId="61" xr:uid="{00000000-0005-0000-0000-000046000000}"/>
    <cellStyle name="Normal 13" xfId="64" xr:uid="{00000000-0005-0000-0000-000047000000}"/>
    <cellStyle name="Normal 14" xfId="70" xr:uid="{00000000-0005-0000-0000-000048000000}"/>
    <cellStyle name="Normal 15" xfId="92" xr:uid="{00000000-0005-0000-0000-000049000000}"/>
    <cellStyle name="Normal 16" xfId="68" xr:uid="{00000000-0005-0000-0000-00004A000000}"/>
    <cellStyle name="Normal 17" xfId="91" xr:uid="{00000000-0005-0000-0000-00004B000000}"/>
    <cellStyle name="Normal 18" xfId="87" xr:uid="{00000000-0005-0000-0000-00004C000000}"/>
    <cellStyle name="Normal 19" xfId="86" xr:uid="{00000000-0005-0000-0000-00004D000000}"/>
    <cellStyle name="Normal 2" xfId="19" xr:uid="{00000000-0005-0000-0000-00004E000000}"/>
    <cellStyle name="Normal 2 2" xfId="83" xr:uid="{00000000-0005-0000-0000-00004F000000}"/>
    <cellStyle name="Normal 2 3" xfId="20" xr:uid="{00000000-0005-0000-0000-000050000000}"/>
    <cellStyle name="Normal 2 3 2" xfId="78" xr:uid="{00000000-0005-0000-0000-000051000000}"/>
    <cellStyle name="Normal 2 4" xfId="77" xr:uid="{00000000-0005-0000-0000-000052000000}"/>
    <cellStyle name="Normal 20" xfId="90" xr:uid="{00000000-0005-0000-0000-000053000000}"/>
    <cellStyle name="Normal 21" xfId="67" xr:uid="{00000000-0005-0000-0000-000054000000}"/>
    <cellStyle name="Normal 22" xfId="65" xr:uid="{00000000-0005-0000-0000-000055000000}"/>
    <cellStyle name="Normal 23" xfId="69" xr:uid="{00000000-0005-0000-0000-000056000000}"/>
    <cellStyle name="Normal 24" xfId="95" xr:uid="{00000000-0005-0000-0000-000057000000}"/>
    <cellStyle name="Normal 25" xfId="89" xr:uid="{00000000-0005-0000-0000-000058000000}"/>
    <cellStyle name="Normal 26" xfId="98" xr:uid="{00000000-0005-0000-0000-000059000000}"/>
    <cellStyle name="Normal 27" xfId="94" xr:uid="{00000000-0005-0000-0000-00005A000000}"/>
    <cellStyle name="Normal 28" xfId="96" xr:uid="{00000000-0005-0000-0000-00005B000000}"/>
    <cellStyle name="Normal 29" xfId="97" xr:uid="{00000000-0005-0000-0000-00005C000000}"/>
    <cellStyle name="Normal 3" xfId="21" xr:uid="{00000000-0005-0000-0000-00005D000000}"/>
    <cellStyle name="Normal 3 2" xfId="71" xr:uid="{00000000-0005-0000-0000-00005E000000}"/>
    <cellStyle name="Normal 30" xfId="100" xr:uid="{00000000-0005-0000-0000-00005F000000}"/>
    <cellStyle name="Normal 31" xfId="99" xr:uid="{00000000-0005-0000-0000-000060000000}"/>
    <cellStyle name="Normal 32" xfId="88" xr:uid="{00000000-0005-0000-0000-000061000000}"/>
    <cellStyle name="Normal 33" xfId="93" xr:uid="{00000000-0005-0000-0000-000062000000}"/>
    <cellStyle name="Normal 4" xfId="22" xr:uid="{00000000-0005-0000-0000-000063000000}"/>
    <cellStyle name="Normal 5" xfId="23" xr:uid="{00000000-0005-0000-0000-000064000000}"/>
    <cellStyle name="Normal 6" xfId="24" xr:uid="{00000000-0005-0000-0000-000065000000}"/>
    <cellStyle name="Normal 7" xfId="25" xr:uid="{00000000-0005-0000-0000-000066000000}"/>
    <cellStyle name="Normal 7 2" xfId="26" xr:uid="{00000000-0005-0000-0000-000067000000}"/>
    <cellStyle name="Normal 7 2 2" xfId="36" xr:uid="{00000000-0005-0000-0000-000068000000}"/>
    <cellStyle name="Normal 7 3" xfId="79" xr:uid="{00000000-0005-0000-0000-000069000000}"/>
    <cellStyle name="Normal 8" xfId="27" xr:uid="{00000000-0005-0000-0000-00006A000000}"/>
    <cellStyle name="Normal 9" xfId="28" xr:uid="{00000000-0005-0000-0000-00006B000000}"/>
    <cellStyle name="Normal 9 2" xfId="80" xr:uid="{00000000-0005-0000-0000-00006C000000}"/>
    <cellStyle name="Percent [2]" xfId="29" xr:uid="{00000000-0005-0000-0000-00006E000000}"/>
    <cellStyle name="Percent 2" xfId="30" xr:uid="{00000000-0005-0000-0000-00006F000000}"/>
    <cellStyle name="Percent 2 2" xfId="60" xr:uid="{00000000-0005-0000-0000-000070000000}"/>
    <cellStyle name="Percent 2 3" xfId="47" xr:uid="{00000000-0005-0000-0000-000071000000}"/>
    <cellStyle name="Percent 3" xfId="31" xr:uid="{00000000-0005-0000-0000-000072000000}"/>
    <cellStyle name="Percent 3 2" xfId="81" xr:uid="{00000000-0005-0000-0000-000073000000}"/>
    <cellStyle name="Quantity" xfId="32" xr:uid="{00000000-0005-0000-0000-000074000000}"/>
    <cellStyle name="เชื่อมโยงหลายมิติ" xfId="33" xr:uid="{00000000-0005-0000-0000-000075000000}"/>
    <cellStyle name="ตามการเชื่อมโยงหลายมิติ" xfId="34" xr:uid="{00000000-0005-0000-0000-000076000000}"/>
    <cellStyle name="ปกติ 2" xfId="35" xr:uid="{00000000-0005-0000-0000-000077000000}"/>
    <cellStyle name="ปกติ 2 2" xfId="62" xr:uid="{00000000-0005-0000-0000-000078000000}"/>
    <cellStyle name="ปกติ 2 3" xfId="48" xr:uid="{00000000-0005-0000-0000-00007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  <sheetName val="PL-LC"/>
      <sheetName val="DATA"/>
      <sheetName val="Data Drop 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atacompany"/>
      <sheetName val="PL-L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topLeftCell="A82" zoomScale="81" zoomScaleNormal="81" zoomScaleSheetLayoutView="81" zoomScalePageLayoutView="55" workbookViewId="0">
      <selection activeCell="C97" sqref="C97"/>
    </sheetView>
  </sheetViews>
  <sheetFormatPr defaultColWidth="9.140625" defaultRowHeight="20.100000000000001" customHeight="1" x14ac:dyDescent="0.5"/>
  <cols>
    <col min="1" max="1" width="1.42578125" style="198" customWidth="1"/>
    <col min="2" max="2" width="39.28515625" style="198" customWidth="1"/>
    <col min="3" max="3" width="8.140625" style="198" customWidth="1"/>
    <col min="4" max="4" width="0.5703125" style="198" customWidth="1"/>
    <col min="5" max="5" width="15.42578125" style="2" customWidth="1"/>
    <col min="6" max="6" width="0.5703125" style="3" customWidth="1"/>
    <col min="7" max="7" width="13.140625" style="2" customWidth="1"/>
    <col min="8" max="8" width="0.5703125" style="2" customWidth="1"/>
    <col min="9" max="9" width="15.42578125" style="2" customWidth="1"/>
    <col min="10" max="10" width="0.5703125" style="3" customWidth="1"/>
    <col min="11" max="11" width="13.140625" style="2" customWidth="1"/>
    <col min="12" max="16384" width="9.140625" style="198"/>
  </cols>
  <sheetData>
    <row r="1" spans="1:11" ht="20.100000000000001" customHeight="1" x14ac:dyDescent="0.5">
      <c r="A1" s="86" t="s">
        <v>32</v>
      </c>
      <c r="K1" s="4"/>
    </row>
    <row r="2" spans="1:11" ht="20.100000000000001" customHeight="1" x14ac:dyDescent="0.5">
      <c r="A2" s="89" t="s">
        <v>192</v>
      </c>
      <c r="B2" s="89"/>
      <c r="C2" s="90"/>
      <c r="D2" s="90"/>
      <c r="F2" s="7"/>
      <c r="G2" s="8"/>
      <c r="H2" s="8"/>
    </row>
    <row r="3" spans="1:11" ht="20.100000000000001" customHeight="1" x14ac:dyDescent="0.5">
      <c r="A3" s="91" t="s">
        <v>204</v>
      </c>
      <c r="B3" s="91"/>
      <c r="C3" s="92"/>
      <c r="D3" s="92"/>
      <c r="E3" s="10"/>
      <c r="F3" s="11"/>
      <c r="G3" s="10"/>
      <c r="H3" s="10"/>
      <c r="I3" s="10"/>
      <c r="J3" s="11"/>
      <c r="K3" s="10"/>
    </row>
    <row r="4" spans="1:11" ht="17.25" customHeight="1" x14ac:dyDescent="0.5">
      <c r="A4" s="89"/>
      <c r="B4" s="89"/>
      <c r="C4" s="90"/>
      <c r="D4" s="90"/>
      <c r="E4" s="14"/>
      <c r="F4" s="15"/>
      <c r="G4" s="14"/>
      <c r="H4" s="14"/>
      <c r="I4" s="14"/>
      <c r="J4" s="15"/>
      <c r="K4" s="8"/>
    </row>
    <row r="5" spans="1:11" s="86" customFormat="1" ht="19.5" customHeight="1" x14ac:dyDescent="0.5">
      <c r="C5" s="93"/>
      <c r="D5" s="93"/>
      <c r="E5" s="316" t="s">
        <v>65</v>
      </c>
      <c r="F5" s="316"/>
      <c r="G5" s="316"/>
      <c r="H5" s="18"/>
      <c r="I5" s="316" t="s">
        <v>88</v>
      </c>
      <c r="J5" s="316"/>
      <c r="K5" s="316"/>
    </row>
    <row r="6" spans="1:11" s="86" customFormat="1" ht="19.5" customHeight="1" x14ac:dyDescent="0.5">
      <c r="C6" s="93"/>
      <c r="D6" s="93"/>
      <c r="E6" s="19" t="s">
        <v>147</v>
      </c>
      <c r="F6" s="19"/>
      <c r="G6" s="19" t="s">
        <v>148</v>
      </c>
      <c r="H6" s="19"/>
      <c r="I6" s="19" t="s">
        <v>147</v>
      </c>
      <c r="J6" s="19"/>
      <c r="K6" s="19" t="s">
        <v>148</v>
      </c>
    </row>
    <row r="7" spans="1:11" s="86" customFormat="1" ht="19.5" customHeight="1" x14ac:dyDescent="0.5">
      <c r="C7" s="93"/>
      <c r="D7" s="93"/>
      <c r="E7" s="21" t="s">
        <v>202</v>
      </c>
      <c r="F7" s="21"/>
      <c r="G7" s="21" t="s">
        <v>21</v>
      </c>
      <c r="H7" s="21"/>
      <c r="I7" s="21" t="s">
        <v>202</v>
      </c>
      <c r="J7" s="21"/>
      <c r="K7" s="21" t="s">
        <v>21</v>
      </c>
    </row>
    <row r="8" spans="1:11" s="86" customFormat="1" ht="19.5" customHeight="1" x14ac:dyDescent="0.5">
      <c r="D8" s="94"/>
      <c r="E8" s="22" t="s">
        <v>205</v>
      </c>
      <c r="F8" s="19"/>
      <c r="G8" s="22" t="s">
        <v>163</v>
      </c>
      <c r="H8" s="22"/>
      <c r="I8" s="22" t="s">
        <v>205</v>
      </c>
      <c r="J8" s="19"/>
      <c r="K8" s="22" t="s">
        <v>163</v>
      </c>
    </row>
    <row r="9" spans="1:11" s="86" customFormat="1" ht="19.5" customHeight="1" x14ac:dyDescent="0.5">
      <c r="C9" s="95" t="s">
        <v>0</v>
      </c>
      <c r="D9" s="94"/>
      <c r="E9" s="24" t="s">
        <v>87</v>
      </c>
      <c r="F9" s="19"/>
      <c r="G9" s="24" t="s">
        <v>87</v>
      </c>
      <c r="H9" s="22"/>
      <c r="I9" s="24" t="s">
        <v>87</v>
      </c>
      <c r="J9" s="19"/>
      <c r="K9" s="24" t="s">
        <v>87</v>
      </c>
    </row>
    <row r="10" spans="1:11" s="283" customFormat="1" ht="18" customHeight="1" x14ac:dyDescent="0.5">
      <c r="A10" s="283" t="s">
        <v>7</v>
      </c>
      <c r="C10" s="284"/>
      <c r="D10" s="284"/>
      <c r="E10" s="113"/>
      <c r="F10" s="2"/>
      <c r="G10" s="2"/>
      <c r="H10" s="19"/>
      <c r="I10" s="113"/>
      <c r="J10" s="2"/>
      <c r="K10" s="2"/>
    </row>
    <row r="11" spans="1:11" s="285" customFormat="1" ht="6" customHeight="1" x14ac:dyDescent="0.5">
      <c r="B11" s="283"/>
      <c r="C11" s="286"/>
      <c r="D11" s="286"/>
      <c r="E11" s="113"/>
      <c r="F11" s="2"/>
      <c r="G11" s="2"/>
      <c r="H11" s="7"/>
      <c r="I11" s="113"/>
      <c r="J11" s="2"/>
      <c r="K11" s="2"/>
    </row>
    <row r="12" spans="1:11" s="285" customFormat="1" ht="18" customHeight="1" x14ac:dyDescent="0.5">
      <c r="A12" s="283" t="s">
        <v>1</v>
      </c>
      <c r="B12" s="283"/>
      <c r="C12" s="286"/>
      <c r="D12" s="286"/>
      <c r="E12" s="113"/>
      <c r="F12" s="2"/>
      <c r="G12" s="2"/>
      <c r="H12" s="3"/>
      <c r="I12" s="113"/>
      <c r="J12" s="2"/>
      <c r="K12" s="2"/>
    </row>
    <row r="13" spans="1:11" s="285" customFormat="1" ht="6" customHeight="1" x14ac:dyDescent="0.5">
      <c r="A13" s="283"/>
      <c r="B13" s="283"/>
      <c r="C13" s="286"/>
      <c r="D13" s="286"/>
      <c r="E13" s="113"/>
      <c r="F13" s="2"/>
      <c r="G13" s="2"/>
      <c r="H13" s="3"/>
      <c r="I13" s="113"/>
      <c r="J13" s="2"/>
      <c r="K13" s="2"/>
    </row>
    <row r="14" spans="1:11" s="285" customFormat="1" ht="18" customHeight="1" x14ac:dyDescent="0.5">
      <c r="A14" s="287" t="s">
        <v>36</v>
      </c>
      <c r="B14" s="287"/>
      <c r="C14" s="288"/>
      <c r="D14" s="286"/>
      <c r="E14" s="289">
        <v>847778</v>
      </c>
      <c r="F14" s="290"/>
      <c r="G14" s="290">
        <v>1167027</v>
      </c>
      <c r="H14" s="290"/>
      <c r="I14" s="289">
        <v>428159</v>
      </c>
      <c r="J14" s="3"/>
      <c r="K14" s="290">
        <v>729979</v>
      </c>
    </row>
    <row r="15" spans="1:11" s="285" customFormat="1" ht="18" customHeight="1" x14ac:dyDescent="0.5">
      <c r="A15" s="287" t="s">
        <v>216</v>
      </c>
      <c r="B15" s="287"/>
      <c r="C15" s="288"/>
      <c r="D15" s="286"/>
      <c r="E15" s="289"/>
      <c r="F15" s="290"/>
      <c r="G15" s="290"/>
      <c r="H15" s="290"/>
      <c r="I15" s="289"/>
      <c r="J15" s="3"/>
      <c r="K15" s="290"/>
    </row>
    <row r="16" spans="1:11" s="285" customFormat="1" ht="18" customHeight="1" x14ac:dyDescent="0.5">
      <c r="B16" s="285" t="s">
        <v>217</v>
      </c>
      <c r="C16" s="288">
        <v>5</v>
      </c>
      <c r="D16" s="286"/>
      <c r="E16" s="289">
        <v>24891</v>
      </c>
      <c r="F16" s="290"/>
      <c r="G16" s="290">
        <v>24902</v>
      </c>
      <c r="H16" s="290"/>
      <c r="I16" s="289">
        <v>24891</v>
      </c>
      <c r="J16" s="3"/>
      <c r="K16" s="290">
        <v>24902</v>
      </c>
    </row>
    <row r="17" spans="1:11" s="285" customFormat="1" ht="18" customHeight="1" x14ac:dyDescent="0.5">
      <c r="A17" s="287" t="s">
        <v>161</v>
      </c>
      <c r="B17" s="287"/>
      <c r="C17" s="288"/>
      <c r="D17" s="286"/>
      <c r="E17" s="289"/>
      <c r="F17" s="290"/>
      <c r="G17" s="290"/>
      <c r="H17" s="290"/>
      <c r="I17" s="289"/>
      <c r="J17" s="3"/>
      <c r="K17" s="290"/>
    </row>
    <row r="18" spans="1:11" s="285" customFormat="1" ht="18" customHeight="1" x14ac:dyDescent="0.5">
      <c r="A18" s="287"/>
      <c r="B18" s="287" t="s">
        <v>162</v>
      </c>
      <c r="C18" s="288">
        <v>6</v>
      </c>
      <c r="D18" s="286"/>
      <c r="E18" s="289">
        <v>49050</v>
      </c>
      <c r="F18" s="290"/>
      <c r="G18" s="290">
        <v>49214</v>
      </c>
      <c r="H18" s="290"/>
      <c r="I18" s="289">
        <v>49050</v>
      </c>
      <c r="J18" s="3"/>
      <c r="K18" s="290">
        <v>49214</v>
      </c>
    </row>
    <row r="19" spans="1:11" s="285" customFormat="1" ht="18" customHeight="1" x14ac:dyDescent="0.5">
      <c r="A19" s="287" t="s">
        <v>161</v>
      </c>
      <c r="B19" s="287"/>
      <c r="C19" s="288"/>
      <c r="D19" s="286"/>
      <c r="E19" s="289"/>
      <c r="F19" s="290"/>
      <c r="G19" s="290"/>
      <c r="H19" s="290"/>
      <c r="I19" s="289"/>
      <c r="J19" s="3"/>
      <c r="K19" s="290"/>
    </row>
    <row r="20" spans="1:11" s="285" customFormat="1" ht="18" customHeight="1" x14ac:dyDescent="0.5">
      <c r="A20" s="287"/>
      <c r="B20" s="287" t="s">
        <v>166</v>
      </c>
      <c r="C20" s="288">
        <v>7</v>
      </c>
      <c r="D20" s="286"/>
      <c r="E20" s="289">
        <v>2185906</v>
      </c>
      <c r="F20" s="290"/>
      <c r="G20" s="290">
        <v>2503991</v>
      </c>
      <c r="H20" s="290"/>
      <c r="I20" s="289">
        <v>2185906</v>
      </c>
      <c r="J20" s="3"/>
      <c r="K20" s="290">
        <v>2503991</v>
      </c>
    </row>
    <row r="21" spans="1:11" s="285" customFormat="1" ht="18" customHeight="1" x14ac:dyDescent="0.5">
      <c r="A21" s="287" t="s">
        <v>76</v>
      </c>
      <c r="B21" s="287"/>
      <c r="C21" s="288"/>
      <c r="D21" s="286"/>
      <c r="E21" s="289">
        <v>478935</v>
      </c>
      <c r="F21" s="290"/>
      <c r="G21" s="290">
        <v>531882</v>
      </c>
      <c r="H21" s="290"/>
      <c r="I21" s="289">
        <v>332430</v>
      </c>
      <c r="J21" s="3"/>
      <c r="K21" s="290">
        <v>353099</v>
      </c>
    </row>
    <row r="22" spans="1:11" s="285" customFormat="1" ht="18" customHeight="1" x14ac:dyDescent="0.5">
      <c r="A22" s="285" t="s">
        <v>58</v>
      </c>
      <c r="C22" s="291">
        <v>17.399999999999999</v>
      </c>
      <c r="D22" s="286"/>
      <c r="E22" s="289">
        <v>3326</v>
      </c>
      <c r="F22" s="290"/>
      <c r="G22" s="290">
        <v>5113</v>
      </c>
      <c r="H22" s="290"/>
      <c r="I22" s="289">
        <v>382568</v>
      </c>
      <c r="J22" s="3"/>
      <c r="K22" s="290">
        <v>390891</v>
      </c>
    </row>
    <row r="23" spans="1:11" s="285" customFormat="1" ht="18" customHeight="1" x14ac:dyDescent="0.5">
      <c r="A23" s="287" t="s">
        <v>77</v>
      </c>
      <c r="B23" s="287"/>
      <c r="C23" s="288"/>
      <c r="D23" s="286"/>
      <c r="E23" s="289">
        <v>149728</v>
      </c>
      <c r="F23" s="290"/>
      <c r="G23" s="290">
        <v>151380</v>
      </c>
      <c r="H23" s="290"/>
      <c r="I23" s="289">
        <v>99055</v>
      </c>
      <c r="J23" s="3"/>
      <c r="K23" s="290">
        <v>99236</v>
      </c>
    </row>
    <row r="24" spans="1:11" s="285" customFormat="1" ht="18" customHeight="1" x14ac:dyDescent="0.5">
      <c r="A24" s="287" t="s">
        <v>47</v>
      </c>
      <c r="B24" s="287"/>
      <c r="C24" s="288"/>
      <c r="D24" s="286"/>
      <c r="E24" s="289">
        <v>49785</v>
      </c>
      <c r="F24" s="290"/>
      <c r="G24" s="290">
        <v>68124</v>
      </c>
      <c r="H24" s="290"/>
      <c r="I24" s="289">
        <v>0</v>
      </c>
      <c r="J24" s="3"/>
      <c r="K24" s="290">
        <v>0</v>
      </c>
    </row>
    <row r="25" spans="1:11" s="285" customFormat="1" ht="18" customHeight="1" x14ac:dyDescent="0.5">
      <c r="A25" s="287" t="s">
        <v>218</v>
      </c>
      <c r="B25" s="287"/>
      <c r="C25" s="288"/>
      <c r="D25" s="286"/>
      <c r="E25" s="289">
        <v>1876</v>
      </c>
      <c r="F25" s="290"/>
      <c r="G25" s="290">
        <v>1876</v>
      </c>
      <c r="H25" s="290"/>
      <c r="I25" s="289">
        <v>1876</v>
      </c>
      <c r="J25" s="3"/>
      <c r="K25" s="290">
        <v>1876</v>
      </c>
    </row>
    <row r="26" spans="1:11" s="285" customFormat="1" ht="18" customHeight="1" x14ac:dyDescent="0.5">
      <c r="A26" s="287" t="s">
        <v>8</v>
      </c>
      <c r="B26" s="287"/>
      <c r="C26" s="288"/>
      <c r="D26" s="286"/>
      <c r="E26" s="292">
        <v>142767</v>
      </c>
      <c r="F26" s="290"/>
      <c r="G26" s="293">
        <v>155465</v>
      </c>
      <c r="H26" s="290"/>
      <c r="I26" s="292">
        <v>31498</v>
      </c>
      <c r="J26" s="3"/>
      <c r="K26" s="293">
        <v>41457</v>
      </c>
    </row>
    <row r="27" spans="1:11" s="285" customFormat="1" ht="6" customHeight="1" x14ac:dyDescent="0.5">
      <c r="A27" s="287"/>
      <c r="B27" s="287"/>
      <c r="C27" s="286"/>
      <c r="D27" s="286"/>
      <c r="E27" s="97"/>
      <c r="F27" s="8"/>
      <c r="G27" s="8"/>
      <c r="H27" s="8"/>
      <c r="I27" s="97"/>
      <c r="J27" s="7"/>
      <c r="K27" s="8"/>
    </row>
    <row r="28" spans="1:11" s="285" customFormat="1" ht="18" customHeight="1" x14ac:dyDescent="0.5">
      <c r="A28" s="294" t="s">
        <v>24</v>
      </c>
      <c r="C28" s="286"/>
      <c r="D28" s="286"/>
      <c r="E28" s="98">
        <f>SUM(E14:E26)</f>
        <v>3934042</v>
      </c>
      <c r="F28" s="8"/>
      <c r="G28" s="10">
        <f>SUM(G14:G26)</f>
        <v>4658974</v>
      </c>
      <c r="H28" s="8"/>
      <c r="I28" s="98">
        <f>SUM(I14:I26)</f>
        <v>3535433</v>
      </c>
      <c r="J28" s="3"/>
      <c r="K28" s="10">
        <f>SUM(K14:K26)</f>
        <v>4194645</v>
      </c>
    </row>
    <row r="29" spans="1:11" s="285" customFormat="1" ht="18" customHeight="1" x14ac:dyDescent="0.5">
      <c r="A29" s="287"/>
      <c r="B29" s="287"/>
      <c r="C29" s="286"/>
      <c r="D29" s="286"/>
      <c r="E29" s="97"/>
      <c r="F29" s="8"/>
      <c r="G29" s="8"/>
      <c r="H29" s="8"/>
      <c r="I29" s="97"/>
      <c r="J29" s="3"/>
      <c r="K29" s="8"/>
    </row>
    <row r="30" spans="1:11" s="285" customFormat="1" ht="18" customHeight="1" x14ac:dyDescent="0.5">
      <c r="A30" s="294" t="s">
        <v>9</v>
      </c>
      <c r="B30" s="294"/>
      <c r="C30" s="286"/>
      <c r="D30" s="286"/>
      <c r="E30" s="113"/>
      <c r="F30" s="2"/>
      <c r="G30" s="2"/>
      <c r="H30" s="2"/>
      <c r="I30" s="113"/>
      <c r="J30" s="3"/>
      <c r="K30" s="2"/>
    </row>
    <row r="31" spans="1:11" s="285" customFormat="1" ht="6" customHeight="1" x14ac:dyDescent="0.5">
      <c r="A31" s="294"/>
      <c r="B31" s="294"/>
      <c r="C31" s="286"/>
      <c r="D31" s="286"/>
      <c r="E31" s="113"/>
      <c r="F31" s="2"/>
      <c r="G31" s="2"/>
      <c r="H31" s="2"/>
      <c r="I31" s="113"/>
      <c r="J31" s="3"/>
      <c r="K31" s="2"/>
    </row>
    <row r="32" spans="1:11" s="285" customFormat="1" ht="18" customHeight="1" x14ac:dyDescent="0.5">
      <c r="A32" s="287" t="s">
        <v>48</v>
      </c>
      <c r="B32" s="287"/>
      <c r="C32" s="291"/>
      <c r="D32" s="286"/>
      <c r="E32" s="289">
        <v>7937</v>
      </c>
      <c r="F32" s="290"/>
      <c r="G32" s="290">
        <v>8242</v>
      </c>
      <c r="H32" s="290"/>
      <c r="I32" s="289">
        <v>0</v>
      </c>
      <c r="J32" s="3"/>
      <c r="K32" s="290">
        <v>0</v>
      </c>
    </row>
    <row r="33" spans="1:11" s="285" customFormat="1" ht="18" customHeight="1" x14ac:dyDescent="0.5">
      <c r="A33" s="287" t="s">
        <v>78</v>
      </c>
      <c r="B33" s="294"/>
      <c r="C33" s="288">
        <v>9</v>
      </c>
      <c r="D33" s="286"/>
      <c r="E33" s="289">
        <v>0</v>
      </c>
      <c r="F33" s="290"/>
      <c r="G33" s="290">
        <v>0</v>
      </c>
      <c r="H33" s="290"/>
      <c r="I33" s="289">
        <v>2255398</v>
      </c>
      <c r="J33" s="3"/>
      <c r="K33" s="290">
        <v>2158392</v>
      </c>
    </row>
    <row r="34" spans="1:11" s="285" customFormat="1" ht="18" customHeight="1" x14ac:dyDescent="0.5">
      <c r="A34" s="287" t="s">
        <v>68</v>
      </c>
      <c r="B34" s="294"/>
      <c r="C34" s="288">
        <v>10</v>
      </c>
      <c r="D34" s="286"/>
      <c r="E34" s="289">
        <v>1884572</v>
      </c>
      <c r="F34" s="290"/>
      <c r="G34" s="290">
        <v>1873346</v>
      </c>
      <c r="H34" s="290"/>
      <c r="I34" s="289">
        <v>1854823</v>
      </c>
      <c r="J34" s="3"/>
      <c r="K34" s="290">
        <v>1841962</v>
      </c>
    </row>
    <row r="35" spans="1:11" s="285" customFormat="1" ht="18" customHeight="1" x14ac:dyDescent="0.5">
      <c r="A35" s="287" t="s">
        <v>119</v>
      </c>
      <c r="B35" s="294"/>
      <c r="C35" s="288">
        <v>11</v>
      </c>
      <c r="D35" s="286"/>
      <c r="E35" s="289">
        <v>26674</v>
      </c>
      <c r="F35" s="290"/>
      <c r="G35" s="290">
        <v>26391</v>
      </c>
      <c r="H35" s="290"/>
      <c r="I35" s="289">
        <v>0</v>
      </c>
      <c r="J35" s="3"/>
      <c r="K35" s="290">
        <v>0</v>
      </c>
    </row>
    <row r="36" spans="1:11" s="285" customFormat="1" ht="18" customHeight="1" x14ac:dyDescent="0.5">
      <c r="A36" s="285" t="s">
        <v>194</v>
      </c>
      <c r="C36" s="291">
        <v>17.5</v>
      </c>
      <c r="D36" s="286"/>
      <c r="E36" s="289">
        <v>1900</v>
      </c>
      <c r="F36" s="290"/>
      <c r="G36" s="290">
        <v>1900</v>
      </c>
      <c r="H36" s="290"/>
      <c r="I36" s="289">
        <v>136240</v>
      </c>
      <c r="J36" s="3"/>
      <c r="K36" s="290">
        <v>154080</v>
      </c>
    </row>
    <row r="37" spans="1:11" s="285" customFormat="1" ht="18" customHeight="1" x14ac:dyDescent="0.5">
      <c r="A37" s="285" t="s">
        <v>120</v>
      </c>
      <c r="C37" s="288">
        <v>12</v>
      </c>
      <c r="D37" s="286"/>
      <c r="E37" s="289">
        <v>364434</v>
      </c>
      <c r="F37" s="290"/>
      <c r="G37" s="290">
        <v>369053</v>
      </c>
      <c r="H37" s="290"/>
      <c r="I37" s="289">
        <v>0</v>
      </c>
      <c r="J37" s="3"/>
      <c r="K37" s="290">
        <v>0</v>
      </c>
    </row>
    <row r="38" spans="1:11" s="285" customFormat="1" ht="18" customHeight="1" x14ac:dyDescent="0.5">
      <c r="A38" s="287" t="s">
        <v>91</v>
      </c>
      <c r="B38" s="295"/>
      <c r="C38" s="288">
        <v>13</v>
      </c>
      <c r="D38" s="286"/>
      <c r="E38" s="289">
        <v>4425620</v>
      </c>
      <c r="F38" s="290"/>
      <c r="G38" s="290">
        <v>4475731</v>
      </c>
      <c r="H38" s="290"/>
      <c r="I38" s="289">
        <v>2896608</v>
      </c>
      <c r="J38" s="3"/>
      <c r="K38" s="290">
        <v>2927885</v>
      </c>
    </row>
    <row r="39" spans="1:11" s="285" customFormat="1" ht="18" customHeight="1" x14ac:dyDescent="0.5">
      <c r="A39" s="287" t="s">
        <v>121</v>
      </c>
      <c r="B39" s="295"/>
      <c r="C39" s="288"/>
      <c r="D39" s="286"/>
      <c r="E39" s="289">
        <v>2701198</v>
      </c>
      <c r="F39" s="290"/>
      <c r="G39" s="290">
        <v>2784678</v>
      </c>
      <c r="H39" s="290"/>
      <c r="I39" s="289">
        <v>1959735</v>
      </c>
      <c r="J39" s="3"/>
      <c r="K39" s="290">
        <v>2018515</v>
      </c>
    </row>
    <row r="40" spans="1:11" s="285" customFormat="1" ht="18" customHeight="1" x14ac:dyDescent="0.5">
      <c r="A40" s="285" t="s">
        <v>79</v>
      </c>
      <c r="C40" s="288">
        <v>13</v>
      </c>
      <c r="D40" s="286"/>
      <c r="E40" s="289">
        <v>196005</v>
      </c>
      <c r="F40" s="290"/>
      <c r="G40" s="290">
        <v>172605</v>
      </c>
      <c r="H40" s="290"/>
      <c r="I40" s="289">
        <v>87425</v>
      </c>
      <c r="J40" s="3"/>
      <c r="K40" s="290">
        <v>89777</v>
      </c>
    </row>
    <row r="41" spans="1:11" s="285" customFormat="1" ht="18" customHeight="1" x14ac:dyDescent="0.5">
      <c r="A41" s="285" t="s">
        <v>67</v>
      </c>
      <c r="C41" s="288"/>
      <c r="D41" s="286"/>
      <c r="E41" s="289">
        <v>306055</v>
      </c>
      <c r="F41" s="290"/>
      <c r="G41" s="290">
        <v>248813</v>
      </c>
      <c r="H41" s="290"/>
      <c r="I41" s="289">
        <v>160413</v>
      </c>
      <c r="J41" s="3"/>
      <c r="K41" s="290">
        <v>94282</v>
      </c>
    </row>
    <row r="42" spans="1:11" s="285" customFormat="1" ht="18" customHeight="1" x14ac:dyDescent="0.5">
      <c r="A42" s="285" t="s">
        <v>145</v>
      </c>
      <c r="C42" s="288"/>
      <c r="D42" s="286"/>
      <c r="E42" s="289">
        <v>72256</v>
      </c>
      <c r="F42" s="290"/>
      <c r="G42" s="290">
        <v>56733</v>
      </c>
      <c r="H42" s="290"/>
      <c r="I42" s="289">
        <v>54100</v>
      </c>
      <c r="J42" s="3"/>
      <c r="K42" s="290">
        <v>54904</v>
      </c>
    </row>
    <row r="43" spans="1:11" s="285" customFormat="1" ht="18" customHeight="1" x14ac:dyDescent="0.5">
      <c r="A43" s="285" t="s">
        <v>52</v>
      </c>
      <c r="C43" s="288"/>
      <c r="D43" s="286"/>
      <c r="E43" s="292">
        <v>204026</v>
      </c>
      <c r="F43" s="8"/>
      <c r="G43" s="293">
        <v>170263</v>
      </c>
      <c r="H43" s="8"/>
      <c r="I43" s="292">
        <v>128461</v>
      </c>
      <c r="J43" s="7"/>
      <c r="K43" s="293">
        <v>114551</v>
      </c>
    </row>
    <row r="44" spans="1:11" s="285" customFormat="1" ht="6" customHeight="1" x14ac:dyDescent="0.5">
      <c r="C44" s="286"/>
      <c r="D44" s="286"/>
      <c r="E44" s="97"/>
      <c r="F44" s="8"/>
      <c r="G44" s="8"/>
      <c r="H44" s="7"/>
      <c r="I44" s="97"/>
      <c r="J44" s="8"/>
      <c r="K44" s="8"/>
    </row>
    <row r="45" spans="1:11" s="285" customFormat="1" ht="18" customHeight="1" x14ac:dyDescent="0.5">
      <c r="A45" s="283" t="s">
        <v>25</v>
      </c>
      <c r="C45" s="286"/>
      <c r="D45" s="286"/>
      <c r="E45" s="98">
        <f>SUM(E32:E43)</f>
        <v>10190677</v>
      </c>
      <c r="F45" s="8"/>
      <c r="G45" s="10">
        <f>SUM(G32:G44)</f>
        <v>10187755</v>
      </c>
      <c r="H45" s="7"/>
      <c r="I45" s="98">
        <f>SUM(I32:I43)</f>
        <v>9533203</v>
      </c>
      <c r="J45" s="8"/>
      <c r="K45" s="10">
        <f>SUM(K32:K43)</f>
        <v>9454348</v>
      </c>
    </row>
    <row r="46" spans="1:11" s="285" customFormat="1" ht="6" customHeight="1" x14ac:dyDescent="0.5">
      <c r="C46" s="286"/>
      <c r="D46" s="286"/>
      <c r="E46" s="97"/>
      <c r="F46" s="8"/>
      <c r="G46" s="8"/>
      <c r="H46" s="7"/>
      <c r="I46" s="97"/>
      <c r="J46" s="8"/>
      <c r="K46" s="8"/>
    </row>
    <row r="47" spans="1:11" s="285" customFormat="1" ht="18" customHeight="1" thickBot="1" x14ac:dyDescent="0.55000000000000004">
      <c r="A47" s="283" t="s">
        <v>2</v>
      </c>
      <c r="B47" s="283"/>
      <c r="C47" s="286"/>
      <c r="D47" s="286"/>
      <c r="E47" s="99">
        <f>E28+E45</f>
        <v>14124719</v>
      </c>
      <c r="F47" s="8"/>
      <c r="G47" s="28">
        <f>G28+G45</f>
        <v>14846729</v>
      </c>
      <c r="H47" s="7"/>
      <c r="I47" s="99">
        <f>I28+I45</f>
        <v>13068636</v>
      </c>
      <c r="J47" s="8"/>
      <c r="K47" s="28">
        <f>K28+K45</f>
        <v>13648993</v>
      </c>
    </row>
    <row r="48" spans="1:11" ht="28.5" customHeight="1" thickTop="1" x14ac:dyDescent="0.5">
      <c r="A48" s="86"/>
      <c r="B48" s="86"/>
      <c r="C48" s="197"/>
      <c r="D48" s="197"/>
      <c r="E48" s="8"/>
      <c r="F48" s="7"/>
      <c r="G48" s="8"/>
      <c r="H48" s="8"/>
      <c r="I48" s="8"/>
      <c r="J48" s="7"/>
      <c r="K48" s="8"/>
    </row>
    <row r="49" spans="1:11" ht="22.5" customHeight="1" x14ac:dyDescent="0.5">
      <c r="A49" s="86"/>
      <c r="C49" s="282"/>
      <c r="D49" s="282"/>
      <c r="E49" s="8"/>
      <c r="F49" s="7"/>
      <c r="G49" s="8"/>
      <c r="H49" s="8"/>
      <c r="I49" s="8"/>
      <c r="J49" s="7"/>
      <c r="K49" s="8"/>
    </row>
    <row r="50" spans="1:11" ht="20.100000000000001" customHeight="1" x14ac:dyDescent="0.5">
      <c r="A50" s="317" t="s">
        <v>34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</row>
    <row r="51" spans="1:11" ht="19.350000000000001" customHeight="1" x14ac:dyDescent="0.5">
      <c r="A51" s="282"/>
      <c r="B51" s="282"/>
      <c r="C51" s="282"/>
      <c r="D51" s="282"/>
      <c r="E51" s="197"/>
      <c r="F51" s="197"/>
      <c r="G51" s="197"/>
      <c r="H51" s="197"/>
      <c r="I51" s="197"/>
      <c r="J51" s="197"/>
      <c r="K51" s="197"/>
    </row>
    <row r="52" spans="1:11" ht="21.95" customHeight="1" x14ac:dyDescent="0.5">
      <c r="A52" s="315" t="s">
        <v>117</v>
      </c>
      <c r="B52" s="315"/>
      <c r="C52" s="315"/>
      <c r="D52" s="315"/>
      <c r="E52" s="315"/>
      <c r="F52" s="315"/>
      <c r="G52" s="315"/>
      <c r="H52" s="315"/>
      <c r="I52" s="315"/>
      <c r="J52" s="315"/>
      <c r="K52" s="315"/>
    </row>
    <row r="53" spans="1:11" ht="20.100000000000001" customHeight="1" x14ac:dyDescent="0.5">
      <c r="A53" s="86" t="s">
        <v>32</v>
      </c>
      <c r="C53" s="90"/>
      <c r="D53" s="90"/>
      <c r="E53" s="30"/>
      <c r="F53" s="7"/>
      <c r="G53" s="8"/>
      <c r="H53" s="8"/>
      <c r="I53" s="30"/>
      <c r="K53" s="4"/>
    </row>
    <row r="54" spans="1:11" ht="20.100000000000001" customHeight="1" x14ac:dyDescent="0.5">
      <c r="A54" s="89" t="s">
        <v>193</v>
      </c>
      <c r="B54" s="89"/>
      <c r="C54" s="90"/>
      <c r="D54" s="90"/>
      <c r="F54" s="7"/>
      <c r="G54" s="8"/>
      <c r="H54" s="8"/>
    </row>
    <row r="55" spans="1:11" ht="20.100000000000001" customHeight="1" x14ac:dyDescent="0.5">
      <c r="A55" s="91" t="str">
        <f>+A3</f>
        <v>ณ วันที่ 31 มีนาคม พ.ศ. 2566</v>
      </c>
      <c r="B55" s="91"/>
      <c r="C55" s="92"/>
      <c r="D55" s="92"/>
      <c r="E55" s="10"/>
      <c r="F55" s="11"/>
      <c r="G55" s="10"/>
      <c r="H55" s="10"/>
      <c r="I55" s="10"/>
      <c r="J55" s="11"/>
      <c r="K55" s="10"/>
    </row>
    <row r="56" spans="1:11" ht="20.100000000000001" customHeight="1" x14ac:dyDescent="0.5">
      <c r="A56" s="89"/>
      <c r="B56" s="89"/>
      <c r="C56" s="90"/>
      <c r="D56" s="90"/>
      <c r="E56" s="14"/>
      <c r="F56" s="15"/>
      <c r="G56" s="14"/>
      <c r="H56" s="14"/>
      <c r="I56" s="14"/>
      <c r="J56" s="15"/>
      <c r="K56" s="8"/>
    </row>
    <row r="57" spans="1:11" s="86" customFormat="1" ht="20.100000000000001" customHeight="1" x14ac:dyDescent="0.5">
      <c r="C57" s="93"/>
      <c r="D57" s="93"/>
      <c r="E57" s="316" t="s">
        <v>65</v>
      </c>
      <c r="F57" s="316"/>
      <c r="G57" s="316"/>
      <c r="H57" s="18"/>
      <c r="I57" s="316" t="s">
        <v>88</v>
      </c>
      <c r="J57" s="316"/>
      <c r="K57" s="316"/>
    </row>
    <row r="58" spans="1:11" s="86" customFormat="1" ht="20.100000000000001" customHeight="1" x14ac:dyDescent="0.5">
      <c r="C58" s="93"/>
      <c r="D58" s="93"/>
      <c r="E58" s="19" t="s">
        <v>147</v>
      </c>
      <c r="F58" s="19"/>
      <c r="G58" s="19" t="s">
        <v>148</v>
      </c>
      <c r="H58" s="19"/>
      <c r="I58" s="19" t="s">
        <v>147</v>
      </c>
      <c r="J58" s="19"/>
      <c r="K58" s="19" t="s">
        <v>148</v>
      </c>
    </row>
    <row r="59" spans="1:11" s="86" customFormat="1" ht="20.100000000000001" customHeight="1" x14ac:dyDescent="0.5">
      <c r="C59" s="93"/>
      <c r="D59" s="93"/>
      <c r="E59" s="21" t="s">
        <v>202</v>
      </c>
      <c r="F59" s="21"/>
      <c r="G59" s="21" t="s">
        <v>21</v>
      </c>
      <c r="H59" s="21"/>
      <c r="I59" s="21" t="s">
        <v>202</v>
      </c>
      <c r="J59" s="21"/>
      <c r="K59" s="21" t="s">
        <v>21</v>
      </c>
    </row>
    <row r="60" spans="1:11" s="86" customFormat="1" ht="20.100000000000001" customHeight="1" x14ac:dyDescent="0.5">
      <c r="D60" s="94"/>
      <c r="E60" s="22" t="s">
        <v>205</v>
      </c>
      <c r="F60" s="19"/>
      <c r="G60" s="22" t="s">
        <v>163</v>
      </c>
      <c r="H60" s="22"/>
      <c r="I60" s="22" t="s">
        <v>205</v>
      </c>
      <c r="J60" s="19"/>
      <c r="K60" s="22" t="s">
        <v>163</v>
      </c>
    </row>
    <row r="61" spans="1:11" s="86" customFormat="1" ht="20.100000000000001" customHeight="1" x14ac:dyDescent="0.5">
      <c r="C61" s="95" t="s">
        <v>0</v>
      </c>
      <c r="D61" s="94"/>
      <c r="E61" s="24" t="s">
        <v>87</v>
      </c>
      <c r="F61" s="19"/>
      <c r="G61" s="24" t="s">
        <v>87</v>
      </c>
      <c r="H61" s="22"/>
      <c r="I61" s="24" t="s">
        <v>87</v>
      </c>
      <c r="J61" s="19"/>
      <c r="K61" s="24" t="s">
        <v>87</v>
      </c>
    </row>
    <row r="62" spans="1:11" s="86" customFormat="1" ht="8.1" customHeight="1" x14ac:dyDescent="0.5">
      <c r="C62" s="93"/>
      <c r="D62" s="94"/>
      <c r="E62" s="116"/>
      <c r="F62" s="19"/>
      <c r="G62" s="22"/>
      <c r="H62" s="22"/>
      <c r="I62" s="116"/>
      <c r="J62" s="19"/>
      <c r="K62" s="22"/>
    </row>
    <row r="63" spans="1:11" s="285" customFormat="1" ht="19.350000000000001" customHeight="1" x14ac:dyDescent="0.5">
      <c r="A63" s="294" t="s">
        <v>84</v>
      </c>
      <c r="B63" s="283"/>
      <c r="C63" s="284"/>
      <c r="D63" s="284"/>
      <c r="E63" s="113"/>
      <c r="F63" s="2"/>
      <c r="G63" s="2"/>
      <c r="H63" s="19"/>
      <c r="I63" s="113"/>
      <c r="J63" s="2"/>
      <c r="K63" s="2"/>
    </row>
    <row r="64" spans="1:11" s="285" customFormat="1" ht="8.1" customHeight="1" x14ac:dyDescent="0.5">
      <c r="B64" s="294"/>
      <c r="C64" s="286"/>
      <c r="D64" s="286"/>
      <c r="E64" s="113"/>
      <c r="F64" s="2"/>
      <c r="G64" s="2"/>
      <c r="H64" s="7"/>
      <c r="I64" s="113"/>
      <c r="J64" s="2"/>
      <c r="K64" s="2"/>
    </row>
    <row r="65" spans="1:11" s="285" customFormat="1" ht="19.350000000000001" customHeight="1" x14ac:dyDescent="0.5">
      <c r="A65" s="283" t="s">
        <v>3</v>
      </c>
      <c r="B65" s="283"/>
      <c r="C65" s="296"/>
      <c r="D65" s="296"/>
      <c r="E65" s="113"/>
      <c r="F65" s="2"/>
      <c r="G65" s="2"/>
      <c r="H65" s="7"/>
      <c r="I65" s="113"/>
      <c r="J65" s="2"/>
      <c r="K65" s="2"/>
    </row>
    <row r="66" spans="1:11" s="285" customFormat="1" ht="8.1" customHeight="1" x14ac:dyDescent="0.5">
      <c r="A66" s="283"/>
      <c r="B66" s="283"/>
      <c r="C66" s="296"/>
      <c r="D66" s="296"/>
      <c r="E66" s="113"/>
      <c r="F66" s="2"/>
      <c r="G66" s="2"/>
      <c r="H66" s="7"/>
      <c r="I66" s="113"/>
      <c r="J66" s="2"/>
      <c r="K66" s="2"/>
    </row>
    <row r="67" spans="1:11" s="285" customFormat="1" ht="19.350000000000001" customHeight="1" x14ac:dyDescent="0.5">
      <c r="A67" s="287" t="s">
        <v>219</v>
      </c>
      <c r="B67" s="287"/>
      <c r="C67" s="296"/>
      <c r="D67" s="296"/>
      <c r="E67" s="113"/>
      <c r="F67" s="2"/>
      <c r="G67" s="2"/>
      <c r="H67" s="7"/>
      <c r="I67" s="113"/>
      <c r="J67" s="2"/>
      <c r="K67" s="2"/>
    </row>
    <row r="68" spans="1:11" s="285" customFormat="1" ht="19.350000000000001" customHeight="1" x14ac:dyDescent="0.5">
      <c r="B68" s="287" t="s">
        <v>220</v>
      </c>
      <c r="C68" s="296"/>
      <c r="D68" s="296"/>
      <c r="E68" s="289">
        <v>312</v>
      </c>
      <c r="F68" s="290"/>
      <c r="G68" s="290">
        <v>317</v>
      </c>
      <c r="H68" s="290"/>
      <c r="I68" s="289">
        <v>0</v>
      </c>
      <c r="J68" s="7"/>
      <c r="K68" s="290">
        <v>0</v>
      </c>
    </row>
    <row r="69" spans="1:11" s="285" customFormat="1" ht="19.350000000000001" customHeight="1" x14ac:dyDescent="0.5">
      <c r="A69" s="285" t="s">
        <v>64</v>
      </c>
      <c r="C69" s="296"/>
      <c r="D69" s="296"/>
      <c r="E69" s="289">
        <v>1204739</v>
      </c>
      <c r="F69" s="290"/>
      <c r="G69" s="290">
        <v>1463485</v>
      </c>
      <c r="H69" s="290"/>
      <c r="I69" s="289">
        <v>773764</v>
      </c>
      <c r="J69" s="7"/>
      <c r="K69" s="290">
        <v>1019853</v>
      </c>
    </row>
    <row r="70" spans="1:11" s="285" customFormat="1" ht="19.350000000000001" customHeight="1" x14ac:dyDescent="0.5">
      <c r="A70" s="285" t="s">
        <v>221</v>
      </c>
      <c r="C70" s="296"/>
      <c r="D70" s="296"/>
      <c r="E70" s="289">
        <v>493790</v>
      </c>
      <c r="F70" s="290"/>
      <c r="G70" s="290">
        <v>528865</v>
      </c>
      <c r="H70" s="290"/>
      <c r="I70" s="289">
        <v>412996</v>
      </c>
      <c r="J70" s="7"/>
      <c r="K70" s="290">
        <v>494189</v>
      </c>
    </row>
    <row r="71" spans="1:11" s="285" customFormat="1" ht="19.350000000000001" customHeight="1" x14ac:dyDescent="0.5">
      <c r="A71" s="297" t="s">
        <v>222</v>
      </c>
      <c r="B71" s="297"/>
      <c r="C71" s="296"/>
      <c r="D71" s="296"/>
      <c r="E71" s="289">
        <v>490000</v>
      </c>
      <c r="F71" s="290"/>
      <c r="G71" s="290">
        <v>490000</v>
      </c>
      <c r="H71" s="290"/>
      <c r="I71" s="289">
        <v>490000</v>
      </c>
      <c r="J71" s="7"/>
      <c r="K71" s="290">
        <v>490000</v>
      </c>
    </row>
    <row r="72" spans="1:11" s="285" customFormat="1" ht="19.350000000000001" customHeight="1" x14ac:dyDescent="0.5">
      <c r="A72" s="285" t="s">
        <v>223</v>
      </c>
      <c r="B72" s="297"/>
      <c r="C72" s="296"/>
      <c r="D72" s="296"/>
      <c r="E72" s="289">
        <v>261797</v>
      </c>
      <c r="F72" s="290"/>
      <c r="G72" s="290">
        <v>258008</v>
      </c>
      <c r="H72" s="290"/>
      <c r="I72" s="289">
        <v>198752</v>
      </c>
      <c r="J72" s="7"/>
      <c r="K72" s="290">
        <v>194998</v>
      </c>
    </row>
    <row r="73" spans="1:11" s="285" customFormat="1" ht="19.350000000000001" customHeight="1" x14ac:dyDescent="0.5">
      <c r="A73" s="285" t="s">
        <v>224</v>
      </c>
      <c r="C73" s="291">
        <v>17.600000000000001</v>
      </c>
      <c r="D73" s="296"/>
      <c r="E73" s="289">
        <v>0</v>
      </c>
      <c r="F73" s="290"/>
      <c r="G73" s="290">
        <v>0</v>
      </c>
      <c r="H73" s="290"/>
      <c r="I73" s="289">
        <v>607325</v>
      </c>
      <c r="J73" s="7"/>
      <c r="K73" s="290">
        <v>452235</v>
      </c>
    </row>
    <row r="74" spans="1:11" s="285" customFormat="1" ht="19.350000000000001" customHeight="1" x14ac:dyDescent="0.5">
      <c r="A74" s="287" t="s">
        <v>14</v>
      </c>
      <c r="B74" s="287"/>
      <c r="C74" s="296"/>
      <c r="D74" s="296"/>
      <c r="E74" s="289">
        <v>13479</v>
      </c>
      <c r="F74" s="290"/>
      <c r="G74" s="290">
        <v>9894</v>
      </c>
      <c r="H74" s="290"/>
      <c r="I74" s="289">
        <v>0</v>
      </c>
      <c r="J74" s="7"/>
      <c r="K74" s="290">
        <v>0</v>
      </c>
    </row>
    <row r="75" spans="1:11" s="285" customFormat="1" ht="19.350000000000001" customHeight="1" x14ac:dyDescent="0.5">
      <c r="A75" s="287" t="s">
        <v>10</v>
      </c>
      <c r="B75" s="287"/>
      <c r="C75" s="296"/>
      <c r="D75" s="296"/>
      <c r="E75" s="292">
        <v>79069</v>
      </c>
      <c r="F75" s="290"/>
      <c r="G75" s="293">
        <v>54846</v>
      </c>
      <c r="H75" s="290"/>
      <c r="I75" s="292">
        <v>51412</v>
      </c>
      <c r="J75" s="7"/>
      <c r="K75" s="293">
        <v>26076</v>
      </c>
    </row>
    <row r="76" spans="1:11" s="285" customFormat="1" ht="8.1" customHeight="1" x14ac:dyDescent="0.5">
      <c r="A76" s="287"/>
      <c r="B76" s="287"/>
      <c r="C76" s="296"/>
      <c r="D76" s="296"/>
      <c r="E76" s="97"/>
      <c r="F76" s="8"/>
      <c r="G76" s="8"/>
      <c r="H76" s="8"/>
      <c r="I76" s="97"/>
      <c r="J76" s="7"/>
      <c r="K76" s="8"/>
    </row>
    <row r="77" spans="1:11" s="285" customFormat="1" ht="19.350000000000001" customHeight="1" x14ac:dyDescent="0.5">
      <c r="A77" s="283" t="s">
        <v>26</v>
      </c>
      <c r="C77" s="296"/>
      <c r="D77" s="296"/>
      <c r="E77" s="98">
        <f>SUM(E68:E75)</f>
        <v>2543186</v>
      </c>
      <c r="F77" s="8"/>
      <c r="G77" s="10">
        <f>SUM(G68:G75)</f>
        <v>2805415</v>
      </c>
      <c r="H77" s="8"/>
      <c r="I77" s="98">
        <f>SUM(I68:I75)</f>
        <v>2534249</v>
      </c>
      <c r="J77" s="7"/>
      <c r="K77" s="10">
        <f>SUM(K68:K75)</f>
        <v>2677351</v>
      </c>
    </row>
    <row r="78" spans="1:11" s="285" customFormat="1" ht="19.350000000000001" customHeight="1" x14ac:dyDescent="0.5">
      <c r="C78" s="296"/>
      <c r="D78" s="296"/>
      <c r="E78" s="97"/>
      <c r="F78" s="8"/>
      <c r="G78" s="8"/>
      <c r="H78" s="8"/>
      <c r="I78" s="97"/>
      <c r="J78" s="7"/>
      <c r="K78" s="8"/>
    </row>
    <row r="79" spans="1:11" s="285" customFormat="1" ht="19.350000000000001" customHeight="1" x14ac:dyDescent="0.5">
      <c r="A79" s="294" t="s">
        <v>11</v>
      </c>
      <c r="B79" s="294"/>
      <c r="C79" s="296"/>
      <c r="D79" s="296"/>
      <c r="E79" s="97"/>
      <c r="F79" s="8"/>
      <c r="G79" s="8"/>
      <c r="H79" s="8"/>
      <c r="I79" s="97"/>
      <c r="J79" s="298"/>
      <c r="K79" s="8"/>
    </row>
    <row r="80" spans="1:11" s="285" customFormat="1" ht="8.1" customHeight="1" x14ac:dyDescent="0.5">
      <c r="A80" s="294"/>
      <c r="B80" s="294"/>
      <c r="C80" s="296"/>
      <c r="D80" s="296"/>
      <c r="E80" s="97"/>
      <c r="F80" s="8"/>
      <c r="G80" s="8"/>
      <c r="H80" s="8"/>
      <c r="I80" s="97"/>
      <c r="J80" s="298"/>
      <c r="K80" s="8"/>
    </row>
    <row r="81" spans="1:11" s="285" customFormat="1" ht="19.350000000000001" customHeight="1" x14ac:dyDescent="0.5">
      <c r="A81" s="287" t="s">
        <v>225</v>
      </c>
      <c r="B81" s="295"/>
      <c r="C81" s="286"/>
      <c r="D81" s="286"/>
      <c r="E81" s="289">
        <v>1221464</v>
      </c>
      <c r="F81" s="290"/>
      <c r="G81" s="290">
        <v>1416038</v>
      </c>
      <c r="H81" s="290"/>
      <c r="I81" s="289">
        <v>1221464</v>
      </c>
      <c r="J81" s="7"/>
      <c r="K81" s="290">
        <v>1416038</v>
      </c>
    </row>
    <row r="82" spans="1:11" s="285" customFormat="1" ht="19.350000000000001" customHeight="1" x14ac:dyDescent="0.5">
      <c r="A82" s="287" t="s">
        <v>123</v>
      </c>
      <c r="B82" s="295"/>
      <c r="C82" s="286"/>
      <c r="D82" s="286"/>
      <c r="E82" s="289">
        <v>2679565</v>
      </c>
      <c r="F82" s="290"/>
      <c r="G82" s="290">
        <v>2748467</v>
      </c>
      <c r="H82" s="290"/>
      <c r="I82" s="289">
        <v>1908618</v>
      </c>
      <c r="J82" s="7"/>
      <c r="K82" s="290">
        <v>1960307</v>
      </c>
    </row>
    <row r="83" spans="1:11" s="285" customFormat="1" ht="19.350000000000001" customHeight="1" x14ac:dyDescent="0.5">
      <c r="A83" s="287" t="s">
        <v>109</v>
      </c>
      <c r="B83" s="295"/>
      <c r="C83" s="286"/>
      <c r="D83" s="286"/>
      <c r="E83" s="289">
        <v>120748</v>
      </c>
      <c r="F83" s="290"/>
      <c r="G83" s="290">
        <v>126829</v>
      </c>
      <c r="H83" s="290"/>
      <c r="I83" s="289">
        <v>0</v>
      </c>
      <c r="J83" s="7"/>
      <c r="K83" s="290">
        <v>0</v>
      </c>
    </row>
    <row r="84" spans="1:11" s="285" customFormat="1" ht="19.350000000000001" customHeight="1" x14ac:dyDescent="0.5">
      <c r="A84" s="287" t="s">
        <v>57</v>
      </c>
      <c r="B84" s="287"/>
      <c r="C84" s="286"/>
      <c r="D84" s="286"/>
      <c r="E84" s="289">
        <v>90016</v>
      </c>
      <c r="F84" s="290"/>
      <c r="G84" s="290">
        <v>87873</v>
      </c>
      <c r="H84" s="290"/>
      <c r="I84" s="289">
        <v>64366</v>
      </c>
      <c r="J84" s="7"/>
      <c r="K84" s="290">
        <v>62954</v>
      </c>
    </row>
    <row r="85" spans="1:11" s="285" customFormat="1" ht="19.350000000000001" customHeight="1" x14ac:dyDescent="0.5">
      <c r="A85" s="285" t="s">
        <v>122</v>
      </c>
      <c r="C85" s="296"/>
      <c r="D85" s="296"/>
      <c r="E85" s="289">
        <v>3510</v>
      </c>
      <c r="F85" s="290"/>
      <c r="G85" s="290">
        <v>4686</v>
      </c>
      <c r="H85" s="290"/>
      <c r="I85" s="289">
        <v>0</v>
      </c>
      <c r="J85" s="7"/>
      <c r="K85" s="290">
        <v>0</v>
      </c>
    </row>
    <row r="86" spans="1:11" s="285" customFormat="1" ht="19.350000000000001" customHeight="1" x14ac:dyDescent="0.5">
      <c r="A86" s="285" t="s">
        <v>20</v>
      </c>
      <c r="C86" s="286"/>
      <c r="D86" s="286"/>
      <c r="E86" s="292">
        <v>429884</v>
      </c>
      <c r="F86" s="290"/>
      <c r="G86" s="293">
        <v>435941</v>
      </c>
      <c r="H86" s="290"/>
      <c r="I86" s="292">
        <v>173755</v>
      </c>
      <c r="J86" s="7"/>
      <c r="K86" s="293">
        <v>176773</v>
      </c>
    </row>
    <row r="87" spans="1:11" s="285" customFormat="1" ht="8.1" customHeight="1" x14ac:dyDescent="0.5">
      <c r="C87" s="286"/>
      <c r="D87" s="286"/>
      <c r="E87" s="97"/>
      <c r="F87" s="8"/>
      <c r="G87" s="8"/>
      <c r="H87" s="7"/>
      <c r="I87" s="97"/>
      <c r="J87" s="8"/>
      <c r="K87" s="8"/>
    </row>
    <row r="88" spans="1:11" s="285" customFormat="1" ht="19.350000000000001" customHeight="1" x14ac:dyDescent="0.5">
      <c r="A88" s="283" t="s">
        <v>23</v>
      </c>
      <c r="C88" s="296"/>
      <c r="D88" s="296"/>
      <c r="E88" s="98">
        <f>SUM(E81:E86)</f>
        <v>4545187</v>
      </c>
      <c r="F88" s="8"/>
      <c r="G88" s="10">
        <f>SUM(G81:G86)</f>
        <v>4819834</v>
      </c>
      <c r="H88" s="7"/>
      <c r="I88" s="98">
        <f>SUM(I81:I86)</f>
        <v>3368203</v>
      </c>
      <c r="J88" s="8"/>
      <c r="K88" s="10">
        <f>SUM(K81:K86)</f>
        <v>3616072</v>
      </c>
    </row>
    <row r="89" spans="1:11" s="285" customFormat="1" ht="8.1" customHeight="1" x14ac:dyDescent="0.5">
      <c r="C89" s="296"/>
      <c r="D89" s="296"/>
      <c r="E89" s="97"/>
      <c r="F89" s="8"/>
      <c r="G89" s="8"/>
      <c r="H89" s="7"/>
      <c r="I89" s="97"/>
      <c r="J89" s="8"/>
      <c r="K89" s="8"/>
    </row>
    <row r="90" spans="1:11" s="285" customFormat="1" ht="19.350000000000001" customHeight="1" x14ac:dyDescent="0.5">
      <c r="A90" s="283" t="s">
        <v>15</v>
      </c>
      <c r="C90" s="299"/>
      <c r="D90" s="299"/>
      <c r="E90" s="98">
        <f>E77+E88</f>
        <v>7088373</v>
      </c>
      <c r="F90" s="8"/>
      <c r="G90" s="10">
        <f>G77+G88</f>
        <v>7625249</v>
      </c>
      <c r="H90" s="7"/>
      <c r="I90" s="98">
        <f>I77+I88</f>
        <v>5902452</v>
      </c>
      <c r="J90" s="8"/>
      <c r="K90" s="10">
        <f>K77+K88</f>
        <v>6293423</v>
      </c>
    </row>
    <row r="91" spans="1:11" ht="20.100000000000001" customHeight="1" x14ac:dyDescent="0.5">
      <c r="A91" s="86"/>
      <c r="B91" s="86"/>
      <c r="C91" s="100"/>
      <c r="D91" s="100"/>
      <c r="E91" s="8"/>
      <c r="F91" s="7"/>
      <c r="G91" s="8"/>
      <c r="H91" s="8"/>
      <c r="I91" s="8"/>
      <c r="J91" s="7"/>
      <c r="K91" s="8"/>
    </row>
    <row r="92" spans="1:11" ht="23.25" customHeight="1" x14ac:dyDescent="0.5">
      <c r="A92" s="86"/>
      <c r="B92" s="86"/>
      <c r="C92" s="100"/>
      <c r="D92" s="100"/>
      <c r="E92" s="8"/>
      <c r="F92" s="7"/>
      <c r="G92" s="8"/>
      <c r="H92" s="8"/>
      <c r="I92" s="8"/>
      <c r="J92" s="7"/>
      <c r="K92" s="8"/>
    </row>
    <row r="93" spans="1:11" ht="20.100000000000001" customHeight="1" x14ac:dyDescent="0.5">
      <c r="A93" s="86"/>
      <c r="B93" s="86"/>
      <c r="C93" s="100"/>
      <c r="D93" s="100"/>
      <c r="E93" s="8"/>
      <c r="F93" s="7"/>
      <c r="G93" s="8"/>
      <c r="H93" s="8"/>
      <c r="I93" s="8"/>
      <c r="J93" s="7"/>
      <c r="K93" s="8"/>
    </row>
    <row r="94" spans="1:11" ht="20.100000000000001" customHeight="1" x14ac:dyDescent="0.5">
      <c r="A94" s="86"/>
      <c r="B94" s="86"/>
      <c r="C94" s="100"/>
      <c r="D94" s="100"/>
      <c r="E94" s="8"/>
      <c r="F94" s="7"/>
      <c r="G94" s="8"/>
      <c r="H94" s="8"/>
      <c r="I94" s="8"/>
      <c r="J94" s="7"/>
      <c r="K94" s="8"/>
    </row>
    <row r="95" spans="1:11" ht="20.25" customHeight="1" x14ac:dyDescent="0.5">
      <c r="A95" s="86"/>
      <c r="B95" s="86"/>
      <c r="C95" s="100"/>
      <c r="D95" s="100"/>
      <c r="E95" s="8"/>
      <c r="F95" s="7"/>
      <c r="G95" s="8"/>
      <c r="H95" s="8"/>
      <c r="I95" s="8"/>
      <c r="J95" s="7"/>
      <c r="K95" s="8"/>
    </row>
    <row r="96" spans="1:11" ht="20.100000000000001" customHeight="1" x14ac:dyDescent="0.5">
      <c r="A96" s="86"/>
      <c r="B96" s="86"/>
      <c r="C96" s="100"/>
      <c r="D96" s="100"/>
      <c r="E96" s="8"/>
      <c r="F96" s="7"/>
      <c r="G96" s="8"/>
      <c r="H96" s="8"/>
      <c r="I96" s="8"/>
      <c r="J96" s="7"/>
      <c r="K96" s="8"/>
    </row>
    <row r="97" spans="1:11" ht="20.100000000000001" customHeight="1" x14ac:dyDescent="0.5">
      <c r="A97" s="86"/>
      <c r="B97" s="86"/>
      <c r="C97" s="100"/>
      <c r="D97" s="100"/>
      <c r="E97" s="8"/>
      <c r="F97" s="7"/>
      <c r="G97" s="8"/>
      <c r="H97" s="8"/>
      <c r="I97" s="8"/>
      <c r="J97" s="7"/>
      <c r="K97" s="8"/>
    </row>
    <row r="98" spans="1:11" ht="26.25" customHeight="1" x14ac:dyDescent="0.5">
      <c r="A98" s="86"/>
      <c r="B98" s="86"/>
      <c r="C98" s="100"/>
      <c r="D98" s="100"/>
      <c r="E98" s="8"/>
      <c r="F98" s="7"/>
      <c r="G98" s="8"/>
      <c r="H98" s="8"/>
      <c r="I98" s="8"/>
      <c r="J98" s="7"/>
      <c r="K98" s="8"/>
    </row>
    <row r="99" spans="1:11" ht="20.100000000000001" customHeight="1" x14ac:dyDescent="0.5">
      <c r="A99" s="86"/>
      <c r="B99" s="86"/>
      <c r="C99" s="100"/>
      <c r="D99" s="100"/>
      <c r="E99" s="8"/>
      <c r="F99" s="7"/>
      <c r="G99" s="8"/>
      <c r="H99" s="8"/>
      <c r="I99" s="8"/>
      <c r="J99" s="7"/>
      <c r="K99" s="8"/>
    </row>
    <row r="100" spans="1:11" ht="23.25" customHeight="1" x14ac:dyDescent="0.5">
      <c r="A100" s="86"/>
      <c r="B100" s="86"/>
      <c r="C100" s="100"/>
      <c r="D100" s="100"/>
      <c r="E100" s="8"/>
      <c r="F100" s="7"/>
      <c r="G100" s="8"/>
      <c r="H100" s="8"/>
      <c r="I100" s="8"/>
      <c r="J100" s="7"/>
      <c r="K100" s="8"/>
    </row>
    <row r="101" spans="1:11" ht="21.95" customHeight="1" x14ac:dyDescent="0.5">
      <c r="A101" s="315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</row>
    <row r="102" spans="1:11" ht="20.100000000000001" customHeight="1" x14ac:dyDescent="0.5">
      <c r="A102" s="86" t="s">
        <v>32</v>
      </c>
      <c r="B102" s="101"/>
      <c r="C102" s="90"/>
      <c r="D102" s="90"/>
      <c r="E102" s="30"/>
      <c r="F102" s="7"/>
      <c r="G102" s="8"/>
      <c r="H102" s="8"/>
      <c r="I102" s="30"/>
      <c r="K102" s="4"/>
    </row>
    <row r="103" spans="1:11" ht="20.100000000000001" customHeight="1" x14ac:dyDescent="0.5">
      <c r="A103" s="89" t="s">
        <v>193</v>
      </c>
      <c r="B103" s="89"/>
      <c r="C103" s="90"/>
      <c r="D103" s="90"/>
      <c r="F103" s="7"/>
      <c r="G103" s="8"/>
      <c r="H103" s="8"/>
    </row>
    <row r="104" spans="1:11" s="86" customFormat="1" ht="20.100000000000001" customHeight="1" x14ac:dyDescent="0.5">
      <c r="A104" s="91" t="str">
        <f>+A3</f>
        <v>ณ วันที่ 31 มีนาคม พ.ศ. 2566</v>
      </c>
      <c r="B104" s="91"/>
      <c r="C104" s="92"/>
      <c r="D104" s="92"/>
      <c r="E104" s="10"/>
      <c r="F104" s="11"/>
      <c r="G104" s="10"/>
      <c r="H104" s="10"/>
      <c r="I104" s="10"/>
      <c r="J104" s="11"/>
      <c r="K104" s="10"/>
    </row>
    <row r="105" spans="1:11" s="86" customFormat="1" ht="20.100000000000001" customHeight="1" x14ac:dyDescent="0.5">
      <c r="A105" s="89"/>
      <c r="B105" s="89"/>
      <c r="C105" s="90"/>
      <c r="D105" s="90"/>
      <c r="E105" s="8"/>
      <c r="F105" s="7"/>
      <c r="G105" s="8"/>
      <c r="H105" s="8"/>
      <c r="I105" s="8"/>
      <c r="J105" s="7"/>
      <c r="K105" s="8"/>
    </row>
    <row r="106" spans="1:11" s="86" customFormat="1" ht="21" customHeight="1" x14ac:dyDescent="0.5">
      <c r="C106" s="93"/>
      <c r="D106" s="93"/>
      <c r="E106" s="316" t="s">
        <v>65</v>
      </c>
      <c r="F106" s="316"/>
      <c r="G106" s="316"/>
      <c r="H106" s="18"/>
      <c r="I106" s="316" t="s">
        <v>88</v>
      </c>
      <c r="J106" s="316"/>
      <c r="K106" s="316"/>
    </row>
    <row r="107" spans="1:11" s="86" customFormat="1" ht="21" customHeight="1" x14ac:dyDescent="0.5">
      <c r="C107" s="93"/>
      <c r="D107" s="93"/>
      <c r="E107" s="19" t="s">
        <v>147</v>
      </c>
      <c r="F107" s="19"/>
      <c r="G107" s="19" t="s">
        <v>148</v>
      </c>
      <c r="H107" s="19"/>
      <c r="I107" s="19" t="s">
        <v>147</v>
      </c>
      <c r="J107" s="19"/>
      <c r="K107" s="19" t="s">
        <v>148</v>
      </c>
    </row>
    <row r="108" spans="1:11" s="86" customFormat="1" ht="21" customHeight="1" x14ac:dyDescent="0.5">
      <c r="C108" s="93"/>
      <c r="D108" s="93"/>
      <c r="E108" s="21" t="s">
        <v>202</v>
      </c>
      <c r="F108" s="21"/>
      <c r="G108" s="21" t="s">
        <v>21</v>
      </c>
      <c r="H108" s="21"/>
      <c r="I108" s="21" t="s">
        <v>202</v>
      </c>
      <c r="J108" s="21"/>
      <c r="K108" s="21" t="s">
        <v>21</v>
      </c>
    </row>
    <row r="109" spans="1:11" s="86" customFormat="1" ht="21" customHeight="1" x14ac:dyDescent="0.5">
      <c r="D109" s="94"/>
      <c r="E109" s="22" t="s">
        <v>205</v>
      </c>
      <c r="F109" s="19"/>
      <c r="G109" s="22" t="s">
        <v>163</v>
      </c>
      <c r="H109" s="22"/>
      <c r="I109" s="22" t="s">
        <v>205</v>
      </c>
      <c r="J109" s="19"/>
      <c r="K109" s="22" t="s">
        <v>163</v>
      </c>
    </row>
    <row r="110" spans="1:11" s="86" customFormat="1" ht="21" customHeight="1" x14ac:dyDescent="0.5">
      <c r="C110" s="93"/>
      <c r="D110" s="94"/>
      <c r="E110" s="24" t="s">
        <v>87</v>
      </c>
      <c r="F110" s="19"/>
      <c r="G110" s="24" t="s">
        <v>87</v>
      </c>
      <c r="H110" s="22"/>
      <c r="I110" s="24" t="s">
        <v>87</v>
      </c>
      <c r="J110" s="19"/>
      <c r="K110" s="24" t="s">
        <v>87</v>
      </c>
    </row>
    <row r="111" spans="1:11" s="86" customFormat="1" ht="8.1" customHeight="1" x14ac:dyDescent="0.5">
      <c r="C111" s="93"/>
      <c r="D111" s="94"/>
      <c r="E111" s="116"/>
      <c r="F111" s="19"/>
      <c r="G111" s="22"/>
      <c r="H111" s="22"/>
      <c r="I111" s="116"/>
      <c r="J111" s="19"/>
      <c r="K111" s="22"/>
    </row>
    <row r="112" spans="1:11" s="285" customFormat="1" ht="19.350000000000001" customHeight="1" x14ac:dyDescent="0.5">
      <c r="A112" s="294" t="s">
        <v>124</v>
      </c>
      <c r="C112" s="284"/>
      <c r="D112" s="284"/>
      <c r="E112" s="113"/>
      <c r="F112" s="2"/>
      <c r="G112" s="2"/>
      <c r="H112" s="19"/>
      <c r="I112" s="113"/>
      <c r="J112" s="2"/>
      <c r="K112" s="2"/>
    </row>
    <row r="113" spans="1:11" s="285" customFormat="1" ht="8.1" customHeight="1" x14ac:dyDescent="0.5">
      <c r="C113" s="284"/>
      <c r="D113" s="284"/>
      <c r="E113" s="113"/>
      <c r="F113" s="2"/>
      <c r="G113" s="2"/>
      <c r="H113" s="19"/>
      <c r="I113" s="113"/>
      <c r="J113" s="2"/>
      <c r="K113" s="2"/>
    </row>
    <row r="114" spans="1:11" s="285" customFormat="1" ht="19.350000000000001" customHeight="1" x14ac:dyDescent="0.5">
      <c r="A114" s="283" t="s">
        <v>89</v>
      </c>
      <c r="B114" s="283"/>
      <c r="C114" s="300"/>
      <c r="D114" s="300"/>
      <c r="E114" s="97"/>
      <c r="F114" s="8"/>
      <c r="G114" s="8"/>
      <c r="H114" s="7"/>
      <c r="I114" s="97"/>
      <c r="J114" s="8"/>
      <c r="K114" s="8"/>
    </row>
    <row r="115" spans="1:11" s="285" customFormat="1" ht="8.1" customHeight="1" x14ac:dyDescent="0.5">
      <c r="A115" s="283"/>
      <c r="B115" s="283"/>
      <c r="C115" s="300"/>
      <c r="D115" s="300"/>
      <c r="E115" s="97"/>
      <c r="F115" s="8"/>
      <c r="G115" s="8"/>
      <c r="H115" s="7"/>
      <c r="I115" s="97"/>
      <c r="J115" s="8"/>
      <c r="K115" s="8"/>
    </row>
    <row r="116" spans="1:11" s="285" customFormat="1" ht="19.350000000000001" customHeight="1" x14ac:dyDescent="0.5">
      <c r="A116" s="285" t="s">
        <v>4</v>
      </c>
      <c r="C116" s="286"/>
      <c r="D116" s="286"/>
      <c r="E116" s="97"/>
      <c r="F116" s="8"/>
      <c r="G116" s="8"/>
      <c r="H116" s="7"/>
      <c r="I116" s="97"/>
      <c r="J116" s="8"/>
      <c r="K116" s="8"/>
    </row>
    <row r="117" spans="1:11" s="285" customFormat="1" ht="19.350000000000001" customHeight="1" x14ac:dyDescent="0.5">
      <c r="B117" s="285" t="s">
        <v>33</v>
      </c>
      <c r="C117" s="286"/>
      <c r="D117" s="286"/>
      <c r="E117" s="301"/>
      <c r="F117" s="302"/>
      <c r="G117" s="302"/>
      <c r="H117" s="302"/>
      <c r="I117" s="301"/>
      <c r="J117" s="302"/>
      <c r="K117" s="302"/>
    </row>
    <row r="118" spans="1:11" s="285" customFormat="1" ht="19.350000000000001" customHeight="1" x14ac:dyDescent="0.5">
      <c r="B118" s="285" t="s">
        <v>111</v>
      </c>
      <c r="C118" s="286"/>
      <c r="D118" s="286"/>
      <c r="E118" s="301"/>
      <c r="F118" s="302"/>
      <c r="G118" s="302"/>
      <c r="H118" s="302"/>
      <c r="I118" s="301"/>
      <c r="J118" s="302"/>
      <c r="K118" s="302"/>
    </row>
    <row r="119" spans="1:11" s="285" customFormat="1" ht="19.350000000000001" customHeight="1" thickBot="1" x14ac:dyDescent="0.55000000000000004">
      <c r="B119" s="285" t="s">
        <v>110</v>
      </c>
      <c r="C119" s="286"/>
      <c r="D119" s="286"/>
      <c r="E119" s="303">
        <v>894668</v>
      </c>
      <c r="F119" s="290"/>
      <c r="G119" s="304">
        <v>894668</v>
      </c>
      <c r="H119" s="290"/>
      <c r="I119" s="303">
        <v>894668</v>
      </c>
      <c r="J119" s="7"/>
      <c r="K119" s="304">
        <v>894668</v>
      </c>
    </row>
    <row r="120" spans="1:11" s="285" customFormat="1" ht="8.1" customHeight="1" thickTop="1" x14ac:dyDescent="0.5">
      <c r="C120" s="286"/>
      <c r="D120" s="286"/>
      <c r="E120" s="97"/>
      <c r="F120" s="8"/>
      <c r="G120" s="8"/>
      <c r="H120" s="8"/>
      <c r="I120" s="97"/>
      <c r="J120" s="7"/>
      <c r="K120" s="8"/>
    </row>
    <row r="121" spans="1:11" s="285" customFormat="1" ht="19.350000000000001" customHeight="1" x14ac:dyDescent="0.5">
      <c r="B121" s="285" t="s">
        <v>50</v>
      </c>
      <c r="C121" s="286"/>
      <c r="D121" s="286"/>
      <c r="E121" s="97"/>
      <c r="F121" s="8"/>
      <c r="G121" s="8"/>
      <c r="H121" s="8"/>
      <c r="I121" s="97"/>
      <c r="J121" s="7"/>
      <c r="K121" s="8"/>
    </row>
    <row r="122" spans="1:11" s="285" customFormat="1" ht="19.350000000000001" customHeight="1" x14ac:dyDescent="0.5">
      <c r="B122" s="285" t="s">
        <v>111</v>
      </c>
      <c r="C122" s="286"/>
      <c r="D122" s="286"/>
      <c r="E122" s="97"/>
      <c r="F122" s="8"/>
      <c r="G122" s="8"/>
      <c r="H122" s="8"/>
      <c r="I122" s="97"/>
      <c r="J122" s="7"/>
      <c r="K122" s="8"/>
    </row>
    <row r="123" spans="1:11" s="285" customFormat="1" ht="19.350000000000001" customHeight="1" x14ac:dyDescent="0.5">
      <c r="B123" s="285" t="s">
        <v>195</v>
      </c>
      <c r="C123" s="286"/>
      <c r="D123" s="286"/>
      <c r="E123" s="289">
        <v>894668</v>
      </c>
      <c r="F123" s="290"/>
      <c r="G123" s="290">
        <v>894668</v>
      </c>
      <c r="H123" s="290"/>
      <c r="I123" s="289">
        <v>894668</v>
      </c>
      <c r="J123" s="7"/>
      <c r="K123" s="290">
        <v>894668</v>
      </c>
    </row>
    <row r="124" spans="1:11" s="285" customFormat="1" ht="19.350000000000001" customHeight="1" x14ac:dyDescent="0.5">
      <c r="A124" s="287" t="s">
        <v>5</v>
      </c>
      <c r="B124" s="287"/>
      <c r="C124" s="286"/>
      <c r="D124" s="286"/>
      <c r="E124" s="289">
        <v>4055609</v>
      </c>
      <c r="F124" s="290"/>
      <c r="G124" s="290">
        <v>4055609</v>
      </c>
      <c r="H124" s="290"/>
      <c r="I124" s="289">
        <v>4055609</v>
      </c>
      <c r="J124" s="7"/>
      <c r="K124" s="290">
        <v>4055609</v>
      </c>
    </row>
    <row r="125" spans="1:11" s="285" customFormat="1" ht="19.350000000000001" customHeight="1" x14ac:dyDescent="0.5">
      <c r="A125" s="287" t="s">
        <v>83</v>
      </c>
      <c r="B125" s="287"/>
      <c r="C125" s="286"/>
      <c r="D125" s="286"/>
      <c r="E125" s="289">
        <v>288425</v>
      </c>
      <c r="F125" s="290"/>
      <c r="G125" s="290">
        <v>288425</v>
      </c>
      <c r="H125" s="290"/>
      <c r="I125" s="289">
        <v>288425</v>
      </c>
      <c r="J125" s="7"/>
      <c r="K125" s="290">
        <v>288425</v>
      </c>
    </row>
    <row r="126" spans="1:11" s="285" customFormat="1" ht="19.350000000000001" customHeight="1" x14ac:dyDescent="0.5">
      <c r="A126" s="285" t="s">
        <v>6</v>
      </c>
      <c r="E126" s="289"/>
      <c r="F126" s="290"/>
      <c r="G126" s="290"/>
      <c r="H126" s="290"/>
      <c r="I126" s="289"/>
      <c r="J126" s="7"/>
      <c r="K126" s="290"/>
    </row>
    <row r="127" spans="1:11" s="285" customFormat="1" ht="19.350000000000001" customHeight="1" x14ac:dyDescent="0.5">
      <c r="B127" s="285" t="s">
        <v>81</v>
      </c>
      <c r="C127" s="286"/>
      <c r="D127" s="300"/>
      <c r="E127" s="289">
        <v>90600</v>
      </c>
      <c r="F127" s="290"/>
      <c r="G127" s="290">
        <v>90600</v>
      </c>
      <c r="H127" s="290"/>
      <c r="I127" s="289">
        <v>90600</v>
      </c>
      <c r="J127" s="7"/>
      <c r="K127" s="290">
        <v>90600</v>
      </c>
    </row>
    <row r="128" spans="1:11" s="285" customFormat="1" ht="19.350000000000001" customHeight="1" x14ac:dyDescent="0.5">
      <c r="B128" s="285" t="s">
        <v>27</v>
      </c>
      <c r="C128" s="286"/>
      <c r="D128" s="286"/>
      <c r="E128" s="289">
        <v>2001493</v>
      </c>
      <c r="F128" s="290"/>
      <c r="G128" s="290">
        <v>1931383</v>
      </c>
      <c r="H128" s="290"/>
      <c r="I128" s="289">
        <v>1888598</v>
      </c>
      <c r="J128" s="7"/>
      <c r="K128" s="290">
        <v>1822206</v>
      </c>
    </row>
    <row r="129" spans="1:11" s="285" customFormat="1" ht="19.350000000000001" customHeight="1" x14ac:dyDescent="0.5">
      <c r="A129" s="285" t="s">
        <v>90</v>
      </c>
      <c r="E129" s="292">
        <v>-424610</v>
      </c>
      <c r="F129" s="290"/>
      <c r="G129" s="293">
        <v>-168832</v>
      </c>
      <c r="H129" s="290"/>
      <c r="I129" s="292">
        <v>-51716</v>
      </c>
      <c r="J129" s="302"/>
      <c r="K129" s="293">
        <v>204062</v>
      </c>
    </row>
    <row r="130" spans="1:11" s="285" customFormat="1" ht="8.1" customHeight="1" x14ac:dyDescent="0.5">
      <c r="C130" s="286"/>
      <c r="D130" s="286"/>
      <c r="E130" s="97"/>
      <c r="F130" s="8"/>
      <c r="G130" s="8"/>
      <c r="H130" s="8"/>
      <c r="I130" s="97"/>
      <c r="J130" s="7"/>
      <c r="K130" s="8"/>
    </row>
    <row r="131" spans="1:11" s="285" customFormat="1" ht="19.350000000000001" customHeight="1" x14ac:dyDescent="0.5">
      <c r="A131" s="295" t="s">
        <v>226</v>
      </c>
      <c r="B131" s="295"/>
      <c r="C131" s="300"/>
      <c r="D131" s="300"/>
      <c r="E131" s="97">
        <f>SUM(E121:E129)</f>
        <v>6906185</v>
      </c>
      <c r="F131" s="8"/>
      <c r="G131" s="8">
        <v>7091852.6919999998</v>
      </c>
      <c r="H131" s="8"/>
      <c r="I131" s="97">
        <f>SUM(I121:I129)</f>
        <v>7166184</v>
      </c>
      <c r="J131" s="7"/>
      <c r="K131" s="8">
        <v>7355569.6780000003</v>
      </c>
    </row>
    <row r="132" spans="1:11" s="285" customFormat="1" ht="19.350000000000001" customHeight="1" x14ac:dyDescent="0.5">
      <c r="A132" s="287" t="s">
        <v>56</v>
      </c>
      <c r="B132" s="287"/>
      <c r="C132" s="286"/>
      <c r="D132" s="300"/>
      <c r="E132" s="292">
        <v>130161</v>
      </c>
      <c r="F132" s="290"/>
      <c r="G132" s="293">
        <v>129627.166</v>
      </c>
      <c r="H132" s="290"/>
      <c r="I132" s="292">
        <v>0</v>
      </c>
      <c r="J132" s="7"/>
      <c r="K132" s="293">
        <v>0</v>
      </c>
    </row>
    <row r="133" spans="1:11" s="285" customFormat="1" ht="8.1" customHeight="1" x14ac:dyDescent="0.5">
      <c r="A133" s="287"/>
      <c r="B133" s="287"/>
      <c r="C133" s="286"/>
      <c r="D133" s="300"/>
      <c r="E133" s="97"/>
      <c r="F133" s="8"/>
      <c r="G133" s="8"/>
      <c r="H133" s="7"/>
      <c r="I133" s="97"/>
      <c r="J133" s="8"/>
      <c r="K133" s="8"/>
    </row>
    <row r="134" spans="1:11" s="285" customFormat="1" ht="19.350000000000001" customHeight="1" x14ac:dyDescent="0.5">
      <c r="A134" s="294" t="s">
        <v>85</v>
      </c>
      <c r="C134" s="286"/>
      <c r="D134" s="300"/>
      <c r="E134" s="98">
        <f>SUM(E131:E132)</f>
        <v>7036346</v>
      </c>
      <c r="F134" s="8"/>
      <c r="G134" s="10">
        <f>SUM(G131:G132)</f>
        <v>7221479.858</v>
      </c>
      <c r="H134" s="7"/>
      <c r="I134" s="98">
        <f>SUM(I131:I132)</f>
        <v>7166184</v>
      </c>
      <c r="J134" s="8"/>
      <c r="K134" s="10">
        <f>SUM(K131:K132)</f>
        <v>7355569.6780000003</v>
      </c>
    </row>
    <row r="135" spans="1:11" s="285" customFormat="1" ht="8.1" customHeight="1" x14ac:dyDescent="0.5">
      <c r="A135" s="294"/>
      <c r="B135" s="294"/>
      <c r="C135" s="286"/>
      <c r="D135" s="300"/>
      <c r="E135" s="97"/>
      <c r="F135" s="8"/>
      <c r="G135" s="8"/>
      <c r="H135" s="7"/>
      <c r="I135" s="97"/>
      <c r="J135" s="8"/>
      <c r="K135" s="8"/>
    </row>
    <row r="136" spans="1:11" s="285" customFormat="1" ht="19.350000000000001" customHeight="1" thickBot="1" x14ac:dyDescent="0.55000000000000004">
      <c r="A136" s="294" t="s">
        <v>86</v>
      </c>
      <c r="B136" s="294"/>
      <c r="C136" s="286"/>
      <c r="D136" s="286"/>
      <c r="E136" s="99">
        <f>SUM(E90+E134)</f>
        <v>14124719</v>
      </c>
      <c r="F136" s="8"/>
      <c r="G136" s="28">
        <f>SUM(G90+G134)</f>
        <v>14846728.857999999</v>
      </c>
      <c r="H136" s="7"/>
      <c r="I136" s="99">
        <f>SUM(I90+I134)</f>
        <v>13068636</v>
      </c>
      <c r="J136" s="8"/>
      <c r="K136" s="28">
        <f>SUM(K90+K134)</f>
        <v>13648992.677999999</v>
      </c>
    </row>
    <row r="137" spans="1:11" ht="21" customHeight="1" thickTop="1" x14ac:dyDescent="0.5">
      <c r="A137" s="89"/>
      <c r="B137" s="89"/>
      <c r="C137" s="282"/>
      <c r="D137" s="282"/>
      <c r="E137" s="8"/>
      <c r="F137" s="7"/>
      <c r="G137" s="8"/>
      <c r="H137" s="8"/>
      <c r="I137" s="8"/>
      <c r="J137" s="7"/>
      <c r="K137" s="8"/>
    </row>
    <row r="138" spans="1:11" ht="21" customHeight="1" x14ac:dyDescent="0.5">
      <c r="A138" s="89"/>
      <c r="B138" s="89"/>
      <c r="C138" s="282"/>
      <c r="D138" s="282"/>
      <c r="E138" s="8"/>
      <c r="F138" s="7"/>
      <c r="G138" s="312"/>
      <c r="H138" s="8"/>
      <c r="I138" s="8"/>
      <c r="J138" s="7"/>
      <c r="K138" s="312"/>
    </row>
    <row r="139" spans="1:11" ht="21" customHeight="1" x14ac:dyDescent="0.5">
      <c r="A139" s="89"/>
      <c r="B139" s="89"/>
      <c r="C139" s="282"/>
      <c r="D139" s="282"/>
      <c r="E139" s="8"/>
      <c r="F139" s="7"/>
      <c r="G139" s="8"/>
      <c r="H139" s="8"/>
      <c r="I139" s="8"/>
      <c r="J139" s="7"/>
      <c r="K139" s="8"/>
    </row>
    <row r="140" spans="1:11" ht="21" customHeight="1" x14ac:dyDescent="0.5">
      <c r="A140" s="89"/>
      <c r="B140" s="89"/>
      <c r="C140" s="282"/>
      <c r="D140" s="282"/>
      <c r="E140" s="8"/>
      <c r="F140" s="7"/>
      <c r="G140" s="8"/>
      <c r="H140" s="8"/>
      <c r="I140" s="8"/>
      <c r="J140" s="7"/>
      <c r="K140" s="8"/>
    </row>
    <row r="141" spans="1:11" ht="21" customHeight="1" x14ac:dyDescent="0.5">
      <c r="A141" s="89"/>
      <c r="B141" s="89"/>
      <c r="C141" s="282"/>
      <c r="D141" s="282"/>
      <c r="E141" s="8"/>
      <c r="F141" s="7"/>
      <c r="G141" s="8"/>
      <c r="H141" s="8"/>
      <c r="I141" s="8"/>
      <c r="J141" s="7"/>
      <c r="K141" s="8"/>
    </row>
    <row r="142" spans="1:11" ht="21" customHeight="1" x14ac:dyDescent="0.5">
      <c r="A142" s="89"/>
      <c r="B142" s="89"/>
      <c r="C142" s="282"/>
      <c r="D142" s="282"/>
      <c r="E142" s="8"/>
      <c r="F142" s="7"/>
      <c r="G142" s="8"/>
      <c r="H142" s="8"/>
      <c r="I142" s="8"/>
      <c r="J142" s="7"/>
      <c r="K142" s="8"/>
    </row>
    <row r="143" spans="1:11" ht="21" customHeight="1" x14ac:dyDescent="0.5">
      <c r="A143" s="89"/>
      <c r="B143" s="89"/>
      <c r="C143" s="282"/>
      <c r="D143" s="282"/>
      <c r="E143" s="8"/>
      <c r="F143" s="7"/>
      <c r="G143" s="8"/>
      <c r="H143" s="8"/>
      <c r="I143" s="8"/>
      <c r="J143" s="7"/>
      <c r="K143" s="8"/>
    </row>
    <row r="144" spans="1:11" ht="21" customHeight="1" x14ac:dyDescent="0.5">
      <c r="A144" s="89"/>
      <c r="B144" s="89"/>
      <c r="C144" s="282"/>
      <c r="D144" s="282"/>
      <c r="E144" s="8"/>
      <c r="F144" s="7"/>
      <c r="G144" s="8"/>
      <c r="H144" s="8"/>
      <c r="I144" s="8"/>
      <c r="J144" s="7"/>
      <c r="K144" s="8"/>
    </row>
    <row r="145" spans="1:11" ht="24.75" customHeight="1" x14ac:dyDescent="0.5">
      <c r="A145" s="89"/>
      <c r="B145" s="89"/>
      <c r="C145" s="282"/>
      <c r="D145" s="282"/>
      <c r="E145" s="8"/>
      <c r="F145" s="7"/>
      <c r="G145" s="8"/>
      <c r="H145" s="8"/>
      <c r="I145" s="8"/>
      <c r="J145" s="7"/>
      <c r="K145" s="8"/>
    </row>
    <row r="146" spans="1:11" ht="24.75" customHeight="1" x14ac:dyDescent="0.5">
      <c r="A146" s="89"/>
      <c r="B146" s="89"/>
      <c r="C146" s="305"/>
      <c r="D146" s="305"/>
      <c r="E146" s="8"/>
      <c r="F146" s="7"/>
      <c r="G146" s="8"/>
      <c r="H146" s="8"/>
      <c r="I146" s="8"/>
      <c r="J146" s="7"/>
      <c r="K146" s="8"/>
    </row>
    <row r="147" spans="1:11" ht="26.25" customHeight="1" x14ac:dyDescent="0.5">
      <c r="A147" s="89"/>
      <c r="B147" s="89"/>
      <c r="C147" s="282"/>
      <c r="D147" s="282"/>
      <c r="E147" s="8"/>
      <c r="F147" s="7"/>
      <c r="G147" s="8"/>
      <c r="H147" s="8"/>
      <c r="I147" s="8"/>
      <c r="J147" s="7"/>
      <c r="K147" s="8"/>
    </row>
    <row r="148" spans="1:11" ht="24.75" customHeight="1" x14ac:dyDescent="0.5">
      <c r="A148" s="89"/>
      <c r="B148" s="89"/>
      <c r="C148" s="282"/>
      <c r="D148" s="282"/>
      <c r="E148" s="8"/>
      <c r="F148" s="7"/>
      <c r="G148" s="8"/>
      <c r="H148" s="8"/>
      <c r="I148" s="8"/>
      <c r="J148" s="7"/>
      <c r="K148" s="8"/>
    </row>
    <row r="149" spans="1:11" ht="21.95" customHeight="1" x14ac:dyDescent="0.5">
      <c r="A149" s="315" t="str">
        <f>A101</f>
        <v>หมายเหตุประกอบข้อมูลทางการเงินเป็นส่วนหนึ่งของข้อมูลทางการเงินระหว่างกาลนี้</v>
      </c>
      <c r="B149" s="315"/>
      <c r="C149" s="315"/>
      <c r="D149" s="315"/>
      <c r="E149" s="315"/>
      <c r="F149" s="315"/>
      <c r="G149" s="315"/>
      <c r="H149" s="315"/>
      <c r="I149" s="315"/>
      <c r="J149" s="315"/>
      <c r="K149" s="315"/>
    </row>
  </sheetData>
  <mergeCells count="10">
    <mergeCell ref="A101:K101"/>
    <mergeCell ref="E106:G106"/>
    <mergeCell ref="I106:K106"/>
    <mergeCell ref="A149:K149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A92" zoomScale="85" zoomScaleNormal="85" zoomScaleSheetLayoutView="70" zoomScalePageLayoutView="40" workbookViewId="0">
      <selection activeCell="C98" sqref="C98"/>
    </sheetView>
  </sheetViews>
  <sheetFormatPr defaultColWidth="9.140625" defaultRowHeight="20.100000000000001" customHeight="1" x14ac:dyDescent="0.5"/>
  <cols>
    <col min="1" max="2" width="1.42578125" style="205" customWidth="1"/>
    <col min="3" max="3" width="45.85546875" style="205" customWidth="1"/>
    <col min="4" max="4" width="8.140625" style="197" customWidth="1"/>
    <col min="5" max="5" width="0.7109375" style="205" customWidth="1"/>
    <col min="6" max="6" width="12.140625" style="76" customWidth="1"/>
    <col min="7" max="7" width="0.7109375" style="76" customWidth="1"/>
    <col min="8" max="8" width="12.140625" style="76" customWidth="1"/>
    <col min="9" max="9" width="0.7109375" style="79" customWidth="1"/>
    <col min="10" max="10" width="12.140625" style="76" customWidth="1"/>
    <col min="11" max="11" width="0.7109375" style="76" customWidth="1"/>
    <col min="12" max="12" width="12.140625" style="76" customWidth="1"/>
    <col min="13" max="16384" width="9.140625" style="205"/>
  </cols>
  <sheetData>
    <row r="1" spans="1:12" ht="20.100000000000001" customHeight="1" x14ac:dyDescent="0.5">
      <c r="A1" s="1" t="s">
        <v>32</v>
      </c>
      <c r="B1" s="1"/>
      <c r="C1" s="29"/>
      <c r="E1" s="6"/>
      <c r="F1" s="67"/>
      <c r="G1" s="67"/>
      <c r="H1" s="67"/>
      <c r="I1" s="25"/>
      <c r="J1" s="68"/>
      <c r="K1" s="69"/>
      <c r="L1" s="68"/>
    </row>
    <row r="2" spans="1:12" ht="20.100000000000001" customHeight="1" x14ac:dyDescent="0.5">
      <c r="A2" s="199" t="s">
        <v>99</v>
      </c>
      <c r="B2" s="5"/>
      <c r="C2" s="5"/>
      <c r="E2" s="6"/>
      <c r="F2" s="67"/>
      <c r="G2" s="67"/>
      <c r="H2" s="67"/>
      <c r="I2" s="25"/>
      <c r="J2" s="69"/>
      <c r="K2" s="69"/>
      <c r="L2" s="69"/>
    </row>
    <row r="3" spans="1:12" ht="20.100000000000001" customHeight="1" x14ac:dyDescent="0.5">
      <c r="A3" s="70" t="s">
        <v>209</v>
      </c>
      <c r="B3" s="70"/>
      <c r="C3" s="70"/>
      <c r="D3" s="64"/>
      <c r="E3" s="9"/>
      <c r="F3" s="71"/>
      <c r="G3" s="71"/>
      <c r="H3" s="71"/>
      <c r="I3" s="26"/>
      <c r="J3" s="71"/>
      <c r="K3" s="71"/>
      <c r="L3" s="71"/>
    </row>
    <row r="4" spans="1:12" ht="20.100000000000001" customHeight="1" x14ac:dyDescent="0.5">
      <c r="A4" s="12"/>
      <c r="B4" s="12"/>
      <c r="C4" s="12"/>
      <c r="D4" s="191"/>
      <c r="E4" s="13"/>
      <c r="F4" s="67"/>
      <c r="G4" s="67"/>
      <c r="H4" s="67"/>
      <c r="I4" s="25"/>
      <c r="J4" s="67"/>
      <c r="K4" s="67"/>
      <c r="L4" s="67"/>
    </row>
    <row r="5" spans="1:12" ht="20.100000000000001" customHeight="1" x14ac:dyDescent="0.5">
      <c r="A5" s="12"/>
      <c r="B5" s="12"/>
      <c r="C5" s="12"/>
      <c r="D5" s="191"/>
      <c r="E5" s="13"/>
      <c r="F5" s="316" t="s">
        <v>65</v>
      </c>
      <c r="G5" s="316"/>
      <c r="H5" s="316"/>
      <c r="I5" s="18"/>
      <c r="J5" s="316" t="s">
        <v>88</v>
      </c>
      <c r="K5" s="316"/>
      <c r="L5" s="316"/>
    </row>
    <row r="6" spans="1:12" ht="20.100000000000001" customHeight="1" x14ac:dyDescent="0.5">
      <c r="A6" s="12"/>
      <c r="B6" s="12"/>
      <c r="C6" s="12"/>
      <c r="D6" s="191"/>
      <c r="E6" s="13"/>
      <c r="F6" s="22" t="s">
        <v>205</v>
      </c>
      <c r="G6" s="19"/>
      <c r="H6" s="22" t="s">
        <v>163</v>
      </c>
      <c r="I6" s="19"/>
      <c r="J6" s="22" t="s">
        <v>205</v>
      </c>
      <c r="K6" s="19"/>
      <c r="L6" s="22" t="s">
        <v>163</v>
      </c>
    </row>
    <row r="7" spans="1:12" ht="20.100000000000001" customHeight="1" x14ac:dyDescent="0.5">
      <c r="A7" s="12"/>
      <c r="B7" s="12"/>
      <c r="C7" s="12"/>
      <c r="D7" s="17"/>
      <c r="E7" s="13"/>
      <c r="F7" s="24" t="s">
        <v>87</v>
      </c>
      <c r="G7" s="19"/>
      <c r="H7" s="24" t="s">
        <v>87</v>
      </c>
      <c r="I7" s="19"/>
      <c r="J7" s="24" t="s">
        <v>87</v>
      </c>
      <c r="K7" s="19"/>
      <c r="L7" s="24" t="s">
        <v>87</v>
      </c>
    </row>
    <row r="8" spans="1:12" ht="6" customHeight="1" x14ac:dyDescent="0.5">
      <c r="D8" s="17"/>
      <c r="E8" s="72"/>
      <c r="F8" s="117"/>
      <c r="G8" s="74"/>
      <c r="H8" s="73"/>
      <c r="I8" s="74"/>
      <c r="J8" s="117"/>
      <c r="K8" s="74"/>
      <c r="L8" s="73"/>
    </row>
    <row r="9" spans="1:12" ht="20.100000000000001" customHeight="1" x14ac:dyDescent="0.5">
      <c r="A9" s="5" t="s">
        <v>31</v>
      </c>
      <c r="B9" s="5"/>
      <c r="C9" s="192"/>
      <c r="E9" s="191"/>
      <c r="F9" s="114"/>
      <c r="G9" s="25"/>
      <c r="H9" s="25"/>
      <c r="I9" s="25"/>
      <c r="J9" s="114"/>
      <c r="K9" s="25"/>
      <c r="L9" s="25"/>
    </row>
    <row r="10" spans="1:12" ht="6" customHeight="1" x14ac:dyDescent="0.5">
      <c r="A10" s="5"/>
      <c r="B10" s="5"/>
      <c r="C10" s="192"/>
      <c r="E10" s="191"/>
      <c r="F10" s="114"/>
      <c r="G10" s="25"/>
      <c r="H10" s="25"/>
      <c r="I10" s="25"/>
      <c r="J10" s="114"/>
      <c r="K10" s="25"/>
      <c r="L10" s="25"/>
    </row>
    <row r="11" spans="1:12" ht="20.100000000000001" customHeight="1" x14ac:dyDescent="0.5">
      <c r="A11" s="192" t="s">
        <v>37</v>
      </c>
      <c r="B11" s="192"/>
      <c r="E11" s="191"/>
      <c r="F11" s="97">
        <v>1113363</v>
      </c>
      <c r="G11" s="8"/>
      <c r="H11" s="8">
        <v>780831</v>
      </c>
      <c r="I11" s="25"/>
      <c r="J11" s="97">
        <v>642109</v>
      </c>
      <c r="K11" s="25"/>
      <c r="L11" s="8">
        <v>514042</v>
      </c>
    </row>
    <row r="12" spans="1:12" ht="20.100000000000001" customHeight="1" x14ac:dyDescent="0.5">
      <c r="A12" s="192" t="s">
        <v>38</v>
      </c>
      <c r="B12" s="192"/>
      <c r="E12" s="191"/>
      <c r="F12" s="98">
        <v>476982</v>
      </c>
      <c r="G12" s="8"/>
      <c r="H12" s="10">
        <v>347644</v>
      </c>
      <c r="I12" s="25"/>
      <c r="J12" s="98">
        <v>320809</v>
      </c>
      <c r="K12" s="25"/>
      <c r="L12" s="10">
        <v>224001</v>
      </c>
    </row>
    <row r="13" spans="1:12" ht="6" customHeight="1" x14ac:dyDescent="0.5">
      <c r="A13" s="192"/>
      <c r="B13" s="192"/>
      <c r="C13" s="192"/>
      <c r="E13" s="191"/>
      <c r="F13" s="97"/>
      <c r="G13" s="8"/>
      <c r="H13" s="8"/>
      <c r="I13" s="8"/>
      <c r="J13" s="97"/>
      <c r="K13" s="8"/>
      <c r="L13" s="8"/>
    </row>
    <row r="14" spans="1:12" ht="20.100000000000001" customHeight="1" x14ac:dyDescent="0.5">
      <c r="A14" s="5" t="s">
        <v>30</v>
      </c>
      <c r="B14" s="5"/>
      <c r="E14" s="191"/>
      <c r="F14" s="98">
        <f>SUM(F11:F13)</f>
        <v>1590345</v>
      </c>
      <c r="G14" s="8"/>
      <c r="H14" s="10">
        <f>SUM(H11:H13)</f>
        <v>1128475</v>
      </c>
      <c r="I14" s="8"/>
      <c r="J14" s="98">
        <f>SUM(J11:J13)</f>
        <v>962918</v>
      </c>
      <c r="K14" s="8"/>
      <c r="L14" s="10">
        <f>SUM(L11:L13)</f>
        <v>738043</v>
      </c>
    </row>
    <row r="15" spans="1:12" ht="8.1" customHeight="1" x14ac:dyDescent="0.5">
      <c r="A15" s="192"/>
      <c r="B15" s="192"/>
      <c r="C15" s="5"/>
      <c r="E15" s="191"/>
      <c r="F15" s="114"/>
      <c r="G15" s="25"/>
      <c r="H15" s="25"/>
      <c r="I15" s="25"/>
      <c r="J15" s="114"/>
      <c r="K15" s="25"/>
      <c r="L15" s="25"/>
    </row>
    <row r="16" spans="1:12" ht="20.100000000000001" customHeight="1" x14ac:dyDescent="0.5">
      <c r="A16" s="5" t="s">
        <v>51</v>
      </c>
      <c r="B16" s="5"/>
      <c r="C16" s="5"/>
      <c r="E16" s="191"/>
      <c r="F16" s="114"/>
      <c r="G16" s="25"/>
      <c r="H16" s="25"/>
      <c r="I16" s="25"/>
      <c r="J16" s="114"/>
      <c r="K16" s="25"/>
      <c r="L16" s="25"/>
    </row>
    <row r="17" spans="1:12" ht="20.100000000000001" customHeight="1" x14ac:dyDescent="0.5">
      <c r="A17" s="192" t="s">
        <v>39</v>
      </c>
      <c r="B17" s="192"/>
      <c r="C17" s="192"/>
      <c r="E17" s="191"/>
      <c r="F17" s="97">
        <v>-902687</v>
      </c>
      <c r="G17" s="8"/>
      <c r="H17" s="8">
        <v>-802667</v>
      </c>
      <c r="I17" s="25"/>
      <c r="J17" s="97">
        <v>-561155</v>
      </c>
      <c r="K17" s="25"/>
      <c r="L17" s="8">
        <v>-520476</v>
      </c>
    </row>
    <row r="18" spans="1:12" ht="20.100000000000001" customHeight="1" x14ac:dyDescent="0.5">
      <c r="A18" s="192" t="s">
        <v>40</v>
      </c>
      <c r="B18" s="192"/>
      <c r="C18" s="192"/>
      <c r="E18" s="191"/>
      <c r="F18" s="98">
        <v>-223934</v>
      </c>
      <c r="G18" s="8"/>
      <c r="H18" s="10">
        <v>-200136</v>
      </c>
      <c r="I18" s="25"/>
      <c r="J18" s="98">
        <v>-146745</v>
      </c>
      <c r="K18" s="25"/>
      <c r="L18" s="10">
        <v>-110131</v>
      </c>
    </row>
    <row r="19" spans="1:12" ht="6" customHeight="1" x14ac:dyDescent="0.5">
      <c r="C19" s="192"/>
      <c r="E19" s="191"/>
      <c r="F19" s="97"/>
      <c r="G19" s="8"/>
      <c r="H19" s="8"/>
      <c r="I19" s="8"/>
      <c r="J19" s="97"/>
      <c r="K19" s="8"/>
      <c r="L19" s="8"/>
    </row>
    <row r="20" spans="1:12" s="1" customFormat="1" ht="20.100000000000001" customHeight="1" x14ac:dyDescent="0.5">
      <c r="A20" s="5" t="s">
        <v>98</v>
      </c>
      <c r="B20" s="5"/>
      <c r="D20" s="20"/>
      <c r="E20" s="17"/>
      <c r="F20" s="98">
        <f>SUM(F17:F19)</f>
        <v>-1126621</v>
      </c>
      <c r="G20" s="8"/>
      <c r="H20" s="10">
        <f>SUM(H17:H19)</f>
        <v>-1002803</v>
      </c>
      <c r="I20" s="8"/>
      <c r="J20" s="98">
        <f>SUM(J17:J19)</f>
        <v>-707900</v>
      </c>
      <c r="K20" s="8"/>
      <c r="L20" s="10">
        <f>SUM(L17:L19)</f>
        <v>-630607</v>
      </c>
    </row>
    <row r="21" spans="1:12" ht="8.1" customHeight="1" x14ac:dyDescent="0.5">
      <c r="C21" s="192"/>
      <c r="E21" s="191"/>
      <c r="F21" s="114"/>
      <c r="G21" s="25"/>
      <c r="H21" s="25"/>
      <c r="I21" s="25"/>
      <c r="J21" s="114"/>
      <c r="K21" s="25"/>
      <c r="L21" s="25"/>
    </row>
    <row r="22" spans="1:12" s="1" customFormat="1" ht="20.100000000000001" customHeight="1" x14ac:dyDescent="0.5">
      <c r="A22" s="5" t="s">
        <v>236</v>
      </c>
      <c r="B22" s="5"/>
      <c r="C22" s="5"/>
      <c r="D22" s="20"/>
      <c r="E22" s="17"/>
      <c r="F22" s="114">
        <f>SUM(F14,F20)</f>
        <v>463724</v>
      </c>
      <c r="G22" s="25"/>
      <c r="H22" s="25">
        <f>SUM(H14,H20)</f>
        <v>125672</v>
      </c>
      <c r="I22" s="75"/>
      <c r="J22" s="114">
        <f>SUM(J14,J20)</f>
        <v>255018</v>
      </c>
      <c r="K22" s="75"/>
      <c r="L22" s="25">
        <f>SUM(L14,L20)</f>
        <v>107436</v>
      </c>
    </row>
    <row r="23" spans="1:12" ht="20.100000000000001" customHeight="1" x14ac:dyDescent="0.5">
      <c r="A23" s="205" t="s">
        <v>12</v>
      </c>
      <c r="C23" s="192"/>
      <c r="E23" s="191"/>
      <c r="F23" s="97">
        <v>43793</v>
      </c>
      <c r="G23" s="8"/>
      <c r="H23" s="8">
        <v>63273</v>
      </c>
      <c r="I23" s="25"/>
      <c r="J23" s="97">
        <v>39943</v>
      </c>
      <c r="K23" s="25"/>
      <c r="L23" s="8">
        <v>59499</v>
      </c>
    </row>
    <row r="24" spans="1:12" ht="20.100000000000001" customHeight="1" x14ac:dyDescent="0.5">
      <c r="A24" s="205" t="s">
        <v>41</v>
      </c>
      <c r="C24" s="192"/>
      <c r="E24" s="191"/>
      <c r="F24" s="97">
        <v>-114670</v>
      </c>
      <c r="G24" s="8"/>
      <c r="H24" s="8">
        <v>-63238</v>
      </c>
      <c r="I24" s="25"/>
      <c r="J24" s="97">
        <v>-75419</v>
      </c>
      <c r="K24" s="25"/>
      <c r="L24" s="8">
        <v>-66249</v>
      </c>
    </row>
    <row r="25" spans="1:12" ht="20.100000000000001" customHeight="1" x14ac:dyDescent="0.5">
      <c r="A25" s="205" t="s">
        <v>42</v>
      </c>
      <c r="C25" s="192"/>
      <c r="E25" s="191"/>
      <c r="F25" s="97">
        <v>-282889</v>
      </c>
      <c r="G25" s="8"/>
      <c r="H25" s="8">
        <v>-239716</v>
      </c>
      <c r="I25" s="25"/>
      <c r="J25" s="97">
        <v>-180005</v>
      </c>
      <c r="K25" s="25"/>
      <c r="L25" s="8">
        <v>-164505</v>
      </c>
    </row>
    <row r="26" spans="1:12" ht="20.100000000000001" customHeight="1" x14ac:dyDescent="0.5">
      <c r="A26" s="205" t="s">
        <v>237</v>
      </c>
      <c r="C26" s="192"/>
      <c r="E26" s="191"/>
      <c r="F26" s="97">
        <v>-5217</v>
      </c>
      <c r="G26" s="8"/>
      <c r="H26" s="8">
        <v>113127</v>
      </c>
      <c r="I26" s="25"/>
      <c r="J26" s="97">
        <v>0</v>
      </c>
      <c r="K26" s="25"/>
      <c r="L26" s="8">
        <v>0</v>
      </c>
    </row>
    <row r="27" spans="1:12" ht="20.100000000000001" customHeight="1" x14ac:dyDescent="0.5">
      <c r="A27" s="205" t="s">
        <v>238</v>
      </c>
      <c r="C27" s="192"/>
      <c r="E27" s="191"/>
      <c r="F27" s="97">
        <v>3135</v>
      </c>
      <c r="G27" s="8"/>
      <c r="H27" s="8">
        <v>19606</v>
      </c>
      <c r="I27" s="25"/>
      <c r="J27" s="97">
        <v>898</v>
      </c>
      <c r="K27" s="25"/>
      <c r="L27" s="8">
        <v>32153</v>
      </c>
    </row>
    <row r="28" spans="1:12" ht="20.100000000000001" customHeight="1" x14ac:dyDescent="0.5">
      <c r="A28" s="205" t="s">
        <v>43</v>
      </c>
      <c r="C28" s="192"/>
      <c r="E28" s="191"/>
      <c r="F28" s="97">
        <v>-51968</v>
      </c>
      <c r="G28" s="8"/>
      <c r="H28" s="8">
        <v>-49668</v>
      </c>
      <c r="I28" s="25"/>
      <c r="J28" s="97">
        <v>-47864</v>
      </c>
      <c r="K28" s="25"/>
      <c r="L28" s="8">
        <v>-51496</v>
      </c>
    </row>
    <row r="29" spans="1:12" ht="20.100000000000001" customHeight="1" x14ac:dyDescent="0.5">
      <c r="A29" s="109" t="s">
        <v>246</v>
      </c>
      <c r="C29" s="192"/>
      <c r="E29" s="191"/>
      <c r="F29" s="97">
        <v>158</v>
      </c>
      <c r="G29" s="8"/>
      <c r="H29" s="8">
        <v>2147</v>
      </c>
      <c r="I29" s="25"/>
      <c r="J29" s="97">
        <v>158</v>
      </c>
      <c r="K29" s="25"/>
      <c r="L29" s="8">
        <v>2147</v>
      </c>
    </row>
    <row r="30" spans="1:12" ht="20.100000000000001" customHeight="1" x14ac:dyDescent="0.4">
      <c r="A30" s="32" t="s">
        <v>256</v>
      </c>
      <c r="B30" s="192"/>
      <c r="E30" s="191"/>
      <c r="F30" s="98">
        <v>22529</v>
      </c>
      <c r="G30" s="8"/>
      <c r="H30" s="10">
        <v>17908</v>
      </c>
      <c r="I30" s="25"/>
      <c r="J30" s="98">
        <v>71149</v>
      </c>
      <c r="K30" s="25"/>
      <c r="L30" s="10">
        <v>137471</v>
      </c>
    </row>
    <row r="31" spans="1:12" ht="6" customHeight="1" x14ac:dyDescent="0.5">
      <c r="C31" s="192"/>
      <c r="E31" s="191"/>
      <c r="F31" s="114"/>
      <c r="G31" s="25"/>
      <c r="H31" s="25"/>
      <c r="I31" s="25"/>
      <c r="J31" s="114"/>
      <c r="K31" s="25"/>
      <c r="L31" s="25"/>
    </row>
    <row r="32" spans="1:12" ht="20.100000000000001" customHeight="1" x14ac:dyDescent="0.5">
      <c r="A32" s="1" t="s">
        <v>143</v>
      </c>
      <c r="B32" s="1"/>
      <c r="E32" s="197"/>
      <c r="F32" s="97">
        <f>SUM(F22:F30)</f>
        <v>78595</v>
      </c>
      <c r="G32" s="25"/>
      <c r="H32" s="8">
        <f>SUM(H22:H30)</f>
        <v>-10889</v>
      </c>
      <c r="I32" s="8"/>
      <c r="J32" s="97">
        <f>SUM(J22:J30)</f>
        <v>63878</v>
      </c>
      <c r="K32" s="8"/>
      <c r="L32" s="8">
        <f>SUM(L22:L30)</f>
        <v>56456</v>
      </c>
    </row>
    <row r="33" spans="1:12" ht="20.100000000000001" customHeight="1" x14ac:dyDescent="0.5">
      <c r="A33" s="192" t="s">
        <v>13</v>
      </c>
      <c r="B33" s="192"/>
      <c r="C33" s="192"/>
      <c r="E33" s="197"/>
      <c r="F33" s="98">
        <v>-6772</v>
      </c>
      <c r="G33" s="8"/>
      <c r="H33" s="10">
        <v>36515</v>
      </c>
      <c r="I33" s="25"/>
      <c r="J33" s="98">
        <v>2514</v>
      </c>
      <c r="K33" s="25"/>
      <c r="L33" s="10">
        <v>25955</v>
      </c>
    </row>
    <row r="34" spans="1:12" ht="6" customHeight="1" x14ac:dyDescent="0.5">
      <c r="A34" s="192"/>
      <c r="B34" s="192"/>
      <c r="C34" s="192"/>
      <c r="E34" s="197"/>
      <c r="F34" s="114"/>
      <c r="G34" s="25"/>
      <c r="H34" s="25"/>
      <c r="I34" s="25"/>
      <c r="J34" s="114"/>
      <c r="K34" s="25"/>
      <c r="L34" s="25"/>
    </row>
    <row r="35" spans="1:12" ht="20.100000000000001" customHeight="1" x14ac:dyDescent="0.5">
      <c r="A35" s="5" t="s">
        <v>189</v>
      </c>
      <c r="B35" s="5"/>
      <c r="C35" s="16"/>
      <c r="D35" s="191"/>
      <c r="E35" s="193"/>
      <c r="F35" s="115">
        <f>SUM(F32:F34)</f>
        <v>71823</v>
      </c>
      <c r="G35" s="25"/>
      <c r="H35" s="26">
        <f>SUM(H32:H34)</f>
        <v>25626</v>
      </c>
      <c r="I35" s="25"/>
      <c r="J35" s="115">
        <f>SUM(J32:J34)</f>
        <v>66392</v>
      </c>
      <c r="K35" s="25"/>
      <c r="L35" s="26">
        <f>SUM(L32:L34)</f>
        <v>82411</v>
      </c>
    </row>
    <row r="36" spans="1:12" ht="18" customHeight="1" x14ac:dyDescent="0.5">
      <c r="A36" s="5"/>
      <c r="B36" s="5"/>
      <c r="C36" s="5"/>
      <c r="E36" s="197"/>
      <c r="F36" s="25"/>
      <c r="H36" s="25"/>
      <c r="I36" s="25"/>
      <c r="J36" s="25"/>
      <c r="K36" s="25"/>
      <c r="L36" s="25"/>
    </row>
    <row r="37" spans="1:12" ht="18" customHeight="1" x14ac:dyDescent="0.5">
      <c r="A37" s="5"/>
      <c r="B37" s="5"/>
      <c r="C37" s="5"/>
      <c r="E37" s="197"/>
      <c r="F37" s="25"/>
      <c r="H37" s="25"/>
      <c r="I37" s="25"/>
      <c r="J37" s="25"/>
      <c r="K37" s="25"/>
      <c r="L37" s="25"/>
    </row>
    <row r="38" spans="1:12" ht="18" customHeight="1" x14ac:dyDescent="0.5">
      <c r="A38" s="5"/>
      <c r="B38" s="5"/>
      <c r="C38" s="5"/>
      <c r="E38" s="197"/>
      <c r="F38" s="25"/>
      <c r="H38" s="25"/>
      <c r="I38" s="25"/>
      <c r="J38" s="25"/>
      <c r="K38" s="25"/>
      <c r="L38" s="25"/>
    </row>
    <row r="39" spans="1:12" ht="18" customHeight="1" x14ac:dyDescent="0.5">
      <c r="A39" s="5"/>
      <c r="B39" s="5"/>
      <c r="C39" s="5"/>
      <c r="E39" s="197"/>
      <c r="F39" s="25"/>
      <c r="H39" s="25"/>
      <c r="I39" s="25"/>
      <c r="J39" s="25"/>
      <c r="K39" s="25"/>
      <c r="L39" s="25"/>
    </row>
    <row r="40" spans="1:12" ht="18" customHeight="1" x14ac:dyDescent="0.5">
      <c r="A40" s="5"/>
      <c r="B40" s="5"/>
      <c r="C40" s="5"/>
      <c r="E40" s="197"/>
      <c r="F40" s="25"/>
      <c r="H40" s="25"/>
      <c r="I40" s="25"/>
      <c r="J40" s="25"/>
      <c r="K40" s="25"/>
      <c r="L40" s="25"/>
    </row>
    <row r="41" spans="1:12" ht="18" customHeight="1" x14ac:dyDescent="0.5">
      <c r="A41" s="5"/>
      <c r="B41" s="5"/>
      <c r="C41" s="5"/>
      <c r="E41" s="197"/>
      <c r="F41" s="25"/>
      <c r="H41" s="25"/>
      <c r="I41" s="25"/>
      <c r="J41" s="25"/>
      <c r="K41" s="25"/>
      <c r="L41" s="25"/>
    </row>
    <row r="42" spans="1:12" ht="18" customHeight="1" x14ac:dyDescent="0.5">
      <c r="A42" s="5"/>
      <c r="B42" s="5"/>
      <c r="C42" s="5"/>
      <c r="E42" s="197"/>
      <c r="F42" s="25"/>
      <c r="H42" s="25"/>
      <c r="I42" s="25"/>
      <c r="J42" s="25"/>
      <c r="K42" s="25"/>
      <c r="L42" s="25"/>
    </row>
    <row r="43" spans="1:12" ht="18" customHeight="1" x14ac:dyDescent="0.5">
      <c r="A43" s="5"/>
      <c r="B43" s="5"/>
      <c r="C43" s="5"/>
      <c r="E43" s="197"/>
      <c r="F43" s="25"/>
      <c r="H43" s="25"/>
      <c r="I43" s="25"/>
      <c r="J43" s="25"/>
      <c r="K43" s="25"/>
      <c r="L43" s="25"/>
    </row>
    <row r="44" spans="1:12" ht="25.5" customHeight="1" x14ac:dyDescent="0.5">
      <c r="A44" s="5"/>
      <c r="B44" s="5"/>
      <c r="C44" s="5"/>
      <c r="E44" s="197"/>
      <c r="F44" s="25"/>
      <c r="H44" s="25"/>
      <c r="I44" s="25"/>
      <c r="J44" s="25"/>
      <c r="K44" s="25"/>
      <c r="L44" s="25"/>
    </row>
    <row r="45" spans="1:12" ht="18" customHeight="1" x14ac:dyDescent="0.5">
      <c r="A45" s="5"/>
      <c r="B45" s="5"/>
      <c r="C45" s="5"/>
      <c r="E45" s="197"/>
      <c r="F45" s="25"/>
      <c r="H45" s="25"/>
      <c r="I45" s="25"/>
      <c r="J45" s="25"/>
      <c r="K45" s="25"/>
      <c r="L45" s="25"/>
    </row>
    <row r="46" spans="1:12" ht="18" customHeight="1" x14ac:dyDescent="0.5">
      <c r="A46" s="5"/>
      <c r="B46" s="5"/>
      <c r="C46" s="5"/>
      <c r="E46" s="197"/>
      <c r="F46" s="25"/>
      <c r="H46" s="25"/>
      <c r="I46" s="25"/>
      <c r="J46" s="25"/>
      <c r="K46" s="25"/>
      <c r="L46" s="25"/>
    </row>
    <row r="47" spans="1:12" ht="18" customHeight="1" x14ac:dyDescent="0.5">
      <c r="A47" s="5"/>
      <c r="B47" s="5"/>
      <c r="C47" s="5"/>
      <c r="E47" s="197"/>
      <c r="F47" s="25"/>
      <c r="H47" s="25"/>
      <c r="I47" s="25"/>
      <c r="J47" s="25"/>
      <c r="K47" s="25"/>
      <c r="L47" s="25"/>
    </row>
    <row r="48" spans="1:12" ht="18" customHeight="1" x14ac:dyDescent="0.5">
      <c r="A48" s="5"/>
      <c r="B48" s="5"/>
      <c r="C48" s="5"/>
      <c r="E48" s="197"/>
      <c r="F48" s="25"/>
      <c r="H48" s="25"/>
      <c r="I48" s="25"/>
      <c r="J48" s="25"/>
      <c r="K48" s="25"/>
      <c r="L48" s="25"/>
    </row>
    <row r="49" spans="1:12" ht="18" customHeight="1" x14ac:dyDescent="0.5">
      <c r="A49" s="5"/>
      <c r="B49" s="5"/>
      <c r="C49" s="5"/>
      <c r="E49" s="197"/>
      <c r="F49" s="25"/>
      <c r="H49" s="25"/>
      <c r="I49" s="25"/>
      <c r="J49" s="25"/>
      <c r="K49" s="25"/>
      <c r="L49" s="25"/>
    </row>
    <row r="50" spans="1:12" ht="18" customHeight="1" x14ac:dyDescent="0.5">
      <c r="A50" s="5"/>
      <c r="B50" s="5"/>
      <c r="C50" s="5"/>
      <c r="E50" s="197"/>
      <c r="F50" s="25"/>
      <c r="H50" s="25"/>
      <c r="I50" s="25"/>
      <c r="J50" s="25"/>
      <c r="K50" s="25"/>
      <c r="L50" s="25"/>
    </row>
    <row r="51" spans="1:12" ht="21.95" customHeight="1" x14ac:dyDescent="0.5">
      <c r="A51" s="318" t="s">
        <v>117</v>
      </c>
      <c r="B51" s="318"/>
      <c r="C51" s="318"/>
      <c r="D51" s="318"/>
      <c r="E51" s="318"/>
      <c r="F51" s="318"/>
      <c r="G51" s="318"/>
      <c r="H51" s="318"/>
      <c r="I51" s="318"/>
      <c r="J51" s="318"/>
      <c r="K51" s="318"/>
      <c r="L51" s="318"/>
    </row>
    <row r="52" spans="1:12" s="88" customFormat="1" ht="20.100000000000001" customHeight="1" x14ac:dyDescent="0.5">
      <c r="A52" s="1" t="s">
        <v>32</v>
      </c>
      <c r="B52" s="1"/>
      <c r="C52" s="29"/>
      <c r="D52" s="197"/>
      <c r="E52" s="6"/>
      <c r="F52" s="67"/>
      <c r="G52" s="67"/>
      <c r="H52" s="67"/>
      <c r="I52" s="25"/>
      <c r="J52" s="68"/>
      <c r="K52" s="69"/>
      <c r="L52" s="68"/>
    </row>
    <row r="53" spans="1:12" s="88" customFormat="1" ht="20.100000000000001" customHeight="1" x14ac:dyDescent="0.5">
      <c r="A53" s="89" t="s">
        <v>149</v>
      </c>
      <c r="B53" s="5"/>
      <c r="C53" s="5"/>
      <c r="D53" s="197"/>
      <c r="E53" s="6"/>
      <c r="F53" s="67"/>
      <c r="G53" s="67"/>
      <c r="H53" s="67"/>
      <c r="I53" s="25"/>
      <c r="J53" s="69"/>
      <c r="K53" s="69"/>
      <c r="L53" s="69"/>
    </row>
    <row r="54" spans="1:12" s="88" customFormat="1" ht="20.100000000000001" customHeight="1" x14ac:dyDescent="0.5">
      <c r="A54" s="70" t="str">
        <f>A3</f>
        <v>สำหรับงวดสามเดือนสิ้นสุดวันที่ 31 มีนาคม พ.ศ. 2566</v>
      </c>
      <c r="B54" s="70"/>
      <c r="C54" s="70"/>
      <c r="D54" s="64"/>
      <c r="E54" s="9"/>
      <c r="F54" s="71"/>
      <c r="G54" s="71"/>
      <c r="H54" s="71"/>
      <c r="I54" s="26"/>
      <c r="J54" s="71"/>
      <c r="K54" s="71"/>
      <c r="L54" s="71"/>
    </row>
    <row r="55" spans="1:12" s="88" customFormat="1" ht="20.100000000000001" customHeight="1" x14ac:dyDescent="0.5">
      <c r="A55" s="12"/>
      <c r="B55" s="12"/>
      <c r="C55" s="12"/>
      <c r="D55" s="191"/>
      <c r="E55" s="13"/>
      <c r="F55" s="81"/>
      <c r="G55" s="81"/>
      <c r="H55" s="81"/>
      <c r="I55" s="82"/>
      <c r="J55" s="81"/>
      <c r="K55" s="81"/>
      <c r="L55" s="81"/>
    </row>
    <row r="56" spans="1:12" ht="20.100000000000001" customHeight="1" x14ac:dyDescent="0.5">
      <c r="A56" s="12"/>
      <c r="B56" s="12"/>
      <c r="C56" s="12"/>
      <c r="D56" s="191"/>
      <c r="E56" s="13"/>
      <c r="F56" s="316" t="s">
        <v>65</v>
      </c>
      <c r="G56" s="316"/>
      <c r="H56" s="316"/>
      <c r="I56" s="18"/>
      <c r="J56" s="316" t="s">
        <v>88</v>
      </c>
      <c r="K56" s="316"/>
      <c r="L56" s="316"/>
    </row>
    <row r="57" spans="1:12" ht="20.100000000000001" customHeight="1" x14ac:dyDescent="0.5">
      <c r="A57" s="12"/>
      <c r="B57" s="12"/>
      <c r="C57" s="12"/>
      <c r="D57" s="191"/>
      <c r="E57" s="13"/>
      <c r="F57" s="22" t="s">
        <v>205</v>
      </c>
      <c r="G57" s="19"/>
      <c r="H57" s="22" t="s">
        <v>163</v>
      </c>
      <c r="I57" s="19"/>
      <c r="J57" s="22" t="s">
        <v>205</v>
      </c>
      <c r="K57" s="19"/>
      <c r="L57" s="22" t="s">
        <v>163</v>
      </c>
    </row>
    <row r="58" spans="1:12" ht="20.100000000000001" customHeight="1" x14ac:dyDescent="0.5">
      <c r="A58" s="12"/>
      <c r="B58" s="12"/>
      <c r="C58" s="12"/>
      <c r="D58" s="17"/>
      <c r="E58" s="13"/>
      <c r="F58" s="24" t="s">
        <v>87</v>
      </c>
      <c r="G58" s="19"/>
      <c r="H58" s="24" t="s">
        <v>87</v>
      </c>
      <c r="I58" s="19"/>
      <c r="J58" s="24" t="s">
        <v>87</v>
      </c>
      <c r="K58" s="19"/>
      <c r="L58" s="24" t="s">
        <v>87</v>
      </c>
    </row>
    <row r="59" spans="1:12" ht="6" customHeight="1" x14ac:dyDescent="0.5">
      <c r="A59" s="12"/>
      <c r="B59" s="12"/>
      <c r="C59" s="12"/>
      <c r="D59" s="17"/>
      <c r="E59" s="13"/>
      <c r="F59" s="116"/>
      <c r="G59" s="19"/>
      <c r="H59" s="22"/>
      <c r="I59" s="19"/>
      <c r="J59" s="116"/>
      <c r="K59" s="19"/>
      <c r="L59" s="22"/>
    </row>
    <row r="60" spans="1:12" s="108" customFormat="1" ht="20.100000000000001" customHeight="1" x14ac:dyDescent="0.5">
      <c r="A60" s="89" t="s">
        <v>150</v>
      </c>
      <c r="B60" s="89"/>
      <c r="C60" s="86"/>
      <c r="D60" s="218"/>
      <c r="E60" s="198"/>
      <c r="F60" s="119"/>
      <c r="H60" s="80"/>
      <c r="J60" s="119"/>
      <c r="L60" s="80"/>
    </row>
    <row r="61" spans="1:12" s="108" customFormat="1" ht="20.100000000000001" customHeight="1" x14ac:dyDescent="0.5">
      <c r="A61" s="202" t="s">
        <v>167</v>
      </c>
      <c r="B61" s="199"/>
      <c r="C61" s="200"/>
      <c r="D61" s="207"/>
      <c r="E61" s="201"/>
      <c r="F61" s="119"/>
      <c r="H61" s="80"/>
      <c r="J61" s="119"/>
      <c r="L61" s="80"/>
    </row>
    <row r="62" spans="1:12" s="108" customFormat="1" ht="20.100000000000001" customHeight="1" x14ac:dyDescent="0.5">
      <c r="A62" s="202"/>
      <c r="B62" s="199"/>
      <c r="C62" s="201" t="s">
        <v>185</v>
      </c>
      <c r="D62" s="207"/>
      <c r="E62" s="201"/>
      <c r="F62" s="97">
        <v>0</v>
      </c>
      <c r="G62" s="8"/>
      <c r="H62" s="83">
        <v>-940</v>
      </c>
      <c r="I62" s="25"/>
      <c r="J62" s="97">
        <v>0</v>
      </c>
      <c r="K62" s="25"/>
      <c r="L62" s="83">
        <v>-869</v>
      </c>
    </row>
    <row r="63" spans="1:12" s="108" customFormat="1" ht="20.100000000000001" customHeight="1" x14ac:dyDescent="0.5">
      <c r="A63" s="201"/>
      <c r="B63" s="201"/>
      <c r="C63" s="208" t="s">
        <v>168</v>
      </c>
      <c r="D63" s="207"/>
      <c r="E63" s="201"/>
      <c r="F63" s="119"/>
      <c r="H63" s="80"/>
      <c r="J63" s="119"/>
      <c r="L63" s="80"/>
    </row>
    <row r="64" spans="1:12" s="108" customFormat="1" ht="20.100000000000001" customHeight="1" x14ac:dyDescent="0.5">
      <c r="A64" s="201"/>
      <c r="B64" s="201"/>
      <c r="C64" s="208" t="s">
        <v>169</v>
      </c>
      <c r="D64" s="207"/>
      <c r="E64" s="201"/>
      <c r="F64" s="97">
        <v>-318085</v>
      </c>
      <c r="G64" s="25"/>
      <c r="H64" s="83">
        <v>136978</v>
      </c>
      <c r="I64" s="25"/>
      <c r="J64" s="97">
        <v>-318085</v>
      </c>
      <c r="K64" s="25"/>
      <c r="L64" s="83">
        <v>136978</v>
      </c>
    </row>
    <row r="65" spans="1:12" s="108" customFormat="1" ht="20.100000000000001" customHeight="1" x14ac:dyDescent="0.5">
      <c r="A65" s="201"/>
      <c r="B65" s="201"/>
      <c r="C65" s="201" t="s">
        <v>170</v>
      </c>
      <c r="D65" s="207"/>
      <c r="E65" s="201"/>
      <c r="F65" s="98">
        <v>63617</v>
      </c>
      <c r="G65" s="211"/>
      <c r="H65" s="216">
        <v>-27396</v>
      </c>
      <c r="I65" s="211"/>
      <c r="J65" s="98">
        <v>63617</v>
      </c>
      <c r="K65" s="211"/>
      <c r="L65" s="216">
        <v>-27396</v>
      </c>
    </row>
    <row r="66" spans="1:12" s="108" customFormat="1" ht="7.5" customHeight="1" x14ac:dyDescent="0.5">
      <c r="A66" s="201"/>
      <c r="B66" s="201"/>
      <c r="C66" s="201"/>
      <c r="D66" s="207"/>
      <c r="E66" s="201"/>
      <c r="F66" s="212"/>
      <c r="G66" s="25"/>
      <c r="H66" s="82"/>
      <c r="I66" s="25"/>
      <c r="J66" s="212"/>
      <c r="K66" s="25"/>
      <c r="L66" s="82"/>
    </row>
    <row r="67" spans="1:12" s="108" customFormat="1" ht="20.100000000000001" customHeight="1" x14ac:dyDescent="0.5">
      <c r="A67" s="199"/>
      <c r="B67" s="199"/>
      <c r="C67" s="200"/>
      <c r="D67" s="207"/>
      <c r="E67" s="201"/>
      <c r="F67" s="115">
        <f>SUM(F62:F65)</f>
        <v>-254468</v>
      </c>
      <c r="G67" s="76"/>
      <c r="H67" s="26">
        <f>SUM(H62:H65)</f>
        <v>108642</v>
      </c>
      <c r="I67" s="25"/>
      <c r="J67" s="115">
        <f>SUM(J62:J65)</f>
        <v>-254468</v>
      </c>
      <c r="K67" s="25"/>
      <c r="L67" s="26">
        <f>SUM(L62:L65)</f>
        <v>108713</v>
      </c>
    </row>
    <row r="68" spans="1:12" s="108" customFormat="1" ht="12" customHeight="1" x14ac:dyDescent="0.5">
      <c r="A68" s="199"/>
      <c r="B68" s="199"/>
      <c r="C68" s="200"/>
      <c r="D68" s="207"/>
      <c r="E68" s="201"/>
      <c r="F68" s="213"/>
      <c r="G68" s="214"/>
      <c r="H68" s="215"/>
      <c r="I68" s="215"/>
      <c r="J68" s="213"/>
      <c r="K68" s="215"/>
      <c r="L68" s="215"/>
    </row>
    <row r="69" spans="1:12" s="108" customFormat="1" ht="20.100000000000001" customHeight="1" x14ac:dyDescent="0.5">
      <c r="A69" s="202" t="s">
        <v>171</v>
      </c>
      <c r="B69" s="202"/>
      <c r="C69" s="217"/>
      <c r="D69" s="207"/>
      <c r="E69" s="201"/>
      <c r="F69" s="119"/>
      <c r="H69" s="80"/>
      <c r="J69" s="119"/>
      <c r="L69" s="80"/>
    </row>
    <row r="70" spans="1:12" s="108" customFormat="1" ht="20.100000000000001" customHeight="1" x14ac:dyDescent="0.5">
      <c r="A70" s="201"/>
      <c r="B70" s="201"/>
      <c r="C70" s="107" t="s">
        <v>172</v>
      </c>
      <c r="D70" s="207"/>
      <c r="E70" s="201"/>
      <c r="F70" s="97">
        <v>-2361</v>
      </c>
      <c r="G70" s="8"/>
      <c r="H70" s="83">
        <v>302</v>
      </c>
      <c r="I70" s="25"/>
      <c r="J70" s="97">
        <v>0</v>
      </c>
      <c r="K70" s="25"/>
      <c r="L70" s="83">
        <v>0</v>
      </c>
    </row>
    <row r="71" spans="1:12" s="108" customFormat="1" ht="20.100000000000001" customHeight="1" x14ac:dyDescent="0.5">
      <c r="A71" s="201"/>
      <c r="B71" s="201"/>
      <c r="C71" s="107" t="s">
        <v>239</v>
      </c>
      <c r="D71" s="207"/>
      <c r="E71" s="201"/>
      <c r="F71" s="98">
        <v>-128</v>
      </c>
      <c r="G71" s="25"/>
      <c r="H71" s="216">
        <v>-24</v>
      </c>
      <c r="I71" s="25"/>
      <c r="J71" s="98">
        <v>-1310</v>
      </c>
      <c r="K71" s="25"/>
      <c r="L71" s="216">
        <v>488</v>
      </c>
    </row>
    <row r="72" spans="1:12" s="198" customFormat="1" ht="6" customHeight="1" x14ac:dyDescent="0.5">
      <c r="A72" s="203"/>
      <c r="B72" s="203"/>
      <c r="C72" s="203"/>
      <c r="D72" s="207"/>
      <c r="E72" s="207"/>
      <c r="F72" s="114"/>
      <c r="G72" s="25"/>
      <c r="H72" s="25"/>
      <c r="I72" s="25"/>
      <c r="J72" s="114"/>
      <c r="K72" s="25"/>
      <c r="L72" s="25"/>
    </row>
    <row r="73" spans="1:12" s="198" customFormat="1" ht="22.5" customHeight="1" x14ac:dyDescent="0.5">
      <c r="A73" s="203"/>
      <c r="B73" s="203"/>
      <c r="C73" s="203"/>
      <c r="D73" s="207"/>
      <c r="E73" s="207"/>
      <c r="F73" s="115">
        <f>SUM(F70:F72)</f>
        <v>-2489</v>
      </c>
      <c r="G73" s="76"/>
      <c r="H73" s="26">
        <f>SUM(H70:H72)</f>
        <v>278</v>
      </c>
      <c r="I73" s="25"/>
      <c r="J73" s="115">
        <f>SUM(J70:J72)</f>
        <v>-1310</v>
      </c>
      <c r="K73" s="25"/>
      <c r="L73" s="26">
        <f>SUM(L70:L72)</f>
        <v>488</v>
      </c>
    </row>
    <row r="74" spans="1:12" s="198" customFormat="1" ht="6" customHeight="1" x14ac:dyDescent="0.5">
      <c r="A74" s="203"/>
      <c r="B74" s="203"/>
      <c r="C74" s="203"/>
      <c r="D74" s="207"/>
      <c r="E74" s="207"/>
      <c r="F74" s="114"/>
      <c r="G74" s="25"/>
      <c r="H74" s="25"/>
      <c r="I74" s="25"/>
      <c r="J74" s="114"/>
      <c r="K74" s="25"/>
      <c r="L74" s="25"/>
    </row>
    <row r="75" spans="1:12" s="198" customFormat="1" ht="20.100000000000001" customHeight="1" x14ac:dyDescent="0.5">
      <c r="A75" s="199" t="s">
        <v>247</v>
      </c>
      <c r="B75" s="199"/>
      <c r="C75" s="199"/>
      <c r="D75" s="207"/>
      <c r="E75" s="207"/>
      <c r="F75" s="115">
        <f>F67+F73</f>
        <v>-256957</v>
      </c>
      <c r="G75" s="76"/>
      <c r="H75" s="26">
        <f>H67+H73</f>
        <v>108920</v>
      </c>
      <c r="I75" s="25"/>
      <c r="J75" s="115">
        <f>J67+J73</f>
        <v>-255778</v>
      </c>
      <c r="K75" s="25"/>
      <c r="L75" s="26">
        <f>L67+L73</f>
        <v>109201</v>
      </c>
    </row>
    <row r="76" spans="1:12" s="198" customFormat="1" ht="6" customHeight="1" x14ac:dyDescent="0.5">
      <c r="A76" s="96"/>
      <c r="B76" s="96"/>
      <c r="C76" s="96"/>
      <c r="D76" s="218"/>
      <c r="E76" s="218"/>
      <c r="F76" s="114"/>
      <c r="G76" s="25"/>
      <c r="H76" s="25"/>
      <c r="I76" s="25"/>
      <c r="J76" s="114"/>
      <c r="K76" s="25"/>
      <c r="L76" s="25"/>
    </row>
    <row r="77" spans="1:12" s="198" customFormat="1" ht="20.100000000000001" customHeight="1" thickBot="1" x14ac:dyDescent="0.55000000000000004">
      <c r="A77" s="89" t="s">
        <v>248</v>
      </c>
      <c r="B77" s="89"/>
      <c r="C77" s="89"/>
      <c r="D77" s="218"/>
      <c r="E77" s="218"/>
      <c r="F77" s="313">
        <f>F35+F75</f>
        <v>-185134</v>
      </c>
      <c r="G77" s="76"/>
      <c r="H77" s="31">
        <f>H35+H75</f>
        <v>134546</v>
      </c>
      <c r="I77" s="25"/>
      <c r="J77" s="313">
        <f>J35+J75</f>
        <v>-189386</v>
      </c>
      <c r="K77" s="76"/>
      <c r="L77" s="31">
        <f>L35+L75</f>
        <v>191612</v>
      </c>
    </row>
    <row r="78" spans="1:12" s="198" customFormat="1" ht="12" customHeight="1" thickTop="1" x14ac:dyDescent="0.5">
      <c r="A78" s="89"/>
      <c r="B78" s="89"/>
      <c r="C78" s="89"/>
      <c r="D78" s="218"/>
      <c r="E78" s="218"/>
      <c r="F78" s="114"/>
      <c r="G78" s="76"/>
      <c r="H78" s="25"/>
      <c r="I78" s="25"/>
      <c r="J78" s="114"/>
      <c r="K78" s="25"/>
      <c r="L78" s="25"/>
    </row>
    <row r="79" spans="1:12" s="88" customFormat="1" ht="20.100000000000001" customHeight="1" x14ac:dyDescent="0.5">
      <c r="A79" s="199" t="s">
        <v>240</v>
      </c>
      <c r="B79" s="5"/>
      <c r="C79" s="5"/>
      <c r="D79" s="197"/>
      <c r="E79" s="197"/>
      <c r="F79" s="114"/>
      <c r="G79" s="76"/>
      <c r="H79" s="25"/>
      <c r="I79" s="25"/>
      <c r="J79" s="114"/>
      <c r="K79" s="25"/>
      <c r="L79" s="25"/>
    </row>
    <row r="80" spans="1:12" s="88" customFormat="1" ht="20.100000000000001" customHeight="1" x14ac:dyDescent="0.5">
      <c r="A80" s="205" t="s">
        <v>249</v>
      </c>
      <c r="B80" s="205"/>
      <c r="C80" s="205"/>
      <c r="D80" s="197"/>
      <c r="E80" s="197"/>
      <c r="F80" s="97">
        <v>70110</v>
      </c>
      <c r="G80" s="8"/>
      <c r="H80" s="8">
        <v>24082</v>
      </c>
      <c r="I80" s="25"/>
      <c r="J80" s="97">
        <v>66392</v>
      </c>
      <c r="K80" s="25"/>
      <c r="L80" s="8">
        <v>82411</v>
      </c>
    </row>
    <row r="81" spans="1:12" s="88" customFormat="1" ht="20.100000000000001" customHeight="1" x14ac:dyDescent="0.5">
      <c r="A81" s="205" t="s">
        <v>59</v>
      </c>
      <c r="B81" s="205"/>
      <c r="C81" s="205"/>
      <c r="D81" s="197"/>
      <c r="E81" s="197"/>
      <c r="F81" s="98">
        <v>1713</v>
      </c>
      <c r="G81" s="35"/>
      <c r="H81" s="10">
        <v>1544</v>
      </c>
      <c r="I81" s="25"/>
      <c r="J81" s="98">
        <v>0</v>
      </c>
      <c r="K81" s="25"/>
      <c r="L81" s="10">
        <v>0</v>
      </c>
    </row>
    <row r="82" spans="1:12" s="88" customFormat="1" ht="6" customHeight="1" x14ac:dyDescent="0.5">
      <c r="A82" s="205"/>
      <c r="B82" s="205"/>
      <c r="C82" s="205"/>
      <c r="D82" s="197"/>
      <c r="E82" s="197"/>
      <c r="F82" s="97"/>
      <c r="G82" s="8"/>
      <c r="H82" s="8"/>
      <c r="I82" s="8"/>
      <c r="J82" s="97"/>
      <c r="K82" s="8"/>
      <c r="L82" s="8"/>
    </row>
    <row r="83" spans="1:12" s="88" customFormat="1" ht="20.100000000000001" customHeight="1" thickBot="1" x14ac:dyDescent="0.55000000000000004">
      <c r="A83" s="5"/>
      <c r="B83" s="5"/>
      <c r="C83" s="205"/>
      <c r="D83" s="197"/>
      <c r="E83" s="197"/>
      <c r="F83" s="99">
        <f>SUM(F80:F81)</f>
        <v>71823</v>
      </c>
      <c r="G83" s="33"/>
      <c r="H83" s="28">
        <f>SUM(H80:H81)</f>
        <v>25626</v>
      </c>
      <c r="I83" s="8"/>
      <c r="J83" s="99">
        <f>SUM(J80:J81)</f>
        <v>66392</v>
      </c>
      <c r="K83" s="8"/>
      <c r="L83" s="28">
        <f>SUM(L80:L81)</f>
        <v>82411</v>
      </c>
    </row>
    <row r="84" spans="1:12" s="88" customFormat="1" ht="12" customHeight="1" thickTop="1" x14ac:dyDescent="0.5">
      <c r="A84" s="192"/>
      <c r="B84" s="192"/>
      <c r="C84" s="192"/>
      <c r="D84" s="197"/>
      <c r="E84" s="197"/>
      <c r="F84" s="118"/>
      <c r="G84" s="83"/>
      <c r="H84" s="83"/>
      <c r="I84" s="83"/>
      <c r="J84" s="118"/>
      <c r="K84" s="83"/>
      <c r="L84" s="83"/>
    </row>
    <row r="85" spans="1:12" s="88" customFormat="1" ht="20.100000000000001" customHeight="1" x14ac:dyDescent="0.5">
      <c r="A85" s="199" t="s">
        <v>250</v>
      </c>
      <c r="B85" s="5"/>
      <c r="C85" s="205"/>
      <c r="D85" s="197"/>
      <c r="E85" s="197"/>
      <c r="F85" s="118"/>
      <c r="G85" s="83"/>
      <c r="H85" s="83"/>
      <c r="I85" s="83"/>
      <c r="J85" s="118"/>
      <c r="K85" s="83"/>
      <c r="L85" s="83"/>
    </row>
    <row r="86" spans="1:12" s="88" customFormat="1" ht="20.100000000000001" customHeight="1" x14ac:dyDescent="0.5">
      <c r="A86" s="205" t="s">
        <v>102</v>
      </c>
      <c r="B86" s="205"/>
      <c r="D86" s="197"/>
      <c r="E86" s="197"/>
      <c r="F86" s="97">
        <v>-185668</v>
      </c>
      <c r="G86" s="25"/>
      <c r="H86" s="25">
        <v>133220</v>
      </c>
      <c r="I86" s="25"/>
      <c r="J86" s="97">
        <v>-189386</v>
      </c>
      <c r="K86" s="25"/>
      <c r="L86" s="25">
        <v>191612</v>
      </c>
    </row>
    <row r="87" spans="1:12" s="88" customFormat="1" ht="20.100000000000001" customHeight="1" x14ac:dyDescent="0.5">
      <c r="A87" s="205" t="s">
        <v>59</v>
      </c>
      <c r="B87" s="205"/>
      <c r="D87" s="197"/>
      <c r="E87" s="197"/>
      <c r="F87" s="98">
        <v>534</v>
      </c>
      <c r="G87" s="25"/>
      <c r="H87" s="26">
        <v>1326</v>
      </c>
      <c r="I87" s="25"/>
      <c r="J87" s="98">
        <v>0</v>
      </c>
      <c r="K87" s="25"/>
      <c r="L87" s="26">
        <v>0</v>
      </c>
    </row>
    <row r="88" spans="1:12" s="88" customFormat="1" ht="6" customHeight="1" x14ac:dyDescent="0.5">
      <c r="A88" s="192"/>
      <c r="B88" s="192"/>
      <c r="C88" s="192"/>
      <c r="D88" s="197"/>
      <c r="E88" s="197"/>
      <c r="F88" s="114"/>
      <c r="G88" s="25"/>
      <c r="H88" s="25"/>
      <c r="I88" s="25"/>
      <c r="J88" s="114"/>
      <c r="K88" s="25"/>
      <c r="L88" s="25"/>
    </row>
    <row r="89" spans="1:12" s="88" customFormat="1" ht="20.100000000000001" customHeight="1" thickBot="1" x14ac:dyDescent="0.55000000000000004">
      <c r="A89" s="205"/>
      <c r="B89" s="205"/>
      <c r="C89" s="205"/>
      <c r="D89" s="197"/>
      <c r="E89" s="197"/>
      <c r="F89" s="313">
        <f>SUM(F86:F87)</f>
        <v>-185134</v>
      </c>
      <c r="G89" s="25"/>
      <c r="H89" s="31">
        <f>SUM(H86:H87)</f>
        <v>134546</v>
      </c>
      <c r="I89" s="25"/>
      <c r="J89" s="313">
        <f>SUM(J86:J87)</f>
        <v>-189386</v>
      </c>
      <c r="K89" s="25"/>
      <c r="L89" s="31">
        <f>SUM(L86:L87)</f>
        <v>191612</v>
      </c>
    </row>
    <row r="90" spans="1:12" ht="20.100000000000001" customHeight="1" thickTop="1" x14ac:dyDescent="0.5">
      <c r="A90" s="12"/>
      <c r="B90" s="12"/>
      <c r="C90" s="12"/>
      <c r="D90" s="191"/>
      <c r="E90" s="193"/>
      <c r="F90" s="74"/>
      <c r="G90" s="77"/>
      <c r="H90" s="74"/>
      <c r="I90" s="25"/>
      <c r="J90" s="74"/>
      <c r="K90" s="77"/>
      <c r="L90" s="74"/>
    </row>
    <row r="91" spans="1:12" ht="20.100000000000001" customHeight="1" x14ac:dyDescent="0.5">
      <c r="A91" s="12"/>
      <c r="B91" s="12"/>
      <c r="C91" s="12"/>
      <c r="D91" s="191"/>
      <c r="E91" s="193"/>
      <c r="F91" s="78" t="s">
        <v>22</v>
      </c>
      <c r="G91" s="77"/>
      <c r="H91" s="78" t="s">
        <v>22</v>
      </c>
      <c r="I91" s="25"/>
      <c r="J91" s="78" t="s">
        <v>22</v>
      </c>
      <c r="K91" s="77"/>
      <c r="L91" s="78" t="s">
        <v>22</v>
      </c>
    </row>
    <row r="92" spans="1:12" ht="6" customHeight="1" x14ac:dyDescent="0.5">
      <c r="A92" s="12"/>
      <c r="B92" s="12"/>
      <c r="C92" s="12"/>
      <c r="D92" s="191"/>
      <c r="E92" s="193"/>
      <c r="F92" s="120"/>
      <c r="G92" s="77"/>
      <c r="H92" s="74"/>
      <c r="I92" s="25"/>
      <c r="J92" s="120"/>
      <c r="K92" s="77"/>
      <c r="L92" s="74"/>
    </row>
    <row r="93" spans="1:12" ht="20.100000000000001" customHeight="1" x14ac:dyDescent="0.5">
      <c r="A93" s="12" t="s">
        <v>190</v>
      </c>
      <c r="B93" s="12"/>
      <c r="C93" s="12"/>
      <c r="D93" s="191"/>
      <c r="E93" s="193"/>
      <c r="F93" s="120"/>
      <c r="G93" s="77"/>
      <c r="H93" s="74"/>
      <c r="I93" s="25"/>
      <c r="J93" s="120"/>
      <c r="K93" s="77"/>
      <c r="L93" s="74"/>
    </row>
    <row r="94" spans="1:12" ht="20.100000000000001" customHeight="1" x14ac:dyDescent="0.5">
      <c r="A94" s="198" t="s">
        <v>191</v>
      </c>
      <c r="E94" s="197"/>
      <c r="F94" s="121">
        <v>8.0278941462084252E-2</v>
      </c>
      <c r="G94" s="87"/>
      <c r="H94" s="87">
        <v>2.6917247515279411E-2</v>
      </c>
      <c r="I94" s="85"/>
      <c r="J94" s="121">
        <v>7.420853322126196E-2</v>
      </c>
      <c r="K94" s="87"/>
      <c r="L94" s="87">
        <v>9.2113499085694356E-2</v>
      </c>
    </row>
    <row r="95" spans="1:12" ht="20.100000000000001" customHeight="1" x14ac:dyDescent="0.5">
      <c r="A95" s="198"/>
      <c r="E95" s="197"/>
      <c r="F95" s="197"/>
      <c r="G95" s="87"/>
      <c r="H95" s="87"/>
      <c r="I95" s="85"/>
      <c r="J95" s="197"/>
      <c r="K95" s="87"/>
      <c r="L95" s="87"/>
    </row>
    <row r="96" spans="1:12" ht="36.75" customHeight="1" x14ac:dyDescent="0.5">
      <c r="B96" s="193"/>
      <c r="C96" s="193"/>
      <c r="D96" s="191"/>
      <c r="E96" s="193"/>
      <c r="F96" s="314"/>
      <c r="G96" s="77"/>
      <c r="H96" s="314"/>
      <c r="I96" s="25"/>
      <c r="J96" s="314"/>
      <c r="K96" s="77"/>
      <c r="L96" s="314"/>
    </row>
    <row r="97" spans="1:13" ht="32.1" customHeight="1" x14ac:dyDescent="0.5"/>
    <row r="98" spans="1:13" ht="32.1" customHeight="1" x14ac:dyDescent="0.5"/>
    <row r="99" spans="1:13" ht="21.75" customHeight="1" x14ac:dyDescent="0.5">
      <c r="A99" s="193"/>
      <c r="B99" s="193"/>
      <c r="C99" s="193"/>
      <c r="D99" s="191"/>
      <c r="E99" s="193"/>
      <c r="F99" s="77"/>
      <c r="G99" s="77"/>
      <c r="H99" s="77"/>
      <c r="I99" s="25"/>
      <c r="J99" s="77"/>
      <c r="K99" s="77"/>
      <c r="L99" s="77"/>
      <c r="M99" s="193"/>
    </row>
    <row r="100" spans="1:13" ht="21.95" customHeight="1" x14ac:dyDescent="0.5">
      <c r="A100" s="63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63"/>
      <c r="C100" s="63"/>
      <c r="D100" s="64"/>
      <c r="E100" s="63"/>
      <c r="F100" s="84"/>
      <c r="G100" s="84"/>
      <c r="H100" s="84"/>
      <c r="I100" s="26"/>
      <c r="J100" s="84"/>
      <c r="K100" s="84"/>
      <c r="L100" s="84"/>
      <c r="M100" s="193"/>
    </row>
  </sheetData>
  <mergeCells count="5"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2"/>
  <sheetViews>
    <sheetView topLeftCell="A19" zoomScale="110" zoomScaleNormal="110" zoomScaleSheetLayoutView="100" zoomScalePageLayoutView="40" workbookViewId="0">
      <selection activeCell="E26" sqref="E26"/>
    </sheetView>
  </sheetViews>
  <sheetFormatPr defaultColWidth="9.140625" defaultRowHeight="21.75" customHeight="1" x14ac:dyDescent="0.5"/>
  <cols>
    <col min="1" max="1" width="1.7109375" style="124" customWidth="1"/>
    <col min="2" max="2" width="28.85546875" style="124" customWidth="1"/>
    <col min="3" max="3" width="3.42578125" style="124" customWidth="1"/>
    <col min="4" max="4" width="0.5703125" style="198" customWidth="1"/>
    <col min="5" max="5" width="9.140625" style="124" customWidth="1"/>
    <col min="6" max="6" width="0.5703125" style="124" customWidth="1"/>
    <col min="7" max="7" width="7.7109375" style="124" customWidth="1"/>
    <col min="8" max="8" width="0.5703125" style="124" customWidth="1"/>
    <col min="9" max="9" width="9.7109375" style="124" customWidth="1"/>
    <col min="10" max="10" width="0.5703125" style="124" customWidth="1"/>
    <col min="11" max="11" width="8.7109375" style="3" customWidth="1"/>
    <col min="12" max="12" width="0.5703125" style="3" customWidth="1"/>
    <col min="13" max="13" width="9.7109375" style="180" customWidth="1"/>
    <col min="14" max="14" width="0.5703125" style="182" customWidth="1"/>
    <col min="15" max="15" width="9.7109375" style="182" customWidth="1"/>
    <col min="16" max="16" width="0.5703125" style="182" customWidth="1"/>
    <col min="17" max="17" width="9.7109375" style="182" customWidth="1"/>
    <col min="18" max="18" width="0.5703125" style="182" customWidth="1"/>
    <col min="19" max="19" width="10.7109375" style="182" customWidth="1"/>
    <col min="20" max="20" width="0.5703125" style="182" customWidth="1"/>
    <col min="21" max="21" width="9.7109375" style="182" customWidth="1"/>
    <col min="22" max="22" width="0.5703125" style="124" customWidth="1"/>
    <col min="23" max="23" width="9.7109375" style="182" customWidth="1"/>
    <col min="24" max="24" width="0.5703125" style="124" customWidth="1"/>
    <col min="25" max="25" width="9.7109375" style="124" customWidth="1"/>
    <col min="26" max="26" width="0.5703125" style="124" customWidth="1"/>
    <col min="27" max="27" width="10.85546875" style="124" customWidth="1"/>
    <col min="28" max="16384" width="9.140625" style="124"/>
  </cols>
  <sheetData>
    <row r="1" spans="1:27" ht="21.75" customHeight="1" x14ac:dyDescent="0.5">
      <c r="A1" s="123" t="s">
        <v>32</v>
      </c>
      <c r="E1" s="125"/>
      <c r="F1" s="125"/>
      <c r="G1" s="125"/>
      <c r="H1" s="125"/>
      <c r="I1" s="125"/>
      <c r="J1" s="125"/>
      <c r="K1" s="126"/>
      <c r="L1" s="126"/>
      <c r="M1" s="127"/>
      <c r="N1" s="165"/>
      <c r="O1" s="165"/>
      <c r="P1" s="165"/>
      <c r="Q1" s="165"/>
      <c r="R1" s="165"/>
      <c r="S1" s="165"/>
      <c r="T1" s="165"/>
      <c r="U1" s="165"/>
      <c r="V1" s="125"/>
      <c r="W1" s="165"/>
      <c r="X1" s="125"/>
      <c r="Y1" s="165"/>
      <c r="Z1" s="125"/>
      <c r="AA1" s="128"/>
    </row>
    <row r="2" spans="1:27" ht="21.75" customHeight="1" x14ac:dyDescent="0.5">
      <c r="A2" s="129" t="s">
        <v>94</v>
      </c>
      <c r="B2" s="129"/>
      <c r="C2" s="129"/>
      <c r="D2" s="90"/>
      <c r="E2" s="130"/>
      <c r="F2" s="130"/>
      <c r="G2" s="130"/>
      <c r="H2" s="130"/>
      <c r="I2" s="130"/>
      <c r="J2" s="130"/>
      <c r="K2" s="130"/>
      <c r="L2" s="130"/>
      <c r="M2" s="131"/>
      <c r="N2" s="131"/>
      <c r="O2" s="131"/>
      <c r="P2" s="131"/>
      <c r="Q2" s="131"/>
      <c r="R2" s="131"/>
      <c r="S2" s="131"/>
      <c r="T2" s="131"/>
      <c r="U2" s="126"/>
      <c r="V2" s="131"/>
      <c r="W2" s="126"/>
      <c r="X2" s="131"/>
      <c r="Y2" s="126"/>
      <c r="Z2" s="131"/>
      <c r="AA2" s="132"/>
    </row>
    <row r="3" spans="1:27" ht="21.75" customHeight="1" x14ac:dyDescent="0.5">
      <c r="A3" s="133" t="s">
        <v>209</v>
      </c>
      <c r="B3" s="133"/>
      <c r="C3" s="133"/>
      <c r="D3" s="92"/>
      <c r="E3" s="134"/>
      <c r="F3" s="134"/>
      <c r="G3" s="134"/>
      <c r="H3" s="134"/>
      <c r="I3" s="134"/>
      <c r="J3" s="134"/>
      <c r="K3" s="134"/>
      <c r="L3" s="134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6"/>
    </row>
    <row r="4" spans="1:27" s="173" customFormat="1" ht="18" customHeight="1" x14ac:dyDescent="0.5">
      <c r="A4" s="169"/>
      <c r="B4" s="169"/>
      <c r="C4" s="169"/>
      <c r="D4" s="90"/>
      <c r="E4" s="170"/>
      <c r="F4" s="170"/>
      <c r="G4" s="170"/>
      <c r="H4" s="170"/>
      <c r="I4" s="170"/>
      <c r="J4" s="170"/>
      <c r="K4" s="170"/>
      <c r="L4" s="170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2"/>
    </row>
    <row r="5" spans="1:27" s="224" customFormat="1" ht="18.95" customHeight="1" x14ac:dyDescent="0.5">
      <c r="A5" s="220"/>
      <c r="B5" s="220"/>
      <c r="C5" s="220"/>
      <c r="D5" s="221"/>
      <c r="E5" s="320" t="s">
        <v>65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222"/>
      <c r="AA5" s="223" t="s">
        <v>96</v>
      </c>
    </row>
    <row r="6" spans="1:27" s="224" customFormat="1" ht="18.95" customHeight="1" x14ac:dyDescent="0.5">
      <c r="A6" s="225"/>
      <c r="B6" s="225"/>
      <c r="C6" s="225"/>
      <c r="D6" s="221"/>
      <c r="E6" s="321" t="s">
        <v>104</v>
      </c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226"/>
      <c r="Y6" s="226"/>
      <c r="Z6" s="226"/>
      <c r="AA6" s="226"/>
    </row>
    <row r="7" spans="1:27" s="224" customFormat="1" ht="18.95" customHeight="1" x14ac:dyDescent="0.5">
      <c r="A7" s="225"/>
      <c r="B7" s="225"/>
      <c r="C7" s="225"/>
      <c r="D7" s="227"/>
      <c r="E7" s="228"/>
      <c r="F7" s="229"/>
      <c r="G7" s="228"/>
      <c r="H7" s="228"/>
      <c r="N7" s="225"/>
      <c r="O7" s="322" t="s">
        <v>90</v>
      </c>
      <c r="P7" s="322"/>
      <c r="Q7" s="322"/>
      <c r="R7" s="322"/>
      <c r="S7" s="322"/>
      <c r="T7" s="322"/>
      <c r="U7" s="322"/>
      <c r="V7" s="230"/>
      <c r="W7" s="225"/>
      <c r="X7" s="230"/>
      <c r="Y7" s="230"/>
      <c r="Z7" s="230"/>
      <c r="AA7" s="230"/>
    </row>
    <row r="8" spans="1:27" s="224" customFormat="1" ht="18.95" customHeight="1" x14ac:dyDescent="0.5">
      <c r="A8" s="225"/>
      <c r="B8" s="225"/>
      <c r="C8" s="225"/>
      <c r="D8" s="227"/>
      <c r="E8" s="228"/>
      <c r="F8" s="229"/>
      <c r="G8" s="228"/>
      <c r="H8" s="228"/>
      <c r="N8" s="225"/>
      <c r="O8" s="231"/>
      <c r="P8" s="231"/>
      <c r="Q8" s="324" t="s">
        <v>144</v>
      </c>
      <c r="R8" s="324"/>
      <c r="S8" s="324"/>
      <c r="T8" s="231"/>
      <c r="U8" s="231"/>
      <c r="V8" s="230"/>
      <c r="W8" s="225"/>
      <c r="X8" s="230"/>
      <c r="Y8" s="230"/>
      <c r="Z8" s="230"/>
      <c r="AA8" s="230"/>
    </row>
    <row r="9" spans="1:27" s="224" customFormat="1" ht="18.95" customHeight="1" x14ac:dyDescent="0.5">
      <c r="A9" s="225"/>
      <c r="B9" s="225"/>
      <c r="C9" s="225"/>
      <c r="D9" s="227"/>
      <c r="E9" s="228"/>
      <c r="F9" s="229"/>
      <c r="G9" s="228"/>
      <c r="H9" s="228"/>
      <c r="N9" s="225"/>
      <c r="O9" s="231"/>
      <c r="P9" s="231"/>
      <c r="Q9" s="232" t="s">
        <v>80</v>
      </c>
      <c r="R9" s="233"/>
      <c r="S9" s="233"/>
      <c r="T9" s="231"/>
      <c r="U9" s="231"/>
      <c r="V9" s="230"/>
      <c r="W9" s="225"/>
      <c r="X9" s="230"/>
      <c r="Y9" s="230"/>
      <c r="Z9" s="230"/>
      <c r="AA9" s="230"/>
    </row>
    <row r="10" spans="1:27" s="224" customFormat="1" ht="18.95" customHeight="1" x14ac:dyDescent="0.5">
      <c r="A10" s="225"/>
      <c r="B10" s="225"/>
      <c r="C10" s="225"/>
      <c r="D10" s="227"/>
      <c r="E10" s="228"/>
      <c r="F10" s="229"/>
      <c r="G10" s="228"/>
      <c r="H10" s="228"/>
      <c r="N10" s="225"/>
      <c r="O10" s="231"/>
      <c r="P10" s="231"/>
      <c r="Q10" s="232" t="s">
        <v>173</v>
      </c>
      <c r="R10" s="233"/>
      <c r="S10" s="233"/>
      <c r="T10" s="231"/>
      <c r="U10" s="231"/>
      <c r="V10" s="230"/>
      <c r="W10" s="225"/>
      <c r="X10" s="230"/>
      <c r="Y10" s="230"/>
      <c r="Z10" s="230"/>
      <c r="AA10" s="230"/>
    </row>
    <row r="11" spans="1:27" s="224" customFormat="1" ht="18.95" customHeight="1" x14ac:dyDescent="0.5">
      <c r="A11" s="225"/>
      <c r="B11" s="225"/>
      <c r="C11" s="225"/>
      <c r="D11" s="227"/>
      <c r="E11" s="228"/>
      <c r="F11" s="229"/>
      <c r="G11" s="228"/>
      <c r="H11" s="228"/>
      <c r="I11" s="225"/>
      <c r="J11" s="228"/>
      <c r="K11" s="323" t="s">
        <v>6</v>
      </c>
      <c r="L11" s="323"/>
      <c r="M11" s="323"/>
      <c r="N11" s="230"/>
      <c r="O11" s="228" t="s">
        <v>69</v>
      </c>
      <c r="P11" s="228"/>
      <c r="Q11" s="232" t="s">
        <v>177</v>
      </c>
      <c r="R11" s="234"/>
      <c r="S11" s="232" t="s">
        <v>69</v>
      </c>
      <c r="T11" s="230"/>
      <c r="U11" s="235" t="s">
        <v>16</v>
      </c>
      <c r="V11" s="230"/>
      <c r="X11" s="230"/>
      <c r="Y11" s="230"/>
      <c r="Z11" s="230"/>
    </row>
    <row r="12" spans="1:27" s="224" customFormat="1" ht="18.95" customHeight="1" x14ac:dyDescent="0.5">
      <c r="A12" s="225"/>
      <c r="B12" s="225"/>
      <c r="C12" s="225"/>
      <c r="D12" s="227"/>
      <c r="E12" s="228"/>
      <c r="F12" s="229"/>
      <c r="G12" s="228"/>
      <c r="H12" s="228"/>
      <c r="I12" s="228" t="s">
        <v>100</v>
      </c>
      <c r="J12" s="228"/>
      <c r="K12" s="236" t="s">
        <v>151</v>
      </c>
      <c r="L12" s="237"/>
      <c r="M12" s="230"/>
      <c r="N12" s="230"/>
      <c r="O12" s="228" t="s">
        <v>70</v>
      </c>
      <c r="P12" s="228"/>
      <c r="Q12" s="232" t="s">
        <v>251</v>
      </c>
      <c r="R12" s="232"/>
      <c r="S12" s="232" t="s">
        <v>174</v>
      </c>
      <c r="T12" s="230"/>
      <c r="U12" s="230" t="s">
        <v>60</v>
      </c>
      <c r="V12" s="230"/>
      <c r="W12" s="230" t="s">
        <v>61</v>
      </c>
      <c r="X12" s="230"/>
      <c r="Y12" s="230"/>
      <c r="Z12" s="230"/>
    </row>
    <row r="13" spans="1:27" s="225" customFormat="1" ht="18.95" customHeight="1" x14ac:dyDescent="0.5">
      <c r="D13" s="221"/>
      <c r="E13" s="228" t="s">
        <v>28</v>
      </c>
      <c r="F13" s="229"/>
      <c r="G13" s="228" t="s">
        <v>18</v>
      </c>
      <c r="H13" s="228"/>
      <c r="I13" s="228" t="s">
        <v>101</v>
      </c>
      <c r="J13" s="228"/>
      <c r="K13" s="230" t="s">
        <v>66</v>
      </c>
      <c r="L13" s="230"/>
      <c r="M13" s="230"/>
      <c r="N13" s="230"/>
      <c r="O13" s="228" t="s">
        <v>71</v>
      </c>
      <c r="P13" s="228"/>
      <c r="Q13" s="232" t="s">
        <v>108</v>
      </c>
      <c r="R13" s="232"/>
      <c r="S13" s="232" t="s">
        <v>175</v>
      </c>
      <c r="T13" s="230"/>
      <c r="U13" s="230" t="s">
        <v>72</v>
      </c>
      <c r="V13" s="230"/>
      <c r="W13" s="230" t="s">
        <v>105</v>
      </c>
      <c r="X13" s="230"/>
      <c r="Y13" s="230" t="s">
        <v>62</v>
      </c>
      <c r="Z13" s="230"/>
      <c r="AA13" s="230" t="s">
        <v>61</v>
      </c>
    </row>
    <row r="14" spans="1:27" s="225" customFormat="1" ht="18.95" customHeight="1" x14ac:dyDescent="0.5">
      <c r="C14" s="310"/>
      <c r="D14" s="238"/>
      <c r="E14" s="223" t="s">
        <v>53</v>
      </c>
      <c r="F14" s="229"/>
      <c r="G14" s="223" t="s">
        <v>19</v>
      </c>
      <c r="H14" s="228"/>
      <c r="I14" s="223" t="s">
        <v>46</v>
      </c>
      <c r="J14" s="228"/>
      <c r="K14" s="239" t="s">
        <v>54</v>
      </c>
      <c r="L14" s="230"/>
      <c r="M14" s="239" t="s">
        <v>55</v>
      </c>
      <c r="N14" s="230"/>
      <c r="O14" s="223" t="s">
        <v>73</v>
      </c>
      <c r="P14" s="228"/>
      <c r="Q14" s="240" t="s">
        <v>152</v>
      </c>
      <c r="R14" s="232"/>
      <c r="S14" s="240" t="s">
        <v>176</v>
      </c>
      <c r="T14" s="230"/>
      <c r="U14" s="239" t="s">
        <v>95</v>
      </c>
      <c r="V14" s="230"/>
      <c r="W14" s="239" t="s">
        <v>106</v>
      </c>
      <c r="X14" s="230"/>
      <c r="Y14" s="239" t="s">
        <v>63</v>
      </c>
      <c r="Z14" s="230"/>
      <c r="AA14" s="239" t="s">
        <v>95</v>
      </c>
    </row>
    <row r="15" spans="1:27" s="225" customFormat="1" ht="5.0999999999999996" customHeight="1" x14ac:dyDescent="0.5">
      <c r="D15" s="238"/>
      <c r="E15" s="241"/>
      <c r="F15" s="229"/>
      <c r="G15" s="241"/>
      <c r="H15" s="228"/>
      <c r="I15" s="241"/>
      <c r="J15" s="228"/>
      <c r="K15" s="242"/>
      <c r="L15" s="230"/>
      <c r="M15" s="242"/>
      <c r="N15" s="230"/>
      <c r="O15" s="241"/>
      <c r="P15" s="228"/>
      <c r="Q15" s="241"/>
      <c r="R15" s="228"/>
      <c r="S15" s="243"/>
      <c r="T15" s="230"/>
      <c r="U15" s="242"/>
      <c r="V15" s="230"/>
      <c r="W15" s="242"/>
      <c r="X15" s="230"/>
      <c r="Y15" s="242"/>
      <c r="Z15" s="230"/>
      <c r="AA15" s="242"/>
    </row>
    <row r="16" spans="1:27" s="224" customFormat="1" ht="18.95" customHeight="1" x14ac:dyDescent="0.5">
      <c r="A16" s="244" t="s">
        <v>206</v>
      </c>
      <c r="B16" s="220"/>
      <c r="C16" s="220"/>
      <c r="D16" s="238"/>
      <c r="E16" s="245">
        <v>894668</v>
      </c>
      <c r="F16" s="246"/>
      <c r="G16" s="245">
        <v>4055609</v>
      </c>
      <c r="H16" s="246"/>
      <c r="I16" s="245">
        <v>288425</v>
      </c>
      <c r="J16" s="246"/>
      <c r="K16" s="245">
        <v>90600</v>
      </c>
      <c r="L16" s="246"/>
      <c r="M16" s="245">
        <v>1931383</v>
      </c>
      <c r="N16" s="246"/>
      <c r="O16" s="245">
        <v>-372941</v>
      </c>
      <c r="P16" s="246"/>
      <c r="Q16" s="245">
        <v>-316</v>
      </c>
      <c r="R16" s="246"/>
      <c r="S16" s="245">
        <v>204425</v>
      </c>
      <c r="T16" s="246"/>
      <c r="U16" s="247">
        <f>SUM(,S16,Q16,O16)</f>
        <v>-168832</v>
      </c>
      <c r="V16" s="246"/>
      <c r="W16" s="247">
        <f>SUM(U16,M16,K16,,I16,G16,E16)</f>
        <v>7091853</v>
      </c>
      <c r="X16" s="246"/>
      <c r="Y16" s="245">
        <v>129627</v>
      </c>
      <c r="Z16" s="246"/>
      <c r="AA16" s="248">
        <f t="shared" ref="AA16" si="0">SUM(Y16,W16)</f>
        <v>7221480</v>
      </c>
    </row>
    <row r="17" spans="1:28" s="224" customFormat="1" ht="5.0999999999999996" customHeight="1" x14ac:dyDescent="0.5">
      <c r="A17" s="244"/>
      <c r="B17" s="244"/>
      <c r="C17" s="244"/>
      <c r="D17" s="238"/>
      <c r="E17" s="245"/>
      <c r="F17" s="246"/>
      <c r="G17" s="245"/>
      <c r="H17" s="246"/>
      <c r="I17" s="245"/>
      <c r="J17" s="246"/>
      <c r="K17" s="245"/>
      <c r="L17" s="246"/>
      <c r="M17" s="245"/>
      <c r="N17" s="246"/>
      <c r="O17" s="245"/>
      <c r="P17" s="246"/>
      <c r="Q17" s="245"/>
      <c r="R17" s="246"/>
      <c r="S17" s="245"/>
      <c r="T17" s="246"/>
      <c r="U17" s="245"/>
      <c r="V17" s="246"/>
      <c r="W17" s="245"/>
      <c r="X17" s="246"/>
      <c r="Y17" s="245"/>
      <c r="Z17" s="246"/>
      <c r="AA17" s="249"/>
    </row>
    <row r="18" spans="1:28" s="252" customFormat="1" ht="18.95" customHeight="1" x14ac:dyDescent="0.5">
      <c r="A18" s="244" t="s">
        <v>103</v>
      </c>
      <c r="B18" s="250"/>
      <c r="C18" s="250"/>
      <c r="D18" s="238"/>
      <c r="E18" s="251"/>
      <c r="G18" s="251"/>
      <c r="I18" s="251"/>
      <c r="K18" s="251"/>
      <c r="M18" s="251"/>
      <c r="O18" s="251"/>
      <c r="Q18" s="251"/>
      <c r="S18" s="251"/>
      <c r="U18" s="251"/>
      <c r="W18" s="251"/>
      <c r="Y18" s="251"/>
      <c r="AA18" s="251"/>
    </row>
    <row r="19" spans="1:28" s="224" customFormat="1" ht="18.95" customHeight="1" x14ac:dyDescent="0.5">
      <c r="A19" s="250" t="s">
        <v>125</v>
      </c>
      <c r="D19" s="238"/>
      <c r="E19" s="253">
        <v>0</v>
      </c>
      <c r="F19" s="254"/>
      <c r="G19" s="253">
        <v>0</v>
      </c>
      <c r="H19" s="254"/>
      <c r="I19" s="253">
        <v>0</v>
      </c>
      <c r="J19" s="254"/>
      <c r="K19" s="253">
        <v>0</v>
      </c>
      <c r="L19" s="254"/>
      <c r="M19" s="253">
        <f>'5-6 (3mth)'!F86-S19-Q19</f>
        <v>70110</v>
      </c>
      <c r="N19" s="254"/>
      <c r="O19" s="253">
        <v>0</v>
      </c>
      <c r="P19" s="246"/>
      <c r="Q19" s="253">
        <v>-1310</v>
      </c>
      <c r="R19" s="246"/>
      <c r="S19" s="253">
        <f>'5-6 (3mth)'!F64+'5-6 (3mth)'!F65</f>
        <v>-254468</v>
      </c>
      <c r="T19" s="254"/>
      <c r="U19" s="253">
        <f>SUM(S19,Q19,O19)</f>
        <v>-255778</v>
      </c>
      <c r="V19" s="254"/>
      <c r="W19" s="253">
        <f>SUM(U19,M19,K19,I19,G19,E19)</f>
        <v>-185668</v>
      </c>
      <c r="X19" s="254"/>
      <c r="Y19" s="253">
        <f>'5-6 (3mth)'!F87</f>
        <v>534</v>
      </c>
      <c r="Z19" s="254"/>
      <c r="AA19" s="255">
        <f>SUM(Y19,W19)</f>
        <v>-185134</v>
      </c>
    </row>
    <row r="20" spans="1:28" s="224" customFormat="1" ht="5.0999999999999996" customHeight="1" x14ac:dyDescent="0.5">
      <c r="D20" s="238"/>
      <c r="E20" s="256"/>
      <c r="F20" s="257"/>
      <c r="G20" s="256"/>
      <c r="H20" s="257"/>
      <c r="I20" s="256"/>
      <c r="J20" s="257"/>
      <c r="K20" s="256"/>
      <c r="L20" s="257"/>
      <c r="M20" s="258"/>
      <c r="N20" s="259"/>
      <c r="O20" s="258"/>
      <c r="P20" s="259"/>
      <c r="Q20" s="258"/>
      <c r="R20" s="260"/>
      <c r="S20" s="258"/>
      <c r="T20" s="259"/>
      <c r="U20" s="258"/>
      <c r="V20" s="257"/>
      <c r="W20" s="256"/>
      <c r="X20" s="261"/>
      <c r="Y20" s="256"/>
      <c r="Z20" s="261"/>
      <c r="AA20" s="258"/>
    </row>
    <row r="21" spans="1:28" s="224" customFormat="1" ht="18.95" customHeight="1" thickBot="1" x14ac:dyDescent="0.55000000000000004">
      <c r="A21" s="220" t="s">
        <v>207</v>
      </c>
      <c r="B21" s="220"/>
      <c r="C21" s="220"/>
      <c r="D21" s="262"/>
      <c r="E21" s="263">
        <f>SUM(E16:E19)</f>
        <v>894668</v>
      </c>
      <c r="F21" s="246"/>
      <c r="G21" s="263">
        <f>SUM(G16:G19)</f>
        <v>4055609</v>
      </c>
      <c r="H21" s="246"/>
      <c r="I21" s="263">
        <f>SUM(I16:I19)</f>
        <v>288425</v>
      </c>
      <c r="J21" s="246"/>
      <c r="K21" s="263">
        <f>SUM(K16:K19)</f>
        <v>90600</v>
      </c>
      <c r="L21" s="246"/>
      <c r="M21" s="263">
        <f>SUM(M16:M19)</f>
        <v>2001493</v>
      </c>
      <c r="N21" s="246"/>
      <c r="O21" s="263">
        <f>SUM(O16:O19)</f>
        <v>-372941</v>
      </c>
      <c r="P21" s="246"/>
      <c r="Q21" s="263">
        <f>SUM(Q16:Q19)</f>
        <v>-1626</v>
      </c>
      <c r="R21" s="246"/>
      <c r="S21" s="263">
        <f>SUM(S16:S19)</f>
        <v>-50043</v>
      </c>
      <c r="T21" s="246"/>
      <c r="U21" s="263">
        <f>SUM(U16:U19)</f>
        <v>-424610</v>
      </c>
      <c r="V21" s="246"/>
      <c r="W21" s="263">
        <f>SUM(W16:W19)</f>
        <v>6906185</v>
      </c>
      <c r="X21" s="246"/>
      <c r="Y21" s="263">
        <f>SUM(Y16:Y19)</f>
        <v>130161</v>
      </c>
      <c r="Z21" s="246"/>
      <c r="AA21" s="263">
        <f>SUM(AA16:AA19)</f>
        <v>7036346</v>
      </c>
    </row>
    <row r="22" spans="1:28" s="224" customFormat="1" ht="18.95" customHeight="1" thickTop="1" x14ac:dyDescent="0.5">
      <c r="A22" s="220"/>
      <c r="B22" s="220"/>
      <c r="C22" s="220"/>
      <c r="D22" s="238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R22" s="264"/>
      <c r="T22" s="246"/>
      <c r="U22" s="246"/>
      <c r="V22" s="246"/>
      <c r="W22" s="246"/>
      <c r="X22" s="246"/>
      <c r="Y22" s="246"/>
      <c r="Z22" s="246"/>
      <c r="AA22" s="246"/>
    </row>
    <row r="23" spans="1:28" s="271" customFormat="1" ht="18.95" customHeight="1" x14ac:dyDescent="0.3">
      <c r="A23" s="265" t="s">
        <v>164</v>
      </c>
      <c r="B23" s="266"/>
      <c r="C23" s="266"/>
      <c r="D23" s="267"/>
      <c r="E23" s="268">
        <v>894668</v>
      </c>
      <c r="F23" s="268"/>
      <c r="G23" s="268">
        <v>4055609</v>
      </c>
      <c r="H23" s="268"/>
      <c r="I23" s="268">
        <v>288425</v>
      </c>
      <c r="J23" s="268"/>
      <c r="K23" s="268">
        <v>90600</v>
      </c>
      <c r="L23" s="268"/>
      <c r="M23" s="268">
        <v>2216908</v>
      </c>
      <c r="N23" s="268"/>
      <c r="O23" s="268">
        <v>-373593</v>
      </c>
      <c r="P23" s="268"/>
      <c r="Q23" s="268">
        <v>-2701</v>
      </c>
      <c r="R23" s="246"/>
      <c r="S23" s="246">
        <v>0</v>
      </c>
      <c r="T23" s="246"/>
      <c r="U23" s="269">
        <f>SUM(,S23,Q23,O23)</f>
        <v>-376294</v>
      </c>
      <c r="V23" s="246"/>
      <c r="W23" s="246">
        <f>SUM(U23,E23:M23)</f>
        <v>7169916</v>
      </c>
      <c r="X23" s="246"/>
      <c r="Y23" s="246">
        <v>116898</v>
      </c>
      <c r="Z23" s="246"/>
      <c r="AA23" s="270">
        <f>SUM(W23:Y23)</f>
        <v>7286814</v>
      </c>
    </row>
    <row r="24" spans="1:28" s="271" customFormat="1" ht="5.0999999999999996" customHeight="1" x14ac:dyDescent="0.5">
      <c r="A24" s="272"/>
      <c r="B24" s="272"/>
      <c r="C24" s="272"/>
      <c r="D24" s="267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70"/>
    </row>
    <row r="25" spans="1:28" s="271" customFormat="1" ht="18.95" customHeight="1" x14ac:dyDescent="0.5">
      <c r="A25" s="272" t="s">
        <v>103</v>
      </c>
      <c r="B25" s="273"/>
      <c r="C25" s="273"/>
      <c r="D25" s="267"/>
      <c r="R25" s="274"/>
      <c r="U25" s="246"/>
      <c r="W25" s="246"/>
      <c r="AA25" s="270"/>
    </row>
    <row r="26" spans="1:28" s="271" customFormat="1" ht="18.95" customHeight="1" x14ac:dyDescent="0.3">
      <c r="A26" s="271" t="s">
        <v>252</v>
      </c>
      <c r="D26" s="267"/>
      <c r="E26" s="275">
        <v>0</v>
      </c>
      <c r="F26" s="276"/>
      <c r="G26" s="275">
        <v>0</v>
      </c>
      <c r="H26" s="276"/>
      <c r="I26" s="275">
        <v>0</v>
      </c>
      <c r="J26" s="276"/>
      <c r="K26" s="275">
        <v>0</v>
      </c>
      <c r="L26" s="276"/>
      <c r="M26" s="275">
        <v>23150</v>
      </c>
      <c r="N26" s="276"/>
      <c r="O26" s="275">
        <v>0</v>
      </c>
      <c r="P26" s="268"/>
      <c r="Q26" s="275">
        <v>488</v>
      </c>
      <c r="R26" s="246"/>
      <c r="S26" s="275">
        <v>109582</v>
      </c>
      <c r="T26" s="277"/>
      <c r="U26" s="307">
        <f>SUM(O26:S26)</f>
        <v>110070</v>
      </c>
      <c r="V26" s="277"/>
      <c r="W26" s="275">
        <f>SUM(E26:S26)</f>
        <v>133220</v>
      </c>
      <c r="X26" s="277"/>
      <c r="Y26" s="275">
        <v>1326</v>
      </c>
      <c r="Z26" s="277"/>
      <c r="AA26" s="308">
        <f t="shared" ref="AA26" si="1">SUM(W26:Y26)</f>
        <v>134546</v>
      </c>
    </row>
    <row r="27" spans="1:28" s="271" customFormat="1" ht="5.0999999999999996" customHeight="1" x14ac:dyDescent="0.5">
      <c r="D27" s="267"/>
      <c r="E27" s="269"/>
      <c r="F27" s="269"/>
      <c r="G27" s="269"/>
      <c r="H27" s="269"/>
      <c r="I27" s="269"/>
      <c r="J27" s="269"/>
      <c r="K27" s="269"/>
      <c r="L27" s="269"/>
      <c r="M27" s="278"/>
      <c r="N27" s="278"/>
      <c r="O27" s="278"/>
      <c r="P27" s="278"/>
      <c r="Q27" s="278"/>
      <c r="R27" s="279"/>
      <c r="S27" s="278"/>
      <c r="T27" s="278"/>
      <c r="U27" s="278"/>
      <c r="V27" s="269"/>
      <c r="W27" s="269"/>
      <c r="X27" s="280"/>
      <c r="Y27" s="269"/>
      <c r="Z27" s="280"/>
      <c r="AA27" s="278"/>
    </row>
    <row r="28" spans="1:28" s="271" customFormat="1" ht="18.95" customHeight="1" thickBot="1" x14ac:dyDescent="0.55000000000000004">
      <c r="A28" s="266" t="s">
        <v>203</v>
      </c>
      <c r="B28" s="266"/>
      <c r="C28" s="266"/>
      <c r="D28" s="267"/>
      <c r="E28" s="281">
        <f>SUM(E23:E27)</f>
        <v>894668</v>
      </c>
      <c r="F28" s="246"/>
      <c r="G28" s="281">
        <f>SUM(G23:G27)</f>
        <v>4055609</v>
      </c>
      <c r="H28" s="246"/>
      <c r="I28" s="281">
        <f>SUM(I23:I27)</f>
        <v>288425</v>
      </c>
      <c r="J28" s="246"/>
      <c r="K28" s="281">
        <f>SUM(K23:K27)</f>
        <v>90600</v>
      </c>
      <c r="L28" s="246"/>
      <c r="M28" s="281">
        <f>SUM(M23:M27)</f>
        <v>2240058</v>
      </c>
      <c r="N28" s="246"/>
      <c r="O28" s="281">
        <f>SUM(O23:O27)</f>
        <v>-373593</v>
      </c>
      <c r="P28" s="246"/>
      <c r="Q28" s="281">
        <f>SUM(Q23:Q27)</f>
        <v>-2213</v>
      </c>
      <c r="R28" s="246"/>
      <c r="S28" s="281">
        <f>SUM(S23:S27)</f>
        <v>109582</v>
      </c>
      <c r="T28" s="246"/>
      <c r="U28" s="281">
        <f>SUM(U23:U26)</f>
        <v>-266224</v>
      </c>
      <c r="V28" s="246"/>
      <c r="W28" s="281">
        <f>SUM(W23:W26)</f>
        <v>7303136</v>
      </c>
      <c r="X28" s="246"/>
      <c r="Y28" s="281">
        <f>SUM(Y23:Y27)</f>
        <v>118224</v>
      </c>
      <c r="Z28" s="246"/>
      <c r="AA28" s="281">
        <f>SUM(AA23:AA27)</f>
        <v>7421360</v>
      </c>
      <c r="AB28" s="265"/>
    </row>
    <row r="29" spans="1:28" s="176" customFormat="1" ht="18.95" customHeight="1" thickTop="1" x14ac:dyDescent="0.5">
      <c r="A29" s="174"/>
      <c r="B29" s="174"/>
      <c r="C29" s="174"/>
      <c r="D29" s="197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</row>
    <row r="30" spans="1:28" s="176" customFormat="1" ht="18.95" customHeight="1" x14ac:dyDescent="0.5">
      <c r="A30" s="174"/>
      <c r="B30" s="174"/>
      <c r="C30" s="174"/>
      <c r="D30" s="197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</row>
    <row r="31" spans="1:28" s="176" customFormat="1" ht="18.95" customHeight="1" x14ac:dyDescent="0.5">
      <c r="A31" s="174"/>
      <c r="B31" s="174"/>
      <c r="C31" s="174"/>
      <c r="D31" s="197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</row>
    <row r="32" spans="1:28" s="176" customFormat="1" ht="21.95" customHeight="1" x14ac:dyDescent="0.5">
      <c r="A32" s="319" t="s">
        <v>117</v>
      </c>
      <c r="B32" s="319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177"/>
      <c r="O32" s="177"/>
      <c r="P32" s="177"/>
      <c r="Q32" s="177"/>
      <c r="R32" s="177"/>
      <c r="S32" s="177"/>
      <c r="T32" s="177"/>
      <c r="U32" s="177"/>
      <c r="V32" s="178"/>
      <c r="W32" s="177"/>
      <c r="X32" s="178"/>
      <c r="Y32" s="178"/>
      <c r="Z32" s="178"/>
      <c r="AA32" s="178"/>
    </row>
    <row r="33" spans="1:28" s="176" customFormat="1" ht="18" customHeight="1" x14ac:dyDescent="0.5">
      <c r="A33" s="179"/>
      <c r="B33" s="179"/>
      <c r="C33" s="179"/>
      <c r="D33" s="197"/>
      <c r="E33" s="179"/>
      <c r="F33" s="179"/>
      <c r="G33" s="179"/>
      <c r="H33" s="179"/>
      <c r="I33" s="179"/>
      <c r="J33" s="179"/>
      <c r="K33" s="3"/>
      <c r="L33" s="3"/>
      <c r="M33" s="180"/>
      <c r="N33" s="181"/>
      <c r="O33" s="181"/>
      <c r="P33" s="181"/>
      <c r="Q33" s="181"/>
      <c r="R33" s="181"/>
      <c r="S33" s="181"/>
      <c r="T33" s="181"/>
      <c r="U33" s="181"/>
      <c r="V33" s="179"/>
      <c r="W33" s="181"/>
      <c r="X33" s="179"/>
      <c r="Y33" s="179"/>
      <c r="Z33" s="179"/>
      <c r="AA33" s="179"/>
    </row>
    <row r="34" spans="1:28" s="176" customFormat="1" ht="18" customHeight="1" x14ac:dyDescent="0.5">
      <c r="A34" s="179"/>
      <c r="B34" s="179"/>
      <c r="C34" s="179"/>
      <c r="D34" s="197"/>
      <c r="E34" s="179"/>
      <c r="F34" s="179"/>
      <c r="G34" s="179"/>
      <c r="H34" s="179"/>
      <c r="I34" s="179"/>
      <c r="J34" s="179"/>
      <c r="K34" s="179"/>
      <c r="L34" s="3"/>
      <c r="M34" s="179"/>
      <c r="N34" s="181"/>
      <c r="O34" s="181"/>
      <c r="P34" s="181"/>
      <c r="Q34" s="181"/>
      <c r="R34" s="181"/>
      <c r="S34" s="181"/>
      <c r="T34" s="181"/>
      <c r="U34" s="179"/>
      <c r="V34" s="179"/>
      <c r="W34" s="179"/>
      <c r="X34" s="179"/>
      <c r="Y34" s="179"/>
      <c r="Z34" s="179"/>
      <c r="AA34" s="179"/>
    </row>
    <row r="35" spans="1:28" s="176" customFormat="1" ht="18" customHeight="1" x14ac:dyDescent="0.5">
      <c r="A35" s="179"/>
      <c r="B35" s="179"/>
      <c r="C35" s="179"/>
      <c r="D35" s="197"/>
      <c r="E35" s="179"/>
      <c r="F35" s="179"/>
      <c r="G35" s="179"/>
      <c r="H35" s="179"/>
      <c r="I35" s="179"/>
      <c r="J35" s="179"/>
      <c r="K35" s="3"/>
      <c r="L35" s="3"/>
      <c r="M35" s="180"/>
      <c r="N35" s="181"/>
      <c r="O35" s="181"/>
      <c r="P35" s="181"/>
      <c r="Q35" s="181"/>
      <c r="R35" s="181"/>
      <c r="S35" s="181"/>
      <c r="T35" s="181"/>
      <c r="U35" s="181"/>
      <c r="V35" s="179"/>
      <c r="W35" s="181"/>
      <c r="X35" s="179"/>
      <c r="Y35" s="179"/>
      <c r="Z35" s="179"/>
      <c r="AA35" s="179"/>
      <c r="AB35" s="175"/>
    </row>
    <row r="36" spans="1:28" s="175" customFormat="1" ht="18" customHeight="1" x14ac:dyDescent="0.5">
      <c r="A36" s="179"/>
      <c r="B36" s="179"/>
      <c r="C36" s="179"/>
      <c r="D36" s="197"/>
      <c r="E36" s="179"/>
      <c r="F36" s="179"/>
      <c r="G36" s="179"/>
      <c r="H36" s="179"/>
      <c r="I36" s="179"/>
      <c r="J36" s="179"/>
      <c r="K36" s="3"/>
      <c r="L36" s="3"/>
      <c r="M36" s="180"/>
      <c r="N36" s="181"/>
      <c r="O36" s="181"/>
      <c r="P36" s="181"/>
      <c r="Q36" s="181"/>
      <c r="R36" s="181"/>
      <c r="S36" s="181"/>
      <c r="T36" s="181"/>
      <c r="U36" s="181"/>
      <c r="V36" s="179"/>
      <c r="W36" s="181"/>
      <c r="X36" s="179"/>
      <c r="Y36" s="179"/>
      <c r="Z36" s="179"/>
      <c r="AA36" s="179"/>
    </row>
    <row r="37" spans="1:28" s="175" customFormat="1" ht="5.0999999999999996" customHeight="1" x14ac:dyDescent="0.5">
      <c r="A37" s="124"/>
      <c r="B37" s="124"/>
      <c r="C37" s="124"/>
      <c r="D37" s="218"/>
      <c r="E37" s="124"/>
      <c r="F37" s="124"/>
      <c r="G37" s="124"/>
      <c r="H37" s="124"/>
      <c r="I37" s="124"/>
      <c r="J37" s="124"/>
      <c r="K37" s="3"/>
      <c r="L37" s="3"/>
      <c r="M37" s="180"/>
      <c r="N37" s="182"/>
      <c r="O37" s="182"/>
      <c r="P37" s="182"/>
      <c r="Q37" s="182"/>
      <c r="R37" s="182"/>
      <c r="S37" s="182"/>
      <c r="T37" s="182"/>
      <c r="U37" s="182"/>
      <c r="V37" s="124"/>
      <c r="W37" s="182"/>
      <c r="X37" s="124"/>
      <c r="Y37" s="124"/>
      <c r="Z37" s="124"/>
      <c r="AA37" s="124"/>
    </row>
    <row r="38" spans="1:28" s="175" customFormat="1" ht="18" customHeight="1" x14ac:dyDescent="0.5">
      <c r="A38" s="124"/>
      <c r="B38" s="124"/>
      <c r="C38" s="124"/>
      <c r="D38" s="218"/>
      <c r="E38" s="124"/>
      <c r="F38" s="124"/>
      <c r="G38" s="124"/>
      <c r="H38" s="124"/>
      <c r="I38" s="124"/>
      <c r="J38" s="124"/>
      <c r="K38" s="3"/>
      <c r="L38" s="3"/>
      <c r="M38" s="180"/>
      <c r="N38" s="182"/>
      <c r="O38" s="182"/>
      <c r="P38" s="182"/>
      <c r="Q38" s="182"/>
      <c r="R38" s="182"/>
      <c r="S38" s="182"/>
      <c r="T38" s="182"/>
      <c r="U38" s="182"/>
      <c r="V38" s="124"/>
      <c r="W38" s="182"/>
      <c r="X38" s="124"/>
      <c r="Y38" s="124"/>
      <c r="Z38" s="124"/>
      <c r="AA38" s="124"/>
    </row>
    <row r="39" spans="1:28" s="175" customFormat="1" ht="12" customHeight="1" x14ac:dyDescent="0.5">
      <c r="A39" s="124"/>
      <c r="B39" s="124"/>
      <c r="C39" s="124"/>
      <c r="D39" s="218"/>
      <c r="E39" s="124"/>
      <c r="F39" s="124"/>
      <c r="G39" s="124"/>
      <c r="H39" s="124"/>
      <c r="I39" s="124"/>
      <c r="J39" s="124"/>
      <c r="K39" s="3"/>
      <c r="L39" s="3"/>
      <c r="M39" s="180"/>
      <c r="N39" s="182"/>
      <c r="O39" s="182"/>
      <c r="P39" s="182"/>
      <c r="Q39" s="182"/>
      <c r="R39" s="182"/>
      <c r="S39" s="182"/>
      <c r="T39" s="182"/>
      <c r="U39" s="182"/>
      <c r="V39" s="124"/>
      <c r="W39" s="182"/>
      <c r="X39" s="124"/>
      <c r="Y39" s="124"/>
      <c r="Z39" s="124"/>
      <c r="AA39" s="124"/>
      <c r="AB39" s="179"/>
    </row>
    <row r="40" spans="1:28" s="179" customFormat="1" ht="21.75" customHeight="1" x14ac:dyDescent="0.5">
      <c r="A40" s="124"/>
      <c r="B40" s="124"/>
      <c r="C40" s="124"/>
      <c r="D40" s="218"/>
      <c r="E40" s="124"/>
      <c r="F40" s="124"/>
      <c r="G40" s="124"/>
      <c r="H40" s="124"/>
      <c r="I40" s="124"/>
      <c r="J40" s="124"/>
      <c r="K40" s="3"/>
      <c r="L40" s="3"/>
      <c r="M40" s="180"/>
      <c r="N40" s="182"/>
      <c r="O40" s="182"/>
      <c r="P40" s="182"/>
      <c r="Q40" s="182"/>
      <c r="R40" s="182"/>
      <c r="S40" s="182"/>
      <c r="T40" s="182"/>
      <c r="U40" s="182"/>
      <c r="V40" s="124"/>
      <c r="W40" s="182"/>
      <c r="X40" s="124"/>
      <c r="Y40" s="124"/>
      <c r="Z40" s="124"/>
      <c r="AA40" s="124"/>
    </row>
    <row r="41" spans="1:28" s="179" customFormat="1" ht="21.75" customHeight="1" x14ac:dyDescent="0.5">
      <c r="A41" s="124"/>
      <c r="B41" s="124"/>
      <c r="C41" s="124"/>
      <c r="D41" s="198"/>
      <c r="E41" s="124"/>
      <c r="F41" s="124"/>
      <c r="G41" s="124"/>
      <c r="H41" s="124"/>
      <c r="I41" s="124"/>
      <c r="J41" s="124"/>
      <c r="K41" s="3"/>
      <c r="L41" s="3"/>
      <c r="M41" s="180"/>
      <c r="N41" s="182"/>
      <c r="O41" s="182"/>
      <c r="P41" s="182"/>
      <c r="Q41" s="182"/>
      <c r="R41" s="182"/>
      <c r="S41" s="182"/>
      <c r="T41" s="182"/>
      <c r="U41" s="182"/>
      <c r="V41" s="124"/>
      <c r="W41" s="182"/>
      <c r="X41" s="124"/>
      <c r="Y41" s="124"/>
      <c r="Z41" s="124"/>
      <c r="AA41" s="124"/>
    </row>
    <row r="42" spans="1:28" s="179" customFormat="1" ht="21.75" customHeight="1" x14ac:dyDescent="0.5">
      <c r="A42" s="124"/>
      <c r="B42" s="124"/>
      <c r="C42" s="124"/>
      <c r="D42" s="102"/>
      <c r="E42" s="124"/>
      <c r="F42" s="124"/>
      <c r="G42" s="124"/>
      <c r="H42" s="124"/>
      <c r="I42" s="124"/>
      <c r="J42" s="124"/>
      <c r="K42" s="3"/>
      <c r="L42" s="3"/>
      <c r="M42" s="180"/>
      <c r="N42" s="182"/>
      <c r="O42" s="182"/>
      <c r="P42" s="182"/>
      <c r="Q42" s="182"/>
      <c r="R42" s="182"/>
      <c r="S42" s="182"/>
      <c r="T42" s="182"/>
      <c r="U42" s="182"/>
      <c r="V42" s="124"/>
      <c r="W42" s="182"/>
      <c r="X42" s="124"/>
      <c r="Y42" s="124"/>
      <c r="Z42" s="124"/>
      <c r="AA42" s="124"/>
    </row>
    <row r="43" spans="1:28" s="179" customFormat="1" ht="21.75" customHeight="1" x14ac:dyDescent="0.5">
      <c r="A43" s="124"/>
      <c r="B43" s="124"/>
      <c r="C43" s="124"/>
      <c r="D43" s="218"/>
      <c r="E43" s="124"/>
      <c r="F43" s="124"/>
      <c r="G43" s="124"/>
      <c r="H43" s="124"/>
      <c r="I43" s="124"/>
      <c r="J43" s="124"/>
      <c r="K43" s="3"/>
      <c r="L43" s="3"/>
      <c r="M43" s="180"/>
      <c r="N43" s="182"/>
      <c r="O43" s="182"/>
      <c r="P43" s="182"/>
      <c r="Q43" s="182"/>
      <c r="R43" s="182"/>
      <c r="S43" s="182"/>
      <c r="T43" s="182"/>
      <c r="U43" s="182"/>
      <c r="V43" s="124"/>
      <c r="W43" s="182"/>
      <c r="X43" s="124"/>
      <c r="Y43" s="124"/>
      <c r="Z43" s="124"/>
      <c r="AA43" s="124"/>
    </row>
    <row r="44" spans="1:28" s="179" customFormat="1" ht="21.75" customHeight="1" x14ac:dyDescent="0.5">
      <c r="A44" s="124"/>
      <c r="B44" s="124"/>
      <c r="C44" s="124"/>
      <c r="D44" s="198"/>
      <c r="E44" s="124"/>
      <c r="F44" s="124"/>
      <c r="G44" s="124"/>
      <c r="H44" s="124"/>
      <c r="I44" s="124"/>
      <c r="J44" s="124"/>
      <c r="K44" s="3"/>
      <c r="L44" s="3"/>
      <c r="M44" s="180"/>
      <c r="N44" s="182"/>
      <c r="O44" s="182"/>
      <c r="P44" s="182"/>
      <c r="Q44" s="182"/>
      <c r="R44" s="182"/>
      <c r="S44" s="182"/>
      <c r="T44" s="182"/>
      <c r="U44" s="182"/>
      <c r="V44" s="124"/>
      <c r="W44" s="182"/>
      <c r="X44" s="124"/>
      <c r="Y44" s="124"/>
      <c r="Z44" s="124"/>
      <c r="AA44" s="124"/>
      <c r="AB44" s="124"/>
    </row>
    <row r="45" spans="1:28" ht="21.75" customHeight="1" x14ac:dyDescent="0.5">
      <c r="D45" s="218"/>
    </row>
    <row r="46" spans="1:28" ht="21.75" customHeight="1" x14ac:dyDescent="0.5">
      <c r="D46" s="102"/>
    </row>
    <row r="47" spans="1:28" ht="21.75" customHeight="1" x14ac:dyDescent="0.5">
      <c r="D47" s="102"/>
    </row>
    <row r="48" spans="1:28" ht="21.75" customHeight="1" x14ac:dyDescent="0.5">
      <c r="D48" s="218"/>
    </row>
    <row r="49" spans="4:4" ht="21.75" customHeight="1" x14ac:dyDescent="0.5">
      <c r="D49" s="102"/>
    </row>
    <row r="50" spans="4:4" ht="21.75" customHeight="1" x14ac:dyDescent="0.5">
      <c r="D50" s="218"/>
    </row>
    <row r="51" spans="4:4" ht="21.75" customHeight="1" x14ac:dyDescent="0.5">
      <c r="D51" s="218"/>
    </row>
    <row r="52" spans="4:4" ht="21.75" customHeight="1" x14ac:dyDescent="0.5">
      <c r="D52" s="218"/>
    </row>
    <row r="53" spans="4:4" ht="21.75" customHeight="1" x14ac:dyDescent="0.5">
      <c r="D53" s="218"/>
    </row>
    <row r="54" spans="4:4" ht="21.75" customHeight="1" x14ac:dyDescent="0.5">
      <c r="D54" s="218"/>
    </row>
    <row r="55" spans="4:4" ht="21.75" customHeight="1" x14ac:dyDescent="0.5">
      <c r="D55" s="218"/>
    </row>
    <row r="56" spans="4:4" ht="21.75" customHeight="1" x14ac:dyDescent="0.5">
      <c r="D56" s="218"/>
    </row>
    <row r="57" spans="4:4" ht="21.75" customHeight="1" x14ac:dyDescent="0.5">
      <c r="D57" s="218"/>
    </row>
    <row r="58" spans="4:4" ht="21.75" customHeight="1" x14ac:dyDescent="0.5">
      <c r="D58" s="218"/>
    </row>
    <row r="59" spans="4:4" ht="21.75" customHeight="1" x14ac:dyDescent="0.5">
      <c r="D59" s="218"/>
    </row>
    <row r="60" spans="4:4" ht="21.75" customHeight="1" x14ac:dyDescent="0.5">
      <c r="D60" s="218"/>
    </row>
    <row r="61" spans="4:4" ht="21.75" customHeight="1" x14ac:dyDescent="0.5">
      <c r="D61" s="218"/>
    </row>
    <row r="62" spans="4:4" ht="21.75" customHeight="1" x14ac:dyDescent="0.5">
      <c r="D62" s="124"/>
    </row>
  </sheetData>
  <mergeCells count="6">
    <mergeCell ref="A32:M32"/>
    <mergeCell ref="E5:Y5"/>
    <mergeCell ref="E6:W6"/>
    <mergeCell ref="O7:U7"/>
    <mergeCell ref="K11:M11"/>
    <mergeCell ref="Q8:S8"/>
  </mergeCells>
  <pageMargins left="0.3" right="0.3" top="0.5" bottom="0.6" header="0.49" footer="0.4"/>
  <pageSetup paperSize="9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topLeftCell="A19" zoomScaleNormal="100" zoomScaleSheetLayoutView="80" zoomScalePageLayoutView="55" workbookViewId="0">
      <selection activeCell="B26" sqref="B26"/>
    </sheetView>
  </sheetViews>
  <sheetFormatPr defaultColWidth="9.140625" defaultRowHeight="21.75" customHeight="1" x14ac:dyDescent="0.5"/>
  <cols>
    <col min="1" max="1" width="1.7109375" style="124" customWidth="1"/>
    <col min="2" max="2" width="36.42578125" style="124" customWidth="1"/>
    <col min="3" max="3" width="5.140625" style="125" customWidth="1"/>
    <col min="4" max="4" width="0.85546875" style="125" customWidth="1"/>
    <col min="5" max="5" width="12.140625" style="125" customWidth="1"/>
    <col min="6" max="6" width="0.85546875" style="125" customWidth="1"/>
    <col min="7" max="7" width="9.85546875" style="125" customWidth="1"/>
    <col min="8" max="8" width="0.85546875" style="125" customWidth="1"/>
    <col min="9" max="9" width="12" style="125" customWidth="1"/>
    <col min="10" max="10" width="0.85546875" style="125" customWidth="1"/>
    <col min="11" max="11" width="11.7109375" style="126" customWidth="1"/>
    <col min="12" max="12" width="0.85546875" style="126" customWidth="1"/>
    <col min="13" max="13" width="12" style="127" customWidth="1"/>
    <col min="14" max="14" width="0.85546875" style="125" customWidth="1"/>
    <col min="15" max="15" width="14.5703125" style="125" customWidth="1"/>
    <col min="16" max="16" width="0.85546875" style="125" customWidth="1"/>
    <col min="17" max="17" width="13.42578125" style="125" customWidth="1"/>
    <col min="18" max="18" width="0.85546875" style="125" customWidth="1"/>
    <col min="19" max="19" width="15" style="125" customWidth="1"/>
    <col min="20" max="20" width="0.85546875" style="125" customWidth="1"/>
    <col min="21" max="21" width="14.42578125" style="125" customWidth="1"/>
    <col min="22" max="16384" width="9.140625" style="124"/>
  </cols>
  <sheetData>
    <row r="1" spans="1:21" ht="21.75" customHeight="1" x14ac:dyDescent="0.5">
      <c r="A1" s="123" t="s">
        <v>32</v>
      </c>
      <c r="O1" s="128"/>
      <c r="P1" s="128"/>
      <c r="Q1" s="128"/>
      <c r="S1" s="128"/>
      <c r="U1" s="128"/>
    </row>
    <row r="2" spans="1:21" ht="21.75" customHeight="1" x14ac:dyDescent="0.5">
      <c r="A2" s="129" t="s">
        <v>165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  <c r="N2" s="131"/>
      <c r="O2" s="132"/>
      <c r="P2" s="132"/>
      <c r="Q2" s="132"/>
      <c r="R2" s="131"/>
      <c r="S2" s="132"/>
      <c r="T2" s="131"/>
      <c r="U2" s="132"/>
    </row>
    <row r="3" spans="1:21" ht="21.75" customHeight="1" x14ac:dyDescent="0.5">
      <c r="A3" s="133" t="s">
        <v>209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5"/>
      <c r="N3" s="135"/>
      <c r="O3" s="136"/>
      <c r="P3" s="136"/>
      <c r="Q3" s="136"/>
      <c r="R3" s="135"/>
      <c r="S3" s="136"/>
      <c r="T3" s="135"/>
      <c r="U3" s="136"/>
    </row>
    <row r="4" spans="1:21" ht="21.75" customHeight="1" x14ac:dyDescent="0.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  <c r="N4" s="131"/>
      <c r="O4" s="137"/>
      <c r="P4" s="137"/>
      <c r="Q4" s="137"/>
      <c r="R4" s="131"/>
      <c r="S4" s="137"/>
      <c r="T4" s="131"/>
      <c r="U4" s="137"/>
    </row>
    <row r="5" spans="1:21" ht="21.75" customHeight="1" x14ac:dyDescent="0.5">
      <c r="A5" s="129"/>
      <c r="B5" s="129"/>
      <c r="C5" s="129"/>
      <c r="D5" s="129"/>
      <c r="E5" s="325" t="s">
        <v>88</v>
      </c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138" t="s">
        <v>96</v>
      </c>
    </row>
    <row r="6" spans="1:21" s="139" customFormat="1" ht="21.75" customHeight="1" x14ac:dyDescent="0.5">
      <c r="C6" s="140"/>
      <c r="D6" s="140"/>
      <c r="E6" s="141"/>
      <c r="F6" s="140"/>
      <c r="G6" s="141"/>
      <c r="H6" s="141"/>
      <c r="I6" s="141"/>
      <c r="J6" s="141"/>
      <c r="K6" s="326"/>
      <c r="L6" s="326"/>
      <c r="M6" s="326"/>
      <c r="N6" s="142"/>
      <c r="O6" s="327" t="s">
        <v>90</v>
      </c>
      <c r="P6" s="327"/>
      <c r="Q6" s="327"/>
      <c r="R6" s="327"/>
      <c r="S6" s="327"/>
      <c r="T6" s="142"/>
      <c r="U6" s="142"/>
    </row>
    <row r="7" spans="1:21" s="139" customFormat="1" ht="21.75" customHeight="1" x14ac:dyDescent="0.5">
      <c r="C7" s="140"/>
      <c r="D7" s="140"/>
      <c r="N7" s="142"/>
      <c r="O7" s="328" t="s">
        <v>144</v>
      </c>
      <c r="P7" s="328"/>
      <c r="Q7" s="328"/>
      <c r="R7" s="143"/>
      <c r="S7" s="143"/>
      <c r="T7" s="142"/>
      <c r="U7" s="142"/>
    </row>
    <row r="8" spans="1:21" s="139" customFormat="1" ht="21.75" customHeight="1" x14ac:dyDescent="0.5">
      <c r="C8" s="140"/>
      <c r="D8" s="140"/>
      <c r="E8" s="141"/>
      <c r="F8" s="140"/>
      <c r="G8" s="141"/>
      <c r="H8" s="141"/>
      <c r="I8" s="141" t="s">
        <v>18</v>
      </c>
      <c r="J8" s="141"/>
      <c r="K8" s="325" t="s">
        <v>6</v>
      </c>
      <c r="L8" s="325"/>
      <c r="M8" s="325"/>
      <c r="N8" s="142"/>
      <c r="O8" s="184" t="s">
        <v>254</v>
      </c>
      <c r="P8" s="188"/>
      <c r="Q8" s="206" t="s">
        <v>69</v>
      </c>
      <c r="R8" s="143"/>
    </row>
    <row r="9" spans="1:21" s="139" customFormat="1" ht="21.75" customHeight="1" x14ac:dyDescent="0.5">
      <c r="C9" s="140"/>
      <c r="D9" s="140"/>
      <c r="E9" s="141"/>
      <c r="F9" s="140"/>
      <c r="G9" s="141"/>
      <c r="H9" s="141"/>
      <c r="I9" s="141" t="s">
        <v>19</v>
      </c>
      <c r="J9" s="141"/>
      <c r="K9" s="142" t="s">
        <v>151</v>
      </c>
      <c r="L9" s="219"/>
      <c r="M9" s="142"/>
      <c r="N9" s="142"/>
      <c r="O9" s="206" t="s">
        <v>255</v>
      </c>
      <c r="P9" s="184"/>
      <c r="Q9" s="184" t="s">
        <v>174</v>
      </c>
      <c r="R9" s="144"/>
      <c r="S9" s="145" t="s">
        <v>201</v>
      </c>
      <c r="T9" s="142"/>
      <c r="U9" s="142"/>
    </row>
    <row r="10" spans="1:21" s="139" customFormat="1" ht="21.75" customHeight="1" x14ac:dyDescent="0.5">
      <c r="C10" s="140"/>
      <c r="D10" s="140"/>
      <c r="E10" s="141" t="s">
        <v>28</v>
      </c>
      <c r="F10" s="140"/>
      <c r="G10" s="141" t="s">
        <v>18</v>
      </c>
      <c r="H10" s="141"/>
      <c r="I10" s="141" t="s">
        <v>107</v>
      </c>
      <c r="J10" s="141"/>
      <c r="K10" s="142" t="s">
        <v>66</v>
      </c>
      <c r="L10" s="142"/>
      <c r="M10" s="142"/>
      <c r="N10" s="142"/>
      <c r="O10" s="184" t="s">
        <v>152</v>
      </c>
      <c r="P10" s="184"/>
      <c r="Q10" s="184" t="s">
        <v>175</v>
      </c>
      <c r="R10" s="144"/>
      <c r="S10" s="145" t="s">
        <v>72</v>
      </c>
      <c r="T10" s="142"/>
      <c r="U10" s="142" t="s">
        <v>61</v>
      </c>
    </row>
    <row r="11" spans="1:21" s="139" customFormat="1" ht="21.75" customHeight="1" x14ac:dyDescent="0.5">
      <c r="C11" s="311"/>
      <c r="D11" s="140"/>
      <c r="E11" s="138" t="s">
        <v>53</v>
      </c>
      <c r="F11" s="140"/>
      <c r="G11" s="138" t="s">
        <v>19</v>
      </c>
      <c r="H11" s="141"/>
      <c r="I11" s="138" t="s">
        <v>46</v>
      </c>
      <c r="J11" s="141"/>
      <c r="K11" s="146" t="s">
        <v>54</v>
      </c>
      <c r="L11" s="142"/>
      <c r="M11" s="146" t="s">
        <v>55</v>
      </c>
      <c r="N11" s="142"/>
      <c r="O11" s="204" t="s">
        <v>178</v>
      </c>
      <c r="P11" s="189"/>
      <c r="Q11" s="204" t="s">
        <v>176</v>
      </c>
      <c r="R11" s="144"/>
      <c r="S11" s="147" t="s">
        <v>95</v>
      </c>
      <c r="T11" s="142"/>
      <c r="U11" s="146" t="s">
        <v>95</v>
      </c>
    </row>
    <row r="12" spans="1:21" s="154" customFormat="1" ht="21.75" customHeight="1" x14ac:dyDescent="0.4">
      <c r="A12" s="148"/>
      <c r="B12" s="148"/>
      <c r="C12" s="149"/>
      <c r="D12" s="149"/>
      <c r="E12" s="150"/>
      <c r="F12" s="149"/>
      <c r="G12" s="150"/>
      <c r="H12" s="149"/>
      <c r="I12" s="150"/>
      <c r="J12" s="149"/>
      <c r="K12" s="150"/>
      <c r="L12" s="149"/>
      <c r="M12" s="151"/>
      <c r="N12" s="152"/>
      <c r="O12" s="153"/>
      <c r="P12" s="187"/>
      <c r="Q12" s="153"/>
      <c r="R12" s="152"/>
      <c r="S12" s="153"/>
      <c r="T12" s="152"/>
      <c r="U12" s="153"/>
    </row>
    <row r="13" spans="1:21" s="154" customFormat="1" ht="21.75" customHeight="1" x14ac:dyDescent="0.4">
      <c r="A13" s="155" t="s">
        <v>206</v>
      </c>
      <c r="B13" s="155"/>
      <c r="C13" s="131"/>
      <c r="D13" s="131"/>
      <c r="E13" s="156">
        <v>894668</v>
      </c>
      <c r="F13" s="131"/>
      <c r="G13" s="156">
        <v>4055609</v>
      </c>
      <c r="H13" s="131"/>
      <c r="I13" s="156">
        <v>288425</v>
      </c>
      <c r="J13" s="131"/>
      <c r="K13" s="156">
        <v>90600</v>
      </c>
      <c r="L13" s="131"/>
      <c r="M13" s="156">
        <v>1822206</v>
      </c>
      <c r="N13" s="131"/>
      <c r="O13" s="156">
        <v>-363</v>
      </c>
      <c r="P13" s="131"/>
      <c r="Q13" s="156">
        <v>204425</v>
      </c>
      <c r="R13" s="131"/>
      <c r="S13" s="156">
        <f>SUM(O13:R13)</f>
        <v>204062</v>
      </c>
      <c r="T13" s="131"/>
      <c r="U13" s="156">
        <f>SUM(E13:M13,S13)</f>
        <v>7355570</v>
      </c>
    </row>
    <row r="14" spans="1:21" s="154" customFormat="1" ht="6" customHeight="1" x14ac:dyDescent="0.4">
      <c r="A14" s="155"/>
      <c r="B14" s="157"/>
      <c r="C14" s="131"/>
      <c r="D14" s="131"/>
      <c r="E14" s="156"/>
      <c r="F14" s="131"/>
      <c r="G14" s="156"/>
      <c r="H14" s="131"/>
      <c r="I14" s="156"/>
      <c r="J14" s="131"/>
      <c r="K14" s="156"/>
      <c r="L14" s="131"/>
      <c r="M14" s="156"/>
      <c r="N14" s="131"/>
      <c r="O14" s="156"/>
      <c r="P14" s="131"/>
      <c r="Q14" s="156"/>
      <c r="R14" s="131"/>
      <c r="S14" s="156"/>
      <c r="T14" s="131"/>
      <c r="U14" s="156"/>
    </row>
    <row r="15" spans="1:21" s="154" customFormat="1" ht="21.75" customHeight="1" x14ac:dyDescent="0.4">
      <c r="A15" s="155" t="s">
        <v>103</v>
      </c>
      <c r="B15" s="158"/>
      <c r="E15" s="156"/>
      <c r="F15" s="131"/>
      <c r="G15" s="156"/>
      <c r="H15" s="131"/>
      <c r="I15" s="156"/>
      <c r="J15" s="131"/>
      <c r="K15" s="156"/>
      <c r="L15" s="131"/>
      <c r="M15" s="156"/>
      <c r="N15" s="131"/>
      <c r="O15" s="156"/>
      <c r="P15" s="131"/>
      <c r="Q15" s="156"/>
      <c r="R15" s="131"/>
      <c r="S15" s="156"/>
      <c r="T15" s="131"/>
      <c r="U15" s="156"/>
    </row>
    <row r="16" spans="1:21" s="154" customFormat="1" ht="21.75" customHeight="1" x14ac:dyDescent="0.4">
      <c r="A16" s="210" t="s">
        <v>125</v>
      </c>
      <c r="B16" s="148"/>
      <c r="C16" s="131"/>
      <c r="D16" s="131"/>
      <c r="E16" s="159">
        <v>0</v>
      </c>
      <c r="F16" s="131"/>
      <c r="G16" s="159">
        <v>0</v>
      </c>
      <c r="H16" s="131"/>
      <c r="I16" s="159">
        <v>0</v>
      </c>
      <c r="J16" s="131"/>
      <c r="K16" s="159">
        <v>0</v>
      </c>
      <c r="L16" s="131"/>
      <c r="M16" s="159">
        <f>'5-6 (3mth)'!J80</f>
        <v>66392</v>
      </c>
      <c r="N16" s="131"/>
      <c r="O16" s="159">
        <f>'5-6 (3mth)'!J71</f>
        <v>-1310</v>
      </c>
      <c r="P16" s="131"/>
      <c r="Q16" s="159">
        <f>'5-6 (3mth)'!J64+'5-6 (3mth)'!J65</f>
        <v>-254468</v>
      </c>
      <c r="R16" s="131"/>
      <c r="S16" s="159">
        <f>SUM(O16:R16)</f>
        <v>-255778</v>
      </c>
      <c r="T16" s="131"/>
      <c r="U16" s="159">
        <f>SUM(E16:M16,S16)</f>
        <v>-189386</v>
      </c>
    </row>
    <row r="17" spans="1:21" s="154" customFormat="1" ht="6" customHeight="1" x14ac:dyDescent="0.4">
      <c r="A17" s="148"/>
      <c r="B17" s="148"/>
      <c r="C17" s="149"/>
      <c r="D17" s="149"/>
      <c r="E17" s="150"/>
      <c r="F17" s="149"/>
      <c r="G17" s="150"/>
      <c r="H17" s="149"/>
      <c r="I17" s="150"/>
      <c r="J17" s="149"/>
      <c r="K17" s="150"/>
      <c r="L17" s="149"/>
      <c r="M17" s="151"/>
      <c r="N17" s="152"/>
      <c r="O17" s="153"/>
      <c r="P17" s="187"/>
      <c r="Q17" s="153"/>
      <c r="R17" s="152"/>
      <c r="S17" s="153"/>
      <c r="T17" s="152"/>
      <c r="U17" s="153"/>
    </row>
    <row r="18" spans="1:21" s="154" customFormat="1" ht="21.75" customHeight="1" thickBot="1" x14ac:dyDescent="0.45">
      <c r="A18" s="160" t="s">
        <v>207</v>
      </c>
      <c r="B18" s="161"/>
      <c r="C18" s="131"/>
      <c r="D18" s="131"/>
      <c r="E18" s="162">
        <f>SUM(E13:E17)</f>
        <v>894668</v>
      </c>
      <c r="F18" s="131"/>
      <c r="G18" s="162">
        <f>SUM(G13:G17)</f>
        <v>4055609</v>
      </c>
      <c r="H18" s="131"/>
      <c r="I18" s="162">
        <f>SUM(I13:I17)</f>
        <v>288425</v>
      </c>
      <c r="J18" s="131"/>
      <c r="K18" s="162">
        <f>SUM(K13:K17)</f>
        <v>90600</v>
      </c>
      <c r="L18" s="131"/>
      <c r="M18" s="162">
        <f>SUM(M13:M17)</f>
        <v>1888598</v>
      </c>
      <c r="N18" s="131"/>
      <c r="O18" s="162">
        <f>SUM(O13:O16)</f>
        <v>-1673</v>
      </c>
      <c r="P18" s="131"/>
      <c r="Q18" s="162">
        <f>SUM(Q13:Q16)</f>
        <v>-50043</v>
      </c>
      <c r="R18" s="131"/>
      <c r="S18" s="162">
        <f>SUM(S13:S16)</f>
        <v>-51716</v>
      </c>
      <c r="T18" s="131"/>
      <c r="U18" s="162">
        <f>SUM(U13:U16)</f>
        <v>7166184</v>
      </c>
    </row>
    <row r="19" spans="1:21" s="154" customFormat="1" ht="21.75" customHeight="1" thickTop="1" x14ac:dyDescent="0.4">
      <c r="A19" s="163"/>
      <c r="B19" s="161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R19" s="149"/>
      <c r="T19" s="149"/>
    </row>
    <row r="20" spans="1:21" s="154" customFormat="1" ht="21.75" customHeight="1" x14ac:dyDescent="0.4">
      <c r="A20" s="155" t="s">
        <v>208</v>
      </c>
      <c r="B20" s="155"/>
      <c r="C20" s="131"/>
      <c r="D20" s="131"/>
      <c r="E20" s="131">
        <v>894668</v>
      </c>
      <c r="F20" s="131"/>
      <c r="G20" s="131">
        <v>4055609</v>
      </c>
      <c r="H20" s="131"/>
      <c r="I20" s="131">
        <v>288425</v>
      </c>
      <c r="J20" s="131"/>
      <c r="K20" s="131">
        <v>90600</v>
      </c>
      <c r="L20" s="131"/>
      <c r="M20" s="131">
        <v>2078723</v>
      </c>
      <c r="N20" s="131"/>
      <c r="O20" s="131">
        <v>-2747</v>
      </c>
      <c r="P20" s="131"/>
      <c r="Q20" s="131">
        <v>0</v>
      </c>
      <c r="R20" s="131"/>
      <c r="S20" s="131">
        <f>SUM(Q20,O20)</f>
        <v>-2747</v>
      </c>
      <c r="T20" s="131"/>
      <c r="U20" s="131">
        <f>SUM(S20,M20,K20,I20,G20,E20)</f>
        <v>7405278</v>
      </c>
    </row>
    <row r="21" spans="1:21" s="154" customFormat="1" ht="6" customHeight="1" x14ac:dyDescent="0.4">
      <c r="A21" s="164"/>
      <c r="B21" s="164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52"/>
      <c r="N21" s="152"/>
      <c r="O21" s="165"/>
      <c r="P21" s="165"/>
      <c r="Q21" s="165"/>
      <c r="R21" s="152"/>
      <c r="S21" s="165"/>
      <c r="T21" s="152"/>
      <c r="U21" s="165"/>
    </row>
    <row r="22" spans="1:21" s="154" customFormat="1" ht="21.75" customHeight="1" x14ac:dyDescent="0.4">
      <c r="A22" s="155" t="s">
        <v>103</v>
      </c>
      <c r="B22" s="158"/>
    </row>
    <row r="23" spans="1:21" s="154" customFormat="1" ht="21.75" customHeight="1" x14ac:dyDescent="0.4">
      <c r="A23" s="210" t="s">
        <v>252</v>
      </c>
      <c r="B23" s="148"/>
      <c r="C23" s="131"/>
      <c r="D23" s="131"/>
      <c r="E23" s="135">
        <v>0</v>
      </c>
      <c r="F23" s="131"/>
      <c r="G23" s="135">
        <v>0</v>
      </c>
      <c r="H23" s="131"/>
      <c r="I23" s="135">
        <v>0</v>
      </c>
      <c r="J23" s="131"/>
      <c r="K23" s="135">
        <v>0</v>
      </c>
      <c r="M23" s="135">
        <v>81542</v>
      </c>
      <c r="O23" s="135">
        <v>488</v>
      </c>
      <c r="P23" s="131"/>
      <c r="Q23" s="135">
        <v>109582</v>
      </c>
      <c r="S23" s="135">
        <f>SUM(Q23,O23)</f>
        <v>110070</v>
      </c>
      <c r="U23" s="135">
        <f>SUM(S23,M23,K23,I23,G23,E23)</f>
        <v>191612</v>
      </c>
    </row>
    <row r="24" spans="1:21" s="154" customFormat="1" ht="6" customHeight="1" x14ac:dyDescent="0.4">
      <c r="A24" s="148"/>
      <c r="B24" s="148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52"/>
      <c r="N24" s="152"/>
      <c r="O24" s="165"/>
      <c r="P24" s="165"/>
      <c r="Q24" s="165"/>
      <c r="R24" s="152"/>
      <c r="S24" s="165"/>
      <c r="T24" s="152"/>
      <c r="U24" s="165"/>
    </row>
    <row r="25" spans="1:21" s="154" customFormat="1" ht="21.75" customHeight="1" thickBot="1" x14ac:dyDescent="0.45">
      <c r="A25" s="160" t="s">
        <v>203</v>
      </c>
      <c r="B25" s="161"/>
      <c r="C25" s="131"/>
      <c r="D25" s="131"/>
      <c r="E25" s="166">
        <f>SUM(E20:E24)</f>
        <v>894668</v>
      </c>
      <c r="F25" s="131"/>
      <c r="G25" s="166">
        <f t="shared" ref="G25:U25" si="0">SUM(G20:G24)</f>
        <v>4055609</v>
      </c>
      <c r="H25" s="131"/>
      <c r="I25" s="166">
        <f t="shared" si="0"/>
        <v>288425</v>
      </c>
      <c r="J25" s="131"/>
      <c r="K25" s="166">
        <f t="shared" si="0"/>
        <v>90600</v>
      </c>
      <c r="L25" s="131"/>
      <c r="M25" s="166">
        <f t="shared" si="0"/>
        <v>2160265</v>
      </c>
      <c r="N25" s="131"/>
      <c r="O25" s="166">
        <f t="shared" si="0"/>
        <v>-2259</v>
      </c>
      <c r="P25" s="131"/>
      <c r="Q25" s="166">
        <f t="shared" si="0"/>
        <v>109582</v>
      </c>
      <c r="R25" s="131"/>
      <c r="S25" s="166">
        <f t="shared" si="0"/>
        <v>107323</v>
      </c>
      <c r="T25" s="131"/>
      <c r="U25" s="166">
        <f t="shared" si="0"/>
        <v>7596890</v>
      </c>
    </row>
    <row r="26" spans="1:21" s="154" customFormat="1" ht="21.75" customHeight="1" thickTop="1" x14ac:dyDescent="0.4">
      <c r="A26" s="160"/>
      <c r="B26" s="16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1" s="154" customFormat="1" ht="25.5" customHeight="1" x14ac:dyDescent="0.4">
      <c r="A27" s="160"/>
      <c r="B27" s="16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</row>
    <row r="28" spans="1:21" s="154" customFormat="1" ht="25.5" customHeight="1" x14ac:dyDescent="0.4">
      <c r="A28" s="160"/>
      <c r="B28" s="16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</row>
    <row r="29" spans="1:21" s="154" customFormat="1" ht="30.75" customHeight="1" x14ac:dyDescent="0.4">
      <c r="A29" s="160"/>
      <c r="B29" s="16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</row>
    <row r="30" spans="1:21" ht="21.75" customHeight="1" x14ac:dyDescent="0.5">
      <c r="A30" s="167" t="s">
        <v>117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168"/>
      <c r="P30" s="168"/>
      <c r="Q30" s="168"/>
      <c r="R30" s="168"/>
      <c r="S30" s="168"/>
      <c r="T30" s="168"/>
      <c r="U30" s="168"/>
    </row>
    <row r="32" spans="1:21" ht="21.75" customHeight="1" x14ac:dyDescent="0.5">
      <c r="K32" s="125"/>
      <c r="M32" s="125"/>
    </row>
  </sheetData>
  <mergeCells count="5">
    <mergeCell ref="E5:T5"/>
    <mergeCell ref="K6:M6"/>
    <mergeCell ref="O6:S6"/>
    <mergeCell ref="K8:M8"/>
    <mergeCell ref="O7:Q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6"/>
  <sheetViews>
    <sheetView tabSelected="1" topLeftCell="A94" zoomScale="115" zoomScaleNormal="115" zoomScaleSheetLayoutView="115" zoomScalePageLayoutView="60" workbookViewId="0">
      <selection activeCell="A143" sqref="A143"/>
    </sheetView>
  </sheetViews>
  <sheetFormatPr defaultColWidth="9.140625" defaultRowHeight="18" customHeight="1" x14ac:dyDescent="0.5"/>
  <cols>
    <col min="1" max="1" width="48.7109375" style="205" customWidth="1"/>
    <col min="2" max="2" width="8.140625" style="205" customWidth="1"/>
    <col min="3" max="3" width="0.5703125" style="205" customWidth="1"/>
    <col min="4" max="4" width="12.140625" style="35" customWidth="1"/>
    <col min="5" max="5" width="0.5703125" style="35" customWidth="1"/>
    <col min="6" max="6" width="12.140625" style="35" customWidth="1"/>
    <col min="7" max="7" width="0.5703125" style="2" customWidth="1"/>
    <col min="8" max="8" width="12.42578125" style="35" customWidth="1"/>
    <col min="9" max="9" width="0.5703125" style="35" customWidth="1"/>
    <col min="10" max="10" width="12.42578125" style="35" customWidth="1"/>
    <col min="11" max="16384" width="9.140625" style="205"/>
  </cols>
  <sheetData>
    <row r="1" spans="1:10" ht="18" customHeight="1" x14ac:dyDescent="0.5">
      <c r="A1" s="34" t="s">
        <v>32</v>
      </c>
    </row>
    <row r="2" spans="1:10" ht="18" customHeight="1" x14ac:dyDescent="0.5">
      <c r="A2" s="36" t="s">
        <v>92</v>
      </c>
      <c r="B2" s="37"/>
      <c r="C2" s="37"/>
      <c r="D2" s="38"/>
      <c r="E2" s="38"/>
      <c r="F2" s="38"/>
      <c r="G2" s="8"/>
      <c r="H2" s="39"/>
      <c r="I2" s="39"/>
      <c r="J2" s="39"/>
    </row>
    <row r="3" spans="1:10" ht="18" customHeight="1" x14ac:dyDescent="0.5">
      <c r="A3" s="40" t="s">
        <v>209</v>
      </c>
      <c r="B3" s="41"/>
      <c r="C3" s="41"/>
      <c r="D3" s="42"/>
      <c r="E3" s="42"/>
      <c r="F3" s="42"/>
      <c r="G3" s="10"/>
      <c r="H3" s="42"/>
      <c r="I3" s="42"/>
      <c r="J3" s="42"/>
    </row>
    <row r="4" spans="1:10" ht="10.5" customHeight="1" x14ac:dyDescent="0.5">
      <c r="A4" s="43"/>
      <c r="B4" s="44"/>
      <c r="C4" s="44"/>
      <c r="D4" s="38"/>
      <c r="E4" s="38"/>
      <c r="F4" s="38"/>
      <c r="G4" s="8"/>
      <c r="H4" s="38"/>
      <c r="I4" s="38"/>
      <c r="J4" s="38"/>
    </row>
    <row r="5" spans="1:10" ht="17.45" customHeight="1" x14ac:dyDescent="0.5">
      <c r="A5" s="43"/>
      <c r="B5" s="44"/>
      <c r="C5" s="44"/>
      <c r="D5" s="316" t="s">
        <v>65</v>
      </c>
      <c r="E5" s="316"/>
      <c r="F5" s="316"/>
      <c r="G5" s="18"/>
      <c r="H5" s="316" t="s">
        <v>88</v>
      </c>
      <c r="I5" s="316"/>
      <c r="J5" s="316"/>
    </row>
    <row r="6" spans="1:10" ht="17.45" customHeight="1" x14ac:dyDescent="0.5">
      <c r="A6" s="43"/>
      <c r="B6" s="13"/>
      <c r="C6" s="13"/>
      <c r="D6" s="22" t="s">
        <v>205</v>
      </c>
      <c r="E6" s="45"/>
      <c r="F6" s="22" t="s">
        <v>163</v>
      </c>
      <c r="G6" s="19"/>
      <c r="H6" s="22" t="s">
        <v>205</v>
      </c>
      <c r="I6" s="19"/>
      <c r="J6" s="22" t="s">
        <v>163</v>
      </c>
    </row>
    <row r="7" spans="1:10" s="193" customFormat="1" ht="17.45" customHeight="1" x14ac:dyDescent="0.5">
      <c r="A7" s="43"/>
      <c r="B7" s="23" t="s">
        <v>0</v>
      </c>
      <c r="C7" s="13"/>
      <c r="D7" s="24" t="s">
        <v>87</v>
      </c>
      <c r="E7" s="19"/>
      <c r="F7" s="24" t="s">
        <v>87</v>
      </c>
      <c r="G7" s="19"/>
      <c r="H7" s="24" t="s">
        <v>87</v>
      </c>
      <c r="I7" s="19"/>
      <c r="J7" s="24" t="s">
        <v>87</v>
      </c>
    </row>
    <row r="8" spans="1:10" s="193" customFormat="1" ht="5.0999999999999996" customHeight="1" x14ac:dyDescent="0.5">
      <c r="A8" s="43"/>
      <c r="B8" s="44"/>
      <c r="C8" s="44"/>
      <c r="D8" s="106"/>
      <c r="E8" s="38"/>
      <c r="F8" s="38"/>
      <c r="G8" s="8"/>
      <c r="H8" s="106"/>
      <c r="I8" s="38"/>
      <c r="J8" s="38"/>
    </row>
    <row r="9" spans="1:10" s="193" customFormat="1" ht="17.45" customHeight="1" x14ac:dyDescent="0.5">
      <c r="A9" s="65" t="s">
        <v>143</v>
      </c>
      <c r="B9" s="197"/>
      <c r="C9" s="197"/>
      <c r="D9" s="103">
        <f>'5-6 (3mth)'!F32</f>
        <v>78595</v>
      </c>
      <c r="E9" s="8"/>
      <c r="F9" s="46">
        <f>'5-6 (3mth)'!H32</f>
        <v>-10889</v>
      </c>
      <c r="G9" s="8"/>
      <c r="H9" s="103">
        <f>'5-6 (3mth)'!J32</f>
        <v>63878</v>
      </c>
      <c r="I9" s="8"/>
      <c r="J9" s="46">
        <f>'5-6 (3mth)'!L32</f>
        <v>56456</v>
      </c>
    </row>
    <row r="10" spans="1:10" s="193" customFormat="1" ht="17.45" customHeight="1" x14ac:dyDescent="0.5">
      <c r="A10" s="65" t="s">
        <v>126</v>
      </c>
      <c r="B10" s="197"/>
      <c r="C10" s="197"/>
      <c r="D10" s="103"/>
      <c r="E10" s="8"/>
      <c r="F10" s="46"/>
      <c r="G10" s="8"/>
      <c r="H10" s="97"/>
      <c r="I10" s="8"/>
      <c r="J10" s="8"/>
    </row>
    <row r="11" spans="1:10" ht="17.45" customHeight="1" x14ac:dyDescent="0.5">
      <c r="A11" s="194" t="s">
        <v>127</v>
      </c>
      <c r="B11" s="195"/>
      <c r="C11" s="195"/>
      <c r="D11" s="97">
        <v>292253</v>
      </c>
      <c r="E11" s="47"/>
      <c r="F11" s="8">
        <v>340795</v>
      </c>
      <c r="G11" s="47"/>
      <c r="H11" s="97">
        <v>175980</v>
      </c>
      <c r="I11" s="8"/>
      <c r="J11" s="8">
        <v>189429</v>
      </c>
    </row>
    <row r="12" spans="1:10" ht="17.45" customHeight="1" x14ac:dyDescent="0.5">
      <c r="A12" s="209" t="s">
        <v>238</v>
      </c>
      <c r="B12" s="195"/>
      <c r="C12" s="195"/>
      <c r="D12" s="97">
        <v>-3135</v>
      </c>
      <c r="E12" s="47"/>
      <c r="F12" s="8">
        <v>-19606</v>
      </c>
      <c r="G12" s="47"/>
      <c r="H12" s="97">
        <v>-898</v>
      </c>
      <c r="I12" s="8"/>
      <c r="J12" s="8">
        <v>-32153</v>
      </c>
    </row>
    <row r="13" spans="1:10" ht="17.45" customHeight="1" x14ac:dyDescent="0.5">
      <c r="A13" s="209" t="s">
        <v>179</v>
      </c>
      <c r="B13" s="195"/>
      <c r="C13" s="195"/>
      <c r="D13" s="97">
        <v>0</v>
      </c>
      <c r="E13" s="47"/>
      <c r="F13" s="8">
        <v>-7</v>
      </c>
      <c r="G13" s="47"/>
      <c r="H13" s="97">
        <v>0</v>
      </c>
      <c r="I13" s="8"/>
      <c r="J13" s="8">
        <v>0</v>
      </c>
    </row>
    <row r="14" spans="1:10" ht="17.45" customHeight="1" x14ac:dyDescent="0.5">
      <c r="A14" s="194" t="s">
        <v>200</v>
      </c>
      <c r="B14" s="195"/>
      <c r="C14" s="195"/>
      <c r="D14" s="97">
        <v>30</v>
      </c>
      <c r="E14" s="47"/>
      <c r="F14" s="8">
        <v>0</v>
      </c>
      <c r="G14" s="47"/>
      <c r="H14" s="97">
        <v>0</v>
      </c>
      <c r="I14" s="8"/>
      <c r="J14" s="8">
        <v>0</v>
      </c>
    </row>
    <row r="15" spans="1:10" ht="17.45" customHeight="1" x14ac:dyDescent="0.5">
      <c r="A15" s="209" t="s">
        <v>232</v>
      </c>
      <c r="B15" s="195"/>
      <c r="C15" s="195"/>
      <c r="D15" s="97">
        <v>3000</v>
      </c>
      <c r="E15" s="47"/>
      <c r="F15" s="8">
        <v>-12381</v>
      </c>
      <c r="G15" s="47"/>
      <c r="H15" s="97">
        <v>3000</v>
      </c>
      <c r="I15" s="8"/>
      <c r="J15" s="8">
        <v>-8447</v>
      </c>
    </row>
    <row r="16" spans="1:10" ht="17.45" customHeight="1" x14ac:dyDescent="0.5">
      <c r="A16" s="209" t="s">
        <v>235</v>
      </c>
      <c r="B16" s="195">
        <v>12</v>
      </c>
      <c r="C16" s="195"/>
      <c r="D16" s="97">
        <v>5217</v>
      </c>
      <c r="E16" s="47"/>
      <c r="F16" s="8">
        <v>-113127</v>
      </c>
      <c r="G16" s="47"/>
      <c r="H16" s="97">
        <v>0</v>
      </c>
      <c r="I16" s="8"/>
      <c r="J16" s="8">
        <v>0</v>
      </c>
    </row>
    <row r="17" spans="1:10" ht="17.45" customHeight="1" x14ac:dyDescent="0.5">
      <c r="A17" s="209" t="s">
        <v>241</v>
      </c>
      <c r="B17" s="195"/>
      <c r="C17" s="195"/>
      <c r="D17" s="97">
        <v>-169</v>
      </c>
      <c r="E17" s="47"/>
      <c r="F17" s="8">
        <v>1180</v>
      </c>
      <c r="G17" s="47"/>
      <c r="H17" s="97">
        <v>84</v>
      </c>
      <c r="I17" s="8"/>
      <c r="J17" s="8">
        <v>1066</v>
      </c>
    </row>
    <row r="18" spans="1:10" ht="17.45" customHeight="1" x14ac:dyDescent="0.5">
      <c r="A18" s="194" t="s">
        <v>140</v>
      </c>
      <c r="B18" s="195"/>
      <c r="C18" s="195"/>
      <c r="D18" s="97">
        <v>0</v>
      </c>
      <c r="E18" s="47"/>
      <c r="F18" s="8">
        <v>16531</v>
      </c>
      <c r="G18" s="47"/>
      <c r="H18" s="97">
        <v>0</v>
      </c>
      <c r="I18" s="8"/>
      <c r="J18" s="8">
        <v>14402</v>
      </c>
    </row>
    <row r="19" spans="1:10" ht="17.45" customHeight="1" x14ac:dyDescent="0.5">
      <c r="A19" s="194" t="s">
        <v>242</v>
      </c>
      <c r="B19" s="195"/>
      <c r="C19" s="195"/>
      <c r="D19" s="97">
        <v>0</v>
      </c>
      <c r="E19" s="47"/>
      <c r="F19" s="8">
        <v>-9163</v>
      </c>
      <c r="G19" s="47"/>
      <c r="H19" s="97">
        <v>0</v>
      </c>
      <c r="I19" s="8"/>
      <c r="J19" s="8">
        <v>0</v>
      </c>
    </row>
    <row r="20" spans="1:10" ht="17.45" customHeight="1" x14ac:dyDescent="0.5">
      <c r="A20" s="194" t="s">
        <v>153</v>
      </c>
      <c r="B20" s="195">
        <v>13</v>
      </c>
      <c r="C20" s="195"/>
      <c r="D20" s="97">
        <v>790</v>
      </c>
      <c r="E20" s="47"/>
      <c r="F20" s="8">
        <v>450</v>
      </c>
      <c r="G20" s="47"/>
      <c r="H20" s="97">
        <v>0</v>
      </c>
      <c r="I20" s="8"/>
      <c r="J20" s="8">
        <v>0</v>
      </c>
    </row>
    <row r="21" spans="1:10" ht="17.45" customHeight="1" x14ac:dyDescent="0.5">
      <c r="A21" s="194" t="s">
        <v>146</v>
      </c>
      <c r="B21" s="195"/>
      <c r="C21" s="195"/>
      <c r="D21" s="97">
        <v>0</v>
      </c>
      <c r="E21" s="47"/>
      <c r="F21" s="8">
        <v>-30168</v>
      </c>
      <c r="G21" s="47"/>
      <c r="H21" s="97">
        <v>0</v>
      </c>
      <c r="I21" s="8"/>
      <c r="J21" s="8">
        <v>-25352</v>
      </c>
    </row>
    <row r="22" spans="1:10" ht="17.45" customHeight="1" x14ac:dyDescent="0.5">
      <c r="A22" s="183" t="s">
        <v>157</v>
      </c>
      <c r="B22" s="195"/>
      <c r="C22" s="195"/>
      <c r="D22" s="97"/>
      <c r="E22" s="47"/>
      <c r="F22" s="8"/>
      <c r="G22" s="47"/>
      <c r="H22" s="97"/>
      <c r="I22" s="8"/>
      <c r="J22" s="8"/>
    </row>
    <row r="23" spans="1:10" ht="17.45" customHeight="1" x14ac:dyDescent="0.5">
      <c r="A23" s="183" t="s">
        <v>155</v>
      </c>
      <c r="B23" s="195">
        <v>6</v>
      </c>
      <c r="C23" s="195"/>
      <c r="D23" s="97">
        <v>-158</v>
      </c>
      <c r="E23" s="47"/>
      <c r="F23" s="8">
        <v>-2147</v>
      </c>
      <c r="G23" s="47"/>
      <c r="H23" s="97">
        <v>-158</v>
      </c>
      <c r="I23" s="8"/>
      <c r="J23" s="8">
        <v>-2147</v>
      </c>
    </row>
    <row r="24" spans="1:10" ht="17.45" customHeight="1" x14ac:dyDescent="0.5">
      <c r="A24" s="183" t="s">
        <v>228</v>
      </c>
      <c r="B24" s="195"/>
      <c r="C24" s="195"/>
      <c r="D24" s="97"/>
      <c r="E24" s="47"/>
      <c r="F24" s="8"/>
      <c r="G24" s="47"/>
      <c r="H24" s="97"/>
      <c r="I24" s="8"/>
      <c r="J24" s="8"/>
    </row>
    <row r="25" spans="1:10" ht="17.45" customHeight="1" x14ac:dyDescent="0.5">
      <c r="A25" s="183" t="s">
        <v>155</v>
      </c>
      <c r="B25" s="195">
        <v>6</v>
      </c>
      <c r="C25" s="195"/>
      <c r="D25" s="97">
        <v>-521</v>
      </c>
      <c r="E25" s="47"/>
      <c r="F25" s="8">
        <v>-850</v>
      </c>
      <c r="G25" s="47"/>
      <c r="H25" s="97">
        <v>-521</v>
      </c>
      <c r="I25" s="8"/>
      <c r="J25" s="8">
        <v>-850</v>
      </c>
    </row>
    <row r="26" spans="1:10" ht="17.45" customHeight="1" x14ac:dyDescent="0.5">
      <c r="A26" s="194" t="s">
        <v>257</v>
      </c>
      <c r="B26" s="195" t="s">
        <v>156</v>
      </c>
      <c r="C26" s="195"/>
      <c r="D26" s="97">
        <v>-22527</v>
      </c>
      <c r="E26" s="47"/>
      <c r="F26" s="8">
        <v>-17908</v>
      </c>
      <c r="G26" s="47"/>
      <c r="H26" s="97">
        <v>-71150</v>
      </c>
      <c r="I26" s="8"/>
      <c r="J26" s="8">
        <v>-137471</v>
      </c>
    </row>
    <row r="27" spans="1:10" ht="17.45" customHeight="1" x14ac:dyDescent="0.5">
      <c r="A27" s="194" t="s">
        <v>244</v>
      </c>
      <c r="B27" s="195"/>
      <c r="C27" s="195"/>
      <c r="D27" s="97"/>
      <c r="E27" s="47"/>
      <c r="F27" s="8"/>
      <c r="G27" s="47"/>
      <c r="H27" s="97"/>
      <c r="I27" s="8"/>
      <c r="J27" s="8"/>
    </row>
    <row r="28" spans="1:10" ht="17.45" customHeight="1" x14ac:dyDescent="0.5">
      <c r="A28" s="309" t="s">
        <v>243</v>
      </c>
      <c r="B28" s="195">
        <v>9</v>
      </c>
      <c r="C28" s="195"/>
      <c r="D28" s="97">
        <v>0</v>
      </c>
      <c r="E28" s="47"/>
      <c r="F28" s="8">
        <v>6</v>
      </c>
      <c r="G28" s="47"/>
      <c r="H28" s="97">
        <v>-917</v>
      </c>
      <c r="I28" s="8"/>
      <c r="J28" s="8">
        <v>0</v>
      </c>
    </row>
    <row r="29" spans="1:10" ht="17.45" customHeight="1" x14ac:dyDescent="0.5">
      <c r="A29" s="194" t="s">
        <v>128</v>
      </c>
      <c r="B29" s="195"/>
      <c r="C29" s="195"/>
      <c r="D29" s="97">
        <v>246</v>
      </c>
      <c r="E29" s="47"/>
      <c r="F29" s="8">
        <v>1370</v>
      </c>
      <c r="G29" s="47"/>
      <c r="H29" s="97">
        <v>55</v>
      </c>
      <c r="I29" s="8"/>
      <c r="J29" s="8">
        <v>1370</v>
      </c>
    </row>
    <row r="30" spans="1:10" ht="17.45" customHeight="1" x14ac:dyDescent="0.5">
      <c r="A30" s="194" t="s">
        <v>57</v>
      </c>
      <c r="B30" s="195"/>
      <c r="C30" s="195"/>
      <c r="D30" s="97">
        <v>2143</v>
      </c>
      <c r="E30" s="47"/>
      <c r="F30" s="8">
        <v>2220</v>
      </c>
      <c r="G30" s="47"/>
      <c r="H30" s="97">
        <v>1412</v>
      </c>
      <c r="I30" s="8"/>
      <c r="J30" s="8">
        <v>1589</v>
      </c>
    </row>
    <row r="31" spans="1:10" ht="17.45" customHeight="1" x14ac:dyDescent="0.5">
      <c r="A31" s="194" t="s">
        <v>229</v>
      </c>
      <c r="B31" s="195"/>
      <c r="C31" s="195"/>
      <c r="D31" s="97">
        <v>2640</v>
      </c>
      <c r="E31" s="47"/>
      <c r="F31" s="8">
        <v>2433</v>
      </c>
      <c r="G31" s="47"/>
      <c r="H31" s="97">
        <v>1185</v>
      </c>
      <c r="I31" s="8"/>
      <c r="J31" s="8">
        <v>-85</v>
      </c>
    </row>
    <row r="32" spans="1:10" ht="17.45" customHeight="1" x14ac:dyDescent="0.5">
      <c r="A32" s="194" t="s">
        <v>49</v>
      </c>
      <c r="B32" s="195"/>
      <c r="C32" s="195"/>
      <c r="D32" s="97">
        <v>-2078</v>
      </c>
      <c r="E32" s="47"/>
      <c r="F32" s="8">
        <v>-6143</v>
      </c>
      <c r="G32" s="47"/>
      <c r="H32" s="97">
        <v>-5598</v>
      </c>
      <c r="I32" s="8"/>
      <c r="J32" s="8">
        <v>-9900</v>
      </c>
    </row>
    <row r="33" spans="1:10" ht="17.45" customHeight="1" x14ac:dyDescent="0.5">
      <c r="A33" s="194" t="s">
        <v>43</v>
      </c>
      <c r="B33" s="195"/>
      <c r="C33" s="195"/>
      <c r="D33" s="97">
        <v>51968</v>
      </c>
      <c r="E33" s="47"/>
      <c r="F33" s="8">
        <v>49668</v>
      </c>
      <c r="G33" s="47"/>
      <c r="H33" s="97">
        <v>47864</v>
      </c>
      <c r="I33" s="8"/>
      <c r="J33" s="8">
        <v>51496</v>
      </c>
    </row>
    <row r="34" spans="1:10" ht="5.0999999999999996" customHeight="1" x14ac:dyDescent="0.5">
      <c r="A34" s="194"/>
      <c r="B34" s="195"/>
      <c r="C34" s="195"/>
      <c r="D34" s="97"/>
      <c r="E34" s="47"/>
      <c r="F34" s="8"/>
      <c r="G34" s="47"/>
      <c r="H34" s="97"/>
      <c r="I34" s="8"/>
      <c r="J34" s="8"/>
    </row>
    <row r="35" spans="1:10" ht="17.45" customHeight="1" x14ac:dyDescent="0.5">
      <c r="A35" s="194" t="s">
        <v>196</v>
      </c>
      <c r="B35" s="195"/>
      <c r="C35" s="195"/>
      <c r="D35" s="97"/>
      <c r="E35" s="47"/>
      <c r="F35" s="8"/>
      <c r="G35" s="47"/>
      <c r="H35" s="97"/>
      <c r="I35" s="8"/>
      <c r="J35" s="8"/>
    </row>
    <row r="36" spans="1:10" ht="17.45" customHeight="1" x14ac:dyDescent="0.5">
      <c r="A36" s="194" t="s">
        <v>129</v>
      </c>
      <c r="B36" s="195"/>
      <c r="C36" s="195"/>
      <c r="D36" s="97">
        <v>56087</v>
      </c>
      <c r="E36" s="47"/>
      <c r="F36" s="8">
        <v>5896</v>
      </c>
      <c r="G36" s="47"/>
      <c r="H36" s="97">
        <v>23316</v>
      </c>
      <c r="I36" s="8"/>
      <c r="J36" s="110">
        <v>61899</v>
      </c>
    </row>
    <row r="37" spans="1:10" ht="17.45" customHeight="1" x14ac:dyDescent="0.5">
      <c r="A37" s="194" t="s">
        <v>130</v>
      </c>
      <c r="B37" s="195"/>
      <c r="C37" s="195"/>
      <c r="D37" s="97">
        <v>-1348</v>
      </c>
      <c r="E37" s="47"/>
      <c r="F37" s="8">
        <v>13542</v>
      </c>
      <c r="G37" s="47"/>
      <c r="H37" s="97">
        <v>-2820</v>
      </c>
      <c r="I37" s="8"/>
      <c r="J37" s="8">
        <v>8904</v>
      </c>
    </row>
    <row r="38" spans="1:10" ht="17.45" customHeight="1" x14ac:dyDescent="0.5">
      <c r="A38" s="194" t="s">
        <v>131</v>
      </c>
      <c r="B38" s="195"/>
      <c r="C38" s="195"/>
      <c r="D38" s="97">
        <v>-20030</v>
      </c>
      <c r="E38" s="47"/>
      <c r="F38" s="8">
        <v>-22957</v>
      </c>
      <c r="G38" s="47"/>
      <c r="H38" s="97">
        <v>0</v>
      </c>
      <c r="I38" s="8"/>
      <c r="J38" s="8">
        <v>0</v>
      </c>
    </row>
    <row r="39" spans="1:10" ht="17.45" customHeight="1" x14ac:dyDescent="0.5">
      <c r="A39" s="194" t="s">
        <v>132</v>
      </c>
      <c r="B39" s="195"/>
      <c r="C39" s="195"/>
      <c r="D39" s="97">
        <v>-1053</v>
      </c>
      <c r="E39" s="47"/>
      <c r="F39" s="8">
        <v>4629</v>
      </c>
      <c r="G39" s="47"/>
      <c r="H39" s="97">
        <v>5048</v>
      </c>
      <c r="I39" s="8"/>
      <c r="J39" s="8">
        <v>-4349</v>
      </c>
    </row>
    <row r="40" spans="1:10" ht="17.45" customHeight="1" x14ac:dyDescent="0.5">
      <c r="A40" s="194" t="s">
        <v>133</v>
      </c>
      <c r="B40" s="195"/>
      <c r="C40" s="195"/>
      <c r="D40" s="97">
        <v>465</v>
      </c>
      <c r="E40" s="47"/>
      <c r="F40" s="8">
        <v>430</v>
      </c>
      <c r="G40" s="47"/>
      <c r="H40" s="97">
        <v>0</v>
      </c>
      <c r="I40" s="8"/>
      <c r="J40" s="8">
        <v>0</v>
      </c>
    </row>
    <row r="41" spans="1:10" ht="17.45" customHeight="1" x14ac:dyDescent="0.5">
      <c r="A41" s="194" t="s">
        <v>134</v>
      </c>
      <c r="B41" s="195"/>
      <c r="C41" s="195"/>
      <c r="D41" s="97">
        <v>-20731</v>
      </c>
      <c r="E41" s="47"/>
      <c r="F41" s="8">
        <v>-5198</v>
      </c>
      <c r="G41" s="47"/>
      <c r="H41" s="97">
        <v>-1015</v>
      </c>
      <c r="I41" s="8"/>
      <c r="J41" s="8">
        <v>-864</v>
      </c>
    </row>
    <row r="42" spans="1:10" ht="17.45" customHeight="1" x14ac:dyDescent="0.5">
      <c r="A42" s="194" t="s">
        <v>135</v>
      </c>
      <c r="B42" s="195"/>
      <c r="C42" s="195"/>
      <c r="D42" s="97">
        <v>-233195</v>
      </c>
      <c r="E42" s="47"/>
      <c r="F42" s="8">
        <v>-101782</v>
      </c>
      <c r="G42" s="47"/>
      <c r="H42" s="97">
        <v>-239809</v>
      </c>
      <c r="I42" s="8"/>
      <c r="J42" s="8">
        <v>-183310</v>
      </c>
    </row>
    <row r="43" spans="1:10" ht="17.45" customHeight="1" x14ac:dyDescent="0.5">
      <c r="A43" s="194" t="s">
        <v>136</v>
      </c>
      <c r="B43" s="195"/>
      <c r="C43" s="195"/>
      <c r="D43" s="97">
        <v>24223</v>
      </c>
      <c r="E43" s="47"/>
      <c r="F43" s="8">
        <v>-92672</v>
      </c>
      <c r="G43" s="47"/>
      <c r="H43" s="97">
        <v>25336</v>
      </c>
      <c r="I43" s="8"/>
      <c r="J43" s="8">
        <v>-91404</v>
      </c>
    </row>
    <row r="44" spans="1:10" ht="17.45" customHeight="1" x14ac:dyDescent="0.5">
      <c r="A44" s="66" t="s">
        <v>139</v>
      </c>
      <c r="B44" s="195"/>
      <c r="C44" s="195"/>
      <c r="D44" s="97">
        <v>-36688</v>
      </c>
      <c r="E44" s="47"/>
      <c r="F44" s="8">
        <v>-75783</v>
      </c>
      <c r="G44" s="47"/>
      <c r="H44" s="97">
        <v>-81248</v>
      </c>
      <c r="I44" s="8"/>
      <c r="J44" s="8">
        <v>-112924</v>
      </c>
    </row>
    <row r="45" spans="1:10" ht="17.45" customHeight="1" x14ac:dyDescent="0.5">
      <c r="A45" s="194" t="s">
        <v>137</v>
      </c>
      <c r="B45" s="195"/>
      <c r="C45" s="195"/>
      <c r="D45" s="98">
        <v>-6084</v>
      </c>
      <c r="E45" s="47"/>
      <c r="F45" s="10">
        <v>-9672</v>
      </c>
      <c r="G45" s="47"/>
      <c r="H45" s="98">
        <v>-3017</v>
      </c>
      <c r="I45" s="8"/>
      <c r="J45" s="10">
        <v>-3251</v>
      </c>
    </row>
    <row r="46" spans="1:10" ht="5.0999999999999996" customHeight="1" x14ac:dyDescent="0.5">
      <c r="A46" s="194"/>
      <c r="B46" s="195"/>
      <c r="C46" s="195"/>
      <c r="D46" s="97"/>
      <c r="E46" s="47"/>
      <c r="F46" s="8"/>
      <c r="G46" s="8"/>
      <c r="H46" s="97"/>
      <c r="I46" s="8"/>
      <c r="J46" s="8"/>
    </row>
    <row r="47" spans="1:10" ht="17.45" customHeight="1" x14ac:dyDescent="0.5">
      <c r="A47" s="194" t="s">
        <v>186</v>
      </c>
      <c r="B47" s="195"/>
      <c r="C47" s="195"/>
      <c r="D47" s="98">
        <f>SUM(D9:D45)</f>
        <v>169940</v>
      </c>
      <c r="E47" s="47"/>
      <c r="F47" s="10">
        <f>SUM(F9:F45)</f>
        <v>-91303</v>
      </c>
      <c r="G47" s="8"/>
      <c r="H47" s="98">
        <f>SUM(H9:H45)</f>
        <v>-59993</v>
      </c>
      <c r="I47" s="8"/>
      <c r="J47" s="10">
        <f>SUM(J9:J45)</f>
        <v>-225896</v>
      </c>
    </row>
    <row r="48" spans="1:10" s="193" customFormat="1" ht="8.1" customHeight="1" x14ac:dyDescent="0.5">
      <c r="A48" s="205"/>
      <c r="B48" s="197"/>
      <c r="C48" s="197"/>
      <c r="D48" s="46"/>
      <c r="E48" s="8"/>
      <c r="F48" s="46"/>
      <c r="G48" s="8"/>
      <c r="H48" s="8"/>
      <c r="I48" s="8"/>
      <c r="J48" s="8"/>
    </row>
    <row r="49" spans="1:10" s="193" customFormat="1" ht="21.95" customHeight="1" x14ac:dyDescent="0.5">
      <c r="A49" s="205"/>
      <c r="B49" s="197"/>
      <c r="C49" s="197"/>
      <c r="D49" s="46"/>
      <c r="E49" s="8"/>
      <c r="F49" s="46"/>
      <c r="G49" s="8"/>
      <c r="H49" s="8"/>
      <c r="I49" s="8"/>
      <c r="J49" s="8"/>
    </row>
    <row r="50" spans="1:10" s="193" customFormat="1" ht="21.95" customHeight="1" x14ac:dyDescent="0.5">
      <c r="A50" s="205"/>
      <c r="B50" s="197"/>
      <c r="C50" s="197"/>
      <c r="D50" s="46"/>
      <c r="E50" s="8"/>
      <c r="F50" s="46"/>
      <c r="G50" s="8"/>
      <c r="H50" s="8"/>
      <c r="I50" s="8"/>
      <c r="J50" s="8"/>
    </row>
    <row r="51" spans="1:10" s="193" customFormat="1" ht="21.95" customHeight="1" x14ac:dyDescent="0.5">
      <c r="A51" s="205"/>
      <c r="B51" s="197"/>
      <c r="C51" s="197"/>
      <c r="D51" s="46"/>
      <c r="E51" s="8"/>
      <c r="F51" s="46"/>
      <c r="G51" s="8"/>
      <c r="H51" s="8"/>
      <c r="I51" s="8"/>
      <c r="J51" s="8"/>
    </row>
    <row r="52" spans="1:10" s="193" customFormat="1" ht="21.95" customHeight="1" x14ac:dyDescent="0.5">
      <c r="A52" s="205"/>
      <c r="B52" s="197"/>
      <c r="C52" s="197"/>
      <c r="D52" s="46"/>
      <c r="E52" s="8"/>
      <c r="F52" s="46"/>
      <c r="G52" s="8"/>
      <c r="H52" s="8"/>
      <c r="I52" s="8"/>
      <c r="J52" s="8"/>
    </row>
    <row r="53" spans="1:10" s="193" customFormat="1" ht="21.95" customHeight="1" x14ac:dyDescent="0.5">
      <c r="A53" s="52" t="s">
        <v>117</v>
      </c>
      <c r="B53" s="64"/>
      <c r="C53" s="64"/>
      <c r="D53" s="51"/>
      <c r="E53" s="10"/>
      <c r="F53" s="51"/>
      <c r="G53" s="10"/>
      <c r="H53" s="10"/>
      <c r="I53" s="10"/>
      <c r="J53" s="10"/>
    </row>
    <row r="54" spans="1:10" ht="18" customHeight="1" x14ac:dyDescent="0.5">
      <c r="A54" s="34" t="s">
        <v>32</v>
      </c>
    </row>
    <row r="55" spans="1:10" ht="18" customHeight="1" x14ac:dyDescent="0.5">
      <c r="A55" s="36" t="s">
        <v>138</v>
      </c>
      <c r="B55" s="37"/>
      <c r="C55" s="37"/>
      <c r="D55" s="38"/>
      <c r="E55" s="38"/>
      <c r="F55" s="38"/>
      <c r="G55" s="8"/>
      <c r="H55" s="39"/>
      <c r="I55" s="39"/>
      <c r="J55" s="39"/>
    </row>
    <row r="56" spans="1:10" ht="18" customHeight="1" x14ac:dyDescent="0.5">
      <c r="A56" s="40" t="s">
        <v>209</v>
      </c>
      <c r="B56" s="41"/>
      <c r="C56" s="41"/>
      <c r="D56" s="42"/>
      <c r="E56" s="42"/>
      <c r="F56" s="42"/>
      <c r="G56" s="10"/>
      <c r="H56" s="42"/>
      <c r="I56" s="42"/>
      <c r="J56" s="42"/>
    </row>
    <row r="57" spans="1:10" s="193" customFormat="1" ht="18.95" customHeight="1" x14ac:dyDescent="0.5">
      <c r="B57" s="197"/>
      <c r="C57" s="197"/>
      <c r="D57" s="46"/>
      <c r="E57" s="8"/>
      <c r="F57" s="46"/>
      <c r="G57" s="8"/>
      <c r="H57" s="8"/>
      <c r="I57" s="8"/>
      <c r="J57" s="8"/>
    </row>
    <row r="58" spans="1:10" ht="18.95" customHeight="1" x14ac:dyDescent="0.5">
      <c r="A58" s="43"/>
      <c r="B58" s="44"/>
      <c r="C58" s="44"/>
      <c r="D58" s="316" t="s">
        <v>65</v>
      </c>
      <c r="E58" s="316"/>
      <c r="F58" s="316"/>
      <c r="G58" s="18"/>
      <c r="H58" s="316" t="s">
        <v>88</v>
      </c>
      <c r="I58" s="316"/>
      <c r="J58" s="316"/>
    </row>
    <row r="59" spans="1:10" ht="18.95" customHeight="1" x14ac:dyDescent="0.5">
      <c r="A59" s="43"/>
      <c r="B59" s="13"/>
      <c r="C59" s="13"/>
      <c r="D59" s="22" t="s">
        <v>205</v>
      </c>
      <c r="E59" s="45"/>
      <c r="F59" s="22" t="s">
        <v>163</v>
      </c>
      <c r="G59" s="19"/>
      <c r="H59" s="22" t="s">
        <v>205</v>
      </c>
      <c r="I59" s="19"/>
      <c r="J59" s="22" t="s">
        <v>163</v>
      </c>
    </row>
    <row r="60" spans="1:10" s="193" customFormat="1" ht="18.95" customHeight="1" x14ac:dyDescent="0.5">
      <c r="A60" s="43"/>
      <c r="B60" s="23" t="s">
        <v>0</v>
      </c>
      <c r="C60" s="13"/>
      <c r="D60" s="24" t="s">
        <v>87</v>
      </c>
      <c r="E60" s="19"/>
      <c r="F60" s="24" t="s">
        <v>87</v>
      </c>
      <c r="G60" s="19"/>
      <c r="H60" s="24" t="s">
        <v>87</v>
      </c>
      <c r="I60" s="19"/>
      <c r="J60" s="24" t="s">
        <v>87</v>
      </c>
    </row>
    <row r="61" spans="1:10" ht="18.95" customHeight="1" x14ac:dyDescent="0.5">
      <c r="A61" s="194"/>
      <c r="B61" s="195"/>
      <c r="C61" s="195"/>
      <c r="D61" s="97"/>
      <c r="E61" s="47"/>
      <c r="F61" s="8"/>
      <c r="G61" s="8"/>
      <c r="H61" s="97"/>
      <c r="I61" s="8"/>
      <c r="J61" s="8"/>
    </row>
    <row r="62" spans="1:10" ht="18.95" customHeight="1" x14ac:dyDescent="0.5">
      <c r="A62" s="194" t="s">
        <v>187</v>
      </c>
      <c r="B62" s="195"/>
      <c r="C62" s="195"/>
      <c r="D62" s="97">
        <f>SUM(D47)</f>
        <v>169940</v>
      </c>
      <c r="E62" s="47"/>
      <c r="F62" s="8">
        <f>SUM(F47)</f>
        <v>-91303</v>
      </c>
      <c r="G62" s="47"/>
      <c r="H62" s="97">
        <f>SUM(H47)</f>
        <v>-59993</v>
      </c>
      <c r="I62" s="8"/>
      <c r="J62" s="8">
        <f>SUM(J47)</f>
        <v>-225896</v>
      </c>
    </row>
    <row r="63" spans="1:10" ht="18.95" customHeight="1" x14ac:dyDescent="0.5">
      <c r="A63" s="194" t="s">
        <v>44</v>
      </c>
      <c r="B63" s="195"/>
      <c r="C63" s="195"/>
      <c r="D63" s="97">
        <v>-51629</v>
      </c>
      <c r="E63" s="47"/>
      <c r="F63" s="8">
        <v>-52828</v>
      </c>
      <c r="G63" s="47"/>
      <c r="H63" s="97">
        <v>-46985</v>
      </c>
      <c r="I63" s="8"/>
      <c r="J63" s="8">
        <v>-55666</v>
      </c>
    </row>
    <row r="64" spans="1:10" ht="18.95" customHeight="1" x14ac:dyDescent="0.5">
      <c r="A64" s="194" t="s">
        <v>45</v>
      </c>
      <c r="B64" s="195"/>
      <c r="C64" s="195"/>
      <c r="D64" s="98">
        <v>-19964</v>
      </c>
      <c r="E64" s="48"/>
      <c r="F64" s="10">
        <v>-1926</v>
      </c>
      <c r="G64" s="47"/>
      <c r="H64" s="98">
        <v>-7405</v>
      </c>
      <c r="I64" s="8"/>
      <c r="J64" s="10">
        <v>-6681</v>
      </c>
    </row>
    <row r="65" spans="1:10" ht="6" customHeight="1" x14ac:dyDescent="0.5">
      <c r="A65" s="194"/>
      <c r="B65" s="195"/>
      <c r="C65" s="195"/>
      <c r="D65" s="97"/>
      <c r="E65" s="47"/>
      <c r="F65" s="8"/>
      <c r="G65" s="8"/>
      <c r="H65" s="97"/>
      <c r="I65" s="8"/>
      <c r="J65" s="8"/>
    </row>
    <row r="66" spans="1:10" ht="18.95" customHeight="1" x14ac:dyDescent="0.5">
      <c r="A66" s="194" t="s">
        <v>245</v>
      </c>
      <c r="B66" s="195"/>
      <c r="C66" s="195"/>
      <c r="D66" s="98">
        <f>SUM(D62:D65)</f>
        <v>98347</v>
      </c>
      <c r="E66" s="47"/>
      <c r="F66" s="10">
        <f>SUM(F62:F65)</f>
        <v>-146057</v>
      </c>
      <c r="G66" s="8"/>
      <c r="H66" s="98">
        <f>SUM(H62:H65)</f>
        <v>-114383</v>
      </c>
      <c r="I66" s="8"/>
      <c r="J66" s="10">
        <f>SUM(J62:J65)</f>
        <v>-288243</v>
      </c>
    </row>
    <row r="67" spans="1:10" ht="18.95" customHeight="1" x14ac:dyDescent="0.5">
      <c r="A67" s="194"/>
      <c r="B67" s="195"/>
      <c r="C67" s="195"/>
      <c r="D67" s="97"/>
      <c r="E67" s="47"/>
      <c r="F67" s="8"/>
      <c r="G67" s="8"/>
      <c r="H67" s="97"/>
      <c r="I67" s="8"/>
      <c r="J67" s="8"/>
    </row>
    <row r="68" spans="1:10" ht="18.95" customHeight="1" x14ac:dyDescent="0.5">
      <c r="A68" s="34" t="s">
        <v>29</v>
      </c>
      <c r="B68" s="195"/>
      <c r="C68" s="195"/>
      <c r="D68" s="97"/>
      <c r="E68" s="48"/>
      <c r="F68" s="8"/>
      <c r="G68" s="8"/>
      <c r="H68" s="97"/>
      <c r="I68" s="49"/>
      <c r="J68" s="8"/>
    </row>
    <row r="69" spans="1:10" s="193" customFormat="1" ht="18.95" customHeight="1" x14ac:dyDescent="0.5">
      <c r="A69" s="205" t="s">
        <v>58</v>
      </c>
      <c r="B69" s="197">
        <v>17.399999999999999</v>
      </c>
      <c r="C69" s="197"/>
      <c r="D69" s="97">
        <v>-50</v>
      </c>
      <c r="E69" s="8"/>
      <c r="F69" s="46">
        <v>-100</v>
      </c>
      <c r="G69" s="8"/>
      <c r="H69" s="97">
        <v>-210888</v>
      </c>
      <c r="I69" s="8"/>
      <c r="J69" s="46">
        <v>-166026</v>
      </c>
    </row>
    <row r="70" spans="1:10" s="193" customFormat="1" ht="18.95" customHeight="1" x14ac:dyDescent="0.5">
      <c r="A70" s="205" t="s">
        <v>197</v>
      </c>
      <c r="B70" s="197">
        <v>17.399999999999999</v>
      </c>
      <c r="C70" s="197"/>
      <c r="D70" s="97">
        <v>1837</v>
      </c>
      <c r="E70" s="8"/>
      <c r="F70" s="46">
        <v>3290</v>
      </c>
      <c r="G70" s="8"/>
      <c r="H70" s="97">
        <v>219211</v>
      </c>
      <c r="I70" s="8"/>
      <c r="J70" s="46">
        <v>193570</v>
      </c>
    </row>
    <row r="71" spans="1:10" s="193" customFormat="1" ht="18.95" customHeight="1" x14ac:dyDescent="0.5">
      <c r="A71" s="112" t="s">
        <v>211</v>
      </c>
      <c r="B71" s="190"/>
      <c r="C71" s="196"/>
      <c r="D71" s="103"/>
      <c r="E71" s="8"/>
      <c r="F71" s="46"/>
      <c r="G71" s="8"/>
      <c r="H71" s="103"/>
      <c r="I71" s="8"/>
      <c r="J71" s="46"/>
    </row>
    <row r="72" spans="1:10" s="193" customFormat="1" ht="18.95" customHeight="1" x14ac:dyDescent="0.5">
      <c r="A72" s="112" t="s">
        <v>212</v>
      </c>
      <c r="B72" s="190" t="s">
        <v>227</v>
      </c>
      <c r="C72" s="196"/>
      <c r="D72" s="97">
        <v>0</v>
      </c>
      <c r="E72" s="8"/>
      <c r="F72" s="46">
        <v>0</v>
      </c>
      <c r="G72" s="8"/>
      <c r="H72" s="97">
        <v>15000</v>
      </c>
      <c r="I72" s="8"/>
      <c r="J72" s="46">
        <v>0</v>
      </c>
    </row>
    <row r="73" spans="1:10" s="193" customFormat="1" ht="18.95" customHeight="1" x14ac:dyDescent="0.5">
      <c r="A73" s="96" t="s">
        <v>158</v>
      </c>
      <c r="B73" s="190"/>
      <c r="C73" s="196"/>
      <c r="D73" s="103"/>
      <c r="E73" s="8"/>
      <c r="F73" s="46"/>
      <c r="G73" s="8"/>
      <c r="H73" s="103"/>
      <c r="I73" s="8"/>
      <c r="J73" s="46"/>
    </row>
    <row r="74" spans="1:10" s="193" customFormat="1" ht="18.95" customHeight="1" x14ac:dyDescent="0.5">
      <c r="A74" s="96" t="s">
        <v>180</v>
      </c>
      <c r="B74" s="190"/>
      <c r="C74" s="196"/>
      <c r="D74" s="97">
        <v>0</v>
      </c>
      <c r="E74" s="8"/>
      <c r="F74" s="46">
        <v>-139343</v>
      </c>
      <c r="G74" s="8"/>
      <c r="H74" s="97">
        <v>0</v>
      </c>
      <c r="I74" s="8"/>
      <c r="J74" s="46">
        <v>-139343</v>
      </c>
    </row>
    <row r="75" spans="1:10" s="193" customFormat="1" ht="18.95" customHeight="1" x14ac:dyDescent="0.5">
      <c r="A75" s="111" t="s">
        <v>158</v>
      </c>
      <c r="B75" s="190"/>
      <c r="C75" s="196"/>
      <c r="D75" s="103"/>
      <c r="E75" s="8"/>
      <c r="F75" s="46"/>
      <c r="G75" s="8"/>
      <c r="H75" s="103"/>
      <c r="I75" s="8"/>
      <c r="J75" s="46"/>
    </row>
    <row r="76" spans="1:10" s="193" customFormat="1" ht="18.95" customHeight="1" x14ac:dyDescent="0.5">
      <c r="A76" s="111" t="s">
        <v>155</v>
      </c>
      <c r="B76" s="196">
        <v>6</v>
      </c>
      <c r="C76" s="196"/>
      <c r="D76" s="97">
        <v>-273806</v>
      </c>
      <c r="E76" s="8"/>
      <c r="F76" s="46">
        <v>0</v>
      </c>
      <c r="G76" s="8"/>
      <c r="H76" s="97">
        <v>-273806</v>
      </c>
      <c r="I76" s="8"/>
      <c r="J76" s="46">
        <v>0</v>
      </c>
    </row>
    <row r="77" spans="1:10" s="193" customFormat="1" ht="18.95" customHeight="1" x14ac:dyDescent="0.5">
      <c r="A77" s="111" t="s">
        <v>230</v>
      </c>
      <c r="B77" s="196"/>
      <c r="C77" s="196"/>
      <c r="D77" s="103"/>
      <c r="E77" s="8"/>
      <c r="F77" s="46"/>
      <c r="G77" s="8"/>
      <c r="H77" s="103"/>
      <c r="I77" s="8"/>
      <c r="J77" s="46"/>
    </row>
    <row r="78" spans="1:10" s="193" customFormat="1" ht="18.95" customHeight="1" x14ac:dyDescent="0.5">
      <c r="A78" s="111" t="s">
        <v>155</v>
      </c>
      <c r="B78" s="196">
        <v>6</v>
      </c>
      <c r="C78" s="196"/>
      <c r="D78" s="97">
        <v>273964</v>
      </c>
      <c r="E78" s="8"/>
      <c r="F78" s="46">
        <v>1796013</v>
      </c>
      <c r="G78" s="8"/>
      <c r="H78" s="97">
        <v>273964</v>
      </c>
      <c r="I78" s="8"/>
      <c r="J78" s="46">
        <v>1796013</v>
      </c>
    </row>
    <row r="79" spans="1:10" s="193" customFormat="1" ht="18.95" customHeight="1" x14ac:dyDescent="0.5">
      <c r="A79" s="96" t="s">
        <v>158</v>
      </c>
      <c r="B79" s="196"/>
      <c r="C79" s="196"/>
      <c r="D79" s="103"/>
      <c r="E79" s="8"/>
      <c r="F79" s="46"/>
      <c r="G79" s="8"/>
      <c r="H79" s="103"/>
      <c r="I79" s="8"/>
      <c r="J79" s="46"/>
    </row>
    <row r="80" spans="1:10" s="193" customFormat="1" ht="18.95" customHeight="1" x14ac:dyDescent="0.5">
      <c r="A80" s="209" t="s">
        <v>253</v>
      </c>
      <c r="B80" s="196"/>
      <c r="C80" s="196"/>
      <c r="D80" s="97">
        <v>0</v>
      </c>
      <c r="E80" s="8"/>
      <c r="F80" s="46">
        <v>-1632649</v>
      </c>
      <c r="G80" s="8"/>
      <c r="H80" s="97">
        <v>0</v>
      </c>
      <c r="I80" s="8"/>
      <c r="J80" s="46">
        <v>-1632649</v>
      </c>
    </row>
    <row r="81" spans="1:10" s="193" customFormat="1" ht="18.95" customHeight="1" x14ac:dyDescent="0.5">
      <c r="A81" s="112" t="s">
        <v>116</v>
      </c>
      <c r="B81" s="197">
        <v>9</v>
      </c>
      <c r="C81" s="196"/>
      <c r="D81" s="97">
        <v>0</v>
      </c>
      <c r="E81" s="8"/>
      <c r="F81" s="46">
        <v>0</v>
      </c>
      <c r="G81" s="47"/>
      <c r="H81" s="97">
        <v>-50000</v>
      </c>
      <c r="I81" s="8"/>
      <c r="J81" s="46">
        <v>0</v>
      </c>
    </row>
    <row r="82" spans="1:10" s="193" customFormat="1" ht="18.95" customHeight="1" x14ac:dyDescent="0.5">
      <c r="A82" s="109" t="s">
        <v>74</v>
      </c>
      <c r="B82" s="197"/>
      <c r="C82" s="196"/>
      <c r="D82" s="97">
        <v>0</v>
      </c>
      <c r="E82" s="8"/>
      <c r="F82" s="46">
        <v>-11550</v>
      </c>
      <c r="G82" s="8"/>
      <c r="H82" s="97">
        <v>0</v>
      </c>
      <c r="I82" s="8"/>
      <c r="J82" s="46">
        <v>0</v>
      </c>
    </row>
    <row r="83" spans="1:10" s="193" customFormat="1" ht="18.95" customHeight="1" x14ac:dyDescent="0.5">
      <c r="A83" s="193" t="s">
        <v>118</v>
      </c>
      <c r="B83" s="197">
        <v>10</v>
      </c>
      <c r="C83" s="196"/>
      <c r="D83" s="97">
        <v>10890</v>
      </c>
      <c r="E83" s="8"/>
      <c r="F83" s="46">
        <v>0</v>
      </c>
      <c r="G83" s="50"/>
      <c r="H83" s="97">
        <v>10890</v>
      </c>
      <c r="I83" s="50"/>
      <c r="J83" s="46">
        <v>0</v>
      </c>
    </row>
    <row r="84" spans="1:10" s="193" customFormat="1" ht="18.95" customHeight="1" x14ac:dyDescent="0.5">
      <c r="A84" s="205" t="s">
        <v>93</v>
      </c>
      <c r="B84" s="195"/>
      <c r="C84" s="195"/>
      <c r="D84" s="97">
        <v>-153629</v>
      </c>
      <c r="E84" s="8"/>
      <c r="F84" s="46">
        <v>-90984</v>
      </c>
      <c r="G84" s="8"/>
      <c r="H84" s="97">
        <v>-85119</v>
      </c>
      <c r="I84" s="8"/>
      <c r="J84" s="46">
        <v>-48300</v>
      </c>
    </row>
    <row r="85" spans="1:10" s="193" customFormat="1" ht="18.95" customHeight="1" x14ac:dyDescent="0.5">
      <c r="A85" s="205" t="s">
        <v>112</v>
      </c>
      <c r="B85" s="195"/>
      <c r="C85" s="195"/>
      <c r="D85" s="97">
        <v>379</v>
      </c>
      <c r="E85" s="8"/>
      <c r="F85" s="46">
        <v>77</v>
      </c>
      <c r="G85" s="8"/>
      <c r="H85" s="97">
        <v>96</v>
      </c>
      <c r="I85" s="8"/>
      <c r="J85" s="46">
        <v>65</v>
      </c>
    </row>
    <row r="86" spans="1:10" s="193" customFormat="1" ht="18.95" customHeight="1" x14ac:dyDescent="0.5">
      <c r="A86" s="205" t="s">
        <v>97</v>
      </c>
      <c r="B86" s="195"/>
      <c r="C86" s="195"/>
      <c r="D86" s="97">
        <v>-22446</v>
      </c>
      <c r="E86" s="8"/>
      <c r="F86" s="46">
        <v>-8820</v>
      </c>
      <c r="G86" s="8"/>
      <c r="H86" s="97">
        <v>-4385</v>
      </c>
      <c r="I86" s="8"/>
      <c r="J86" s="46">
        <v>-4314</v>
      </c>
    </row>
    <row r="87" spans="1:10" s="193" customFormat="1" ht="18.95" customHeight="1" x14ac:dyDescent="0.5">
      <c r="A87" s="205" t="s">
        <v>49</v>
      </c>
      <c r="B87" s="195"/>
      <c r="C87" s="195"/>
      <c r="D87" s="97">
        <v>2172</v>
      </c>
      <c r="E87" s="8"/>
      <c r="F87" s="46">
        <v>3216</v>
      </c>
      <c r="G87" s="8"/>
      <c r="H87" s="97">
        <v>5138</v>
      </c>
      <c r="I87" s="8"/>
      <c r="J87" s="46">
        <v>6979</v>
      </c>
    </row>
    <row r="88" spans="1:10" s="193" customFormat="1" ht="18.95" customHeight="1" x14ac:dyDescent="0.5">
      <c r="A88" s="205" t="s">
        <v>75</v>
      </c>
      <c r="B88" s="195"/>
      <c r="C88" s="195"/>
      <c r="D88" s="97">
        <v>0</v>
      </c>
      <c r="E88" s="8"/>
      <c r="F88" s="46">
        <v>23414</v>
      </c>
      <c r="G88" s="8"/>
      <c r="H88" s="97">
        <v>0</v>
      </c>
      <c r="I88" s="8"/>
      <c r="J88" s="46">
        <v>23414</v>
      </c>
    </row>
    <row r="89" spans="1:10" s="193" customFormat="1" ht="18.95" customHeight="1" x14ac:dyDescent="0.5">
      <c r="A89" s="205" t="s">
        <v>181</v>
      </c>
      <c r="B89" s="195"/>
      <c r="C89" s="195"/>
      <c r="D89" s="104">
        <v>0</v>
      </c>
      <c r="E89" s="8"/>
      <c r="F89" s="51">
        <v>1500</v>
      </c>
      <c r="G89" s="8"/>
      <c r="H89" s="104">
        <v>0</v>
      </c>
      <c r="I89" s="8"/>
      <c r="J89" s="51">
        <v>0</v>
      </c>
    </row>
    <row r="90" spans="1:10" ht="6" customHeight="1" x14ac:dyDescent="0.5">
      <c r="A90" s="194"/>
      <c r="B90" s="195"/>
      <c r="C90" s="195"/>
      <c r="D90" s="97"/>
      <c r="E90" s="47"/>
      <c r="F90" s="8"/>
      <c r="G90" s="8"/>
      <c r="H90" s="97"/>
      <c r="I90" s="8"/>
      <c r="J90" s="8"/>
    </row>
    <row r="91" spans="1:10" s="193" customFormat="1" ht="18.95" customHeight="1" x14ac:dyDescent="0.5">
      <c r="A91" s="192" t="s">
        <v>231</v>
      </c>
      <c r="B91" s="195"/>
      <c r="C91" s="195"/>
      <c r="D91" s="98">
        <f>SUM(D69:D90)</f>
        <v>-160689</v>
      </c>
      <c r="E91" s="8"/>
      <c r="F91" s="10">
        <f>SUM(F69:F90)</f>
        <v>-55936</v>
      </c>
      <c r="G91" s="8"/>
      <c r="H91" s="98">
        <f>SUM(H69:H90)</f>
        <v>-99899</v>
      </c>
      <c r="I91" s="8"/>
      <c r="J91" s="10">
        <f>SUM(J69:J90)</f>
        <v>29409</v>
      </c>
    </row>
    <row r="92" spans="1:10" s="193" customFormat="1" ht="18.95" customHeight="1" x14ac:dyDescent="0.5">
      <c r="A92" s="192"/>
      <c r="B92" s="195"/>
      <c r="C92" s="195"/>
      <c r="D92" s="8"/>
      <c r="E92" s="8"/>
      <c r="F92" s="8"/>
      <c r="G92" s="8"/>
      <c r="H92" s="8"/>
      <c r="I92" s="8"/>
      <c r="J92" s="8"/>
    </row>
    <row r="93" spans="1:10" s="193" customFormat="1" ht="18.95" customHeight="1" x14ac:dyDescent="0.5">
      <c r="A93" s="192"/>
      <c r="B93" s="195"/>
      <c r="C93" s="195"/>
      <c r="D93" s="8"/>
      <c r="E93" s="8"/>
      <c r="F93" s="8"/>
      <c r="G93" s="8"/>
      <c r="H93" s="8"/>
      <c r="I93" s="8"/>
      <c r="J93" s="8"/>
    </row>
    <row r="94" spans="1:10" s="193" customFormat="1" ht="23.25" customHeight="1" x14ac:dyDescent="0.5">
      <c r="A94" s="192"/>
      <c r="B94" s="195"/>
      <c r="C94" s="195"/>
      <c r="D94" s="8"/>
      <c r="E94" s="8"/>
      <c r="F94" s="8"/>
      <c r="G94" s="8"/>
      <c r="H94" s="8"/>
      <c r="I94" s="8"/>
      <c r="J94" s="8"/>
    </row>
    <row r="95" spans="1:10" s="193" customFormat="1" ht="23.25" customHeight="1" x14ac:dyDescent="0.5">
      <c r="A95" s="192"/>
      <c r="B95" s="195"/>
      <c r="C95" s="195"/>
      <c r="D95" s="8"/>
      <c r="E95" s="8"/>
      <c r="F95" s="8"/>
      <c r="G95" s="8"/>
      <c r="H95" s="8"/>
      <c r="I95" s="8"/>
      <c r="J95" s="8"/>
    </row>
    <row r="96" spans="1:10" s="193" customFormat="1" ht="27" customHeight="1" x14ac:dyDescent="0.5">
      <c r="A96" s="192"/>
      <c r="B96" s="195"/>
      <c r="C96" s="195"/>
      <c r="D96" s="8"/>
      <c r="E96" s="8"/>
      <c r="F96" s="8"/>
      <c r="G96" s="8"/>
      <c r="H96" s="8"/>
      <c r="I96" s="8"/>
      <c r="J96" s="8"/>
    </row>
    <row r="97" spans="1:10" s="193" customFormat="1" ht="27" customHeight="1" x14ac:dyDescent="0.5">
      <c r="A97" s="192"/>
      <c r="B97" s="195"/>
      <c r="C97" s="195"/>
      <c r="D97" s="8"/>
      <c r="E97" s="8"/>
      <c r="F97" s="8"/>
      <c r="G97" s="8"/>
      <c r="H97" s="8"/>
      <c r="I97" s="8"/>
      <c r="J97" s="8"/>
    </row>
    <row r="98" spans="1:10" s="193" customFormat="1" ht="22.5" customHeight="1" x14ac:dyDescent="0.5">
      <c r="A98" s="192"/>
      <c r="B98" s="195"/>
      <c r="C98" s="195"/>
      <c r="D98" s="8"/>
      <c r="E98" s="8"/>
      <c r="F98" s="8"/>
      <c r="G98" s="8"/>
      <c r="H98" s="8"/>
      <c r="I98" s="8"/>
      <c r="J98" s="8"/>
    </row>
    <row r="99" spans="1:10" s="193" customFormat="1" ht="21.75" customHeight="1" x14ac:dyDescent="0.5">
      <c r="A99" s="192"/>
      <c r="B99" s="195"/>
      <c r="C99" s="195"/>
      <c r="D99" s="8"/>
      <c r="E99" s="8"/>
      <c r="F99" s="8"/>
      <c r="G99" s="8"/>
      <c r="H99" s="8"/>
      <c r="I99" s="8"/>
      <c r="J99" s="8"/>
    </row>
    <row r="100" spans="1:10" ht="21.95" customHeight="1" x14ac:dyDescent="0.5">
      <c r="A100" s="52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0" s="53"/>
      <c r="C100" s="53"/>
      <c r="D100" s="10"/>
      <c r="E100" s="54"/>
      <c r="F100" s="10"/>
      <c r="G100" s="10"/>
      <c r="H100" s="10"/>
      <c r="I100" s="10"/>
      <c r="J100" s="10"/>
    </row>
    <row r="101" spans="1:10" ht="18" customHeight="1" x14ac:dyDescent="0.5">
      <c r="A101" s="34" t="s">
        <v>32</v>
      </c>
    </row>
    <row r="102" spans="1:10" ht="18" customHeight="1" x14ac:dyDescent="0.5">
      <c r="A102" s="55" t="s">
        <v>138</v>
      </c>
      <c r="B102" s="37"/>
      <c r="C102" s="37"/>
      <c r="D102" s="38"/>
      <c r="E102" s="38"/>
      <c r="F102" s="38"/>
      <c r="G102" s="8"/>
      <c r="H102" s="39"/>
      <c r="I102" s="39"/>
      <c r="J102" s="39"/>
    </row>
    <row r="103" spans="1:10" ht="18" customHeight="1" x14ac:dyDescent="0.5">
      <c r="A103" s="40" t="s">
        <v>209</v>
      </c>
      <c r="B103" s="41"/>
      <c r="C103" s="41"/>
      <c r="D103" s="42"/>
      <c r="E103" s="42"/>
      <c r="F103" s="42"/>
      <c r="G103" s="10"/>
      <c r="H103" s="42"/>
      <c r="I103" s="42"/>
      <c r="J103" s="42"/>
    </row>
    <row r="104" spans="1:10" ht="20.100000000000001" customHeight="1" x14ac:dyDescent="0.5">
      <c r="A104" s="43"/>
      <c r="B104" s="44"/>
      <c r="C104" s="44"/>
      <c r="D104" s="56"/>
      <c r="E104" s="56"/>
      <c r="F104" s="56"/>
      <c r="G104" s="14"/>
      <c r="H104" s="56"/>
      <c r="I104" s="56"/>
      <c r="J104" s="56"/>
    </row>
    <row r="105" spans="1:10" ht="20.100000000000001" customHeight="1" x14ac:dyDescent="0.5">
      <c r="A105" s="43"/>
      <c r="B105" s="44"/>
      <c r="C105" s="44"/>
      <c r="D105" s="316" t="s">
        <v>65</v>
      </c>
      <c r="E105" s="316"/>
      <c r="F105" s="316"/>
      <c r="G105" s="18"/>
      <c r="H105" s="316" t="s">
        <v>88</v>
      </c>
      <c r="I105" s="316"/>
      <c r="J105" s="316"/>
    </row>
    <row r="106" spans="1:10" ht="20.100000000000001" customHeight="1" x14ac:dyDescent="0.5">
      <c r="A106" s="43"/>
      <c r="B106" s="13"/>
      <c r="C106" s="13"/>
      <c r="D106" s="22" t="s">
        <v>205</v>
      </c>
      <c r="E106" s="19"/>
      <c r="F106" s="22" t="s">
        <v>163</v>
      </c>
      <c r="G106" s="19"/>
      <c r="H106" s="22" t="s">
        <v>205</v>
      </c>
      <c r="I106" s="19"/>
      <c r="J106" s="22" t="s">
        <v>163</v>
      </c>
    </row>
    <row r="107" spans="1:10" s="193" customFormat="1" ht="20.100000000000001" customHeight="1" x14ac:dyDescent="0.5">
      <c r="A107" s="43"/>
      <c r="B107" s="23" t="s">
        <v>0</v>
      </c>
      <c r="C107" s="13"/>
      <c r="D107" s="24" t="s">
        <v>87</v>
      </c>
      <c r="E107" s="19"/>
      <c r="F107" s="24" t="s">
        <v>87</v>
      </c>
      <c r="G107" s="19"/>
      <c r="H107" s="24" t="s">
        <v>87</v>
      </c>
      <c r="I107" s="19"/>
      <c r="J107" s="24" t="s">
        <v>87</v>
      </c>
    </row>
    <row r="108" spans="1:10" ht="20.100000000000001" customHeight="1" x14ac:dyDescent="0.5">
      <c r="A108" s="27"/>
      <c r="B108" s="13"/>
      <c r="C108" s="13"/>
      <c r="D108" s="105"/>
      <c r="E108" s="38"/>
      <c r="F108" s="57"/>
      <c r="G108" s="8"/>
      <c r="H108" s="106"/>
      <c r="I108" s="38"/>
      <c r="J108" s="38"/>
    </row>
    <row r="109" spans="1:10" s="193" customFormat="1" ht="20.100000000000001" customHeight="1" x14ac:dyDescent="0.5">
      <c r="A109" s="58" t="s">
        <v>17</v>
      </c>
      <c r="B109" s="196"/>
      <c r="C109" s="196"/>
      <c r="D109" s="97"/>
      <c r="E109" s="48"/>
      <c r="F109" s="8"/>
      <c r="G109" s="8"/>
      <c r="H109" s="97"/>
      <c r="I109" s="49"/>
      <c r="J109" s="8"/>
    </row>
    <row r="110" spans="1:10" ht="20.100000000000001" customHeight="1" x14ac:dyDescent="0.5">
      <c r="A110" s="194" t="s">
        <v>198</v>
      </c>
      <c r="B110" s="197">
        <v>17.600000000000001</v>
      </c>
      <c r="C110" s="195"/>
      <c r="D110" s="97">
        <v>0</v>
      </c>
      <c r="E110" s="48"/>
      <c r="F110" s="35">
        <v>0</v>
      </c>
      <c r="G110" s="48"/>
      <c r="H110" s="97">
        <v>440014</v>
      </c>
      <c r="I110" s="8"/>
      <c r="J110" s="35">
        <v>222970</v>
      </c>
    </row>
    <row r="111" spans="1:10" ht="20.100000000000001" customHeight="1" x14ac:dyDescent="0.5">
      <c r="A111" s="194" t="s">
        <v>199</v>
      </c>
      <c r="B111" s="197">
        <v>17.600000000000001</v>
      </c>
      <c r="C111" s="195"/>
      <c r="D111" s="97">
        <v>0</v>
      </c>
      <c r="E111" s="48"/>
      <c r="F111" s="35">
        <v>0</v>
      </c>
      <c r="G111" s="48"/>
      <c r="H111" s="97">
        <v>-284924</v>
      </c>
      <c r="I111" s="8"/>
      <c r="J111" s="35">
        <v>-265530</v>
      </c>
    </row>
    <row r="112" spans="1:10" s="193" customFormat="1" ht="20.100000000000001" customHeight="1" x14ac:dyDescent="0.5">
      <c r="A112" s="59" t="s">
        <v>113</v>
      </c>
      <c r="B112" s="196"/>
      <c r="C112" s="196"/>
      <c r="D112" s="97">
        <v>0</v>
      </c>
      <c r="E112" s="8"/>
      <c r="F112" s="35">
        <v>20000</v>
      </c>
      <c r="G112" s="8"/>
      <c r="H112" s="97">
        <v>0</v>
      </c>
      <c r="I112" s="8"/>
      <c r="J112" s="35">
        <v>0</v>
      </c>
    </row>
    <row r="113" spans="1:10" s="193" customFormat="1" ht="20.100000000000001" customHeight="1" x14ac:dyDescent="0.5">
      <c r="A113" s="60" t="s">
        <v>114</v>
      </c>
      <c r="B113" s="196"/>
      <c r="C113" s="196"/>
      <c r="D113" s="97">
        <v>0</v>
      </c>
      <c r="E113" s="8"/>
      <c r="F113" s="35">
        <v>-20000</v>
      </c>
      <c r="G113" s="8"/>
      <c r="H113" s="97">
        <v>0</v>
      </c>
      <c r="I113" s="8"/>
      <c r="J113" s="35">
        <v>0</v>
      </c>
    </row>
    <row r="114" spans="1:10" s="193" customFormat="1" ht="20.100000000000001" customHeight="1" x14ac:dyDescent="0.5">
      <c r="A114" s="60" t="s">
        <v>141</v>
      </c>
      <c r="B114" s="196"/>
      <c r="C114" s="196"/>
      <c r="D114" s="97">
        <v>-63447</v>
      </c>
      <c r="E114" s="8"/>
      <c r="F114" s="35">
        <v>-57148</v>
      </c>
      <c r="G114" s="8"/>
      <c r="H114" s="97">
        <v>-47628</v>
      </c>
      <c r="I114" s="8"/>
      <c r="J114" s="35">
        <v>-34724</v>
      </c>
    </row>
    <row r="115" spans="1:10" s="193" customFormat="1" ht="20.100000000000001" customHeight="1" x14ac:dyDescent="0.5">
      <c r="A115" s="60" t="s">
        <v>142</v>
      </c>
      <c r="B115" s="196"/>
      <c r="C115" s="196"/>
      <c r="D115" s="97">
        <v>-195000</v>
      </c>
      <c r="E115" s="8"/>
      <c r="F115" s="35">
        <v>-195000</v>
      </c>
      <c r="G115" s="8"/>
      <c r="H115" s="97">
        <v>-195000</v>
      </c>
      <c r="I115" s="8"/>
      <c r="J115" s="35">
        <v>-195000</v>
      </c>
    </row>
    <row r="116" spans="1:10" s="193" customFormat="1" ht="20.100000000000001" customHeight="1" x14ac:dyDescent="0.5">
      <c r="A116" s="186" t="s">
        <v>182</v>
      </c>
      <c r="B116" s="196">
        <v>14</v>
      </c>
      <c r="C116" s="196"/>
      <c r="D116" s="98">
        <v>0</v>
      </c>
      <c r="E116" s="8"/>
      <c r="F116" s="306">
        <v>-500000</v>
      </c>
      <c r="G116" s="8"/>
      <c r="H116" s="98">
        <v>0</v>
      </c>
      <c r="I116" s="8"/>
      <c r="J116" s="306">
        <v>-500000</v>
      </c>
    </row>
    <row r="117" spans="1:10" ht="6" customHeight="1" x14ac:dyDescent="0.5">
      <c r="A117" s="194"/>
      <c r="B117" s="195"/>
      <c r="C117" s="195"/>
      <c r="D117" s="97"/>
      <c r="E117" s="47"/>
      <c r="F117" s="8"/>
      <c r="G117" s="8"/>
      <c r="H117" s="97"/>
      <c r="I117" s="8"/>
      <c r="J117" s="8"/>
    </row>
    <row r="118" spans="1:10" s="193" customFormat="1" ht="20.100000000000001" customHeight="1" x14ac:dyDescent="0.5">
      <c r="A118" s="60" t="s">
        <v>188</v>
      </c>
      <c r="B118" s="196"/>
      <c r="C118" s="196"/>
      <c r="D118" s="98">
        <f>SUM(D110:D116)</f>
        <v>-258447</v>
      </c>
      <c r="E118" s="8"/>
      <c r="F118" s="10">
        <f>SUM(F110:F116)</f>
        <v>-752148</v>
      </c>
      <c r="G118" s="8"/>
      <c r="H118" s="98">
        <f>SUM(H110:H116)</f>
        <v>-87538</v>
      </c>
      <c r="I118" s="8"/>
      <c r="J118" s="10">
        <f>SUM(J110:J116)</f>
        <v>-772284</v>
      </c>
    </row>
    <row r="119" spans="1:10" ht="20.100000000000001" customHeight="1" x14ac:dyDescent="0.5">
      <c r="A119" s="194"/>
      <c r="B119" s="195"/>
      <c r="C119" s="195"/>
      <c r="D119" s="97"/>
      <c r="E119" s="47"/>
      <c r="F119" s="8"/>
      <c r="G119" s="8"/>
      <c r="H119" s="97"/>
      <c r="I119" s="8"/>
      <c r="J119" s="8"/>
    </row>
    <row r="120" spans="1:10" ht="20.100000000000001" customHeight="1" x14ac:dyDescent="0.5">
      <c r="A120" s="34" t="s">
        <v>233</v>
      </c>
      <c r="B120" s="195"/>
      <c r="C120" s="195"/>
      <c r="D120" s="103">
        <f>D66+D91+D118</f>
        <v>-320789</v>
      </c>
      <c r="E120" s="48"/>
      <c r="F120" s="46">
        <f>F66+F91+F118</f>
        <v>-954141</v>
      </c>
      <c r="G120" s="8"/>
      <c r="H120" s="103">
        <f>H66+H91+H118</f>
        <v>-301820</v>
      </c>
      <c r="I120" s="49"/>
      <c r="J120" s="46">
        <f>J66+J91+J118</f>
        <v>-1031118</v>
      </c>
    </row>
    <row r="121" spans="1:10" ht="20.100000000000001" customHeight="1" x14ac:dyDescent="0.5">
      <c r="A121" s="61" t="s">
        <v>115</v>
      </c>
      <c r="B121" s="195"/>
      <c r="C121" s="195"/>
      <c r="D121" s="97">
        <v>1167027</v>
      </c>
      <c r="E121" s="48"/>
      <c r="F121" s="46">
        <v>2013814</v>
      </c>
      <c r="G121" s="8"/>
      <c r="H121" s="97">
        <v>729979</v>
      </c>
      <c r="I121" s="49"/>
      <c r="J121" s="46">
        <v>1722697</v>
      </c>
    </row>
    <row r="122" spans="1:10" ht="20.100000000000001" customHeight="1" x14ac:dyDescent="0.5">
      <c r="A122" s="61" t="s">
        <v>234</v>
      </c>
      <c r="B122" s="195"/>
      <c r="C122" s="195"/>
      <c r="D122" s="98">
        <v>1540</v>
      </c>
      <c r="E122" s="8"/>
      <c r="F122" s="10">
        <v>991</v>
      </c>
      <c r="G122" s="8"/>
      <c r="H122" s="98">
        <v>0</v>
      </c>
      <c r="I122" s="8"/>
      <c r="J122" s="10">
        <v>0</v>
      </c>
    </row>
    <row r="123" spans="1:10" ht="6" customHeight="1" x14ac:dyDescent="0.5">
      <c r="A123" s="194"/>
      <c r="B123" s="195"/>
      <c r="C123" s="195"/>
      <c r="D123" s="97"/>
      <c r="E123" s="47"/>
      <c r="F123" s="8"/>
      <c r="G123" s="8"/>
      <c r="H123" s="97"/>
      <c r="I123" s="8"/>
      <c r="J123" s="8"/>
    </row>
    <row r="124" spans="1:10" ht="20.100000000000001" customHeight="1" thickBot="1" x14ac:dyDescent="0.55000000000000004">
      <c r="A124" s="36" t="s">
        <v>82</v>
      </c>
      <c r="B124" s="195"/>
      <c r="C124" s="195"/>
      <c r="D124" s="99">
        <f>SUM(D120:D122)</f>
        <v>847778</v>
      </c>
      <c r="E124" s="8"/>
      <c r="F124" s="28">
        <f>SUM(F120:F122)</f>
        <v>1060664</v>
      </c>
      <c r="G124" s="8"/>
      <c r="H124" s="99">
        <f>SUM(H120:H122)</f>
        <v>428159</v>
      </c>
      <c r="I124" s="8"/>
      <c r="J124" s="28">
        <f>SUM(J120:J122)</f>
        <v>691579</v>
      </c>
    </row>
    <row r="125" spans="1:10" ht="20.100000000000001" customHeight="1" thickTop="1" x14ac:dyDescent="0.5">
      <c r="A125" s="61"/>
      <c r="B125" s="195"/>
      <c r="C125" s="195"/>
      <c r="D125" s="8"/>
      <c r="E125" s="8"/>
      <c r="F125" s="8"/>
      <c r="G125" s="8"/>
      <c r="H125" s="8"/>
      <c r="I125" s="8"/>
      <c r="J125" s="8"/>
    </row>
    <row r="126" spans="1:10" ht="20.100000000000001" customHeight="1" x14ac:dyDescent="0.5">
      <c r="A126" s="43" t="s">
        <v>35</v>
      </c>
      <c r="B126" s="195"/>
      <c r="C126" s="195"/>
      <c r="D126" s="8"/>
      <c r="E126" s="8"/>
      <c r="F126" s="8"/>
      <c r="G126" s="8"/>
      <c r="H126" s="8"/>
      <c r="I126" s="8"/>
      <c r="J126" s="8"/>
    </row>
    <row r="127" spans="1:10" ht="20.100000000000001" customHeight="1" x14ac:dyDescent="0.5">
      <c r="A127" s="194"/>
      <c r="B127" s="195"/>
      <c r="C127" s="195"/>
      <c r="D127" s="8"/>
      <c r="E127" s="8"/>
      <c r="F127" s="8"/>
      <c r="G127" s="8"/>
      <c r="H127" s="8"/>
      <c r="I127" s="8"/>
      <c r="J127" s="8"/>
    </row>
    <row r="128" spans="1:10" ht="20.100000000000001" customHeight="1" x14ac:dyDescent="0.5">
      <c r="A128" s="60" t="s">
        <v>210</v>
      </c>
      <c r="B128" s="195"/>
      <c r="C128" s="195"/>
      <c r="D128" s="8"/>
      <c r="E128" s="8"/>
      <c r="F128" s="8"/>
      <c r="G128" s="8"/>
      <c r="H128" s="8"/>
      <c r="I128" s="8"/>
      <c r="J128" s="8"/>
    </row>
    <row r="129" spans="1:10" ht="6" customHeight="1" x14ac:dyDescent="0.5">
      <c r="A129" s="60"/>
      <c r="B129" s="195"/>
      <c r="C129" s="195"/>
      <c r="D129" s="8"/>
      <c r="E129" s="8"/>
      <c r="F129" s="8"/>
      <c r="G129" s="8"/>
      <c r="H129" s="8"/>
      <c r="I129" s="8"/>
      <c r="J129" s="8"/>
    </row>
    <row r="130" spans="1:10" ht="20.100000000000001" customHeight="1" x14ac:dyDescent="0.5">
      <c r="A130" s="198" t="s">
        <v>213</v>
      </c>
      <c r="D130" s="97">
        <v>0</v>
      </c>
      <c r="E130" s="205"/>
      <c r="F130" s="62">
        <v>2990</v>
      </c>
      <c r="G130" s="205"/>
      <c r="H130" s="97">
        <v>0</v>
      </c>
      <c r="I130" s="8"/>
      <c r="J130" s="62">
        <v>0</v>
      </c>
    </row>
    <row r="131" spans="1:10" ht="20.100000000000001" customHeight="1" x14ac:dyDescent="0.5">
      <c r="A131" s="205" t="s">
        <v>159</v>
      </c>
      <c r="D131" s="122"/>
      <c r="E131" s="205"/>
      <c r="F131" s="62"/>
      <c r="G131" s="205"/>
      <c r="H131" s="122"/>
      <c r="I131" s="8"/>
      <c r="J131" s="62"/>
    </row>
    <row r="132" spans="1:10" ht="20.100000000000001" customHeight="1" x14ac:dyDescent="0.5">
      <c r="A132" s="205" t="s">
        <v>160</v>
      </c>
      <c r="D132" s="97">
        <v>0</v>
      </c>
      <c r="E132" s="205"/>
      <c r="F132" s="62">
        <v>26503</v>
      </c>
      <c r="G132" s="205"/>
      <c r="H132" s="97">
        <v>0</v>
      </c>
      <c r="I132" s="8"/>
      <c r="J132" s="62">
        <v>4335</v>
      </c>
    </row>
    <row r="133" spans="1:10" ht="20.100000000000001" customHeight="1" x14ac:dyDescent="0.5">
      <c r="A133" s="193" t="s">
        <v>154</v>
      </c>
      <c r="B133" s="195"/>
      <c r="C133" s="195"/>
      <c r="D133" s="97">
        <v>0</v>
      </c>
      <c r="E133" s="49"/>
      <c r="F133" s="2">
        <v>161196</v>
      </c>
      <c r="G133" s="19"/>
      <c r="H133" s="97">
        <v>0</v>
      </c>
      <c r="I133" s="7"/>
      <c r="J133" s="35">
        <v>0</v>
      </c>
    </row>
    <row r="134" spans="1:10" ht="20.100000000000001" customHeight="1" x14ac:dyDescent="0.5">
      <c r="A134" s="198" t="s">
        <v>183</v>
      </c>
      <c r="B134" s="185"/>
      <c r="C134" s="185"/>
      <c r="D134" s="97">
        <v>0</v>
      </c>
      <c r="E134" s="49"/>
      <c r="F134" s="62">
        <v>794</v>
      </c>
      <c r="G134" s="19"/>
      <c r="H134" s="97">
        <v>0</v>
      </c>
      <c r="I134" s="7"/>
      <c r="J134" s="62">
        <v>0</v>
      </c>
    </row>
    <row r="135" spans="1:10" ht="20.100000000000001" customHeight="1" x14ac:dyDescent="0.5">
      <c r="A135" s="198" t="s">
        <v>184</v>
      </c>
      <c r="B135" s="185"/>
      <c r="C135" s="185"/>
      <c r="D135" s="97">
        <v>0</v>
      </c>
      <c r="E135" s="49"/>
      <c r="F135" s="62">
        <v>4129</v>
      </c>
      <c r="G135" s="19"/>
      <c r="H135" s="97">
        <v>0</v>
      </c>
      <c r="I135" s="7"/>
      <c r="J135" s="62">
        <v>0</v>
      </c>
    </row>
    <row r="136" spans="1:10" ht="20.100000000000001" customHeight="1" x14ac:dyDescent="0.5">
      <c r="A136" s="198" t="s">
        <v>214</v>
      </c>
      <c r="B136" s="185"/>
      <c r="C136" s="185"/>
      <c r="D136" s="113"/>
      <c r="E136" s="49"/>
      <c r="F136" s="2"/>
      <c r="G136" s="19"/>
      <c r="H136" s="113"/>
      <c r="I136" s="7"/>
      <c r="J136" s="62"/>
    </row>
    <row r="137" spans="1:10" ht="20.100000000000001" customHeight="1" x14ac:dyDescent="0.5">
      <c r="A137" s="198" t="s">
        <v>215</v>
      </c>
      <c r="B137" s="195"/>
      <c r="C137" s="195"/>
      <c r="D137" s="97">
        <v>0</v>
      </c>
      <c r="E137" s="49"/>
      <c r="F137" s="2">
        <v>57709</v>
      </c>
      <c r="G137" s="49"/>
      <c r="H137" s="97">
        <v>0</v>
      </c>
      <c r="I137" s="19"/>
      <c r="J137" s="2">
        <v>57709</v>
      </c>
    </row>
    <row r="138" spans="1:10" ht="20.100000000000001" customHeight="1" x14ac:dyDescent="0.5">
      <c r="A138" s="193"/>
      <c r="B138" s="195"/>
      <c r="C138" s="195"/>
      <c r="D138" s="2"/>
      <c r="E138" s="49"/>
      <c r="F138" s="2"/>
      <c r="G138" s="19"/>
      <c r="I138" s="7"/>
    </row>
    <row r="139" spans="1:10" ht="20.100000000000001" customHeight="1" x14ac:dyDescent="0.5">
      <c r="A139" s="193"/>
      <c r="B139" s="195"/>
      <c r="C139" s="195"/>
      <c r="D139" s="2"/>
      <c r="E139" s="49"/>
      <c r="F139" s="2"/>
      <c r="G139" s="19"/>
      <c r="I139" s="7"/>
    </row>
    <row r="140" spans="1:10" ht="20.100000000000001" customHeight="1" x14ac:dyDescent="0.5">
      <c r="A140" s="193"/>
      <c r="B140" s="195"/>
      <c r="C140" s="195"/>
      <c r="D140" s="2"/>
      <c r="E140" s="49"/>
      <c r="F140" s="2"/>
      <c r="G140" s="19"/>
      <c r="I140" s="7"/>
    </row>
    <row r="141" spans="1:10" ht="24.75" customHeight="1" x14ac:dyDescent="0.5">
      <c r="A141" s="193"/>
      <c r="B141" s="195"/>
      <c r="C141" s="195"/>
      <c r="D141" s="2"/>
      <c r="E141" s="49"/>
      <c r="F141" s="2"/>
      <c r="G141" s="19"/>
      <c r="I141" s="7"/>
    </row>
    <row r="142" spans="1:10" ht="27.75" customHeight="1" x14ac:dyDescent="0.5">
      <c r="A142" s="193"/>
      <c r="B142" s="195"/>
      <c r="C142" s="195"/>
      <c r="D142" s="2"/>
      <c r="E142" s="49"/>
      <c r="F142" s="2"/>
      <c r="G142" s="19"/>
      <c r="I142" s="7"/>
    </row>
    <row r="143" spans="1:10" ht="21.95" customHeight="1" x14ac:dyDescent="0.5">
      <c r="A143" s="193"/>
      <c r="B143" s="195"/>
      <c r="C143" s="195"/>
      <c r="D143" s="2"/>
      <c r="E143" s="49"/>
      <c r="F143" s="2"/>
      <c r="G143" s="19"/>
      <c r="I143" s="7"/>
    </row>
    <row r="144" spans="1:10" ht="25.5" customHeight="1" x14ac:dyDescent="0.5">
      <c r="A144" s="193"/>
      <c r="B144" s="195"/>
      <c r="C144" s="195"/>
      <c r="D144" s="2"/>
      <c r="E144" s="49"/>
      <c r="F144" s="2"/>
      <c r="G144" s="19"/>
      <c r="I144" s="7"/>
    </row>
    <row r="145" spans="1:10" ht="20.100000000000001" customHeight="1" x14ac:dyDescent="0.5"/>
    <row r="146" spans="1:10" ht="21.75" customHeight="1" x14ac:dyDescent="0.5">
      <c r="A146" s="329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46" s="329"/>
      <c r="C146" s="329"/>
      <c r="D146" s="329"/>
      <c r="E146" s="329"/>
      <c r="F146" s="329"/>
      <c r="G146" s="329"/>
      <c r="H146" s="329"/>
      <c r="I146" s="329"/>
      <c r="J146" s="329"/>
    </row>
  </sheetData>
  <mergeCells count="7">
    <mergeCell ref="A146:J146"/>
    <mergeCell ref="D5:F5"/>
    <mergeCell ref="H5:J5"/>
    <mergeCell ref="D105:F105"/>
    <mergeCell ref="H105:J105"/>
    <mergeCell ref="D58:F58"/>
    <mergeCell ref="H58:J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  <ignoredErrors>
    <ignoredError sqref="B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(3mth)</vt:lpstr>
      <vt:lpstr>7(Conso)</vt:lpstr>
      <vt:lpstr>8</vt:lpstr>
      <vt:lpstr>9-11</vt:lpstr>
      <vt:lpstr>'2-4'!Print_Area</vt:lpstr>
      <vt:lpstr>'5-6 (3mth)'!Print_Area</vt:lpstr>
      <vt:lpstr>'7(Conso)'!Print_Area</vt:lpstr>
      <vt:lpstr>'9-11'!Print_Area</vt:lpstr>
      <vt:lpstr>'7(Conso)'!Print_Titles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</cp:lastModifiedBy>
  <cp:lastPrinted>2023-05-03T07:58:49Z</cp:lastPrinted>
  <dcterms:created xsi:type="dcterms:W3CDTF">2001-04-26T01:24:58Z</dcterms:created>
  <dcterms:modified xsi:type="dcterms:W3CDTF">2023-05-03T07:58:50Z</dcterms:modified>
</cp:coreProperties>
</file>