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 Pictures Entertainment Public Company Limited\M Pictures Entertainment_March23'Q1 (PPE)\"/>
    </mc:Choice>
  </mc:AlternateContent>
  <xr:revisionPtr revIDLastSave="0" documentId="13_ncr:1_{7415B1A8-3945-4FE6-B0A1-6E3E0B61320F}" xr6:coauthVersionLast="47" xr6:coauthVersionMax="47" xr10:uidLastSave="{00000000-0000-0000-0000-000000000000}"/>
  <bookViews>
    <workbookView xWindow="-120" yWindow="-120" windowWidth="21840" windowHeight="13140" tabRatio="722" activeTab="5" xr2:uid="{00000000-000D-0000-FFFF-FFFF00000000}"/>
  </bookViews>
  <sheets>
    <sheet name="2-4" sheetId="27" r:id="rId1"/>
    <sheet name="5(3M)" sheetId="24" r:id="rId2"/>
    <sheet name="6(3M)" sheetId="25" r:id="rId3"/>
    <sheet name="7" sheetId="21" r:id="rId4"/>
    <sheet name="8" sheetId="22" r:id="rId5"/>
    <sheet name="9-10" sheetId="2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xlfn.BAHTTEXT" hidden="1">#NAME?</definedName>
    <definedName name="__123Graph_D" localSheetId="1" hidden="1">[1]A!#REF!</definedName>
    <definedName name="__123Graph_D" localSheetId="2" hidden="1">[1]A!#REF!</definedName>
    <definedName name="__123Graph_D" localSheetId="5" hidden="1">[1]A!#REF!</definedName>
    <definedName name="__123Graph_D" hidden="1">[1]A!#REF!</definedName>
    <definedName name="__IntlFixup" hidden="1">TRUE</definedName>
    <definedName name="__xlfn.BAHTTEXT" hidden="1">#NAME?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kk1" localSheetId="0" hidden="1">#REF!</definedName>
    <definedName name="_kkk1" hidden="1">#REF!</definedName>
    <definedName name="_Order1" hidden="1">255</definedName>
    <definedName name="_Order2" hidden="1">0</definedName>
    <definedName name="_Parse_Out" localSheetId="0" hidden="1">[2]total!#REF!</definedName>
    <definedName name="_Parse_Out" hidden="1">[2]total!#REF!</definedName>
    <definedName name="_Sort" localSheetId="0" hidden="1">#REF!</definedName>
    <definedName name="_Sort" hidden="1">#REF!</definedName>
    <definedName name="adagadf" localSheetId="0" hidden="1">{"PFE",#N/A,TRUE,"FILMS"}</definedName>
    <definedName name="adagadf" hidden="1">{"PFE",#N/A,TRUE,"FILMS"}</definedName>
    <definedName name="adatete" localSheetId="0" hidden="1">{"PFE",#N/A,TRUE,"FILMS"}</definedName>
    <definedName name="adatete" hidden="1">{"PFE",#N/A,TRUE,"FILMS"}</definedName>
    <definedName name="adgfadf" localSheetId="0" hidden="1">{"PFE",#N/A,TRUE,"FILMS"}</definedName>
    <definedName name="adgfadf" hidden="1">{"PFE",#N/A,TRUE,"FILMS"}</definedName>
    <definedName name="aeaae" localSheetId="0" hidden="1">{"PFE",#N/A,TRUE,"FILMS"}</definedName>
    <definedName name="aeaae" hidden="1">{"PFE",#N/A,TRUE,"FILMS"}</definedName>
    <definedName name="aeaete" localSheetId="0" hidden="1">{"PFE",#N/A,TRUE,"FILMS"}</definedName>
    <definedName name="aeaete" hidden="1">{"PFE",#N/A,TRUE,"FILMS"}</definedName>
    <definedName name="aeead" localSheetId="0" hidden="1">{"PFE",#N/A,TRUE,"FILMS"}</definedName>
    <definedName name="aeead" hidden="1">{"PFE",#N/A,TRUE,"FILMS"}</definedName>
    <definedName name="aertartrt" localSheetId="0" hidden="1">{"PFE",#N/A,TRUE,"FILMS"}</definedName>
    <definedName name="aertartrt" hidden="1">{"PFE",#N/A,TRUE,"FILMS"}</definedName>
    <definedName name="agtete" localSheetId="0" hidden="1">{"PFE",#N/A,TRUE,"FILMS"}</definedName>
    <definedName name="agtete" hidden="1">{"PFE",#N/A,TRUE,"FILMS"}</definedName>
    <definedName name="apr" localSheetId="0" hidden="1">{"PFE",#N/A,TRUE,"FILMS"}</definedName>
    <definedName name="apr" hidden="1">{"PFE",#N/A,TRUE,"FILMS"}</definedName>
    <definedName name="AS2DocOpenMode" hidden="1">"AS2DocumentEdit"</definedName>
    <definedName name="BB" localSheetId="0" hidden="1">{"'Eng (page2)'!$A$1:$D$52"}</definedName>
    <definedName name="BB" localSheetId="5" hidden="1">{"'Eng (page2)'!$A$1:$D$52"}</definedName>
    <definedName name="BB" hidden="1">{"'Eng (page2)'!$A$1:$D$52"}</definedName>
    <definedName name="BBBB" localSheetId="0" hidden="1">{"'Eng (page2)'!$A$1:$D$52"}</definedName>
    <definedName name="BBBB" hidden="1">{"'Eng (page2)'!$A$1:$D$52"}</definedName>
    <definedName name="bk" localSheetId="0" hidden="1">{"cashflow",#N/A,FALSE,"cash flow"}</definedName>
    <definedName name="bk" hidden="1">{"cashflow",#N/A,FALSE,"cash flow"}</definedName>
    <definedName name="bo" localSheetId="0" hidden="1">{"PFE",#N/A,TRUE,"FILMS"}</definedName>
    <definedName name="bo" hidden="1">{"PFE",#N/A,TRUE,"FILMS"}</definedName>
    <definedName name="Chile" localSheetId="0" hidden="1">{"PFE",#N/A,TRUE,"FILMS"}</definedName>
    <definedName name="Chile" hidden="1">{"PFE",#N/A,TRUE,"FILMS"}</definedName>
    <definedName name="chile1" localSheetId="0" hidden="1">{"PFE",#N/A,TRUE,"FILMS"}</definedName>
    <definedName name="chile1" hidden="1">{"PFE",#N/A,TRUE,"FILMS"}</definedName>
    <definedName name="dad" localSheetId="0" hidden="1">{"PFE",#N/A,TRUE,"FILMS"}</definedName>
    <definedName name="dad" hidden="1">{"PFE",#N/A,TRUE,"FILMS"}</definedName>
    <definedName name="dadadad" localSheetId="0" hidden="1">{"PFE",#N/A,TRUE,"FILMS"}</definedName>
    <definedName name="dadadad" hidden="1">{"PFE",#N/A,TRUE,"FILMS"}</definedName>
    <definedName name="deatetareyt" localSheetId="0" hidden="1">{"PFE",#N/A,TRUE,"FILMS"}</definedName>
    <definedName name="deatetareyt" hidden="1">{"PFE",#N/A,TRUE,"FILMS"}</definedName>
    <definedName name="df" localSheetId="0" hidden="1">{"PFE",#N/A,TRUE,"FILMS"}</definedName>
    <definedName name="df" hidden="1">{"PFE",#N/A,TRUE,"FILMS"}</definedName>
    <definedName name="dfdfd" localSheetId="0" hidden="1">{"'Eng (page2)'!$A$1:$D$52"}</definedName>
    <definedName name="dfdfd" hidden="1">{"'Eng (page2)'!$A$1:$D$52"}</definedName>
    <definedName name="dfjd" localSheetId="0" hidden="1">[3]A!#REF!</definedName>
    <definedName name="dfjd" hidden="1">[3]A!#REF!</definedName>
    <definedName name="eae" localSheetId="0" hidden="1">{"PFE",#N/A,TRUE,"FILMS"}</definedName>
    <definedName name="eae" hidden="1">{"PFE",#N/A,TRUE,"FILMS"}</definedName>
    <definedName name="ERE" localSheetId="0" hidden="1">{"PFE",#N/A,TRUE,"FILMS"}</definedName>
    <definedName name="ERE" hidden="1">{"PFE",#N/A,TRUE,"FILMS"}</definedName>
    <definedName name="erstretaet" localSheetId="0" hidden="1">{"PFE",#N/A,TRUE,"FILMS"}</definedName>
    <definedName name="erstretaet" hidden="1">{"PFE",#N/A,TRUE,"FILMS"}</definedName>
    <definedName name="exists" localSheetId="0" hidden="1">{"PFE",#N/A,TRUE,"FILMS"}</definedName>
    <definedName name="exists" hidden="1">{"PFE",#N/A,TRUE,"FILMS"}</definedName>
    <definedName name="front" localSheetId="0" hidden="1">{"PFE",#N/A,TRUE,"FILMS"}</definedName>
    <definedName name="front" hidden="1">{"PFE",#N/A,TRUE,"FILMS"}</definedName>
    <definedName name="front2" localSheetId="0" hidden="1">{"PFE",#N/A,TRUE,"FILMS"}</definedName>
    <definedName name="front2" hidden="1">{"PFE",#N/A,TRUE,"FILMS"}</definedName>
    <definedName name="ggggg" localSheetId="0" hidden="1">{"PFE",#N/A,TRUE,"FILMS"}</definedName>
    <definedName name="ggggg" hidden="1">{"PFE",#N/A,TRUE,"FILMS"}</definedName>
    <definedName name="GL" localSheetId="0" hidden="1">{"PFE",#N/A,TRUE,"FILMS"}</definedName>
    <definedName name="GL" hidden="1">{"PFE",#N/A,TRUE,"FILMS"}</definedName>
    <definedName name="HTML" localSheetId="0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0" hidden="1">{"'Model'!$A$1:$N$53"}</definedName>
    <definedName name="iopo" hidden="1">{"'Model'!$A$1:$N$53"}</definedName>
    <definedName name="jdkji" localSheetId="0" hidden="1">{"PFE",#N/A,TRUE,"FILMS"}</definedName>
    <definedName name="jdkji" hidden="1">{"PFE",#N/A,TRUE,"FILMS"}</definedName>
    <definedName name="KHJGDFGFHGHJ" localSheetId="0" hidden="1">{"cashflow",#N/A,FALSE,"cash flow"}</definedName>
    <definedName name="KHJGDFGFHGHJ" hidden="1">{"cashflow",#N/A,FALSE,"cash flow"}</definedName>
    <definedName name="LG" localSheetId="0" hidden="1">{"PFE",#N/A,TRUE,"FILMS"}</definedName>
    <definedName name="LG" hidden="1">{"PFE",#N/A,TRUE,"FILMS"}</definedName>
    <definedName name="Mar" localSheetId="0" hidden="1">{"PFE",#N/A,TRUE,"FILMS"}</definedName>
    <definedName name="Mar" hidden="1">{"PFE",#N/A,TRUE,"FILMS"}</definedName>
    <definedName name="mo" localSheetId="0" hidden="1">{"PFE",#N/A,TRUE,"FILMS"}</definedName>
    <definedName name="mo" hidden="1">{"PFE",#N/A,TRUE,"FILMS"}</definedName>
    <definedName name="mpic" localSheetId="0" hidden="1">{"PFE",#N/A,TRUE,"FILMS"}</definedName>
    <definedName name="mpic" hidden="1">{"PFE",#N/A,TRUE,"FILMS"}</definedName>
    <definedName name="ni" localSheetId="0" hidden="1">{"conso",#N/A,FALSE,"cash flow"}</definedName>
    <definedName name="ni" hidden="1">{"conso",#N/A,FALSE,"cash flow"}</definedName>
    <definedName name="nok" localSheetId="0" hidden="1">#REF!</definedName>
    <definedName name="nok" hidden="1">#REF!</definedName>
    <definedName name="nu" localSheetId="0" hidden="1">{"cashflow",#N/A,FALSE,"cash flow"}</definedName>
    <definedName name="nu" hidden="1">{"cashflow",#N/A,FALSE,"cash flow"}</definedName>
    <definedName name="nut" localSheetId="0" hidden="1">[4]A!#REF!</definedName>
    <definedName name="nut" localSheetId="1" hidden="1">[4]A!#REF!</definedName>
    <definedName name="nut" localSheetId="2" hidden="1">[4]A!#REF!</definedName>
    <definedName name="nut" localSheetId="5" hidden="1">[4]A!#REF!</definedName>
    <definedName name="nut" hidden="1">[4]A!#REF!</definedName>
    <definedName name="oooo" localSheetId="0" hidden="1">{"PFE",#N/A,TRUE,"FILMS"}</definedName>
    <definedName name="oooo" hidden="1">{"PFE",#N/A,TRUE,"FILMS"}</definedName>
    <definedName name="PL" localSheetId="0" hidden="1">{"cashflow",#N/A,FALSE,"cash flow"}</definedName>
    <definedName name="PL" hidden="1">{"cashflow",#N/A,FALSE,"cash flow"}</definedName>
    <definedName name="po" localSheetId="0" hidden="1">{"PFE",#N/A,TRUE,"FILMS"}</definedName>
    <definedName name="po" hidden="1">{"PFE",#N/A,TRUE,"FILMS"}</definedName>
    <definedName name="ppppppp" localSheetId="0" hidden="1">{"PFE",#N/A,TRUE,"FILMS"}</definedName>
    <definedName name="ppppppp" hidden="1">{"PFE",#N/A,TRUE,"FILMS"}</definedName>
    <definedName name="pwc" localSheetId="0" hidden="1">[1]A!#REF!</definedName>
    <definedName name="pwc" hidden="1">[1]A!#REF!</definedName>
    <definedName name="qqqqq" localSheetId="0" hidden="1">{"cashflow",#N/A,FALSE,"cash flow"}</definedName>
    <definedName name="qqqqq" hidden="1">{"cashflow",#N/A,FALSE,"cash flow"}</definedName>
    <definedName name="REC" localSheetId="0" hidden="1">{"conso",#N/A,FALSE,"cash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sd" localSheetId="0" hidden="1">{"'Eng (page2)'!$A$1:$D$52"}</definedName>
    <definedName name="sdsd" hidden="1">{"'Eng (page2)'!$A$1:$D$52"}</definedName>
    <definedName name="sdwsdwdw" hidden="1">[5]A!#REF!</definedName>
    <definedName name="Tayo" localSheetId="0" hidden="1">{"PFE",#N/A,TRUE,"FILMS"}</definedName>
    <definedName name="Tayo" hidden="1">{"PFE",#N/A,TRUE,"FILMS"}</definedName>
    <definedName name="test" localSheetId="0" hidden="1">{"'Model'!$A$1:$N$53"}</definedName>
    <definedName name="test" hidden="1">{"'Model'!$A$1:$N$53"}</definedName>
    <definedName name="TextRefCopyRangeCount" hidden="1">1</definedName>
    <definedName name="uio" localSheetId="0" hidden="1">{"PFE",#N/A,TRUE,"FILMS"}</definedName>
    <definedName name="uio" hidden="1">{"PFE",#N/A,TRUE,"FILMS"}</definedName>
    <definedName name="vee" localSheetId="0" hidden="1">{"PFE",#N/A,TRUE,"FILMS"}</definedName>
    <definedName name="vee" hidden="1">{"PFE",#N/A,TRUE,"FILMS"}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0" hidden="1">{"PFE",#N/A,TRUE,"FILMS"}</definedName>
    <definedName name="wrn.Monthly._.Blurb." hidden="1">{"PFE",#N/A,TRUE,"FILMS"}</definedName>
    <definedName name="wrn.Monthly._.Blurb2." localSheetId="0" hidden="1">{"PFE",#N/A,TRUE,"FILMS"}</definedName>
    <definedName name="wrn.Monthly._.Blurb2." hidden="1">{"PFE",#N/A,TRUE,"FILMS"}</definedName>
    <definedName name="ww" localSheetId="0" hidden="1">{"PFE",#N/A,TRUE,"FILMS"}</definedName>
    <definedName name="ww" hidden="1">{"PFE",#N/A,TRUE,"FILMS"}</definedName>
    <definedName name="x" localSheetId="0" hidden="1">{"'Eng (page2)'!$A$1:$D$52"}</definedName>
    <definedName name="x" localSheetId="5" hidden="1">{"'Eng (page2)'!$A$1:$D$52"}</definedName>
    <definedName name="x" hidden="1">{"'Eng (page2)'!$A$1:$D$52"}</definedName>
    <definedName name="XLS" localSheetId="0" hidden="1">{"'Eng (page2)'!$A$1:$D$52"}</definedName>
    <definedName name="XLS" hidden="1">{"'Eng (page2)'!$A$1:$D$52"}</definedName>
    <definedName name="XXXXXXXX" localSheetId="0" hidden="1">{"PFE",#N/A,TRUE,"FILMS"}</definedName>
    <definedName name="XXXXXXXX" hidden="1">{"PFE",#N/A,TRUE,"FILMS"}</definedName>
    <definedName name="zz" localSheetId="0" hidden="1">{"cashflow",#N/A,FALSE,"cash flow"}</definedName>
    <definedName name="zz" hidden="1">{"cashflow",#N/A,FALSE,"cash flow"}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ก" localSheetId="0" hidden="1">{"PFE",#N/A,TRUE,"FILMS"}</definedName>
    <definedName name="ก" hidden="1">{"PFE",#N/A,TRUE,"FILMS"}</definedName>
    <definedName name="กด" localSheetId="0" hidden="1">{"PFE",#N/A,TRUE,"FILMS"}</definedName>
    <definedName name="กด" hidden="1">{"PFE",#N/A,TRUE,"FILMS"}</definedName>
    <definedName name="กดกด" localSheetId="0" hidden="1">[6]A!#REF!</definedName>
    <definedName name="กดกด" hidden="1">[6]A!#REF!</definedName>
    <definedName name="กดากดน" localSheetId="0" hidden="1">{"'Eng (page2)'!$A$1:$D$52"}</definedName>
    <definedName name="กดากดน" hidden="1">{"'Eng (page2)'!$A$1:$D$52"}</definedName>
    <definedName name="ดkkk" localSheetId="0" hidden="1">{"PFE",#N/A,TRUE,"FILMS"}</definedName>
    <definedName name="ดkkk" hidden="1">{"PFE",#N/A,TRUE,"FILMS"}</definedName>
  </definedNames>
  <calcPr calcId="152511" calcMode="autoNoTable"/>
</workbook>
</file>

<file path=xl/calcChain.xml><?xml version="1.0" encoding="utf-8"?>
<calcChain xmlns="http://schemas.openxmlformats.org/spreadsheetml/2006/main">
  <c r="I22" i="27" l="1"/>
  <c r="K85" i="26"/>
  <c r="G85" i="26"/>
  <c r="N27" i="21" l="1"/>
  <c r="I136" i="27"/>
  <c r="I132" i="27"/>
  <c r="I131" i="27"/>
  <c r="I129" i="27"/>
  <c r="I128" i="27"/>
  <c r="M82" i="26" l="1"/>
  <c r="K82" i="26"/>
  <c r="G82" i="26"/>
  <c r="I82" i="26"/>
  <c r="P16" i="21"/>
  <c r="I133" i="27" s="1"/>
  <c r="I135" i="27" s="1"/>
  <c r="M135" i="27"/>
  <c r="K29" i="25" l="1"/>
  <c r="G37" i="25" l="1"/>
  <c r="I19" i="25"/>
  <c r="E19" i="25"/>
  <c r="E29" i="25" s="1"/>
  <c r="N19" i="21" s="1"/>
  <c r="I29" i="25" l="1"/>
  <c r="P19" i="21"/>
  <c r="K25" i="22" l="1"/>
  <c r="G25" i="22"/>
  <c r="E25" i="22"/>
  <c r="N29" i="21"/>
  <c r="L29" i="21"/>
  <c r="H29" i="21"/>
  <c r="F29" i="21"/>
  <c r="D29" i="21"/>
  <c r="P27" i="21"/>
  <c r="G19" i="25" l="1"/>
  <c r="G29" i="25" s="1"/>
  <c r="K19" i="25"/>
  <c r="M77" i="26" l="1"/>
  <c r="I77" i="26"/>
  <c r="K17" i="22"/>
  <c r="G17" i="22"/>
  <c r="K129" i="27" s="1"/>
  <c r="E17" i="22"/>
  <c r="K128" i="27" s="1"/>
  <c r="M12" i="22"/>
  <c r="T21" i="21"/>
  <c r="G136" i="27" s="1"/>
  <c r="L21" i="21"/>
  <c r="H21" i="21"/>
  <c r="G131" i="27" s="1"/>
  <c r="F21" i="21"/>
  <c r="G129" i="27" s="1"/>
  <c r="D21" i="21"/>
  <c r="G128" i="27" s="1"/>
  <c r="K44" i="25"/>
  <c r="K37" i="25"/>
  <c r="G44" i="25"/>
  <c r="K27" i="24"/>
  <c r="K19" i="24"/>
  <c r="G27" i="24"/>
  <c r="G19" i="24"/>
  <c r="A156" i="27"/>
  <c r="M138" i="27"/>
  <c r="I138" i="27"/>
  <c r="A104" i="27"/>
  <c r="M82" i="27"/>
  <c r="K82" i="27"/>
  <c r="I82" i="27"/>
  <c r="G82" i="27"/>
  <c r="M75" i="27"/>
  <c r="K75" i="27"/>
  <c r="I75" i="27"/>
  <c r="G75" i="27"/>
  <c r="A55" i="27"/>
  <c r="A107" i="27" s="1"/>
  <c r="A53" i="27"/>
  <c r="A105" i="27" s="1"/>
  <c r="M40" i="27"/>
  <c r="K40" i="27"/>
  <c r="I40" i="27"/>
  <c r="G40" i="27"/>
  <c r="M25" i="27"/>
  <c r="K25" i="27"/>
  <c r="I25" i="27"/>
  <c r="G25" i="27"/>
  <c r="G30" i="24" l="1"/>
  <c r="G38" i="24" s="1"/>
  <c r="K30" i="24"/>
  <c r="K38" i="24" s="1"/>
  <c r="M12" i="26" s="1"/>
  <c r="R16" i="21"/>
  <c r="I42" i="27"/>
  <c r="M84" i="27"/>
  <c r="M140" i="27" s="1"/>
  <c r="G84" i="27"/>
  <c r="M42" i="27"/>
  <c r="I84" i="27"/>
  <c r="I140" i="27" s="1"/>
  <c r="K84" i="27"/>
  <c r="K42" i="27"/>
  <c r="G42" i="27"/>
  <c r="A116" i="26"/>
  <c r="K77" i="26"/>
  <c r="G77" i="26"/>
  <c r="A61" i="26"/>
  <c r="G41" i="24" l="1"/>
  <c r="I12" i="26"/>
  <c r="I36" i="26" s="1"/>
  <c r="I42" i="26" s="1"/>
  <c r="I84" i="26" s="1"/>
  <c r="I87" i="26" s="1"/>
  <c r="K41" i="24"/>
  <c r="M36" i="26"/>
  <c r="M42" i="26" s="1"/>
  <c r="M84" i="26" s="1"/>
  <c r="M87" i="26" s="1"/>
  <c r="V16" i="21"/>
  <c r="I27" i="24"/>
  <c r="E27" i="24"/>
  <c r="I19" i="24"/>
  <c r="E19" i="24"/>
  <c r="K31" i="25" l="1"/>
  <c r="I23" i="22"/>
  <c r="G31" i="25"/>
  <c r="J27" i="21"/>
  <c r="E30" i="24"/>
  <c r="E38" i="24" s="1"/>
  <c r="G12" i="26" s="1"/>
  <c r="I30" i="24"/>
  <c r="I38" i="24" s="1"/>
  <c r="K12" i="26" s="1"/>
  <c r="J29" i="21" l="1"/>
  <c r="R27" i="21"/>
  <c r="V27" i="21" s="1"/>
  <c r="M23" i="22"/>
  <c r="I25" i="22"/>
  <c r="I41" i="24"/>
  <c r="K36" i="26"/>
  <c r="K42" i="26" s="1"/>
  <c r="K84" i="26" s="1"/>
  <c r="K87" i="26" s="1"/>
  <c r="E41" i="24"/>
  <c r="G36" i="26"/>
  <c r="G42" i="26" s="1"/>
  <c r="G84" i="26" s="1"/>
  <c r="G87" i="26" s="1"/>
  <c r="I31" i="25" l="1"/>
  <c r="I15" i="22"/>
  <c r="E31" i="25"/>
  <c r="J19" i="21"/>
  <c r="R19" i="21" s="1"/>
  <c r="V19" i="21" s="1"/>
  <c r="E37" i="25"/>
  <c r="I37" i="25"/>
  <c r="T29" i="21" l="1"/>
  <c r="M20" i="22" l="1"/>
  <c r="M25" i="22" s="1"/>
  <c r="P24" i="21"/>
  <c r="P29" i="21" s="1"/>
  <c r="R24" i="21" l="1"/>
  <c r="R29" i="21" s="1"/>
  <c r="V24" i="21" l="1"/>
  <c r="V29" i="21" l="1"/>
  <c r="E44" i="25"/>
  <c r="P21" i="21"/>
  <c r="G133" i="27" s="1"/>
  <c r="N21" i="21" l="1"/>
  <c r="J21" i="21"/>
  <c r="G132" i="27" s="1"/>
  <c r="G135" i="27" s="1"/>
  <c r="G138" i="27" s="1"/>
  <c r="G140" i="27" s="1"/>
  <c r="V21" i="21" l="1"/>
  <c r="I44" i="25"/>
  <c r="R21" i="21" l="1"/>
  <c r="M15" i="22" l="1"/>
  <c r="M17" i="22" s="1"/>
  <c r="I17" i="22"/>
  <c r="K132" i="27" s="1"/>
  <c r="K135" i="27" s="1"/>
  <c r="K138" i="27" s="1"/>
  <c r="K140" i="27" s="1"/>
</calcChain>
</file>

<file path=xl/sharedStrings.xml><?xml version="1.0" encoding="utf-8"?>
<sst xmlns="http://schemas.openxmlformats.org/spreadsheetml/2006/main" count="361" uniqueCount="212">
  <si>
    <t>Notes</t>
  </si>
  <si>
    <t>Other current liabilities</t>
  </si>
  <si>
    <t>Share capital</t>
  </si>
  <si>
    <t>Income tax</t>
  </si>
  <si>
    <t>Cash flows from operating activities</t>
  </si>
  <si>
    <t>Cash flows from financing activities</t>
  </si>
  <si>
    <t>Issued and</t>
  </si>
  <si>
    <t>share capital</t>
  </si>
  <si>
    <t>Total</t>
  </si>
  <si>
    <t>Interest expense</t>
  </si>
  <si>
    <t>interests</t>
  </si>
  <si>
    <t>Non-cash transactions</t>
  </si>
  <si>
    <t>Total current liabilities</t>
  </si>
  <si>
    <t>Total non-current liabilities</t>
  </si>
  <si>
    <t>Total revenues</t>
  </si>
  <si>
    <t>Revenues</t>
  </si>
  <si>
    <t>Film rights, net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</si>
  <si>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</si>
  <si>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</si>
  <si>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</si>
  <si>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</si>
  <si>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</si>
  <si>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</si>
  <si>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</si>
  <si>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</si>
  <si>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</si>
  <si>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Other income</t>
  </si>
  <si>
    <t>Investments in subsidiaries, net</t>
  </si>
  <si>
    <t>Computer program, net</t>
  </si>
  <si>
    <t>Undue output VAT</t>
  </si>
  <si>
    <t>M Pictures Entertainment Public Company Limited</t>
  </si>
  <si>
    <t>Advertising income</t>
  </si>
  <si>
    <t>Baht</t>
  </si>
  <si>
    <t>- other current assets</t>
  </si>
  <si>
    <t>- other current liabilities</t>
  </si>
  <si>
    <t>Interest income</t>
  </si>
  <si>
    <t>Cost of sales and services</t>
  </si>
  <si>
    <t>Total cost of sales and services</t>
  </si>
  <si>
    <t>Selling expenses</t>
  </si>
  <si>
    <t>Administrative expenses</t>
  </si>
  <si>
    <t>Depreciation and amortisation charge</t>
  </si>
  <si>
    <t>Adjustments for:</t>
  </si>
  <si>
    <t>Withholding tax deducted at sources</t>
  </si>
  <si>
    <t>- undue output VAT</t>
  </si>
  <si>
    <t>Films under production</t>
  </si>
  <si>
    <t>Goodwill, net</t>
  </si>
  <si>
    <t xml:space="preserve">M Pictures Entertainment Public Company Limited </t>
  </si>
  <si>
    <t>- VAT receivable</t>
  </si>
  <si>
    <t>31 December</t>
  </si>
  <si>
    <t>- films under production</t>
  </si>
  <si>
    <t>Purchases of film rights</t>
  </si>
  <si>
    <t>Authorised share capital</t>
  </si>
  <si>
    <t>Issued and fully paid-up share capital</t>
  </si>
  <si>
    <t>Revenues from films production and</t>
  </si>
  <si>
    <t>film rights distribution</t>
  </si>
  <si>
    <t>Non-</t>
  </si>
  <si>
    <t>controlling</t>
  </si>
  <si>
    <t>Gross profit</t>
  </si>
  <si>
    <t>Other</t>
  </si>
  <si>
    <t>Employee benefit obligations</t>
  </si>
  <si>
    <t>equity</t>
  </si>
  <si>
    <t>fully paid-up</t>
  </si>
  <si>
    <t>Purchases of equipment</t>
  </si>
  <si>
    <t>Management fee income</t>
  </si>
  <si>
    <t>Changes in working capital:</t>
  </si>
  <si>
    <t>Other components of equity</t>
  </si>
  <si>
    <t>Equity attributable to owners of the parent</t>
  </si>
  <si>
    <t>Statement of Financial Position</t>
  </si>
  <si>
    <t>Statement of Comprehensive Income (Unaudited)</t>
  </si>
  <si>
    <t>Statement of Cash Flows (Unaudited)</t>
  </si>
  <si>
    <t>Buildings and equipment, net</t>
  </si>
  <si>
    <t>Share premium</t>
  </si>
  <si>
    <t>Share</t>
  </si>
  <si>
    <t>premium</t>
  </si>
  <si>
    <t>components</t>
  </si>
  <si>
    <t xml:space="preserve"> of equity</t>
  </si>
  <si>
    <t>Deferred tax assets</t>
  </si>
  <si>
    <t>- trade and other payables</t>
  </si>
  <si>
    <t>- trade and other receivables</t>
  </si>
  <si>
    <t>VAT receivables</t>
  </si>
  <si>
    <t>1,300.11 million ordinary shares</t>
  </si>
  <si>
    <t>Equity</t>
  </si>
  <si>
    <t xml:space="preserve">Liabilities and equity </t>
  </si>
  <si>
    <t>Total equity</t>
  </si>
  <si>
    <t>Total liabilities and equity</t>
  </si>
  <si>
    <t>Other current assets</t>
  </si>
  <si>
    <t>Statement of Changes in Equity (Unaudited)</t>
  </si>
  <si>
    <t xml:space="preserve">Owners of the parent </t>
  </si>
  <si>
    <t>Non-controlling interests</t>
  </si>
  <si>
    <t>Consolidated financial information</t>
  </si>
  <si>
    <t>Separate financial information</t>
  </si>
  <si>
    <t>financial information</t>
  </si>
  <si>
    <t>Consolidated</t>
  </si>
  <si>
    <t xml:space="preserve">Separate </t>
  </si>
  <si>
    <t>Changes in equity for the period</t>
  </si>
  <si>
    <t xml:space="preserve">1,313.11 million ordinary shares </t>
  </si>
  <si>
    <t>Loss from impairment of film rights</t>
  </si>
  <si>
    <t>Share of loss of associates and joint ventures</t>
  </si>
  <si>
    <t>of par Baht 0.50 each</t>
  </si>
  <si>
    <t>The accompanying notes form part of these interim consolidated and separate financial information.</t>
  </si>
  <si>
    <t>Contract liabilities</t>
  </si>
  <si>
    <t>Deficits</t>
  </si>
  <si>
    <t>Change in</t>
  </si>
  <si>
    <t>parent's</t>
  </si>
  <si>
    <t>Share of other</t>
  </si>
  <si>
    <t>comprehensive</t>
  </si>
  <si>
    <t>of associates and</t>
  </si>
  <si>
    <t>joint ventures</t>
  </si>
  <si>
    <t>other</t>
  </si>
  <si>
    <t>shareholders'</t>
  </si>
  <si>
    <t>surplus from</t>
  </si>
  <si>
    <t>common control</t>
  </si>
  <si>
    <t>- contract liabilities</t>
  </si>
  <si>
    <t>Lease liabilities</t>
  </si>
  <si>
    <t>Attributable to shareholders of the parent</t>
  </si>
  <si>
    <t xml:space="preserve"> ownership</t>
  </si>
  <si>
    <t xml:space="preserve"> income (expense)</t>
  </si>
  <si>
    <t>Total parent's</t>
  </si>
  <si>
    <t xml:space="preserve"> business under</t>
  </si>
  <si>
    <t xml:space="preserve"> interest in</t>
  </si>
  <si>
    <t xml:space="preserve"> component</t>
  </si>
  <si>
    <t>subsidiaries</t>
  </si>
  <si>
    <t>paid-up</t>
  </si>
  <si>
    <t>Premium</t>
  </si>
  <si>
    <t>Share of loss from associates and joint ventures</t>
  </si>
  <si>
    <t>Withholding tax write-offs</t>
  </si>
  <si>
    <t>Add</t>
  </si>
  <si>
    <t>Interest received</t>
  </si>
  <si>
    <t>Withholding tax received</t>
  </si>
  <si>
    <t>Less</t>
  </si>
  <si>
    <t>Interest paid</t>
  </si>
  <si>
    <t xml:space="preserve">Cash flows from investing activities </t>
  </si>
  <si>
    <t>Cash and cash equivalents at the beginning of the period</t>
  </si>
  <si>
    <t>Cash and cash equivalents at the end of the period</t>
  </si>
  <si>
    <t>Trade and other receivables, net</t>
  </si>
  <si>
    <t>Joint arrangements, net</t>
  </si>
  <si>
    <t>Trade and other payables</t>
  </si>
  <si>
    <t>Owners of the parent</t>
  </si>
  <si>
    <t>Other comprehensive income:</t>
  </si>
  <si>
    <t>Net increase (decrease) in cash and cash equivalents</t>
  </si>
  <si>
    <t>of paid-up Baht 0.50 each</t>
  </si>
  <si>
    <t>Total comprehensive expense for the period</t>
  </si>
  <si>
    <t>- other non-current assets</t>
  </si>
  <si>
    <t>0.00</t>
  </si>
  <si>
    <t>attributable to:</t>
  </si>
  <si>
    <t>Purchase of investments in associate</t>
  </si>
  <si>
    <t>2022</t>
  </si>
  <si>
    <t>Rights-of-use assets</t>
  </si>
  <si>
    <t>Other non-current assets</t>
  </si>
  <si>
    <t>Current portion of lease liabilities</t>
  </si>
  <si>
    <t>Deficit from business combination under</t>
  </si>
  <si>
    <t>Opening balance as at 1 January 2022</t>
  </si>
  <si>
    <t>Unaudited</t>
  </si>
  <si>
    <t>Audited</t>
  </si>
  <si>
    <t>Unit: Baht'000</t>
  </si>
  <si>
    <t>Unit: Baht’000</t>
  </si>
  <si>
    <t>to profit or loss</t>
  </si>
  <si>
    <t>Items that will subsequently be reclassified</t>
  </si>
  <si>
    <t>for the period, net of tax</t>
  </si>
  <si>
    <t>Total comprehensive income (expense) for the period</t>
  </si>
  <si>
    <t xml:space="preserve">associate and joint venture accounted for using </t>
  </si>
  <si>
    <t>the equity method</t>
  </si>
  <si>
    <t xml:space="preserve"> Unit: Baht’000</t>
  </si>
  <si>
    <t>Cash flows generated from (used in) operating activities</t>
  </si>
  <si>
    <t>Gain from disposal of equipment</t>
  </si>
  <si>
    <t>Proceed from disposal of equipment</t>
  </si>
  <si>
    <t>Proceed from return of profit sharing from associate</t>
  </si>
  <si>
    <t>Finance costs</t>
  </si>
  <si>
    <t>Basic earning (loss) per share</t>
  </si>
  <si>
    <t xml:space="preserve">Items that will not subsequently be reclassified </t>
  </si>
  <si>
    <t>Share of other comprehensive expense of joint venture</t>
  </si>
  <si>
    <t>Profit (loss) before income tax</t>
  </si>
  <si>
    <t>Profit (loss) attributable to:</t>
  </si>
  <si>
    <t>Earning (loss) per share</t>
  </si>
  <si>
    <t>Total comprehensive income (loss)</t>
  </si>
  <si>
    <t>Total comprehensive income for the period</t>
  </si>
  <si>
    <t>Profit (loss)  for the period</t>
  </si>
  <si>
    <t>Reversal of (expected credit loss)</t>
  </si>
  <si>
    <t>(Reversal of) expected credit loss</t>
  </si>
  <si>
    <t>Note</t>
  </si>
  <si>
    <t>Net cash used in financing activities</t>
  </si>
  <si>
    <t>Investments in associates, net</t>
  </si>
  <si>
    <t>Income tax paid</t>
  </si>
  <si>
    <t>Net cash generated from (used in) operating activities</t>
  </si>
  <si>
    <t>31 March</t>
  </si>
  <si>
    <t>Closing balance as at 31 March 2022</t>
  </si>
  <si>
    <t>As at 31 March 2023</t>
  </si>
  <si>
    <t>2023</t>
  </si>
  <si>
    <t>For the three-month period ended 31 March 2023</t>
  </si>
  <si>
    <t>Opening balance as at 1 January 2023</t>
  </si>
  <si>
    <t>Closing balance as at 31 March 2023</t>
  </si>
  <si>
    <t xml:space="preserve">Opening balance as at 1 January 2022 </t>
  </si>
  <si>
    <t>Loss from impairment of  investments in associate</t>
  </si>
  <si>
    <t>Payment of principal elements of lease liabilities</t>
  </si>
  <si>
    <t>Outstanding payable arising from purchase of equipment</t>
  </si>
  <si>
    <t>Outstanding payable arising from acquisition of film rights</t>
  </si>
  <si>
    <t>Significant non-cash transactions for the three-month periods ended 31 March 2023 and 2022:</t>
  </si>
  <si>
    <r>
      <t xml:space="preserve">Statement of Financial Position  </t>
    </r>
    <r>
      <rPr>
        <sz val="10"/>
        <rFont val="Arial"/>
        <family val="2"/>
      </rPr>
      <t>(Cont’d)</t>
    </r>
  </si>
  <si>
    <r>
      <t>Statement of Financial Position</t>
    </r>
    <r>
      <rPr>
        <sz val="10"/>
        <rFont val="Arial"/>
        <family val="2"/>
      </rPr>
      <t xml:space="preserve"> (Cont’d)</t>
    </r>
  </si>
  <si>
    <r>
      <t xml:space="preserve">Liabilities and equity </t>
    </r>
    <r>
      <rPr>
        <sz val="10"/>
        <rFont val="Arial"/>
        <family val="2"/>
      </rPr>
      <t>(Cont'd)</t>
    </r>
  </si>
  <si>
    <r>
      <t xml:space="preserve">Statement of Comprehensive Income (Unaudited) </t>
    </r>
    <r>
      <rPr>
        <sz val="10"/>
        <rFont val="Arial"/>
        <family val="2"/>
      </rPr>
      <t>(Cont’d)</t>
    </r>
  </si>
  <si>
    <r>
      <t xml:space="preserve">Statement of Changes in Equity (Unaudited) </t>
    </r>
    <r>
      <rPr>
        <sz val="10"/>
        <rFont val="Arial"/>
        <family val="2"/>
      </rPr>
      <t>(Cont’d)</t>
    </r>
  </si>
  <si>
    <r>
      <t xml:space="preserve">Statement of Cash Flows (Unaudited) </t>
    </r>
    <r>
      <rPr>
        <sz val="10"/>
        <rFont val="Arial"/>
        <family val="2"/>
      </rPr>
      <t>(Cont’d)</t>
    </r>
  </si>
  <si>
    <t>(0.00)</t>
  </si>
  <si>
    <t xml:space="preserve">Share of other comprehensive expense of </t>
  </si>
  <si>
    <t>Other comprehensive expense</t>
  </si>
  <si>
    <t>Net cash used in from investing activities</t>
  </si>
  <si>
    <t>distribution</t>
  </si>
  <si>
    <t>Cost of films production and film rights</t>
  </si>
  <si>
    <t>Purchase of computer program</t>
  </si>
  <si>
    <t>6, 7</t>
  </si>
  <si>
    <t>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</si>
</sst>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0">
    <numFmt numFmtId="5" formatCode="&quot;£&quot;#,##0;\-&quot;£&quot;#,##0"/>
    <numFmt numFmtId="7" formatCode="&quot;£&quot;#,##0.00;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&quot;£&quot;#,##0.00_);\(&quot;£&quot;#,##0.00\)"/>
    <numFmt numFmtId="168" formatCode="_(&quot;£&quot;* #,##0_);_(&quot;£&quot;* \(#,##0\);_(&quot;£&quot;* &quot;-&quot;_);_(@_)"/>
    <numFmt numFmtId="169" formatCode="_(&quot;£&quot;* #,##0.00_);_(&quot;£&quot;* \(#,##0.00\);_(&quot;£&quot;* &quot;-&quot;??_);_(@_)"/>
    <numFmt numFmtId="170" formatCode="#,##0;\(#,##0\)"/>
    <numFmt numFmtId="171" formatCode="#,##0;\(#,##0\);&quot;-&quot;;@"/>
    <numFmt numFmtId="172" formatCode="\$#,##0;\(\$#,##0\)"/>
    <numFmt numFmtId="173" formatCode="General_)"/>
    <numFmt numFmtId="174" formatCode="_(* #,##0.0_);_(* \(#,##0.0\);_(* &quot;-&quot;??_);_(@_)"/>
    <numFmt numFmtId="175" formatCode="0.00_);\(0.00\)"/>
    <numFmt numFmtId="176" formatCode="0.0_);\(0.0\)"/>
    <numFmt numFmtId="177" formatCode="\$#,##0.00;\(\$#,##0.00\)"/>
    <numFmt numFmtId="178" formatCode="_-[$€]* #,##0.00_-;\-[$€]* #,##0.00_-;_-[$€]* &quot;-&quot;??_-;_-@_-"/>
    <numFmt numFmtId="179" formatCode="mm/dd/yy"/>
    <numFmt numFmtId="180" formatCode="0_);\(0\)"/>
    <numFmt numFmtId="181" formatCode="_-* #,##0_-;\-* #,##0_-;_-* &quot;-&quot;??_-;_-@_-"/>
    <numFmt numFmtId="182" formatCode="&quot;\&quot;#,##0;[Red]&quot;\&quot;\-#,##0"/>
    <numFmt numFmtId="183" formatCode="&quot;\&quot;#,##0.00;[Red]&quot;\&quot;\-#,##0.00"/>
    <numFmt numFmtId="184" formatCode="#,##0.00;\(#,##0.00\)"/>
    <numFmt numFmtId="185" formatCode="#,##0.00;\(#,##0.00\);&quot;-&quot;;@"/>
    <numFmt numFmtId="186" formatCode="#,##0;\(#,##0\);&quot;-&quot;"/>
    <numFmt numFmtId="187" formatCode="&quot;$&quot;#,##0.00_);\(&quot;$&quot;#,##0.00\)"/>
    <numFmt numFmtId="188" formatCode="_-* #,##0.00\ &quot;€&quot;_-;\-* #,##0.00\ &quot;€&quot;_-;_-* &quot;-&quot;??\ &quot;€&quot;_-;_-@_-"/>
    <numFmt numFmtId="189" formatCode="_-* #,##0.00\ _€_-;\-* #,##0.00\ _€_-;_-* &quot;-&quot;??\ _€_-;_-@_-"/>
  </numFmts>
  <fonts count="6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color indexed="8"/>
      <name val="Arial"/>
      <family val="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0"/>
      <color indexed="0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color rgb="FF000000"/>
      <name val="Cordia New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0"/>
      <color indexed="63"/>
      <name val="Calibri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auto="1"/>
      </left>
      <right/>
      <top/>
      <bottom/>
      <diagonal/>
    </border>
  </borders>
  <cellStyleXfs count="1777">
    <xf numFmtId="0" fontId="0" fillId="0" borderId="0"/>
    <xf numFmtId="173" fontId="9" fillId="0" borderId="0"/>
    <xf numFmtId="173" fontId="9" fillId="0" borderId="0"/>
    <xf numFmtId="173" fontId="9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11" fillId="0" borderId="0"/>
    <xf numFmtId="0" fontId="12" fillId="0" borderId="0" applyNumberFormat="0" applyFill="0" applyBorder="0" applyAlignment="0" applyProtection="0"/>
    <xf numFmtId="164" fontId="13" fillId="0" borderId="1" applyAlignment="0" applyProtection="0"/>
    <xf numFmtId="0" fontId="7" fillId="0" borderId="0" applyFill="0" applyBorder="0" applyAlignment="0"/>
    <xf numFmtId="174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6" fontId="7" fillId="0" borderId="0" applyFill="0" applyBorder="0" applyAlignment="0"/>
    <xf numFmtId="174" fontId="7" fillId="0" borderId="0" applyFill="0" applyBorder="0" applyAlignment="0"/>
    <xf numFmtId="166" fontId="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6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5" fillId="0" borderId="0"/>
    <xf numFmtId="0" fontId="14" fillId="0" borderId="0" applyNumberFormat="0" applyAlignment="0">
      <alignment horizontal="left"/>
    </xf>
    <xf numFmtId="0" fontId="12" fillId="0" borderId="2"/>
    <xf numFmtId="174" fontId="7" fillId="0" borderId="0" applyFont="0" applyFill="0" applyBorder="0" applyAlignment="0" applyProtection="0"/>
    <xf numFmtId="177" fontId="5" fillId="0" borderId="0"/>
    <xf numFmtId="14" fontId="15" fillId="0" borderId="0" applyFill="0" applyBorder="0" applyAlignment="0"/>
    <xf numFmtId="38" fontId="16" fillId="0" borderId="3">
      <alignment vertical="center"/>
    </xf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2" fontId="5" fillId="0" borderId="0"/>
    <xf numFmtId="0" fontId="7" fillId="0" borderId="0" applyFill="0" applyBorder="0" applyAlignment="0"/>
    <xf numFmtId="174" fontId="7" fillId="0" borderId="0" applyFill="0" applyBorder="0" applyAlignment="0"/>
    <xf numFmtId="0" fontId="7" fillId="0" borderId="0" applyFill="0" applyBorder="0" applyAlignment="0"/>
    <xf numFmtId="176" fontId="7" fillId="0" borderId="0" applyFill="0" applyBorder="0" applyAlignment="0"/>
    <xf numFmtId="174" fontId="7" fillId="0" borderId="0" applyFill="0" applyBorder="0" applyAlignment="0"/>
    <xf numFmtId="0" fontId="17" fillId="0" borderId="0" applyNumberFormat="0" applyAlignment="0">
      <alignment horizontal="left"/>
    </xf>
    <xf numFmtId="0" fontId="18" fillId="0" borderId="2">
      <alignment horizontal="center"/>
    </xf>
    <xf numFmtId="178" fontId="7" fillId="0" borderId="0" applyFont="0" applyFill="0" applyBorder="0" applyAlignment="0" applyProtection="0"/>
    <xf numFmtId="0" fontId="44" fillId="0" borderId="0"/>
    <xf numFmtId="184" fontId="44" fillId="0" borderId="0"/>
    <xf numFmtId="38" fontId="19" fillId="3" borderId="0" applyNumberFormat="0" applyBorder="0" applyAlignment="0" applyProtection="0"/>
    <xf numFmtId="0" fontId="20" fillId="0" borderId="4" applyNumberFormat="0" applyAlignment="0" applyProtection="0">
      <alignment horizontal="left" vertical="center"/>
    </xf>
    <xf numFmtId="0" fontId="20" fillId="0" borderId="5">
      <alignment horizontal="left" vertical="center"/>
    </xf>
    <xf numFmtId="10" fontId="19" fillId="4" borderId="2" applyNumberFormat="0" applyBorder="0" applyAlignment="0" applyProtection="0"/>
    <xf numFmtId="0" fontId="46" fillId="9" borderId="14" applyNumberFormat="0" applyAlignment="0" applyProtection="0"/>
    <xf numFmtId="0" fontId="21" fillId="0" borderId="0"/>
    <xf numFmtId="0" fontId="7" fillId="0" borderId="0" applyFill="0" applyBorder="0" applyAlignment="0"/>
    <xf numFmtId="174" fontId="7" fillId="0" borderId="0" applyFill="0" applyBorder="0" applyAlignment="0"/>
    <xf numFmtId="0" fontId="7" fillId="0" borderId="0" applyFill="0" applyBorder="0" applyAlignment="0"/>
    <xf numFmtId="176" fontId="7" fillId="0" borderId="0" applyFill="0" applyBorder="0" applyAlignment="0"/>
    <xf numFmtId="174" fontId="7" fillId="0" borderId="0" applyFill="0" applyBorder="0" applyAlignment="0"/>
    <xf numFmtId="0" fontId="22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37" fontId="26" fillId="0" borderId="0"/>
    <xf numFmtId="0" fontId="22" fillId="0" borderId="0"/>
    <xf numFmtId="0" fontId="23" fillId="0" borderId="0"/>
    <xf numFmtId="0" fontId="23" fillId="0" borderId="0"/>
    <xf numFmtId="0" fontId="27" fillId="0" borderId="0"/>
    <xf numFmtId="0" fontId="4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5" fillId="0" borderId="0"/>
    <xf numFmtId="0" fontId="4" fillId="0" borderId="0"/>
    <xf numFmtId="0" fontId="41" fillId="0" borderId="0"/>
    <xf numFmtId="0" fontId="4" fillId="0" borderId="0"/>
    <xf numFmtId="178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protection locked="0"/>
    </xf>
    <xf numFmtId="0" fontId="8" fillId="0" borderId="0"/>
    <xf numFmtId="0" fontId="4" fillId="0" borderId="0"/>
    <xf numFmtId="178" fontId="4" fillId="0" borderId="0"/>
    <xf numFmtId="178" fontId="4" fillId="0" borderId="0"/>
    <xf numFmtId="0" fontId="4" fillId="0" borderId="0"/>
    <xf numFmtId="178" fontId="4" fillId="0" borderId="0"/>
    <xf numFmtId="0" fontId="41" fillId="0" borderId="0"/>
    <xf numFmtId="0" fontId="40" fillId="0" borderId="0"/>
    <xf numFmtId="0" fontId="4" fillId="0" borderId="0"/>
    <xf numFmtId="0" fontId="4" fillId="0" borderId="0"/>
    <xf numFmtId="0" fontId="4" fillId="0" borderId="0"/>
    <xf numFmtId="178" fontId="47" fillId="0" borderId="0"/>
    <xf numFmtId="178" fontId="45" fillId="0" borderId="0"/>
    <xf numFmtId="178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7" fillId="0" borderId="0"/>
    <xf numFmtId="0" fontId="4" fillId="0" borderId="0"/>
    <xf numFmtId="0" fontId="4" fillId="0" borderId="0"/>
    <xf numFmtId="178" fontId="4" fillId="0" borderId="0"/>
    <xf numFmtId="0" fontId="15" fillId="0" borderId="0">
      <alignment vertical="top"/>
    </xf>
    <xf numFmtId="0" fontId="6" fillId="0" borderId="0"/>
    <xf numFmtId="0" fontId="4" fillId="0" borderId="0"/>
    <xf numFmtId="178" fontId="45" fillId="0" borderId="0"/>
    <xf numFmtId="0" fontId="47" fillId="0" borderId="0"/>
    <xf numFmtId="0" fontId="47" fillId="0" borderId="0"/>
    <xf numFmtId="0" fontId="4" fillId="0" borderId="0"/>
    <xf numFmtId="178" fontId="45" fillId="0" borderId="0"/>
    <xf numFmtId="0" fontId="4" fillId="0" borderId="0"/>
    <xf numFmtId="0" fontId="4" fillId="0" borderId="0"/>
    <xf numFmtId="178" fontId="4" fillId="0" borderId="0"/>
    <xf numFmtId="178" fontId="45" fillId="0" borderId="0"/>
    <xf numFmtId="0" fontId="45" fillId="0" borderId="0"/>
    <xf numFmtId="0" fontId="45" fillId="0" borderId="0"/>
    <xf numFmtId="0" fontId="7" fillId="0" borderId="0"/>
    <xf numFmtId="0" fontId="43" fillId="10" borderId="15" applyNumberFormat="0" applyFont="0" applyAlignment="0" applyProtection="0"/>
    <xf numFmtId="40" fontId="28" fillId="5" borderId="0">
      <alignment horizontal="right"/>
    </xf>
    <xf numFmtId="0" fontId="29" fillId="5" borderId="6"/>
    <xf numFmtId="17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7" applyNumberFormat="0" applyBorder="0"/>
    <xf numFmtId="0" fontId="7" fillId="0" borderId="0" applyFill="0" applyBorder="0" applyAlignment="0"/>
    <xf numFmtId="174" fontId="7" fillId="0" borderId="0" applyFill="0" applyBorder="0" applyAlignment="0"/>
    <xf numFmtId="0" fontId="7" fillId="0" borderId="0" applyFill="0" applyBorder="0" applyAlignment="0"/>
    <xf numFmtId="176" fontId="7" fillId="0" borderId="0" applyFill="0" applyBorder="0" applyAlignment="0"/>
    <xf numFmtId="174" fontId="7" fillId="0" borderId="0" applyFill="0" applyBorder="0" applyAlignment="0"/>
    <xf numFmtId="0" fontId="7" fillId="0" borderId="2" applyNumberFormat="0" applyFont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3" fillId="0" borderId="8">
      <alignment horizontal="center"/>
    </xf>
    <xf numFmtId="3" fontId="16" fillId="0" borderId="0" applyFont="0" applyFill="0" applyBorder="0" applyAlignment="0" applyProtection="0"/>
    <xf numFmtId="0" fontId="16" fillId="6" borderId="0" applyNumberFormat="0" applyFont="0" applyBorder="0" applyAlignment="0" applyProtection="0"/>
    <xf numFmtId="37" fontId="30" fillId="0" borderId="0"/>
    <xf numFmtId="1" fontId="7" fillId="0" borderId="9" applyNumberFormat="0" applyFill="0" applyAlignment="0" applyProtection="0">
      <alignment horizontal="center" vertical="center"/>
    </xf>
    <xf numFmtId="179" fontId="31" fillId="0" borderId="0" applyNumberFormat="0" applyFill="0" applyBorder="0" applyAlignment="0" applyProtection="0">
      <alignment horizontal="left"/>
    </xf>
    <xf numFmtId="0" fontId="7" fillId="0" borderId="2" applyNumberFormat="0"/>
    <xf numFmtId="0" fontId="32" fillId="0" borderId="10"/>
    <xf numFmtId="0" fontId="7" fillId="7" borderId="0"/>
    <xf numFmtId="0" fontId="7" fillId="0" borderId="0" applyNumberFormat="0" applyFill="0" applyBorder="0" applyAlignment="0" applyProtection="0"/>
    <xf numFmtId="173" fontId="9" fillId="0" borderId="0"/>
    <xf numFmtId="0" fontId="33" fillId="0" borderId="11"/>
    <xf numFmtId="40" fontId="34" fillId="0" borderId="0" applyBorder="0">
      <alignment horizontal="right"/>
    </xf>
    <xf numFmtId="49" fontId="15" fillId="0" borderId="0" applyFill="0" applyBorder="0" applyAlignment="0"/>
    <xf numFmtId="180" fontId="7" fillId="0" borderId="0" applyFill="0" applyBorder="0" applyAlignment="0"/>
    <xf numFmtId="0" fontId="7" fillId="0" borderId="0" applyFill="0" applyBorder="0" applyAlignment="0"/>
    <xf numFmtId="0" fontId="35" fillId="8" borderId="2"/>
    <xf numFmtId="181" fontId="19" fillId="0" borderId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38" fontId="36" fillId="0" borderId="0" applyFont="0" applyFill="0" applyBorder="0" applyAlignment="0" applyProtection="0"/>
    <xf numFmtId="166" fontId="11" fillId="0" borderId="0" applyFont="0" applyFill="0" applyBorder="0" applyAlignment="0" applyProtection="0"/>
    <xf numFmtId="182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7" fillId="0" borderId="0"/>
    <xf numFmtId="0" fontId="7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178" fontId="42" fillId="2" borderId="0" applyNumberFormat="0" applyBorder="0" applyAlignment="0" applyProtection="0"/>
    <xf numFmtId="178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" fillId="0" borderId="0"/>
    <xf numFmtId="166" fontId="4" fillId="0" borderId="0" applyFont="0" applyFill="0" applyBorder="0" applyAlignment="0" applyProtection="0"/>
    <xf numFmtId="178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9" fontId="7" fillId="0" borderId="0" applyFont="0" applyFill="0" applyBorder="0" applyAlignment="0" applyProtection="0"/>
    <xf numFmtId="0" fontId="2" fillId="0" borderId="0"/>
    <xf numFmtId="0" fontId="7" fillId="0" borderId="0"/>
    <xf numFmtId="0" fontId="51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48" fillId="0" borderId="0"/>
    <xf numFmtId="0" fontId="48" fillId="0" borderId="0">
      <protection locked="0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188" fontId="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3" fillId="0" borderId="0"/>
    <xf numFmtId="0" fontId="53" fillId="0" borderId="0"/>
    <xf numFmtId="0" fontId="2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166" fontId="4" fillId="0" borderId="0" applyFont="0" applyFill="0" applyBorder="0" applyAlignment="0" applyProtection="0"/>
    <xf numFmtId="0" fontId="48" fillId="0" borderId="0">
      <protection locked="0"/>
    </xf>
    <xf numFmtId="17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5" fontId="13" fillId="0" borderId="1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7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0" fontId="4" fillId="0" borderId="0"/>
    <xf numFmtId="7" fontId="4" fillId="0" borderId="0" applyFont="0" applyFill="0" applyBorder="0" applyAlignment="0" applyProtection="0"/>
    <xf numFmtId="0" fontId="4" fillId="0" borderId="0"/>
    <xf numFmtId="0" fontId="4" fillId="0" borderId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0" fontId="4" fillId="0" borderId="0"/>
    <xf numFmtId="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0" fontId="4" fillId="0" borderId="0"/>
    <xf numFmtId="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0" fontId="4" fillId="0" borderId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0" fontId="4" fillId="0" borderId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5" fontId="13" fillId="0" borderId="1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7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178" fontId="1" fillId="0" borderId="0"/>
    <xf numFmtId="0" fontId="1" fillId="0" borderId="0"/>
    <xf numFmtId="0" fontId="54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7" fillId="0" borderId="0"/>
    <xf numFmtId="0" fontId="55" fillId="0" borderId="0" applyNumberFormat="0" applyFill="0" applyBorder="0" applyAlignment="0" applyProtection="0"/>
    <xf numFmtId="0" fontId="56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9" fillId="0" borderId="18" applyNumberFormat="0" applyFill="0" applyAlignment="0">
      <protection locked="0"/>
    </xf>
    <xf numFmtId="0" fontId="48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3" fillId="0" borderId="1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178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352">
    <xf numFmtId="0" fontId="0" fillId="0" borderId="0" xfId="0"/>
    <xf numFmtId="0" fontId="60" fillId="0" borderId="0" xfId="262" applyFont="1" applyAlignment="1">
      <alignment vertical="center"/>
    </xf>
    <xf numFmtId="0" fontId="7" fillId="0" borderId="0" xfId="262" applyFont="1" applyAlignment="1">
      <alignment horizontal="left" vertical="center"/>
    </xf>
    <xf numFmtId="0" fontId="7" fillId="0" borderId="0" xfId="262" applyFont="1" applyAlignment="1">
      <alignment horizontal="center" vertical="center"/>
    </xf>
    <xf numFmtId="0" fontId="7" fillId="0" borderId="0" xfId="262" applyFont="1" applyAlignment="1">
      <alignment vertical="center"/>
    </xf>
    <xf numFmtId="171" fontId="7" fillId="0" borderId="0" xfId="87" applyNumberFormat="1" applyFont="1" applyAlignment="1">
      <alignment horizontal="right" vertical="center"/>
    </xf>
    <xf numFmtId="0" fontId="60" fillId="0" borderId="0" xfId="262" applyFont="1" applyAlignment="1">
      <alignment horizontal="left" vertical="center"/>
    </xf>
    <xf numFmtId="0" fontId="60" fillId="0" borderId="0" xfId="262" applyFont="1" applyAlignment="1">
      <alignment horizontal="center" vertical="center"/>
    </xf>
    <xf numFmtId="171" fontId="60" fillId="0" borderId="0" xfId="87" applyNumberFormat="1" applyFont="1" applyAlignment="1">
      <alignment horizontal="right" vertical="center"/>
    </xf>
    <xf numFmtId="0" fontId="60" fillId="0" borderId="12" xfId="262" applyFont="1" applyBorder="1" applyAlignment="1">
      <alignment horizontal="left" vertical="center"/>
    </xf>
    <xf numFmtId="0" fontId="60" fillId="0" borderId="12" xfId="262" applyFont="1" applyBorder="1" applyAlignment="1">
      <alignment horizontal="center" vertical="center"/>
    </xf>
    <xf numFmtId="171" fontId="60" fillId="0" borderId="12" xfId="87" applyNumberFormat="1" applyFont="1" applyBorder="1" applyAlignment="1">
      <alignment horizontal="right" vertical="center"/>
    </xf>
    <xf numFmtId="171" fontId="60" fillId="0" borderId="0" xfId="87" applyNumberFormat="1" applyFont="1" applyAlignment="1">
      <alignment horizontal="center" vertical="center"/>
    </xf>
    <xf numFmtId="171" fontId="60" fillId="0" borderId="0" xfId="87" quotePrefix="1" applyNumberFormat="1" applyFont="1" applyFill="1" applyBorder="1" applyAlignment="1">
      <alignment horizontal="right" vertical="center"/>
    </xf>
    <xf numFmtId="171" fontId="60" fillId="0" borderId="0" xfId="86" applyNumberFormat="1" applyFont="1" applyFill="1" applyBorder="1" applyAlignment="1">
      <alignment horizontal="right" vertical="center"/>
    </xf>
    <xf numFmtId="171" fontId="60" fillId="0" borderId="0" xfId="86" quotePrefix="1" applyNumberFormat="1" applyFont="1" applyFill="1" applyBorder="1" applyAlignment="1">
      <alignment horizontal="right" vertical="center"/>
    </xf>
    <xf numFmtId="171" fontId="60" fillId="0" borderId="0" xfId="86" applyNumberFormat="1" applyFont="1" applyFill="1" applyBorder="1" applyAlignment="1">
      <alignment horizontal="center" vertical="center"/>
    </xf>
    <xf numFmtId="171" fontId="60" fillId="0" borderId="12" xfId="20" quotePrefix="1" applyNumberFormat="1" applyFont="1" applyBorder="1" applyAlignment="1">
      <alignment horizontal="right" vertical="center"/>
    </xf>
    <xf numFmtId="171" fontId="60" fillId="0" borderId="0" xfId="20" quotePrefix="1" applyNumberFormat="1" applyFont="1" applyBorder="1" applyAlignment="1">
      <alignment horizontal="right" vertical="center"/>
    </xf>
    <xf numFmtId="0" fontId="60" fillId="0" borderId="0" xfId="262" applyFont="1" applyBorder="1" applyAlignment="1">
      <alignment horizontal="center" vertical="center"/>
    </xf>
    <xf numFmtId="0" fontId="61" fillId="0" borderId="0" xfId="262" applyFont="1" applyAlignment="1">
      <alignment horizontal="center" vertical="center"/>
    </xf>
    <xf numFmtId="171" fontId="60" fillId="11" borderId="0" xfId="87" quotePrefix="1" applyNumberFormat="1" applyFont="1" applyFill="1" applyBorder="1" applyAlignment="1">
      <alignment horizontal="right" vertical="center"/>
    </xf>
    <xf numFmtId="165" fontId="60" fillId="0" borderId="0" xfId="87" quotePrefix="1" applyNumberFormat="1" applyFont="1" applyBorder="1" applyAlignment="1">
      <alignment horizontal="right" vertical="center"/>
    </xf>
    <xf numFmtId="171" fontId="60" fillId="0" borderId="0" xfId="87" quotePrefix="1" applyNumberFormat="1" applyFont="1" applyBorder="1" applyAlignment="1">
      <alignment horizontal="right" vertical="center"/>
    </xf>
    <xf numFmtId="0" fontId="61" fillId="0" borderId="0" xfId="262" applyFont="1" applyBorder="1" applyAlignment="1">
      <alignment horizontal="center" vertical="center"/>
    </xf>
    <xf numFmtId="170" fontId="60" fillId="0" borderId="0" xfId="0" applyNumberFormat="1" applyFont="1" applyAlignment="1">
      <alignment vertical="center"/>
    </xf>
    <xf numFmtId="0" fontId="60" fillId="0" borderId="0" xfId="0" applyFont="1" applyAlignment="1">
      <alignment horizontal="left" vertical="center"/>
    </xf>
    <xf numFmtId="0" fontId="60" fillId="0" borderId="0" xfId="0" applyFont="1" applyAlignment="1">
      <alignment horizontal="center" vertical="center"/>
    </xf>
    <xf numFmtId="186" fontId="60" fillId="11" borderId="0" xfId="0" applyNumberFormat="1" applyFont="1" applyFill="1" applyAlignment="1">
      <alignment horizontal="right" vertical="center"/>
    </xf>
    <xf numFmtId="186" fontId="60" fillId="0" borderId="0" xfId="0" applyNumberFormat="1" applyFont="1" applyAlignment="1">
      <alignment horizontal="right" vertical="center"/>
    </xf>
    <xf numFmtId="186" fontId="60" fillId="11" borderId="0" xfId="0" applyNumberFormat="1" applyFont="1" applyFill="1" applyAlignment="1">
      <alignment vertical="center"/>
    </xf>
    <xf numFmtId="186" fontId="60" fillId="0" borderId="0" xfId="0" applyNumberFormat="1" applyFont="1" applyAlignment="1">
      <alignment vertical="center"/>
    </xf>
    <xf numFmtId="0" fontId="60" fillId="0" borderId="0" xfId="241" applyFont="1" applyAlignment="1">
      <alignment vertical="center"/>
    </xf>
    <xf numFmtId="0" fontId="60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86" fontId="7" fillId="11" borderId="0" xfId="0" applyNumberFormat="1" applyFont="1" applyFill="1" applyAlignment="1">
      <alignment horizontal="right" vertical="center"/>
    </xf>
    <xf numFmtId="186" fontId="7" fillId="0" borderId="0" xfId="0" applyNumberFormat="1" applyFont="1" applyAlignment="1">
      <alignment horizontal="right" vertical="center"/>
    </xf>
    <xf numFmtId="0" fontId="7" fillId="0" borderId="0" xfId="241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86" fontId="7" fillId="11" borderId="0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86" fontId="7" fillId="11" borderId="12" xfId="0" applyNumberFormat="1" applyFont="1" applyFill="1" applyBorder="1" applyAlignment="1">
      <alignment horizontal="right" vertical="center"/>
    </xf>
    <xf numFmtId="186" fontId="7" fillId="0" borderId="16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186" fontId="7" fillId="11" borderId="16" xfId="0" applyNumberFormat="1" applyFont="1" applyFill="1" applyBorder="1" applyAlignment="1">
      <alignment horizontal="right" vertical="center"/>
    </xf>
    <xf numFmtId="186" fontId="7" fillId="11" borderId="17" xfId="0" applyNumberFormat="1" applyFont="1" applyFill="1" applyBorder="1" applyAlignment="1">
      <alignment horizontal="right" vertical="center"/>
    </xf>
    <xf numFmtId="186" fontId="7" fillId="0" borderId="17" xfId="0" applyNumberFormat="1" applyFont="1" applyBorder="1" applyAlignment="1">
      <alignment horizontal="right" vertical="center"/>
    </xf>
    <xf numFmtId="0" fontId="7" fillId="0" borderId="0" xfId="241" applyFont="1" applyAlignment="1">
      <alignment horizontal="left" vertical="center"/>
    </xf>
    <xf numFmtId="0" fontId="7" fillId="0" borderId="0" xfId="241" applyFont="1" applyAlignment="1">
      <alignment horizontal="center" vertical="center"/>
    </xf>
    <xf numFmtId="171" fontId="7" fillId="0" borderId="0" xfId="60" applyNumberFormat="1" applyFont="1" applyBorder="1" applyAlignment="1">
      <alignment horizontal="right" vertical="center"/>
    </xf>
    <xf numFmtId="165" fontId="7" fillId="0" borderId="0" xfId="60" applyNumberFormat="1" applyFont="1" applyAlignment="1">
      <alignment horizontal="right" vertical="center"/>
    </xf>
    <xf numFmtId="165" fontId="7" fillId="0" borderId="0" xfId="133" applyNumberFormat="1" applyFont="1" applyAlignment="1">
      <alignment horizontal="right" vertical="center"/>
    </xf>
    <xf numFmtId="171" fontId="7" fillId="0" borderId="0" xfId="87" applyNumberFormat="1" applyFont="1" applyBorder="1" applyAlignment="1">
      <alignment horizontal="right" vertical="center"/>
    </xf>
    <xf numFmtId="165" fontId="7" fillId="0" borderId="0" xfId="87" applyNumberFormat="1" applyFont="1" applyBorder="1" applyAlignment="1">
      <alignment horizontal="right" vertical="center"/>
    </xf>
    <xf numFmtId="165" fontId="7" fillId="0" borderId="0" xfId="87" applyNumberFormat="1" applyFont="1" applyAlignment="1">
      <alignment horizontal="right" vertical="center"/>
    </xf>
    <xf numFmtId="0" fontId="7" fillId="0" borderId="0" xfId="262" quotePrefix="1" applyFont="1" applyAlignment="1">
      <alignment horizontal="center" vertical="center"/>
    </xf>
    <xf numFmtId="0" fontId="7" fillId="0" borderId="0" xfId="262" quotePrefix="1" applyFont="1" applyAlignment="1">
      <alignment horizontal="justify" vertical="center"/>
    </xf>
    <xf numFmtId="171" fontId="7" fillId="0" borderId="0" xfId="262" quotePrefix="1" applyNumberFormat="1" applyFont="1" applyAlignment="1">
      <alignment horizontal="justify" vertical="center"/>
    </xf>
    <xf numFmtId="171" fontId="7" fillId="0" borderId="0" xfId="262" quotePrefix="1" applyNumberFormat="1" applyFont="1" applyAlignment="1">
      <alignment horizontal="right" vertical="center"/>
    </xf>
    <xf numFmtId="171" fontId="60" fillId="11" borderId="0" xfId="20" quotePrefix="1" applyNumberFormat="1" applyFont="1" applyFill="1" applyAlignment="1">
      <alignment horizontal="right" vertical="center"/>
    </xf>
    <xf numFmtId="171" fontId="60" fillId="0" borderId="0" xfId="20" quotePrefix="1" applyNumberFormat="1" applyFont="1" applyAlignment="1">
      <alignment horizontal="right" vertical="center"/>
    </xf>
    <xf numFmtId="170" fontId="60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186" fontId="7" fillId="0" borderId="0" xfId="0" applyNumberFormat="1" applyFont="1" applyAlignment="1">
      <alignment vertical="center"/>
    </xf>
    <xf numFmtId="171" fontId="7" fillId="0" borderId="0" xfId="60" applyNumberFormat="1" applyFont="1" applyAlignment="1">
      <alignment horizontal="right" vertical="center"/>
    </xf>
    <xf numFmtId="0" fontId="7" fillId="0" borderId="12" xfId="262" applyFont="1" applyBorder="1" applyAlignment="1">
      <alignment vertical="center"/>
    </xf>
    <xf numFmtId="0" fontId="7" fillId="0" borderId="12" xfId="262" applyFont="1" applyBorder="1" applyAlignment="1">
      <alignment horizontal="center" vertical="center"/>
    </xf>
    <xf numFmtId="171" fontId="7" fillId="0" borderId="12" xfId="87" applyNumberFormat="1" applyFont="1" applyBorder="1" applyAlignment="1">
      <alignment horizontal="right" vertical="center"/>
    </xf>
    <xf numFmtId="171" fontId="60" fillId="11" borderId="0" xfId="87" quotePrefix="1" applyNumberFormat="1" applyFont="1" applyFill="1" applyAlignment="1">
      <alignment horizontal="right" vertical="center"/>
    </xf>
    <xf numFmtId="171" fontId="60" fillId="0" borderId="0" xfId="87" quotePrefix="1" applyNumberFormat="1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7" fillId="11" borderId="0" xfId="0" applyFont="1" applyFill="1" applyAlignment="1">
      <alignment vertical="center"/>
    </xf>
    <xf numFmtId="186" fontId="7" fillId="11" borderId="0" xfId="0" applyNumberFormat="1" applyFont="1" applyFill="1" applyAlignment="1">
      <alignment vertical="center"/>
    </xf>
    <xf numFmtId="0" fontId="62" fillId="0" borderId="0" xfId="0" applyFont="1" applyAlignment="1">
      <alignment horizontal="center" vertical="center"/>
    </xf>
    <xf numFmtId="166" fontId="7" fillId="0" borderId="0" xfId="20" applyFont="1" applyAlignment="1">
      <alignment horizontal="right" vertical="center"/>
    </xf>
    <xf numFmtId="0" fontId="7" fillId="0" borderId="12" xfId="262" quotePrefix="1" applyFont="1" applyBorder="1" applyAlignment="1">
      <alignment vertical="center"/>
    </xf>
    <xf numFmtId="171" fontId="7" fillId="0" borderId="12" xfId="262" quotePrefix="1" applyNumberFormat="1" applyFont="1" applyBorder="1" applyAlignment="1">
      <alignment vertical="center"/>
    </xf>
    <xf numFmtId="0" fontId="7" fillId="0" borderId="12" xfId="262" quotePrefix="1" applyFont="1" applyBorder="1" applyAlignment="1">
      <alignment horizontal="justify" vertical="center"/>
    </xf>
    <xf numFmtId="171" fontId="7" fillId="0" borderId="12" xfId="262" quotePrefix="1" applyNumberFormat="1" applyFont="1" applyBorder="1" applyAlignment="1">
      <alignment horizontal="justify" vertical="center"/>
    </xf>
    <xf numFmtId="0" fontId="7" fillId="0" borderId="0" xfId="241" quotePrefix="1" applyFont="1" applyAlignment="1">
      <alignment horizontal="justify" vertical="center"/>
    </xf>
    <xf numFmtId="0" fontId="7" fillId="0" borderId="0" xfId="241" quotePrefix="1" applyFont="1" applyAlignment="1">
      <alignment horizontal="center" vertical="center"/>
    </xf>
    <xf numFmtId="171" fontId="7" fillId="0" borderId="0" xfId="241" quotePrefix="1" applyNumberFormat="1" applyFont="1" applyAlignment="1">
      <alignment horizontal="justify" vertical="center"/>
    </xf>
    <xf numFmtId="171" fontId="7" fillId="0" borderId="0" xfId="241" quotePrefix="1" applyNumberFormat="1" applyFont="1" applyFill="1" applyAlignment="1">
      <alignment horizontal="justify" vertical="center"/>
    </xf>
    <xf numFmtId="0" fontId="60" fillId="0" borderId="0" xfId="290" applyFont="1" applyAlignment="1">
      <alignment horizontal="left" vertical="center"/>
    </xf>
    <xf numFmtId="0" fontId="60" fillId="0" borderId="0" xfId="241" applyFont="1" applyAlignment="1">
      <alignment horizontal="left" vertical="center"/>
    </xf>
    <xf numFmtId="0" fontId="60" fillId="0" borderId="0" xfId="241" applyFont="1" applyAlignment="1">
      <alignment horizontal="center" vertical="center"/>
    </xf>
    <xf numFmtId="0" fontId="60" fillId="0" borderId="0" xfId="241" applyFont="1" applyAlignment="1">
      <alignment horizontal="centerContinuous" vertical="center"/>
    </xf>
    <xf numFmtId="171" fontId="60" fillId="0" borderId="0" xfId="69" applyNumberFormat="1" applyFont="1" applyFill="1" applyBorder="1" applyAlignment="1">
      <alignment horizontal="right" vertical="center"/>
    </xf>
    <xf numFmtId="0" fontId="60" fillId="0" borderId="12" xfId="0" applyFont="1" applyBorder="1" applyAlignment="1">
      <alignment horizontal="left" vertical="center"/>
    </xf>
    <xf numFmtId="0" fontId="60" fillId="0" borderId="12" xfId="241" applyFont="1" applyBorder="1" applyAlignment="1">
      <alignment horizontal="left" vertical="center"/>
    </xf>
    <xf numFmtId="0" fontId="60" fillId="0" borderId="12" xfId="241" applyFont="1" applyBorder="1" applyAlignment="1">
      <alignment horizontal="center" vertical="center"/>
    </xf>
    <xf numFmtId="0" fontId="60" fillId="0" borderId="12" xfId="241" applyFont="1" applyBorder="1" applyAlignment="1">
      <alignment horizontal="centerContinuous" vertical="center"/>
    </xf>
    <xf numFmtId="171" fontId="60" fillId="0" borderId="12" xfId="69" applyNumberFormat="1" applyFont="1" applyFill="1" applyBorder="1" applyAlignment="1">
      <alignment horizontal="right" vertical="center"/>
    </xf>
    <xf numFmtId="0" fontId="61" fillId="0" borderId="0" xfId="241" applyFont="1" applyAlignment="1">
      <alignment horizontal="center" vertical="center"/>
    </xf>
    <xf numFmtId="171" fontId="60" fillId="0" borderId="0" xfId="165" quotePrefix="1" applyNumberFormat="1" applyFont="1" applyFill="1" applyBorder="1" applyAlignment="1">
      <alignment horizontal="right" vertical="center"/>
    </xf>
    <xf numFmtId="171" fontId="7" fillId="0" borderId="0" xfId="69" applyNumberFormat="1" applyFont="1" applyFill="1" applyBorder="1" applyAlignment="1">
      <alignment horizontal="right" vertical="center"/>
    </xf>
    <xf numFmtId="171" fontId="7" fillId="0" borderId="0" xfId="69" applyNumberFormat="1" applyFont="1" applyFill="1" applyAlignment="1">
      <alignment horizontal="right" vertical="center"/>
    </xf>
    <xf numFmtId="171" fontId="60" fillId="0" borderId="12" xfId="20" quotePrefix="1" applyNumberFormat="1" applyFont="1" applyFill="1" applyBorder="1" applyAlignment="1">
      <alignment horizontal="right" vertical="center"/>
    </xf>
    <xf numFmtId="0" fontId="60" fillId="0" borderId="0" xfId="241" applyFont="1" applyBorder="1" applyAlignment="1">
      <alignment horizontal="center" vertical="center"/>
    </xf>
    <xf numFmtId="171" fontId="60" fillId="11" borderId="0" xfId="69" quotePrefix="1" applyNumberFormat="1" applyFont="1" applyFill="1" applyBorder="1" applyAlignment="1">
      <alignment horizontal="right" vertical="center"/>
    </xf>
    <xf numFmtId="171" fontId="60" fillId="0" borderId="0" xfId="69" quotePrefix="1" applyNumberFormat="1" applyFont="1" applyFill="1" applyBorder="1" applyAlignment="1">
      <alignment horizontal="right" vertical="center"/>
    </xf>
    <xf numFmtId="171" fontId="7" fillId="11" borderId="0" xfId="69" applyNumberFormat="1" applyFont="1" applyFill="1" applyBorder="1" applyAlignment="1">
      <alignment horizontal="right" vertical="center"/>
    </xf>
    <xf numFmtId="16" fontId="7" fillId="0" borderId="0" xfId="241" quotePrefix="1" applyNumberFormat="1" applyFont="1" applyAlignment="1">
      <alignment horizontal="center" vertical="center"/>
    </xf>
    <xf numFmtId="171" fontId="7" fillId="11" borderId="0" xfId="87" applyNumberFormat="1" applyFont="1" applyFill="1" applyBorder="1" applyAlignment="1">
      <alignment horizontal="right" vertical="center"/>
    </xf>
    <xf numFmtId="171" fontId="7" fillId="0" borderId="0" xfId="87" applyNumberFormat="1" applyFont="1" applyFill="1" applyBorder="1" applyAlignment="1">
      <alignment horizontal="right" vertical="center"/>
    </xf>
    <xf numFmtId="171" fontId="7" fillId="11" borderId="0" xfId="69" applyNumberFormat="1" applyFont="1" applyFill="1" applyAlignment="1">
      <alignment horizontal="right" vertical="center"/>
    </xf>
    <xf numFmtId="171" fontId="7" fillId="11" borderId="12" xfId="87" applyNumberFormat="1" applyFont="1" applyFill="1" applyBorder="1" applyAlignment="1">
      <alignment horizontal="right" vertical="center"/>
    </xf>
    <xf numFmtId="171" fontId="7" fillId="0" borderId="12" xfId="87" applyNumberFormat="1" applyFont="1" applyFill="1" applyBorder="1" applyAlignment="1">
      <alignment horizontal="right" vertical="center"/>
    </xf>
    <xf numFmtId="171" fontId="7" fillId="0" borderId="0" xfId="241" applyNumberFormat="1" applyFont="1" applyAlignment="1">
      <alignment vertical="center"/>
    </xf>
    <xf numFmtId="171" fontId="7" fillId="11" borderId="0" xfId="241" applyNumberFormat="1" applyFont="1" applyFill="1" applyAlignment="1">
      <alignment vertical="center"/>
    </xf>
    <xf numFmtId="171" fontId="7" fillId="0" borderId="0" xfId="241" applyNumberFormat="1" applyFont="1" applyFill="1" applyAlignment="1">
      <alignment vertical="center"/>
    </xf>
    <xf numFmtId="171" fontId="7" fillId="11" borderId="12" xfId="69" applyNumberFormat="1" applyFont="1" applyFill="1" applyBorder="1" applyAlignment="1">
      <alignment horizontal="right" vertical="center"/>
    </xf>
    <xf numFmtId="171" fontId="7" fillId="0" borderId="12" xfId="69" applyNumberFormat="1" applyFont="1" applyFill="1" applyBorder="1" applyAlignment="1">
      <alignment horizontal="right" vertical="center"/>
    </xf>
    <xf numFmtId="38" fontId="7" fillId="0" borderId="0" xfId="559" applyNumberFormat="1" applyFont="1" applyFill="1" applyAlignment="1">
      <alignment horizontal="left" vertical="center"/>
    </xf>
    <xf numFmtId="0" fontId="7" fillId="0" borderId="0" xfId="241" applyFont="1" applyFill="1" applyAlignment="1">
      <alignment horizontal="left" vertical="center"/>
    </xf>
    <xf numFmtId="171" fontId="7" fillId="0" borderId="12" xfId="20" applyNumberFormat="1" applyFont="1" applyFill="1" applyBorder="1" applyAlignment="1">
      <alignment horizontal="right" vertical="center"/>
    </xf>
    <xf numFmtId="38" fontId="7" fillId="0" borderId="0" xfId="241" applyNumberFormat="1" applyFont="1" applyAlignment="1">
      <alignment horizontal="left" vertical="center"/>
    </xf>
    <xf numFmtId="38" fontId="60" fillId="0" borderId="0" xfId="241" applyNumberFormat="1" applyFont="1" applyAlignment="1">
      <alignment horizontal="left" vertical="center"/>
    </xf>
    <xf numFmtId="171" fontId="7" fillId="11" borderId="0" xfId="20" applyNumberFormat="1" applyFont="1" applyFill="1" applyBorder="1" applyAlignment="1">
      <alignment horizontal="right" vertical="center"/>
    </xf>
    <xf numFmtId="171" fontId="7" fillId="0" borderId="0" xfId="20" applyNumberFormat="1" applyFont="1" applyFill="1" applyBorder="1" applyAlignment="1">
      <alignment horizontal="right" vertical="center"/>
    </xf>
    <xf numFmtId="0" fontId="7" fillId="0" borderId="0" xfId="241" applyFont="1" applyFill="1" applyAlignment="1">
      <alignment vertical="center"/>
    </xf>
    <xf numFmtId="0" fontId="7" fillId="0" borderId="0" xfId="241" applyFont="1" applyBorder="1" applyAlignment="1">
      <alignment vertical="center"/>
    </xf>
    <xf numFmtId="0" fontId="60" fillId="0" borderId="0" xfId="241" applyFont="1" applyBorder="1" applyAlignment="1">
      <alignment vertical="center"/>
    </xf>
    <xf numFmtId="0" fontId="7" fillId="0" borderId="0" xfId="241" applyFont="1" applyBorder="1" applyAlignment="1">
      <alignment horizontal="center" vertical="center"/>
    </xf>
    <xf numFmtId="171" fontId="7" fillId="0" borderId="0" xfId="267" applyNumberFormat="1" applyFont="1" applyBorder="1" applyAlignment="1">
      <alignment vertical="center"/>
    </xf>
    <xf numFmtId="171" fontId="7" fillId="0" borderId="0" xfId="267" applyNumberFormat="1" applyFont="1" applyFill="1" applyBorder="1" applyAlignment="1">
      <alignment vertical="center"/>
    </xf>
    <xf numFmtId="171" fontId="7" fillId="0" borderId="0" xfId="267" applyNumberFormat="1" applyFont="1" applyBorder="1" applyAlignment="1">
      <alignment horizontal="right" vertical="center"/>
    </xf>
    <xf numFmtId="171" fontId="7" fillId="0" borderId="0" xfId="133" applyNumberFormat="1" applyFont="1" applyFill="1" applyBorder="1" applyAlignment="1">
      <alignment horizontal="right" vertical="center"/>
    </xf>
    <xf numFmtId="0" fontId="7" fillId="0" borderId="0" xfId="267" applyFont="1" applyBorder="1" applyAlignment="1">
      <alignment vertical="center"/>
    </xf>
    <xf numFmtId="0" fontId="7" fillId="0" borderId="12" xfId="241" quotePrefix="1" applyFont="1" applyBorder="1" applyAlignment="1">
      <alignment horizontal="left" vertical="center"/>
    </xf>
    <xf numFmtId="0" fontId="60" fillId="0" borderId="0" xfId="241" applyFont="1"/>
    <xf numFmtId="171" fontId="60" fillId="0" borderId="0" xfId="69" applyNumberFormat="1" applyFont="1" applyFill="1" applyAlignment="1">
      <alignment horizontal="right" vertical="center"/>
    </xf>
    <xf numFmtId="171" fontId="60" fillId="0" borderId="1" xfId="69" applyNumberFormat="1" applyFont="1" applyFill="1" applyBorder="1" applyAlignment="1">
      <alignment horizontal="right" vertical="center"/>
    </xf>
    <xf numFmtId="0" fontId="7" fillId="0" borderId="0" xfId="290" applyFont="1" applyAlignment="1">
      <alignment vertical="center"/>
    </xf>
    <xf numFmtId="171" fontId="7" fillId="11" borderId="0" xfId="87" applyNumberFormat="1" applyFont="1" applyFill="1" applyBorder="1" applyAlignment="1">
      <alignment horizontal="right" vertical="top"/>
    </xf>
    <xf numFmtId="171" fontId="7" fillId="0" borderId="0" xfId="87" applyNumberFormat="1" applyFont="1" applyFill="1" applyBorder="1" applyAlignment="1">
      <alignment horizontal="right" vertical="top"/>
    </xf>
    <xf numFmtId="0" fontId="7" fillId="0" borderId="0" xfId="290" applyFont="1" applyAlignment="1">
      <alignment horizontal="left" vertical="center"/>
    </xf>
    <xf numFmtId="0" fontId="60" fillId="0" borderId="0" xfId="0" applyFont="1" applyFill="1" applyAlignment="1">
      <alignment vertical="center"/>
    </xf>
    <xf numFmtId="0" fontId="60" fillId="0" borderId="0" xfId="267" applyFont="1" applyFill="1" applyAlignment="1">
      <alignment horizontal="left" vertical="center"/>
    </xf>
    <xf numFmtId="0" fontId="7" fillId="0" borderId="0" xfId="267" applyFont="1" applyFill="1" applyAlignment="1">
      <alignment vertical="center"/>
    </xf>
    <xf numFmtId="0" fontId="7" fillId="0" borderId="0" xfId="0" applyFont="1" applyFill="1" applyAlignment="1">
      <alignment vertical="center"/>
    </xf>
    <xf numFmtId="171" fontId="7" fillId="11" borderId="12" xfId="133" applyNumberFormat="1" applyFont="1" applyFill="1" applyBorder="1" applyAlignment="1">
      <alignment horizontal="right" vertical="center"/>
    </xf>
    <xf numFmtId="171" fontId="7" fillId="0" borderId="0" xfId="267" applyNumberFormat="1" applyFont="1" applyAlignment="1">
      <alignment horizontal="right" vertical="center"/>
    </xf>
    <xf numFmtId="171" fontId="7" fillId="0" borderId="12" xfId="133" applyNumberFormat="1" applyFont="1" applyFill="1" applyBorder="1" applyAlignment="1">
      <alignment horizontal="right" vertical="center"/>
    </xf>
    <xf numFmtId="171" fontId="7" fillId="11" borderId="0" xfId="133" applyNumberFormat="1" applyFont="1" applyFill="1" applyBorder="1" applyAlignment="1">
      <alignment horizontal="right" vertical="center"/>
    </xf>
    <xf numFmtId="171" fontId="7" fillId="11" borderId="0" xfId="57" applyNumberFormat="1" applyFont="1" applyFill="1" applyBorder="1" applyAlignment="1">
      <alignment horizontal="right" vertical="center"/>
    </xf>
    <xf numFmtId="41" fontId="7" fillId="0" borderId="0" xfId="57" applyNumberFormat="1" applyFont="1" applyFill="1" applyBorder="1" applyAlignment="1">
      <alignment horizontal="right" vertical="center"/>
    </xf>
    <xf numFmtId="171" fontId="7" fillId="0" borderId="0" xfId="57" applyNumberFormat="1" applyFont="1" applyFill="1" applyBorder="1" applyAlignment="1">
      <alignment horizontal="right" vertical="center"/>
    </xf>
    <xf numFmtId="0" fontId="7" fillId="0" borderId="0" xfId="267" applyFont="1" applyAlignment="1">
      <alignment vertical="center"/>
    </xf>
    <xf numFmtId="171" fontId="7" fillId="11" borderId="0" xfId="60" applyNumberFormat="1" applyFont="1" applyFill="1" applyBorder="1" applyAlignment="1">
      <alignment horizontal="right" vertical="center"/>
    </xf>
    <xf numFmtId="171" fontId="7" fillId="0" borderId="0" xfId="60" applyNumberFormat="1" applyFont="1" applyFill="1" applyBorder="1" applyAlignment="1">
      <alignment horizontal="right" vertical="center"/>
    </xf>
    <xf numFmtId="166" fontId="7" fillId="0" borderId="0" xfId="60" applyFont="1" applyFill="1" applyAlignment="1">
      <alignment vertical="center"/>
    </xf>
    <xf numFmtId="171" fontId="7" fillId="0" borderId="0" xfId="165" applyNumberFormat="1" applyFont="1" applyFill="1" applyBorder="1" applyAlignment="1">
      <alignment horizontal="right" vertical="center"/>
    </xf>
    <xf numFmtId="171" fontId="7" fillId="11" borderId="0" xfId="165" applyNumberFormat="1" applyFont="1" applyFill="1" applyBorder="1" applyAlignment="1">
      <alignment horizontal="right" vertical="center"/>
    </xf>
    <xf numFmtId="171" fontId="7" fillId="11" borderId="13" xfId="69" applyNumberFormat="1" applyFont="1" applyFill="1" applyBorder="1" applyAlignment="1">
      <alignment horizontal="right" vertical="center"/>
    </xf>
    <xf numFmtId="171" fontId="7" fillId="0" borderId="13" xfId="69" applyNumberFormat="1" applyFont="1" applyFill="1" applyBorder="1" applyAlignment="1">
      <alignment horizontal="right" vertical="center"/>
    </xf>
    <xf numFmtId="185" fontId="7" fillId="0" borderId="0" xfId="147" applyNumberFormat="1" applyFont="1" applyFill="1" applyBorder="1" applyAlignment="1">
      <alignment horizontal="right" vertical="center"/>
    </xf>
    <xf numFmtId="185" fontId="7" fillId="0" borderId="0" xfId="20" quotePrefix="1" applyNumberFormat="1" applyFont="1" applyFill="1" applyBorder="1" applyAlignment="1">
      <alignment horizontal="right" vertical="center"/>
    </xf>
    <xf numFmtId="185" fontId="7" fillId="0" borderId="0" xfId="69" applyNumberFormat="1" applyFont="1" applyFill="1" applyBorder="1" applyAlignment="1">
      <alignment horizontal="right" vertical="center"/>
    </xf>
    <xf numFmtId="170" fontId="7" fillId="0" borderId="0" xfId="241" applyNumberFormat="1" applyFont="1" applyAlignment="1">
      <alignment vertical="center"/>
    </xf>
    <xf numFmtId="171" fontId="7" fillId="0" borderId="0" xfId="369" applyNumberFormat="1" applyFont="1" applyFill="1" applyAlignment="1">
      <alignment horizontal="right" vertical="center"/>
    </xf>
    <xf numFmtId="171" fontId="7" fillId="0" borderId="0" xfId="241" applyNumberFormat="1" applyFont="1" applyAlignment="1">
      <alignment horizontal="right" vertical="center"/>
    </xf>
    <xf numFmtId="170" fontId="60" fillId="0" borderId="0" xfId="241" applyNumberFormat="1" applyFont="1" applyAlignment="1">
      <alignment horizontal="left" vertical="center"/>
    </xf>
    <xf numFmtId="171" fontId="60" fillId="0" borderId="0" xfId="369" applyNumberFormat="1" applyFont="1" applyFill="1" applyBorder="1" applyAlignment="1">
      <alignment horizontal="right" vertical="center"/>
    </xf>
    <xf numFmtId="171" fontId="60" fillId="0" borderId="0" xfId="369" applyNumberFormat="1" applyFont="1" applyFill="1" applyAlignment="1">
      <alignment horizontal="right" vertical="center"/>
    </xf>
    <xf numFmtId="170" fontId="60" fillId="0" borderId="12" xfId="241" applyNumberFormat="1" applyFont="1" applyBorder="1" applyAlignment="1">
      <alignment horizontal="left" vertical="center"/>
    </xf>
    <xf numFmtId="171" fontId="60" fillId="0" borderId="12" xfId="369" applyNumberFormat="1" applyFont="1" applyFill="1" applyBorder="1" applyAlignment="1">
      <alignment horizontal="right" vertical="center"/>
    </xf>
    <xf numFmtId="171" fontId="7" fillId="0" borderId="12" xfId="241" applyNumberFormat="1" applyFont="1" applyBorder="1" applyAlignment="1">
      <alignment horizontal="right" vertical="center"/>
    </xf>
    <xf numFmtId="170" fontId="60" fillId="0" borderId="0" xfId="241" applyNumberFormat="1" applyFont="1" applyAlignment="1">
      <alignment vertical="center"/>
    </xf>
    <xf numFmtId="171" fontId="60" fillId="0" borderId="0" xfId="290" applyNumberFormat="1" applyFont="1" applyAlignment="1">
      <alignment vertical="center"/>
    </xf>
    <xf numFmtId="171" fontId="60" fillId="0" borderId="0" xfId="290" applyNumberFormat="1" applyFont="1" applyAlignment="1">
      <alignment horizontal="center" vertical="center"/>
    </xf>
    <xf numFmtId="171" fontId="60" fillId="0" borderId="0" xfId="290" applyNumberFormat="1" applyFont="1" applyAlignment="1">
      <alignment horizontal="right" vertical="center"/>
    </xf>
    <xf numFmtId="171" fontId="60" fillId="0" borderId="0" xfId="241" applyNumberFormat="1" applyFont="1" applyAlignment="1">
      <alignment horizontal="right" vertical="center"/>
    </xf>
    <xf numFmtId="170" fontId="60" fillId="0" borderId="0" xfId="241" applyNumberFormat="1" applyFont="1" applyAlignment="1">
      <alignment horizontal="center" vertical="center"/>
    </xf>
    <xf numFmtId="171" fontId="60" fillId="0" borderId="0" xfId="369" quotePrefix="1" applyNumberFormat="1" applyFont="1" applyFill="1" applyBorder="1" applyAlignment="1">
      <alignment horizontal="right" vertical="center"/>
    </xf>
    <xf numFmtId="171" fontId="60" fillId="0" borderId="0" xfId="241" applyNumberFormat="1" applyFont="1" applyAlignment="1">
      <alignment vertical="center"/>
    </xf>
    <xf numFmtId="171" fontId="60" fillId="0" borderId="0" xfId="241" applyNumberFormat="1" applyFont="1" applyAlignment="1">
      <alignment horizontal="center" vertical="center"/>
    </xf>
    <xf numFmtId="171" fontId="60" fillId="0" borderId="0" xfId="369" applyNumberFormat="1" applyFont="1" applyFill="1" applyBorder="1" applyAlignment="1">
      <alignment horizontal="right" vertical="center" wrapText="1"/>
    </xf>
    <xf numFmtId="170" fontId="60" fillId="0" borderId="0" xfId="241" applyNumberFormat="1" applyFont="1" applyAlignment="1">
      <alignment horizontal="right" vertical="center"/>
    </xf>
    <xf numFmtId="171" fontId="60" fillId="0" borderId="12" xfId="241" applyNumberFormat="1" applyFont="1" applyBorder="1" applyAlignment="1">
      <alignment horizontal="right" vertical="center"/>
    </xf>
    <xf numFmtId="171" fontId="60" fillId="0" borderId="0" xfId="241" applyNumberFormat="1" applyFont="1" applyBorder="1" applyAlignment="1">
      <alignment horizontal="right" vertical="center"/>
    </xf>
    <xf numFmtId="171" fontId="60" fillId="0" borderId="12" xfId="369" applyNumberFormat="1" applyFont="1" applyFill="1" applyBorder="1" applyAlignment="1">
      <alignment horizontal="right" vertical="center" wrapText="1"/>
    </xf>
    <xf numFmtId="170" fontId="60" fillId="0" borderId="0" xfId="241" applyNumberFormat="1" applyFont="1" applyFill="1" applyAlignment="1">
      <alignment horizontal="left" vertical="center"/>
    </xf>
    <xf numFmtId="171" fontId="7" fillId="11" borderId="0" xfId="383" applyNumberFormat="1" applyFont="1" applyFill="1" applyBorder="1" applyAlignment="1">
      <alignment horizontal="right" vertical="center"/>
    </xf>
    <xf numFmtId="171" fontId="7" fillId="0" borderId="0" xfId="383" applyNumberFormat="1" applyFont="1" applyFill="1" applyBorder="1" applyAlignment="1">
      <alignment horizontal="right" vertical="center"/>
    </xf>
    <xf numFmtId="171" fontId="7" fillId="0" borderId="0" xfId="243" applyNumberFormat="1" applyFont="1" applyAlignment="1">
      <alignment horizontal="right" vertical="center"/>
    </xf>
    <xf numFmtId="171" fontId="7" fillId="0" borderId="0" xfId="89" applyNumberFormat="1" applyFont="1" applyFill="1" applyBorder="1" applyAlignment="1">
      <alignment horizontal="right" vertical="center"/>
    </xf>
    <xf numFmtId="43" fontId="7" fillId="0" borderId="0" xfId="24" applyFont="1" applyFill="1" applyBorder="1" applyAlignment="1">
      <alignment horizontal="right" vertical="center"/>
    </xf>
    <xf numFmtId="170" fontId="7" fillId="0" borderId="0" xfId="241" applyNumberFormat="1" applyFont="1" applyAlignment="1">
      <alignment horizontal="left" vertical="center"/>
    </xf>
    <xf numFmtId="170" fontId="60" fillId="11" borderId="0" xfId="241" applyNumberFormat="1" applyFont="1" applyFill="1" applyAlignment="1">
      <alignment horizontal="center" vertical="center"/>
    </xf>
    <xf numFmtId="166" fontId="7" fillId="0" borderId="0" xfId="20" applyFont="1" applyAlignment="1">
      <alignment horizontal="left" vertical="center"/>
    </xf>
    <xf numFmtId="171" fontId="7" fillId="11" borderId="12" xfId="88" applyNumberFormat="1" applyFont="1" applyFill="1" applyBorder="1" applyAlignment="1">
      <alignment horizontal="right" vertical="center"/>
    </xf>
    <xf numFmtId="171" fontId="7" fillId="0" borderId="0" xfId="789" applyNumberFormat="1" applyFont="1" applyFill="1" applyBorder="1" applyAlignment="1">
      <alignment horizontal="right" vertical="center"/>
    </xf>
    <xf numFmtId="171" fontId="7" fillId="0" borderId="0" xfId="789" quotePrefix="1" applyNumberFormat="1" applyFont="1" applyFill="1" applyBorder="1" applyAlignment="1">
      <alignment horizontal="right" vertical="center"/>
    </xf>
    <xf numFmtId="171" fontId="7" fillId="0" borderId="0" xfId="60" applyNumberFormat="1" applyFont="1" applyFill="1" applyBorder="1" applyAlignment="1">
      <alignment vertical="center"/>
    </xf>
    <xf numFmtId="171" fontId="7" fillId="0" borderId="0" xfId="88" applyNumberFormat="1" applyFont="1" applyFill="1" applyBorder="1" applyAlignment="1">
      <alignment horizontal="right" vertical="center"/>
    </xf>
    <xf numFmtId="171" fontId="7" fillId="11" borderId="0" xfId="88" applyNumberFormat="1" applyFont="1" applyFill="1" applyBorder="1" applyAlignment="1">
      <alignment horizontal="right" vertical="center"/>
    </xf>
    <xf numFmtId="171" fontId="7" fillId="11" borderId="1" xfId="369" applyNumberFormat="1" applyFont="1" applyFill="1" applyBorder="1" applyAlignment="1">
      <alignment horizontal="right" vertical="center"/>
    </xf>
    <xf numFmtId="171" fontId="7" fillId="0" borderId="0" xfId="369" applyNumberFormat="1" applyFont="1" applyFill="1" applyBorder="1" applyAlignment="1">
      <alignment horizontal="right" vertical="center"/>
    </xf>
    <xf numFmtId="171" fontId="7" fillId="0" borderId="0" xfId="369" quotePrefix="1" applyNumberFormat="1" applyFont="1" applyFill="1" applyBorder="1" applyAlignment="1">
      <alignment horizontal="right" vertical="center"/>
    </xf>
    <xf numFmtId="171" fontId="7" fillId="11" borderId="1" xfId="241" applyNumberFormat="1" applyFont="1" applyFill="1" applyBorder="1" applyAlignment="1">
      <alignment horizontal="right" vertical="center"/>
    </xf>
    <xf numFmtId="171" fontId="7" fillId="11" borderId="13" xfId="60" applyNumberFormat="1" applyFont="1" applyFill="1" applyBorder="1" applyAlignment="1">
      <alignment horizontal="right" vertical="center"/>
    </xf>
    <xf numFmtId="170" fontId="60" fillId="0" borderId="0" xfId="241" applyNumberFormat="1" applyFont="1" applyFill="1" applyAlignment="1">
      <alignment horizontal="center" vertical="center"/>
    </xf>
    <xf numFmtId="171" fontId="7" fillId="0" borderId="0" xfId="243" applyNumberFormat="1" applyFont="1" applyFill="1" applyAlignment="1">
      <alignment horizontal="right" vertical="center"/>
    </xf>
    <xf numFmtId="170" fontId="7" fillId="0" borderId="0" xfId="241" applyNumberFormat="1" applyFont="1" applyFill="1" applyAlignment="1">
      <alignment horizontal="left" vertical="center"/>
    </xf>
    <xf numFmtId="166" fontId="7" fillId="0" borderId="0" xfId="20" applyFont="1" applyFill="1" applyAlignment="1">
      <alignment horizontal="left" vertical="center"/>
    </xf>
    <xf numFmtId="171" fontId="7" fillId="0" borderId="0" xfId="241" applyNumberFormat="1" applyFont="1" applyFill="1" applyAlignment="1">
      <alignment horizontal="right" vertical="center"/>
    </xf>
    <xf numFmtId="171" fontId="7" fillId="0" borderId="12" xfId="60" applyNumberFormat="1" applyFont="1" applyFill="1" applyBorder="1" applyAlignment="1">
      <alignment horizontal="right" vertical="center"/>
    </xf>
    <xf numFmtId="171" fontId="7" fillId="0" borderId="1" xfId="369" applyNumberFormat="1" applyFont="1" applyFill="1" applyBorder="1" applyAlignment="1">
      <alignment horizontal="right" vertical="center"/>
    </xf>
    <xf numFmtId="171" fontId="7" fillId="0" borderId="1" xfId="241" applyNumberFormat="1" applyFont="1" applyFill="1" applyBorder="1" applyAlignment="1">
      <alignment horizontal="right" vertical="center"/>
    </xf>
    <xf numFmtId="171" fontId="7" fillId="0" borderId="13" xfId="60" applyNumberFormat="1" applyFont="1" applyFill="1" applyBorder="1" applyAlignment="1">
      <alignment horizontal="right" vertical="center"/>
    </xf>
    <xf numFmtId="170" fontId="7" fillId="0" borderId="12" xfId="241" applyNumberFormat="1" applyFont="1" applyBorder="1" applyAlignment="1">
      <alignment horizontal="left" vertical="center"/>
    </xf>
    <xf numFmtId="171" fontId="7" fillId="0" borderId="12" xfId="369" applyNumberFormat="1" applyFont="1" applyFill="1" applyBorder="1" applyAlignment="1">
      <alignment horizontal="right" vertical="center"/>
    </xf>
    <xf numFmtId="170" fontId="7" fillId="0" borderId="0" xfId="0" applyNumberFormat="1" applyFont="1" applyAlignment="1">
      <alignment vertical="center"/>
    </xf>
    <xf numFmtId="170" fontId="60" fillId="0" borderId="1" xfId="241" applyNumberFormat="1" applyFont="1" applyBorder="1" applyAlignment="1">
      <alignment vertical="center"/>
    </xf>
    <xf numFmtId="170" fontId="60" fillId="0" borderId="1" xfId="241" applyNumberFormat="1" applyFont="1" applyBorder="1" applyAlignment="1">
      <alignment horizontal="center" vertical="center"/>
    </xf>
    <xf numFmtId="171" fontId="7" fillId="0" borderId="1" xfId="241" applyNumberFormat="1" applyFont="1" applyBorder="1" applyAlignment="1">
      <alignment horizontal="right" vertical="center"/>
    </xf>
    <xf numFmtId="171" fontId="7" fillId="0" borderId="0" xfId="241" applyNumberFormat="1" applyFont="1" applyFill="1" applyBorder="1" applyAlignment="1">
      <alignment horizontal="right" vertical="center"/>
    </xf>
    <xf numFmtId="171" fontId="7" fillId="0" borderId="0" xfId="241" applyNumberFormat="1" applyFont="1" applyBorder="1" applyAlignment="1">
      <alignment horizontal="right" vertical="center"/>
    </xf>
    <xf numFmtId="170" fontId="60" fillId="0" borderId="0" xfId="241" applyNumberFormat="1" applyFont="1" applyFill="1" applyBorder="1" applyAlignment="1">
      <alignment horizontal="center" vertical="center"/>
    </xf>
    <xf numFmtId="170" fontId="61" fillId="0" borderId="0" xfId="241" applyNumberFormat="1" applyFont="1" applyAlignment="1">
      <alignment horizontal="center" vertical="center"/>
    </xf>
    <xf numFmtId="171" fontId="60" fillId="0" borderId="0" xfId="241" applyNumberFormat="1" applyFont="1" applyFill="1" applyBorder="1" applyAlignment="1">
      <alignment horizontal="right" vertical="center"/>
    </xf>
    <xf numFmtId="170" fontId="60" fillId="0" borderId="0" xfId="0" applyNumberFormat="1" applyFont="1" applyAlignment="1">
      <alignment horizontal="right" vertical="center"/>
    </xf>
    <xf numFmtId="170" fontId="60" fillId="0" borderId="0" xfId="369" applyNumberFormat="1" applyFont="1" applyFill="1" applyBorder="1" applyAlignment="1">
      <alignment horizontal="right" vertical="center"/>
    </xf>
    <xf numFmtId="170" fontId="60" fillId="0" borderId="0" xfId="0" applyNumberFormat="1" applyFont="1" applyAlignment="1">
      <alignment horizontal="center" vertical="center"/>
    </xf>
    <xf numFmtId="171" fontId="60" fillId="0" borderId="0" xfId="0" applyNumberFormat="1" applyFont="1" applyAlignment="1">
      <alignment horizontal="right" vertical="center"/>
    </xf>
    <xf numFmtId="170" fontId="60" fillId="0" borderId="0" xfId="241" applyNumberFormat="1" applyFont="1" applyBorder="1" applyAlignment="1">
      <alignment horizontal="center" vertical="center"/>
    </xf>
    <xf numFmtId="171" fontId="60" fillId="0" borderId="12" xfId="0" applyNumberFormat="1" applyFont="1" applyBorder="1" applyAlignment="1">
      <alignment horizontal="right" vertical="center"/>
    </xf>
    <xf numFmtId="170" fontId="7" fillId="0" borderId="0" xfId="241" applyNumberFormat="1" applyFont="1" applyAlignment="1">
      <alignment horizontal="center" vertical="center"/>
    </xf>
    <xf numFmtId="171" fontId="7" fillId="11" borderId="0" xfId="369" applyNumberFormat="1" applyFont="1" applyFill="1" applyBorder="1" applyAlignment="1">
      <alignment horizontal="right" vertical="center"/>
    </xf>
    <xf numFmtId="170" fontId="7" fillId="0" borderId="0" xfId="0" applyNumberFormat="1" applyFont="1" applyAlignment="1">
      <alignment horizontal="left" vertical="center"/>
    </xf>
    <xf numFmtId="171" fontId="7" fillId="11" borderId="13" xfId="369" applyNumberFormat="1" applyFont="1" applyFill="1" applyBorder="1" applyAlignment="1">
      <alignment horizontal="right" vertical="center"/>
    </xf>
    <xf numFmtId="171" fontId="60" fillId="0" borderId="0" xfId="241" applyNumberFormat="1" applyFont="1" applyFill="1" applyAlignment="1">
      <alignment horizontal="right" vertical="center"/>
    </xf>
    <xf numFmtId="171" fontId="7" fillId="0" borderId="13" xfId="369" applyNumberFormat="1" applyFont="1" applyFill="1" applyBorder="1" applyAlignment="1">
      <alignment horizontal="right" vertical="center"/>
    </xf>
    <xf numFmtId="170" fontId="7" fillId="0" borderId="12" xfId="241" applyNumberFormat="1" applyFont="1" applyBorder="1" applyAlignment="1">
      <alignment vertical="center"/>
    </xf>
    <xf numFmtId="0" fontId="60" fillId="0" borderId="0" xfId="263" applyFont="1" applyAlignment="1">
      <alignment vertical="center"/>
    </xf>
    <xf numFmtId="0" fontId="7" fillId="0" borderId="0" xfId="263" applyFont="1" applyAlignment="1">
      <alignment horizontal="center" vertical="center"/>
    </xf>
    <xf numFmtId="0" fontId="7" fillId="0" borderId="0" xfId="263" applyFont="1" applyAlignment="1">
      <alignment vertical="center"/>
    </xf>
    <xf numFmtId="171" fontId="7" fillId="0" borderId="0" xfId="60" applyNumberFormat="1" applyFont="1" applyFill="1" applyAlignment="1">
      <alignment horizontal="right" vertical="center"/>
    </xf>
    <xf numFmtId="0" fontId="60" fillId="0" borderId="0" xfId="263" applyFont="1" applyAlignment="1">
      <alignment horizontal="left" vertical="center"/>
    </xf>
    <xf numFmtId="0" fontId="60" fillId="0" borderId="0" xfId="263" applyFont="1" applyAlignment="1">
      <alignment horizontal="center" vertical="center"/>
    </xf>
    <xf numFmtId="0" fontId="60" fillId="0" borderId="0" xfId="263" applyFont="1" applyAlignment="1">
      <alignment horizontal="centerContinuous" vertical="center"/>
    </xf>
    <xf numFmtId="171" fontId="60" fillId="0" borderId="0" xfId="60" applyNumberFormat="1" applyFont="1" applyAlignment="1">
      <alignment horizontal="right" vertical="center"/>
    </xf>
    <xf numFmtId="171" fontId="60" fillId="0" borderId="0" xfId="60" applyNumberFormat="1" applyFont="1" applyFill="1" applyAlignment="1">
      <alignment horizontal="right" vertical="center"/>
    </xf>
    <xf numFmtId="0" fontId="60" fillId="0" borderId="12" xfId="263" applyFont="1" applyBorder="1" applyAlignment="1">
      <alignment horizontal="left" vertical="center"/>
    </xf>
    <xf numFmtId="0" fontId="60" fillId="0" borderId="12" xfId="263" applyFont="1" applyBorder="1" applyAlignment="1">
      <alignment horizontal="center" vertical="center"/>
    </xf>
    <xf numFmtId="0" fontId="60" fillId="0" borderId="12" xfId="263" applyFont="1" applyBorder="1" applyAlignment="1">
      <alignment horizontal="centerContinuous" vertical="center"/>
    </xf>
    <xf numFmtId="171" fontId="60" fillId="0" borderId="12" xfId="60" applyNumberFormat="1" applyFont="1" applyBorder="1" applyAlignment="1">
      <alignment horizontal="right" vertical="center"/>
    </xf>
    <xf numFmtId="171" fontId="60" fillId="0" borderId="12" xfId="60" applyNumberFormat="1" applyFont="1" applyFill="1" applyBorder="1" applyAlignment="1">
      <alignment horizontal="right" vertical="center"/>
    </xf>
    <xf numFmtId="171" fontId="60" fillId="0" borderId="1" xfId="60" applyNumberFormat="1" applyFont="1" applyBorder="1" applyAlignment="1">
      <alignment horizontal="right" vertical="center"/>
    </xf>
    <xf numFmtId="171" fontId="60" fillId="0" borderId="1" xfId="60" applyNumberFormat="1" applyFont="1" applyFill="1" applyBorder="1" applyAlignment="1">
      <alignment horizontal="right" vertical="center"/>
    </xf>
    <xf numFmtId="170" fontId="60" fillId="0" borderId="12" xfId="60" applyNumberFormat="1" applyFont="1" applyBorder="1" applyAlignment="1">
      <alignment horizontal="center" vertical="center"/>
    </xf>
    <xf numFmtId="0" fontId="7" fillId="0" borderId="0" xfId="263" quotePrefix="1" applyFont="1" applyAlignment="1">
      <alignment vertical="center"/>
    </xf>
    <xf numFmtId="0" fontId="61" fillId="0" borderId="0" xfId="263" applyFont="1" applyAlignment="1">
      <alignment horizontal="center" vertical="center"/>
    </xf>
    <xf numFmtId="171" fontId="7" fillId="11" borderId="0" xfId="263" applyNumberFormat="1" applyFont="1" applyFill="1" applyAlignment="1">
      <alignment horizontal="right" vertical="center" wrapText="1"/>
    </xf>
    <xf numFmtId="171" fontId="7" fillId="0" borderId="0" xfId="263" applyNumberFormat="1" applyFont="1" applyFill="1" applyAlignment="1">
      <alignment horizontal="right" vertical="center" wrapText="1"/>
    </xf>
    <xf numFmtId="171" fontId="7" fillId="11" borderId="0" xfId="60" applyNumberFormat="1" applyFont="1" applyFill="1" applyAlignment="1">
      <alignment horizontal="right" vertical="center"/>
    </xf>
    <xf numFmtId="171" fontId="7" fillId="0" borderId="0" xfId="263" applyNumberFormat="1" applyFont="1" applyAlignment="1">
      <alignment horizontal="right" vertical="center" wrapText="1"/>
    </xf>
    <xf numFmtId="171" fontId="7" fillId="0" borderId="0" xfId="20" applyNumberFormat="1" applyFont="1" applyFill="1" applyAlignment="1">
      <alignment horizontal="right" vertical="center"/>
    </xf>
    <xf numFmtId="171" fontId="7" fillId="11" borderId="12" xfId="60" applyNumberFormat="1" applyFont="1" applyFill="1" applyBorder="1" applyAlignment="1">
      <alignment horizontal="right" vertical="center"/>
    </xf>
    <xf numFmtId="0" fontId="62" fillId="0" borderId="0" xfId="263" applyFont="1" applyAlignment="1">
      <alignment vertical="center"/>
    </xf>
    <xf numFmtId="171" fontId="7" fillId="11" borderId="0" xfId="88" applyNumberFormat="1" applyFont="1" applyFill="1" applyAlignment="1">
      <alignment horizontal="right" vertical="center"/>
    </xf>
    <xf numFmtId="0" fontId="7" fillId="0" borderId="12" xfId="263" applyFont="1" applyBorder="1" applyAlignment="1">
      <alignment vertical="center"/>
    </xf>
    <xf numFmtId="0" fontId="61" fillId="0" borderId="12" xfId="263" applyFont="1" applyBorder="1" applyAlignment="1">
      <alignment horizontal="center" vertical="center"/>
    </xf>
    <xf numFmtId="171" fontId="7" fillId="0" borderId="12" xfId="60" applyNumberFormat="1" applyFont="1" applyBorder="1" applyAlignment="1">
      <alignment horizontal="right" vertical="center"/>
    </xf>
    <xf numFmtId="0" fontId="60" fillId="0" borderId="12" xfId="263" applyFont="1" applyBorder="1" applyAlignment="1">
      <alignment vertical="center"/>
    </xf>
    <xf numFmtId="170" fontId="7" fillId="0" borderId="0" xfId="263" applyNumberFormat="1" applyFont="1" applyAlignment="1">
      <alignment horizontal="center" vertical="center"/>
    </xf>
    <xf numFmtId="0" fontId="7" fillId="0" borderId="0" xfId="263" applyFont="1" applyAlignment="1">
      <alignment horizontal="left" vertical="center"/>
    </xf>
    <xf numFmtId="0" fontId="7" fillId="0" borderId="0" xfId="274" applyFont="1" applyAlignment="1">
      <alignment vertical="center"/>
    </xf>
    <xf numFmtId="171" fontId="7" fillId="0" borderId="0" xfId="263" applyNumberFormat="1" applyFont="1" applyAlignment="1">
      <alignment vertical="center"/>
    </xf>
    <xf numFmtId="38" fontId="7" fillId="0" borderId="0" xfId="241" applyNumberFormat="1" applyFont="1" applyAlignment="1">
      <alignment vertical="center"/>
    </xf>
    <xf numFmtId="38" fontId="7" fillId="0" borderId="0" xfId="263" applyNumberFormat="1" applyFont="1" applyAlignment="1">
      <alignment vertical="center"/>
    </xf>
    <xf numFmtId="38" fontId="7" fillId="0" borderId="0" xfId="278" applyNumberFormat="1" applyFont="1" applyAlignment="1">
      <alignment vertical="center"/>
    </xf>
    <xf numFmtId="171" fontId="60" fillId="0" borderId="0" xfId="20" applyNumberFormat="1" applyFont="1" applyFill="1" applyBorder="1" applyAlignment="1">
      <alignment vertical="center"/>
    </xf>
    <xf numFmtId="171" fontId="60" fillId="0" borderId="0" xfId="20" applyNumberFormat="1" applyFont="1" applyFill="1" applyBorder="1" applyAlignment="1">
      <alignment horizontal="right" vertical="center"/>
    </xf>
    <xf numFmtId="165" fontId="7" fillId="0" borderId="0" xfId="20" applyNumberFormat="1" applyFont="1" applyFill="1" applyAlignment="1">
      <alignment horizontal="right" vertical="center"/>
    </xf>
    <xf numFmtId="171" fontId="7" fillId="0" borderId="0" xfId="165" applyNumberFormat="1" applyFont="1" applyFill="1" applyAlignment="1">
      <alignment horizontal="right" vertical="center"/>
    </xf>
    <xf numFmtId="170" fontId="7" fillId="0" borderId="0" xfId="263" applyNumberFormat="1" applyFont="1" applyAlignment="1">
      <alignment horizontal="left" vertical="center"/>
    </xf>
    <xf numFmtId="186" fontId="7" fillId="0" borderId="0" xfId="0" applyNumberFormat="1" applyFont="1" applyFill="1" applyAlignment="1">
      <alignment horizontal="right" vertical="center"/>
    </xf>
    <xf numFmtId="185" fontId="7" fillId="11" borderId="0" xfId="133" quotePrefix="1" applyNumberFormat="1" applyFont="1" applyFill="1" applyBorder="1" applyAlignment="1">
      <alignment horizontal="right" vertical="center"/>
    </xf>
    <xf numFmtId="0" fontId="7" fillId="0" borderId="0" xfId="263" applyFont="1" applyFill="1" applyAlignment="1">
      <alignment horizontal="left" vertical="center"/>
    </xf>
    <xf numFmtId="0" fontId="7" fillId="0" borderId="0" xfId="263" applyFont="1" applyFill="1" applyAlignment="1">
      <alignment vertical="center"/>
    </xf>
    <xf numFmtId="0" fontId="48" fillId="0" borderId="0" xfId="267" applyFont="1" applyFill="1" applyAlignment="1">
      <alignment vertical="center"/>
    </xf>
    <xf numFmtId="0" fontId="63" fillId="0" borderId="0" xfId="0" applyFont="1" applyFill="1" applyAlignment="1">
      <alignment vertical="center"/>
    </xf>
    <xf numFmtId="0" fontId="48" fillId="0" borderId="0" xfId="241" applyFont="1" applyAlignment="1">
      <alignment horizontal="center" vertical="center"/>
    </xf>
    <xf numFmtId="171" fontId="48" fillId="11" borderId="0" xfId="133" applyNumberFormat="1" applyFont="1" applyFill="1" applyBorder="1" applyAlignment="1">
      <alignment horizontal="right" vertical="center"/>
    </xf>
    <xf numFmtId="171" fontId="48" fillId="0" borderId="0" xfId="267" applyNumberFormat="1" applyFont="1" applyAlignment="1">
      <alignment horizontal="right" vertical="center"/>
    </xf>
    <xf numFmtId="171" fontId="48" fillId="0" borderId="0" xfId="133" applyNumberFormat="1" applyFont="1" applyFill="1" applyBorder="1" applyAlignment="1">
      <alignment horizontal="right" vertical="center"/>
    </xf>
    <xf numFmtId="0" fontId="63" fillId="0" borderId="0" xfId="241" applyFont="1" applyAlignment="1">
      <alignment vertical="center"/>
    </xf>
    <xf numFmtId="0" fontId="63" fillId="0" borderId="0" xfId="267" applyFont="1" applyAlignment="1">
      <alignment horizontal="left" vertical="center"/>
    </xf>
    <xf numFmtId="171" fontId="48" fillId="11" borderId="0" xfId="267" applyNumberFormat="1" applyFont="1" applyFill="1" applyAlignment="1">
      <alignment vertical="center"/>
    </xf>
    <xf numFmtId="171" fontId="48" fillId="0" borderId="0" xfId="267" applyNumberFormat="1" applyFont="1" applyAlignment="1">
      <alignment vertical="center"/>
    </xf>
    <xf numFmtId="171" fontId="48" fillId="0" borderId="0" xfId="267" applyNumberFormat="1" applyFont="1" applyFill="1" applyAlignment="1">
      <alignment vertical="center"/>
    </xf>
    <xf numFmtId="0" fontId="48" fillId="0" borderId="0" xfId="241" applyFont="1" applyAlignment="1">
      <alignment vertical="center"/>
    </xf>
    <xf numFmtId="0" fontId="48" fillId="0" borderId="0" xfId="0" applyFont="1" applyAlignment="1">
      <alignment vertical="center"/>
    </xf>
    <xf numFmtId="0" fontId="48" fillId="0" borderId="0" xfId="267" applyFont="1" applyAlignment="1">
      <alignment horizontal="left" vertical="center"/>
    </xf>
    <xf numFmtId="171" fontId="48" fillId="11" borderId="12" xfId="133" applyNumberFormat="1" applyFont="1" applyFill="1" applyBorder="1" applyAlignment="1">
      <alignment horizontal="right" vertical="center"/>
    </xf>
    <xf numFmtId="171" fontId="48" fillId="0" borderId="12" xfId="133" applyNumberFormat="1" applyFont="1" applyFill="1" applyBorder="1" applyAlignment="1">
      <alignment horizontal="right" vertical="center"/>
    </xf>
    <xf numFmtId="0" fontId="63" fillId="0" borderId="0" xfId="788" applyFont="1" applyFill="1" applyAlignment="1">
      <alignment vertical="center"/>
    </xf>
    <xf numFmtId="0" fontId="63" fillId="0" borderId="0" xfId="788" applyFont="1" applyAlignment="1">
      <alignment vertical="center"/>
    </xf>
    <xf numFmtId="43" fontId="48" fillId="0" borderId="0" xfId="61" applyFont="1" applyFill="1" applyAlignment="1">
      <alignment vertical="center"/>
    </xf>
    <xf numFmtId="171" fontId="48" fillId="11" borderId="0" xfId="60" applyNumberFormat="1" applyFont="1" applyFill="1" applyBorder="1" applyAlignment="1">
      <alignment horizontal="right" vertical="center"/>
    </xf>
    <xf numFmtId="171" fontId="48" fillId="0" borderId="0" xfId="60" applyNumberFormat="1" applyFont="1" applyFill="1" applyBorder="1" applyAlignment="1">
      <alignment horizontal="right" vertical="center"/>
    </xf>
    <xf numFmtId="0" fontId="63" fillId="0" borderId="0" xfId="241" applyFont="1" applyAlignment="1">
      <alignment horizontal="left" vertical="center"/>
    </xf>
    <xf numFmtId="0" fontId="63" fillId="0" borderId="0" xfId="290" applyFont="1" applyAlignment="1">
      <alignment horizontal="left" vertical="center"/>
    </xf>
    <xf numFmtId="171" fontId="48" fillId="11" borderId="13" xfId="165" applyNumberFormat="1" applyFont="1" applyFill="1" applyBorder="1" applyAlignment="1">
      <alignment horizontal="right" vertical="center"/>
    </xf>
    <xf numFmtId="171" fontId="48" fillId="0" borderId="0" xfId="165" applyNumberFormat="1" applyFont="1" applyFill="1" applyBorder="1" applyAlignment="1">
      <alignment horizontal="right" vertical="center"/>
    </xf>
    <xf numFmtId="171" fontId="48" fillId="0" borderId="13" xfId="165" applyNumberFormat="1" applyFont="1" applyFill="1" applyBorder="1" applyAlignment="1">
      <alignment horizontal="right" vertical="center"/>
    </xf>
    <xf numFmtId="171" fontId="48" fillId="11" borderId="0" xfId="165" applyNumberFormat="1" applyFont="1" applyFill="1" applyBorder="1" applyAlignment="1">
      <alignment horizontal="right" vertical="center"/>
    </xf>
    <xf numFmtId="171" fontId="48" fillId="11" borderId="0" xfId="87" applyNumberFormat="1" applyFont="1" applyFill="1" applyBorder="1" applyAlignment="1">
      <alignment horizontal="right" vertical="center"/>
    </xf>
    <xf numFmtId="171" fontId="48" fillId="0" borderId="0" xfId="69" applyNumberFormat="1" applyFont="1" applyFill="1" applyBorder="1" applyAlignment="1">
      <alignment horizontal="right" vertical="center"/>
    </xf>
    <xf numFmtId="171" fontId="48" fillId="0" borderId="0" xfId="87" applyNumberFormat="1" applyFont="1" applyFill="1" applyBorder="1" applyAlignment="1">
      <alignment horizontal="right" vertical="center"/>
    </xf>
    <xf numFmtId="171" fontId="48" fillId="11" borderId="0" xfId="69" applyNumberFormat="1" applyFont="1" applyFill="1" applyBorder="1" applyAlignment="1">
      <alignment horizontal="right" vertical="center"/>
    </xf>
    <xf numFmtId="0" fontId="48" fillId="0" borderId="0" xfId="0" applyFont="1" applyAlignment="1">
      <alignment horizontal="left" vertical="center"/>
    </xf>
    <xf numFmtId="171" fontId="48" fillId="0" borderId="0" xfId="147" applyNumberFormat="1" applyFont="1" applyFill="1" applyBorder="1" applyAlignment="1">
      <alignment horizontal="right" vertical="center"/>
    </xf>
    <xf numFmtId="171" fontId="48" fillId="0" borderId="0" xfId="20" applyNumberFormat="1" applyFont="1" applyFill="1" applyBorder="1" applyAlignment="1">
      <alignment horizontal="right" vertical="center"/>
    </xf>
    <xf numFmtId="0" fontId="48" fillId="0" borderId="0" xfId="241" applyFont="1" applyAlignment="1">
      <alignment horizontal="left" vertical="center"/>
    </xf>
    <xf numFmtId="171" fontId="48" fillId="0" borderId="0" xfId="263" applyNumberFormat="1" applyFont="1" applyAlignment="1">
      <alignment horizontal="right" vertical="center"/>
    </xf>
    <xf numFmtId="171" fontId="48" fillId="0" borderId="12" xfId="20" applyNumberFormat="1" applyFont="1" applyFill="1" applyBorder="1" applyAlignment="1">
      <alignment horizontal="right" vertical="center"/>
    </xf>
    <xf numFmtId="171" fontId="48" fillId="11" borderId="13" xfId="69" applyNumberFormat="1" applyFont="1" applyFill="1" applyBorder="1" applyAlignment="1">
      <alignment horizontal="right" vertical="center"/>
    </xf>
    <xf numFmtId="171" fontId="48" fillId="0" borderId="13" xfId="69" applyNumberFormat="1" applyFont="1" applyFill="1" applyBorder="1" applyAlignment="1">
      <alignment horizontal="right" vertical="center"/>
    </xf>
    <xf numFmtId="171" fontId="48" fillId="0" borderId="0" xfId="241" applyNumberFormat="1" applyFont="1" applyAlignment="1">
      <alignment vertical="center"/>
    </xf>
    <xf numFmtId="0" fontId="63" fillId="0" borderId="0" xfId="0" applyFont="1" applyAlignment="1">
      <alignment horizontal="left" vertical="center"/>
    </xf>
    <xf numFmtId="171" fontId="48" fillId="0" borderId="12" xfId="87" applyNumberFormat="1" applyFont="1" applyFill="1" applyBorder="1" applyAlignment="1">
      <alignment horizontal="right" vertical="center"/>
    </xf>
    <xf numFmtId="171" fontId="60" fillId="0" borderId="0" xfId="87" applyNumberFormat="1" applyFont="1" applyFill="1" applyBorder="1" applyAlignment="1">
      <alignment horizontal="center" vertical="center"/>
    </xf>
    <xf numFmtId="0" fontId="7" fillId="0" borderId="12" xfId="241" quotePrefix="1" applyFont="1" applyBorder="1" applyAlignment="1">
      <alignment horizontal="justify" vertical="center"/>
    </xf>
    <xf numFmtId="171" fontId="60" fillId="0" borderId="12" xfId="369" applyNumberFormat="1" applyFont="1" applyFill="1" applyBorder="1" applyAlignment="1">
      <alignment horizontal="right" vertical="center"/>
    </xf>
    <xf numFmtId="171" fontId="60" fillId="0" borderId="0" xfId="88" applyNumberFormat="1" applyFont="1" applyAlignment="1">
      <alignment horizontal="center" vertical="center"/>
    </xf>
    <xf numFmtId="0" fontId="60" fillId="0" borderId="0" xfId="262" applyFont="1" applyBorder="1" applyAlignment="1">
      <alignment horizontal="left" vertical="center"/>
    </xf>
    <xf numFmtId="171" fontId="60" fillId="0" borderId="0" xfId="87" applyNumberFormat="1" applyFont="1" applyBorder="1" applyAlignment="1">
      <alignment horizontal="right" vertical="center"/>
    </xf>
    <xf numFmtId="0" fontId="7" fillId="0" borderId="0" xfId="241" applyFont="1" applyFill="1" applyAlignment="1">
      <alignment horizontal="center" vertical="center"/>
    </xf>
    <xf numFmtId="170" fontId="7" fillId="0" borderId="0" xfId="241" applyNumberFormat="1" applyFont="1" applyBorder="1" applyAlignment="1">
      <alignment vertical="center"/>
    </xf>
    <xf numFmtId="171" fontId="60" fillId="0" borderId="0" xfId="87" applyNumberFormat="1" applyFont="1" applyAlignment="1">
      <alignment horizontal="center" vertical="center" wrapText="1"/>
    </xf>
    <xf numFmtId="171" fontId="60" fillId="0" borderId="0" xfId="87" applyNumberFormat="1" applyFont="1" applyAlignment="1">
      <alignment horizontal="center" vertical="center"/>
    </xf>
    <xf numFmtId="171" fontId="60" fillId="0" borderId="12" xfId="87" applyNumberFormat="1" applyFont="1" applyBorder="1" applyAlignment="1">
      <alignment horizontal="center" vertical="center" wrapText="1"/>
    </xf>
    <xf numFmtId="171" fontId="60" fillId="0" borderId="12" xfId="87" applyNumberFormat="1" applyFont="1" applyBorder="1" applyAlignment="1">
      <alignment horizontal="right" vertical="center"/>
    </xf>
    <xf numFmtId="0" fontId="7" fillId="0" borderId="12" xfId="262" quotePrefix="1" applyFont="1" applyBorder="1" applyAlignment="1">
      <alignment horizontal="justify" vertical="center"/>
    </xf>
    <xf numFmtId="171" fontId="60" fillId="0" borderId="12" xfId="20" applyNumberFormat="1" applyFont="1" applyBorder="1" applyAlignment="1">
      <alignment horizontal="right" vertical="center"/>
    </xf>
    <xf numFmtId="171" fontId="60" fillId="0" borderId="0" xfId="87" applyNumberFormat="1" applyFont="1" applyFill="1" applyBorder="1" applyAlignment="1">
      <alignment horizontal="center" vertical="center" wrapText="1"/>
    </xf>
    <xf numFmtId="171" fontId="60" fillId="0" borderId="0" xfId="87" applyNumberFormat="1" applyFont="1" applyFill="1" applyBorder="1" applyAlignment="1">
      <alignment horizontal="center" vertical="center"/>
    </xf>
    <xf numFmtId="171" fontId="60" fillId="0" borderId="12" xfId="87" applyNumberFormat="1" applyFont="1" applyFill="1" applyBorder="1" applyAlignment="1">
      <alignment horizontal="center" vertical="center" wrapText="1"/>
    </xf>
    <xf numFmtId="0" fontId="7" fillId="0" borderId="12" xfId="241" quotePrefix="1" applyFont="1" applyBorder="1" applyAlignment="1">
      <alignment horizontal="justify" vertical="center"/>
    </xf>
    <xf numFmtId="171" fontId="60" fillId="0" borderId="12" xfId="241" applyNumberFormat="1" applyFont="1" applyBorder="1" applyAlignment="1">
      <alignment horizontal="center" vertical="center"/>
    </xf>
    <xf numFmtId="171" fontId="60" fillId="0" borderId="12" xfId="290" applyNumberFormat="1" applyFont="1" applyBorder="1" applyAlignment="1">
      <alignment horizontal="center" vertical="center"/>
    </xf>
    <xf numFmtId="171" fontId="60" fillId="0" borderId="12" xfId="369" applyNumberFormat="1" applyFont="1" applyFill="1" applyBorder="1" applyAlignment="1">
      <alignment horizontal="right" vertical="center"/>
    </xf>
    <xf numFmtId="171" fontId="60" fillId="0" borderId="5" xfId="241" applyNumberFormat="1" applyFont="1" applyBorder="1" applyAlignment="1">
      <alignment horizontal="center" vertical="center"/>
    </xf>
    <xf numFmtId="171" fontId="60" fillId="0" borderId="0" xfId="88" applyNumberFormat="1" applyFont="1" applyAlignment="1">
      <alignment horizontal="center" vertical="center" wrapText="1"/>
    </xf>
    <xf numFmtId="171" fontId="60" fillId="0" borderId="0" xfId="88" applyNumberFormat="1" applyFont="1" applyAlignment="1">
      <alignment horizontal="center" vertical="center"/>
    </xf>
    <xf numFmtId="171" fontId="60" fillId="0" borderId="12" xfId="88" applyNumberFormat="1" applyFont="1" applyBorder="1" applyAlignment="1">
      <alignment horizontal="center" vertical="center" wrapText="1"/>
    </xf>
    <xf numFmtId="0" fontId="7" fillId="0" borderId="12" xfId="263" quotePrefix="1" applyFont="1" applyBorder="1" applyAlignment="1">
      <alignment horizontal="justify" vertical="center"/>
    </xf>
    <xf numFmtId="171" fontId="60" fillId="0" borderId="12" xfId="20" applyNumberFormat="1" applyFont="1" applyFill="1" applyBorder="1" applyAlignment="1">
      <alignment horizontal="right" vertical="center"/>
    </xf>
  </cellXfs>
  <cellStyles count="1777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Border 2" xfId="1112" xr:uid="{00000000-0005-0000-0000-00000B000000}"/>
    <cellStyle name="Border 3" xfId="1189" xr:uid="{00000000-0005-0000-0000-00000C000000}"/>
    <cellStyle name="Border 4" xfId="801" xr:uid="{00000000-0005-0000-0000-00000D000000}"/>
    <cellStyle name="Calc Currency (0)" xfId="12" xr:uid="{00000000-0005-0000-0000-00000E000000}"/>
    <cellStyle name="Calc Currency (2)" xfId="13" xr:uid="{00000000-0005-0000-0000-00000F000000}"/>
    <cellStyle name="Calc Percent (0)" xfId="14" xr:uid="{00000000-0005-0000-0000-000010000000}"/>
    <cellStyle name="Calc Percent (1)" xfId="15" xr:uid="{00000000-0005-0000-0000-000011000000}"/>
    <cellStyle name="Calc Percent (2)" xfId="16" xr:uid="{00000000-0005-0000-0000-000012000000}"/>
    <cellStyle name="Calc Units (0)" xfId="17" xr:uid="{00000000-0005-0000-0000-000013000000}"/>
    <cellStyle name="Calc Units (1)" xfId="18" xr:uid="{00000000-0005-0000-0000-000014000000}"/>
    <cellStyle name="Calc Units (2)" xfId="19" xr:uid="{00000000-0005-0000-0000-000015000000}"/>
    <cellStyle name="Comma" xfId="20" builtinId="3"/>
    <cellStyle name="Comma [00]" xfId="21" xr:uid="{00000000-0005-0000-0000-000017000000}"/>
    <cellStyle name="Comma 10" xfId="22" xr:uid="{00000000-0005-0000-0000-000018000000}"/>
    <cellStyle name="Comma 10 2" xfId="475" xr:uid="{00000000-0005-0000-0000-000019000000}"/>
    <cellStyle name="Comma 10 2 2" xfId="739" xr:uid="{00000000-0005-0000-0000-00001A000000}"/>
    <cellStyle name="Comma 10 2 2 2" xfId="1706" xr:uid="{00000000-0005-0000-0000-00001B000000}"/>
    <cellStyle name="Comma 10 2 2 3" xfId="1028" xr:uid="{00000000-0005-0000-0000-00001C000000}"/>
    <cellStyle name="Comma 10 2 3" xfId="1427" xr:uid="{00000000-0005-0000-0000-00001D000000}"/>
    <cellStyle name="Comma 10 2 4" xfId="918" xr:uid="{00000000-0005-0000-0000-00001E000000}"/>
    <cellStyle name="Comma 10 3" xfId="566" xr:uid="{00000000-0005-0000-0000-00001F000000}"/>
    <cellStyle name="Comma 10 3 2" xfId="23" xr:uid="{00000000-0005-0000-0000-000020000000}"/>
    <cellStyle name="Comma 10 3 2 2" xfId="24" xr:uid="{00000000-0005-0000-0000-000021000000}"/>
    <cellStyle name="Comma 10 3 2 2 2" xfId="404" xr:uid="{00000000-0005-0000-0000-000022000000}"/>
    <cellStyle name="Comma 10 3 2 2 2 2" xfId="476" xr:uid="{00000000-0005-0000-0000-000023000000}"/>
    <cellStyle name="Comma 10 3 2 2 2 2 2" xfId="740" xr:uid="{00000000-0005-0000-0000-000024000000}"/>
    <cellStyle name="Comma 10 3 2 2 2 2 2 2" xfId="1707" xr:uid="{00000000-0005-0000-0000-000025000000}"/>
    <cellStyle name="Comma 10 3 2 2 2 2 3" xfId="1428" xr:uid="{00000000-0005-0000-0000-000026000000}"/>
    <cellStyle name="Comma 10 3 2 2 2 3" xfId="1367" xr:uid="{00000000-0005-0000-0000-000027000000}"/>
    <cellStyle name="Comma 10 3 2 2 3" xfId="567" xr:uid="{00000000-0005-0000-0000-000028000000}"/>
    <cellStyle name="Comma 10 3 2 2 3 2" xfId="1191" xr:uid="{00000000-0005-0000-0000-000029000000}"/>
    <cellStyle name="Comma 10 3 2 2 4" xfId="804" xr:uid="{00000000-0005-0000-0000-00002A000000}"/>
    <cellStyle name="Comma 10 3 2 2 5" xfId="1175" xr:uid="{00000000-0005-0000-0000-00002B000000}"/>
    <cellStyle name="Comma 10 3 2 3" xfId="25" xr:uid="{00000000-0005-0000-0000-00002C000000}"/>
    <cellStyle name="Comma 10 3 2 3 2" xfId="408" xr:uid="{00000000-0005-0000-0000-00002D000000}"/>
    <cellStyle name="Comma 10 3 2 3 2 2" xfId="1371" xr:uid="{00000000-0005-0000-0000-00002E000000}"/>
    <cellStyle name="Comma 10 3 2 3 3" xfId="568" xr:uid="{00000000-0005-0000-0000-00002F000000}"/>
    <cellStyle name="Comma 10 3 2 3 3 2" xfId="1192" xr:uid="{00000000-0005-0000-0000-000030000000}"/>
    <cellStyle name="Comma 10 3 2 3 4" xfId="1179" xr:uid="{00000000-0005-0000-0000-000031000000}"/>
    <cellStyle name="Comma 10 3 2 4" xfId="26" xr:uid="{00000000-0005-0000-0000-000032000000}"/>
    <cellStyle name="Comma 10 3 2 4 2" xfId="569" xr:uid="{00000000-0005-0000-0000-000033000000}"/>
    <cellStyle name="Comma 10 3 2 4 2 2" xfId="1554" xr:uid="{00000000-0005-0000-0000-000034000000}"/>
    <cellStyle name="Comma 10 3 2 4 3" xfId="1193" xr:uid="{00000000-0005-0000-0000-000035000000}"/>
    <cellStyle name="Comma 10 3 2 5" xfId="27" xr:uid="{00000000-0005-0000-0000-000036000000}"/>
    <cellStyle name="Comma 10 3 2 5 2" xfId="570" xr:uid="{00000000-0005-0000-0000-000037000000}"/>
    <cellStyle name="Comma 10 3 2 5 2 2" xfId="1555" xr:uid="{00000000-0005-0000-0000-000038000000}"/>
    <cellStyle name="Comma 10 3 2 5 3" xfId="1194" xr:uid="{00000000-0005-0000-0000-000039000000}"/>
    <cellStyle name="Comma 10 3 2 6" xfId="1162" xr:uid="{00000000-0005-0000-0000-00003A000000}"/>
    <cellStyle name="Comma 10 3 3" xfId="1552" xr:uid="{00000000-0005-0000-0000-00003B000000}"/>
    <cellStyle name="Comma 10 3 4" xfId="977" xr:uid="{00000000-0005-0000-0000-00003C000000}"/>
    <cellStyle name="Comma 10 4" xfId="1190" xr:uid="{00000000-0005-0000-0000-00003D000000}"/>
    <cellStyle name="Comma 10 5" xfId="803" xr:uid="{00000000-0005-0000-0000-00003E000000}"/>
    <cellStyle name="Comma 100" xfId="1115" xr:uid="{00000000-0005-0000-0000-00003F000000}"/>
    <cellStyle name="Comma 100 2" xfId="1504" xr:uid="{00000000-0005-0000-0000-000040000000}"/>
    <cellStyle name="Comma 101" xfId="1120" xr:uid="{00000000-0005-0000-0000-000041000000}"/>
    <cellStyle name="Comma 101 2" xfId="1758" xr:uid="{00000000-0005-0000-0000-000042000000}"/>
    <cellStyle name="Comma 102" xfId="1129" xr:uid="{00000000-0005-0000-0000-000043000000}"/>
    <cellStyle name="Comma 102 2" xfId="1529" xr:uid="{00000000-0005-0000-0000-000044000000}"/>
    <cellStyle name="Comma 103" xfId="1137" xr:uid="{00000000-0005-0000-0000-000045000000}"/>
    <cellStyle name="Comma 103 2" xfId="1549" xr:uid="{00000000-0005-0000-0000-000046000000}"/>
    <cellStyle name="Comma 104" xfId="833" xr:uid="{00000000-0005-0000-0000-000047000000}"/>
    <cellStyle name="Comma 104 2" xfId="1544" xr:uid="{00000000-0005-0000-0000-000048000000}"/>
    <cellStyle name="Comma 105" xfId="1093" xr:uid="{00000000-0005-0000-0000-000049000000}"/>
    <cellStyle name="Comma 105 2" xfId="1521" xr:uid="{00000000-0005-0000-0000-00004A000000}"/>
    <cellStyle name="Comma 106" xfId="1131" xr:uid="{00000000-0005-0000-0000-00004B000000}"/>
    <cellStyle name="Comma 106 2" xfId="1517" xr:uid="{00000000-0005-0000-0000-00004C000000}"/>
    <cellStyle name="Comma 107" xfId="1117" xr:uid="{00000000-0005-0000-0000-00004D000000}"/>
    <cellStyle name="Comma 107 2" xfId="1759" xr:uid="{00000000-0005-0000-0000-00004E000000}"/>
    <cellStyle name="Comma 108" xfId="1105" xr:uid="{00000000-0005-0000-0000-00004F000000}"/>
    <cellStyle name="Comma 108 2" xfId="1532" xr:uid="{00000000-0005-0000-0000-000050000000}"/>
    <cellStyle name="Comma 109" xfId="1064" xr:uid="{00000000-0005-0000-0000-000051000000}"/>
    <cellStyle name="Comma 109 2" xfId="1508" xr:uid="{00000000-0005-0000-0000-000052000000}"/>
    <cellStyle name="Comma 11" xfId="28" xr:uid="{00000000-0005-0000-0000-000053000000}"/>
    <cellStyle name="Comma 11 10" xfId="29" xr:uid="{00000000-0005-0000-0000-000054000000}"/>
    <cellStyle name="Comma 11 10 2" xfId="30" xr:uid="{00000000-0005-0000-0000-000055000000}"/>
    <cellStyle name="Comma 11 10 2 2" xfId="31" xr:uid="{00000000-0005-0000-0000-000056000000}"/>
    <cellStyle name="Comma 11 10 2 2 2" xfId="574" xr:uid="{00000000-0005-0000-0000-000057000000}"/>
    <cellStyle name="Comma 11 10 2 2 2 2" xfId="1559" xr:uid="{00000000-0005-0000-0000-000058000000}"/>
    <cellStyle name="Comma 11 10 2 2 3" xfId="1198" xr:uid="{00000000-0005-0000-0000-000059000000}"/>
    <cellStyle name="Comma 11 10 2 3" xfId="32" xr:uid="{00000000-0005-0000-0000-00005A000000}"/>
    <cellStyle name="Comma 11 10 2 3 2" xfId="575" xr:uid="{00000000-0005-0000-0000-00005B000000}"/>
    <cellStyle name="Comma 11 10 2 3 2 2" xfId="1560" xr:uid="{00000000-0005-0000-0000-00005C000000}"/>
    <cellStyle name="Comma 11 10 2 3 3" xfId="1199" xr:uid="{00000000-0005-0000-0000-00005D000000}"/>
    <cellStyle name="Comma 11 10 2 4" xfId="33" xr:uid="{00000000-0005-0000-0000-00005E000000}"/>
    <cellStyle name="Comma 11 10 2 4 2" xfId="576" xr:uid="{00000000-0005-0000-0000-00005F000000}"/>
    <cellStyle name="Comma 11 10 2 4 2 2" xfId="1561" xr:uid="{00000000-0005-0000-0000-000060000000}"/>
    <cellStyle name="Comma 11 10 2 4 3" xfId="1200" xr:uid="{00000000-0005-0000-0000-000061000000}"/>
    <cellStyle name="Comma 11 10 2 5" xfId="34" xr:uid="{00000000-0005-0000-0000-000062000000}"/>
    <cellStyle name="Comma 11 10 2 5 2" xfId="577" xr:uid="{00000000-0005-0000-0000-000063000000}"/>
    <cellStyle name="Comma 11 10 2 5 2 2" xfId="1562" xr:uid="{00000000-0005-0000-0000-000064000000}"/>
    <cellStyle name="Comma 11 10 2 5 3" xfId="1201" xr:uid="{00000000-0005-0000-0000-000065000000}"/>
    <cellStyle name="Comma 11 10 2 6" xfId="553" xr:uid="{00000000-0005-0000-0000-000066000000}"/>
    <cellStyle name="Comma 11 10 2 6 2" xfId="773" xr:uid="{00000000-0005-0000-0000-000067000000}"/>
    <cellStyle name="Comma 11 10 2 6 2 2" xfId="1740" xr:uid="{00000000-0005-0000-0000-000068000000}"/>
    <cellStyle name="Comma 11 10 2 6 3" xfId="1497" xr:uid="{00000000-0005-0000-0000-000069000000}"/>
    <cellStyle name="Comma 11 10 2 7" xfId="573" xr:uid="{00000000-0005-0000-0000-00006A000000}"/>
    <cellStyle name="Comma 11 10 2 7 2" xfId="1558" xr:uid="{00000000-0005-0000-0000-00006B000000}"/>
    <cellStyle name="Comma 11 10 2 8" xfId="1197" xr:uid="{00000000-0005-0000-0000-00006C000000}"/>
    <cellStyle name="Comma 11 10 3" xfId="572" xr:uid="{00000000-0005-0000-0000-00006D000000}"/>
    <cellStyle name="Comma 11 10 3 2" xfId="1557" xr:uid="{00000000-0005-0000-0000-00006E000000}"/>
    <cellStyle name="Comma 11 10 4" xfId="1196" xr:uid="{00000000-0005-0000-0000-00006F000000}"/>
    <cellStyle name="Comma 11 2" xfId="35" xr:uid="{00000000-0005-0000-0000-000070000000}"/>
    <cellStyle name="Comma 11 2 2" xfId="578" xr:uid="{00000000-0005-0000-0000-000071000000}"/>
    <cellStyle name="Comma 11 2 2 2" xfId="1563" xr:uid="{00000000-0005-0000-0000-000072000000}"/>
    <cellStyle name="Comma 11 2 3" xfId="1202" xr:uid="{00000000-0005-0000-0000-000073000000}"/>
    <cellStyle name="Comma 11 3" xfId="571" xr:uid="{00000000-0005-0000-0000-000074000000}"/>
    <cellStyle name="Comma 11 3 2" xfId="1556" xr:uid="{00000000-0005-0000-0000-000075000000}"/>
    <cellStyle name="Comma 11 4" xfId="1195" xr:uid="{00000000-0005-0000-0000-000076000000}"/>
    <cellStyle name="Comma 110" xfId="1136" xr:uid="{00000000-0005-0000-0000-000077000000}"/>
    <cellStyle name="Comma 110 2" xfId="1535" xr:uid="{00000000-0005-0000-0000-000078000000}"/>
    <cellStyle name="Comma 111" xfId="1118" xr:uid="{00000000-0005-0000-0000-000079000000}"/>
    <cellStyle name="Comma 111 2" xfId="1755" xr:uid="{00000000-0005-0000-0000-00007A000000}"/>
    <cellStyle name="Comma 112" xfId="1078" xr:uid="{00000000-0005-0000-0000-00007B000000}"/>
    <cellStyle name="Comma 112 2" xfId="1530" xr:uid="{00000000-0005-0000-0000-00007C000000}"/>
    <cellStyle name="Comma 113" xfId="834" xr:uid="{00000000-0005-0000-0000-00007D000000}"/>
    <cellStyle name="Comma 113 2" xfId="1547" xr:uid="{00000000-0005-0000-0000-00007E000000}"/>
    <cellStyle name="Comma 114" xfId="1058" xr:uid="{00000000-0005-0000-0000-00007F000000}"/>
    <cellStyle name="Comma 114 2" xfId="1539" xr:uid="{00000000-0005-0000-0000-000080000000}"/>
    <cellStyle name="Comma 115" xfId="1119" xr:uid="{00000000-0005-0000-0000-000081000000}"/>
    <cellStyle name="Comma 115 2" xfId="1770" xr:uid="{00000000-0005-0000-0000-000082000000}"/>
    <cellStyle name="Comma 116" xfId="1095" xr:uid="{00000000-0005-0000-0000-000083000000}"/>
    <cellStyle name="Comma 116 2" xfId="1507" xr:uid="{00000000-0005-0000-0000-000084000000}"/>
    <cellStyle name="Comma 117" xfId="1122" xr:uid="{00000000-0005-0000-0000-000085000000}"/>
    <cellStyle name="Comma 117 2" xfId="1553" xr:uid="{00000000-0005-0000-0000-000086000000}"/>
    <cellStyle name="Comma 118" xfId="1124" xr:uid="{00000000-0005-0000-0000-000087000000}"/>
    <cellStyle name="Comma 118 2" xfId="1761" xr:uid="{00000000-0005-0000-0000-000088000000}"/>
    <cellStyle name="Comma 119" xfId="1094" xr:uid="{00000000-0005-0000-0000-000089000000}"/>
    <cellStyle name="Comma 119 2" xfId="1534" xr:uid="{00000000-0005-0000-0000-00008A000000}"/>
    <cellStyle name="Comma 119 2 2 2" xfId="1158" xr:uid="{00000000-0005-0000-0000-00008B000000}"/>
    <cellStyle name="Comma 119 2 3 2" xfId="1159" xr:uid="{00000000-0005-0000-0000-00008C000000}"/>
    <cellStyle name="Comma 12" xfId="36" xr:uid="{00000000-0005-0000-0000-00008D000000}"/>
    <cellStyle name="Comma 12 2" xfId="579" xr:uid="{00000000-0005-0000-0000-00008E000000}"/>
    <cellStyle name="Comma 12 2 2" xfId="1564" xr:uid="{00000000-0005-0000-0000-00008F000000}"/>
    <cellStyle name="Comma 12 3" xfId="1203" xr:uid="{00000000-0005-0000-0000-000090000000}"/>
    <cellStyle name="Comma 120" xfId="1099" xr:uid="{00000000-0005-0000-0000-000091000000}"/>
    <cellStyle name="Comma 120 2" xfId="1514" xr:uid="{00000000-0005-0000-0000-000092000000}"/>
    <cellStyle name="Comma 121" xfId="1111" xr:uid="{00000000-0005-0000-0000-000093000000}"/>
    <cellStyle name="Comma 121 2" xfId="1518" xr:uid="{00000000-0005-0000-0000-000094000000}"/>
    <cellStyle name="Comma 122" xfId="802" xr:uid="{00000000-0005-0000-0000-000095000000}"/>
    <cellStyle name="Comma 122 2" xfId="1526" xr:uid="{00000000-0005-0000-0000-000096000000}"/>
    <cellStyle name="Comma 123" xfId="1087" xr:uid="{00000000-0005-0000-0000-000097000000}"/>
    <cellStyle name="Comma 123 2" xfId="1515" xr:uid="{00000000-0005-0000-0000-000098000000}"/>
    <cellStyle name="Comma 124" xfId="1542" xr:uid="{00000000-0005-0000-0000-000099000000}"/>
    <cellStyle name="Comma 125" xfId="1533" xr:uid="{00000000-0005-0000-0000-00009A000000}"/>
    <cellStyle name="Comma 126" xfId="1757" xr:uid="{00000000-0005-0000-0000-00009B000000}"/>
    <cellStyle name="Comma 127" xfId="1524" xr:uid="{00000000-0005-0000-0000-00009C000000}"/>
    <cellStyle name="Comma 128" xfId="1519" xr:uid="{00000000-0005-0000-0000-00009D000000}"/>
    <cellStyle name="Comma 129" xfId="1764" xr:uid="{00000000-0005-0000-0000-00009E000000}"/>
    <cellStyle name="Comma 13" xfId="37" xr:uid="{00000000-0005-0000-0000-00009F000000}"/>
    <cellStyle name="Comma 13 2" xfId="477" xr:uid="{00000000-0005-0000-0000-0000A0000000}"/>
    <cellStyle name="Comma 13 2 2" xfId="741" xr:uid="{00000000-0005-0000-0000-0000A1000000}"/>
    <cellStyle name="Comma 13 2 2 2" xfId="1708" xr:uid="{00000000-0005-0000-0000-0000A2000000}"/>
    <cellStyle name="Comma 13 2 2 3" xfId="1029" xr:uid="{00000000-0005-0000-0000-0000A3000000}"/>
    <cellStyle name="Comma 13 2 3" xfId="1429" xr:uid="{00000000-0005-0000-0000-0000A4000000}"/>
    <cellStyle name="Comma 13 2 4" xfId="919" xr:uid="{00000000-0005-0000-0000-0000A5000000}"/>
    <cellStyle name="Comma 13 3" xfId="580" xr:uid="{00000000-0005-0000-0000-0000A6000000}"/>
    <cellStyle name="Comma 13 3 2" xfId="1565" xr:uid="{00000000-0005-0000-0000-0000A7000000}"/>
    <cellStyle name="Comma 13 3 3" xfId="978" xr:uid="{00000000-0005-0000-0000-0000A8000000}"/>
    <cellStyle name="Comma 13 4" xfId="1204" xr:uid="{00000000-0005-0000-0000-0000A9000000}"/>
    <cellStyle name="Comma 13 5" xfId="805" xr:uid="{00000000-0005-0000-0000-0000AA000000}"/>
    <cellStyle name="Comma 130" xfId="1161" xr:uid="{00000000-0005-0000-0000-0000AB000000}"/>
    <cellStyle name="Comma 131" xfId="1337" xr:uid="{00000000-0005-0000-0000-0000AC000000}"/>
    <cellStyle name="Comma 132" xfId="1773" xr:uid="{00000000-0005-0000-0000-0000AD000000}"/>
    <cellStyle name="Comma 133" xfId="1775" xr:uid="{00000000-0005-0000-0000-0000AE000000}"/>
    <cellStyle name="Comma 134" xfId="796" xr:uid="{00000000-0005-0000-0000-0000AF000000}"/>
    <cellStyle name="Comma 135" xfId="38" xr:uid="{00000000-0005-0000-0000-0000B0000000}"/>
    <cellStyle name="Comma 135 2" xfId="39" xr:uid="{00000000-0005-0000-0000-0000B1000000}"/>
    <cellStyle name="Comma 135 2 2" xfId="582" xr:uid="{00000000-0005-0000-0000-0000B2000000}"/>
    <cellStyle name="Comma 135 2 2 2" xfId="1567" xr:uid="{00000000-0005-0000-0000-0000B3000000}"/>
    <cellStyle name="Comma 135 2 3" xfId="1206" xr:uid="{00000000-0005-0000-0000-0000B4000000}"/>
    <cellStyle name="Comma 135 3" xfId="40" xr:uid="{00000000-0005-0000-0000-0000B5000000}"/>
    <cellStyle name="Comma 135 3 2" xfId="583" xr:uid="{00000000-0005-0000-0000-0000B6000000}"/>
    <cellStyle name="Comma 135 3 2 2" xfId="1568" xr:uid="{00000000-0005-0000-0000-0000B7000000}"/>
    <cellStyle name="Comma 135 3 3" xfId="1207" xr:uid="{00000000-0005-0000-0000-0000B8000000}"/>
    <cellStyle name="Comma 135 4" xfId="41" xr:uid="{00000000-0005-0000-0000-0000B9000000}"/>
    <cellStyle name="Comma 135 4 2" xfId="584" xr:uid="{00000000-0005-0000-0000-0000BA000000}"/>
    <cellStyle name="Comma 135 4 2 2" xfId="1569" xr:uid="{00000000-0005-0000-0000-0000BB000000}"/>
    <cellStyle name="Comma 135 4 3" xfId="1208" xr:uid="{00000000-0005-0000-0000-0000BC000000}"/>
    <cellStyle name="Comma 135 5" xfId="42" xr:uid="{00000000-0005-0000-0000-0000BD000000}"/>
    <cellStyle name="Comma 135 5 2" xfId="585" xr:uid="{00000000-0005-0000-0000-0000BE000000}"/>
    <cellStyle name="Comma 135 5 2 2" xfId="1570" xr:uid="{00000000-0005-0000-0000-0000BF000000}"/>
    <cellStyle name="Comma 135 5 3" xfId="1209" xr:uid="{00000000-0005-0000-0000-0000C0000000}"/>
    <cellStyle name="Comma 135 6" xfId="552" xr:uid="{00000000-0005-0000-0000-0000C1000000}"/>
    <cellStyle name="Comma 135 6 2" xfId="772" xr:uid="{00000000-0005-0000-0000-0000C2000000}"/>
    <cellStyle name="Comma 135 6 2 2" xfId="1739" xr:uid="{00000000-0005-0000-0000-0000C3000000}"/>
    <cellStyle name="Comma 135 6 3" xfId="1496" xr:uid="{00000000-0005-0000-0000-0000C4000000}"/>
    <cellStyle name="Comma 135 7" xfId="581" xr:uid="{00000000-0005-0000-0000-0000C5000000}"/>
    <cellStyle name="Comma 135 7 2" xfId="1566" xr:uid="{00000000-0005-0000-0000-0000C6000000}"/>
    <cellStyle name="Comma 135 8" xfId="1205" xr:uid="{00000000-0005-0000-0000-0000C7000000}"/>
    <cellStyle name="Comma 14" xfId="43" xr:uid="{00000000-0005-0000-0000-0000C8000000}"/>
    <cellStyle name="Comma 14 2" xfId="478" xr:uid="{00000000-0005-0000-0000-0000C9000000}"/>
    <cellStyle name="Comma 14 2 2" xfId="742" xr:uid="{00000000-0005-0000-0000-0000CA000000}"/>
    <cellStyle name="Comma 14 2 2 2" xfId="1709" xr:uid="{00000000-0005-0000-0000-0000CB000000}"/>
    <cellStyle name="Comma 14 2 2 3" xfId="1030" xr:uid="{00000000-0005-0000-0000-0000CC000000}"/>
    <cellStyle name="Comma 14 2 3" xfId="1430" xr:uid="{00000000-0005-0000-0000-0000CD000000}"/>
    <cellStyle name="Comma 14 2 4" xfId="920" xr:uid="{00000000-0005-0000-0000-0000CE000000}"/>
    <cellStyle name="Comma 14 3" xfId="586" xr:uid="{00000000-0005-0000-0000-0000CF000000}"/>
    <cellStyle name="Comma 14 3 2" xfId="1571" xr:uid="{00000000-0005-0000-0000-0000D0000000}"/>
    <cellStyle name="Comma 14 3 3" xfId="979" xr:uid="{00000000-0005-0000-0000-0000D1000000}"/>
    <cellStyle name="Comma 14 4" xfId="1210" xr:uid="{00000000-0005-0000-0000-0000D2000000}"/>
    <cellStyle name="Comma 14 5" xfId="806" xr:uid="{00000000-0005-0000-0000-0000D3000000}"/>
    <cellStyle name="Comma 15" xfId="44" xr:uid="{00000000-0005-0000-0000-0000D4000000}"/>
    <cellStyle name="Comma 15 2" xfId="479" xr:uid="{00000000-0005-0000-0000-0000D5000000}"/>
    <cellStyle name="Comma 15 2 2" xfId="743" xr:uid="{00000000-0005-0000-0000-0000D6000000}"/>
    <cellStyle name="Comma 15 2 2 2" xfId="1710" xr:uid="{00000000-0005-0000-0000-0000D7000000}"/>
    <cellStyle name="Comma 15 2 2 3" xfId="1031" xr:uid="{00000000-0005-0000-0000-0000D8000000}"/>
    <cellStyle name="Comma 15 2 3" xfId="1431" xr:uid="{00000000-0005-0000-0000-0000D9000000}"/>
    <cellStyle name="Comma 15 2 4" xfId="921" xr:uid="{00000000-0005-0000-0000-0000DA000000}"/>
    <cellStyle name="Comma 15 3" xfId="587" xr:uid="{00000000-0005-0000-0000-0000DB000000}"/>
    <cellStyle name="Comma 15 3 2" xfId="1572" xr:uid="{00000000-0005-0000-0000-0000DC000000}"/>
    <cellStyle name="Comma 15 3 3" xfId="980" xr:uid="{00000000-0005-0000-0000-0000DD000000}"/>
    <cellStyle name="Comma 15 4" xfId="1211" xr:uid="{00000000-0005-0000-0000-0000DE000000}"/>
    <cellStyle name="Comma 15 5" xfId="807" xr:uid="{00000000-0005-0000-0000-0000DF000000}"/>
    <cellStyle name="Comma 16" xfId="45" xr:uid="{00000000-0005-0000-0000-0000E0000000}"/>
    <cellStyle name="Comma 16 2" xfId="46" xr:uid="{00000000-0005-0000-0000-0000E1000000}"/>
    <cellStyle name="Comma 16 2 2" xfId="481" xr:uid="{00000000-0005-0000-0000-0000E2000000}"/>
    <cellStyle name="Comma 16 2 2 2" xfId="1098" xr:uid="{00000000-0005-0000-0000-0000E3000000}"/>
    <cellStyle name="Comma 16 2 2 3" xfId="1433" xr:uid="{00000000-0005-0000-0000-0000E4000000}"/>
    <cellStyle name="Comma 16 2 2 4" xfId="923" xr:uid="{00000000-0005-0000-0000-0000E5000000}"/>
    <cellStyle name="Comma 16 2 3" xfId="589" xr:uid="{00000000-0005-0000-0000-0000E6000000}"/>
    <cellStyle name="Comma 16 2 3 2" xfId="1065" xr:uid="{00000000-0005-0000-0000-0000E7000000}"/>
    <cellStyle name="Comma 16 2 3 3" xfId="1574" xr:uid="{00000000-0005-0000-0000-0000E8000000}"/>
    <cellStyle name="Comma 16 2 4" xfId="1113" xr:uid="{00000000-0005-0000-0000-0000E9000000}"/>
    <cellStyle name="Comma 16 2 5" xfId="1213" xr:uid="{00000000-0005-0000-0000-0000EA000000}"/>
    <cellStyle name="Comma 16 3" xfId="47" xr:uid="{00000000-0005-0000-0000-0000EB000000}"/>
    <cellStyle name="Comma 16 3 2" xfId="482" xr:uid="{00000000-0005-0000-0000-0000EC000000}"/>
    <cellStyle name="Comma 16 3 2 2" xfId="1084" xr:uid="{00000000-0005-0000-0000-0000ED000000}"/>
    <cellStyle name="Comma 16 3 2 3" xfId="1434" xr:uid="{00000000-0005-0000-0000-0000EE000000}"/>
    <cellStyle name="Comma 16 3 2 4" xfId="924" xr:uid="{00000000-0005-0000-0000-0000EF000000}"/>
    <cellStyle name="Comma 16 3 3" xfId="590" xr:uid="{00000000-0005-0000-0000-0000F0000000}"/>
    <cellStyle name="Comma 16 3 3 2" xfId="1132" xr:uid="{00000000-0005-0000-0000-0000F1000000}"/>
    <cellStyle name="Comma 16 3 3 3" xfId="1575" xr:uid="{00000000-0005-0000-0000-0000F2000000}"/>
    <cellStyle name="Comma 16 3 4" xfId="1092" xr:uid="{00000000-0005-0000-0000-0000F3000000}"/>
    <cellStyle name="Comma 16 3 5" xfId="1214" xr:uid="{00000000-0005-0000-0000-0000F4000000}"/>
    <cellStyle name="Comma 16 4" xfId="48" xr:uid="{00000000-0005-0000-0000-0000F5000000}"/>
    <cellStyle name="Comma 16 4 2" xfId="483" xr:uid="{00000000-0005-0000-0000-0000F6000000}"/>
    <cellStyle name="Comma 16 4 2 2" xfId="1103" xr:uid="{00000000-0005-0000-0000-0000F7000000}"/>
    <cellStyle name="Comma 16 4 2 3" xfId="1435" xr:uid="{00000000-0005-0000-0000-0000F8000000}"/>
    <cellStyle name="Comma 16 4 2 4" xfId="925" xr:uid="{00000000-0005-0000-0000-0000F9000000}"/>
    <cellStyle name="Comma 16 4 3" xfId="591" xr:uid="{00000000-0005-0000-0000-0000FA000000}"/>
    <cellStyle name="Comma 16 4 3 2" xfId="1139" xr:uid="{00000000-0005-0000-0000-0000FB000000}"/>
    <cellStyle name="Comma 16 4 3 3" xfId="1576" xr:uid="{00000000-0005-0000-0000-0000FC000000}"/>
    <cellStyle name="Comma 16 4 4" xfId="1106" xr:uid="{00000000-0005-0000-0000-0000FD000000}"/>
    <cellStyle name="Comma 16 4 5" xfId="1215" xr:uid="{00000000-0005-0000-0000-0000FE000000}"/>
    <cellStyle name="Comma 16 5" xfId="49" xr:uid="{00000000-0005-0000-0000-0000FF000000}"/>
    <cellStyle name="Comma 16 5 2" xfId="484" xr:uid="{00000000-0005-0000-0000-000000010000}"/>
    <cellStyle name="Comma 16 5 2 2" xfId="1123" xr:uid="{00000000-0005-0000-0000-000001010000}"/>
    <cellStyle name="Comma 16 5 2 3" xfId="1436" xr:uid="{00000000-0005-0000-0000-000002010000}"/>
    <cellStyle name="Comma 16 5 2 4" xfId="926" xr:uid="{00000000-0005-0000-0000-000003010000}"/>
    <cellStyle name="Comma 16 5 3" xfId="592" xr:uid="{00000000-0005-0000-0000-000004010000}"/>
    <cellStyle name="Comma 16 5 3 2" xfId="1104" xr:uid="{00000000-0005-0000-0000-000005010000}"/>
    <cellStyle name="Comma 16 5 3 3" xfId="1577" xr:uid="{00000000-0005-0000-0000-000006010000}"/>
    <cellStyle name="Comma 16 5 4" xfId="1075" xr:uid="{00000000-0005-0000-0000-000007010000}"/>
    <cellStyle name="Comma 16 5 5" xfId="1216" xr:uid="{00000000-0005-0000-0000-000008010000}"/>
    <cellStyle name="Comma 16 6" xfId="480" xr:uid="{00000000-0005-0000-0000-000009010000}"/>
    <cellStyle name="Comma 16 6 2" xfId="1069" xr:uid="{00000000-0005-0000-0000-00000A010000}"/>
    <cellStyle name="Comma 16 6 3" xfId="1432" xr:uid="{00000000-0005-0000-0000-00000B010000}"/>
    <cellStyle name="Comma 16 6 4" xfId="922" xr:uid="{00000000-0005-0000-0000-00000C010000}"/>
    <cellStyle name="Comma 16 7" xfId="588" xr:uid="{00000000-0005-0000-0000-00000D010000}"/>
    <cellStyle name="Comma 16 7 2" xfId="1082" xr:uid="{00000000-0005-0000-0000-00000E010000}"/>
    <cellStyle name="Comma 16 7 3" xfId="1573" xr:uid="{00000000-0005-0000-0000-00000F010000}"/>
    <cellStyle name="Comma 16 8" xfId="1212" xr:uid="{00000000-0005-0000-0000-000010010000}"/>
    <cellStyle name="Comma 17" xfId="50" xr:uid="{00000000-0005-0000-0000-000011010000}"/>
    <cellStyle name="Comma 17 2" xfId="593" xr:uid="{00000000-0005-0000-0000-000012010000}"/>
    <cellStyle name="Comma 17 2 2" xfId="1578" xr:uid="{00000000-0005-0000-0000-000013010000}"/>
    <cellStyle name="Comma 17 3" xfId="1217" xr:uid="{00000000-0005-0000-0000-000014010000}"/>
    <cellStyle name="Comma 18" xfId="51" xr:uid="{00000000-0005-0000-0000-000015010000}"/>
    <cellStyle name="Comma 18 2" xfId="594" xr:uid="{00000000-0005-0000-0000-000016010000}"/>
    <cellStyle name="Comma 18 2 2" xfId="1579" xr:uid="{00000000-0005-0000-0000-000017010000}"/>
    <cellStyle name="Comma 18 3" xfId="1218" xr:uid="{00000000-0005-0000-0000-000018010000}"/>
    <cellStyle name="Comma 19" xfId="52" xr:uid="{00000000-0005-0000-0000-000019010000}"/>
    <cellStyle name="Comma 19 2" xfId="595" xr:uid="{00000000-0005-0000-0000-00001A010000}"/>
    <cellStyle name="Comma 19 2 2" xfId="1580" xr:uid="{00000000-0005-0000-0000-00001B010000}"/>
    <cellStyle name="Comma 19 3" xfId="1219" xr:uid="{00000000-0005-0000-0000-00001C010000}"/>
    <cellStyle name="Comma 2" xfId="53" xr:uid="{00000000-0005-0000-0000-00001D010000}"/>
    <cellStyle name="Comma 2 10" xfId="54" xr:uid="{00000000-0005-0000-0000-00001E010000}"/>
    <cellStyle name="Comma 2 10 2" xfId="55" xr:uid="{00000000-0005-0000-0000-00001F010000}"/>
    <cellStyle name="Comma 2 10 2 2" xfId="56" xr:uid="{00000000-0005-0000-0000-000020010000}"/>
    <cellStyle name="Comma 2 10 2 2 2" xfId="57" xr:uid="{00000000-0005-0000-0000-000021010000}"/>
    <cellStyle name="Comma 2 10 2 2 2 2" xfId="409" xr:uid="{00000000-0005-0000-0000-000022010000}"/>
    <cellStyle name="Comma 2 10 2 2 2 2 2" xfId="1372" xr:uid="{00000000-0005-0000-0000-000023010000}"/>
    <cellStyle name="Comma 2 10 2 2 2 3" xfId="596" xr:uid="{00000000-0005-0000-0000-000024010000}"/>
    <cellStyle name="Comma 2 10 2 2 2 3 2" xfId="1220" xr:uid="{00000000-0005-0000-0000-000025010000}"/>
    <cellStyle name="Comma 2 10 2 2 2 4" xfId="809" xr:uid="{00000000-0005-0000-0000-000026010000}"/>
    <cellStyle name="Comma 2 10 2 2 2 5" xfId="1180" xr:uid="{00000000-0005-0000-0000-000027010000}"/>
    <cellStyle name="Comma 2 10 2 2 3" xfId="485" xr:uid="{00000000-0005-0000-0000-000028010000}"/>
    <cellStyle name="Comma 2 10 2 2 3 2" xfId="744" xr:uid="{00000000-0005-0000-0000-000029010000}"/>
    <cellStyle name="Comma 2 10 2 2 3 2 2" xfId="1711" xr:uid="{00000000-0005-0000-0000-00002A010000}"/>
    <cellStyle name="Comma 2 10 2 2 3 3" xfId="1437" xr:uid="{00000000-0005-0000-0000-00002B010000}"/>
    <cellStyle name="Comma 2 10 2 2 4" xfId="1163" xr:uid="{00000000-0005-0000-0000-00002C010000}"/>
    <cellStyle name="Comma 2 10 3" xfId="58" xr:uid="{00000000-0005-0000-0000-00002D010000}"/>
    <cellStyle name="Comma 2 11" xfId="1146" xr:uid="{00000000-0005-0000-0000-00002E010000}"/>
    <cellStyle name="Comma 2 12" xfId="1176" xr:uid="{00000000-0005-0000-0000-00002F010000}"/>
    <cellStyle name="Comma 2 2" xfId="59" xr:uid="{00000000-0005-0000-0000-000030010000}"/>
    <cellStyle name="Comma 2 2 2" xfId="60" xr:uid="{00000000-0005-0000-0000-000031010000}"/>
    <cellStyle name="Comma 2 2 2 2" xfId="61" xr:uid="{00000000-0005-0000-0000-000032010000}"/>
    <cellStyle name="Comma 2 2 2 2 2" xfId="418" xr:uid="{00000000-0005-0000-0000-000033010000}"/>
    <cellStyle name="Comma 2 2 2 2 2 2" xfId="1380" xr:uid="{00000000-0005-0000-0000-000034010000}"/>
    <cellStyle name="Comma 2 2 2 2 3" xfId="598" xr:uid="{00000000-0005-0000-0000-000035010000}"/>
    <cellStyle name="Comma 2 2 2 2 3 2" xfId="1222" xr:uid="{00000000-0005-0000-0000-000036010000}"/>
    <cellStyle name="Comma 2 2 2 2 4" xfId="810" xr:uid="{00000000-0005-0000-0000-000037010000}"/>
    <cellStyle name="Comma 2 2 2 2 5" xfId="1188" xr:uid="{00000000-0005-0000-0000-000038010000}"/>
    <cellStyle name="Comma 2 2 2 3" xfId="62" xr:uid="{00000000-0005-0000-0000-000039010000}"/>
    <cellStyle name="Comma 2 2 2 3 2" xfId="599" xr:uid="{00000000-0005-0000-0000-00003A010000}"/>
    <cellStyle name="Comma 2 2 2 3 2 2" xfId="1582" xr:uid="{00000000-0005-0000-0000-00003B010000}"/>
    <cellStyle name="Comma 2 2 2 3 3" xfId="1223" xr:uid="{00000000-0005-0000-0000-00003C010000}"/>
    <cellStyle name="Comma 2 2 2 4" xfId="63" xr:uid="{00000000-0005-0000-0000-00003D010000}"/>
    <cellStyle name="Comma 2 2 2 4 2" xfId="600" xr:uid="{00000000-0005-0000-0000-00003E010000}"/>
    <cellStyle name="Comma 2 2 2 4 2 2" xfId="1583" xr:uid="{00000000-0005-0000-0000-00003F010000}"/>
    <cellStyle name="Comma 2 2 2 4 3" xfId="1224" xr:uid="{00000000-0005-0000-0000-000040010000}"/>
    <cellStyle name="Comma 2 2 2 5" xfId="64" xr:uid="{00000000-0005-0000-0000-000041010000}"/>
    <cellStyle name="Comma 2 2 2 5 2" xfId="601" xr:uid="{00000000-0005-0000-0000-000042010000}"/>
    <cellStyle name="Comma 2 2 2 5 2 2" xfId="1584" xr:uid="{00000000-0005-0000-0000-000043010000}"/>
    <cellStyle name="Comma 2 2 2 5 3" xfId="1225" xr:uid="{00000000-0005-0000-0000-000044010000}"/>
    <cellStyle name="Comma 2 2 2 6" xfId="65" xr:uid="{00000000-0005-0000-0000-000045010000}"/>
    <cellStyle name="Comma 2 2 2 6 2" xfId="602" xr:uid="{00000000-0005-0000-0000-000046010000}"/>
    <cellStyle name="Comma 2 2 2 6 2 2" xfId="1585" xr:uid="{00000000-0005-0000-0000-000047010000}"/>
    <cellStyle name="Comma 2 2 2 6 3" xfId="1226" xr:uid="{00000000-0005-0000-0000-000048010000}"/>
    <cellStyle name="Comma 2 2 2 7" xfId="487" xr:uid="{00000000-0005-0000-0000-000049010000}"/>
    <cellStyle name="Comma 2 2 2 7 2" xfId="746" xr:uid="{00000000-0005-0000-0000-00004A010000}"/>
    <cellStyle name="Comma 2 2 2 7 2 2" xfId="1713" xr:uid="{00000000-0005-0000-0000-00004B010000}"/>
    <cellStyle name="Comma 2 2 2 7 3" xfId="1439" xr:uid="{00000000-0005-0000-0000-00004C010000}"/>
    <cellStyle name="Comma 2 2 2 8" xfId="1173" xr:uid="{00000000-0005-0000-0000-00004D010000}"/>
    <cellStyle name="Comma 2 2 3" xfId="66" xr:uid="{00000000-0005-0000-0000-00004E010000}"/>
    <cellStyle name="Comma 2 2 3 2" xfId="603" xr:uid="{00000000-0005-0000-0000-00004F010000}"/>
    <cellStyle name="Comma 2 2 3 2 2" xfId="1586" xr:uid="{00000000-0005-0000-0000-000050010000}"/>
    <cellStyle name="Comma 2 2 3 3" xfId="1227" xr:uid="{00000000-0005-0000-0000-000051010000}"/>
    <cellStyle name="Comma 2 2 4" xfId="67" xr:uid="{00000000-0005-0000-0000-000052010000}"/>
    <cellStyle name="Comma 2 2 4 2" xfId="604" xr:uid="{00000000-0005-0000-0000-000053010000}"/>
    <cellStyle name="Comma 2 2 4 2 2" xfId="1587" xr:uid="{00000000-0005-0000-0000-000054010000}"/>
    <cellStyle name="Comma 2 2 4 3" xfId="1228" xr:uid="{00000000-0005-0000-0000-000055010000}"/>
    <cellStyle name="Comma 2 2 5" xfId="68" xr:uid="{00000000-0005-0000-0000-000056010000}"/>
    <cellStyle name="Comma 2 2 5 2" xfId="605" xr:uid="{00000000-0005-0000-0000-000057010000}"/>
    <cellStyle name="Comma 2 2 5 2 2" xfId="1588" xr:uid="{00000000-0005-0000-0000-000058010000}"/>
    <cellStyle name="Comma 2 2 5 3" xfId="1229" xr:uid="{00000000-0005-0000-0000-000059010000}"/>
    <cellStyle name="Comma 2 2 6" xfId="486" xr:uid="{00000000-0005-0000-0000-00005A010000}"/>
    <cellStyle name="Comma 2 2 6 2" xfId="745" xr:uid="{00000000-0005-0000-0000-00005B010000}"/>
    <cellStyle name="Comma 2 2 6 2 2" xfId="1712" xr:uid="{00000000-0005-0000-0000-00005C010000}"/>
    <cellStyle name="Comma 2 2 6 3" xfId="1438" xr:uid="{00000000-0005-0000-0000-00005D010000}"/>
    <cellStyle name="Comma 2 2 7" xfId="432" xr:uid="{00000000-0005-0000-0000-00005E010000}"/>
    <cellStyle name="Comma 2 2 7 2" xfId="726" xr:uid="{00000000-0005-0000-0000-00005F010000}"/>
    <cellStyle name="Comma 2 2 7 2 2" xfId="1695" xr:uid="{00000000-0005-0000-0000-000060010000}"/>
    <cellStyle name="Comma 2 2 7 2 3" xfId="1018" xr:uid="{00000000-0005-0000-0000-000061010000}"/>
    <cellStyle name="Comma 2 2 7 3" xfId="1393" xr:uid="{00000000-0005-0000-0000-000062010000}"/>
    <cellStyle name="Comma 2 2 7 4" xfId="885" xr:uid="{00000000-0005-0000-0000-000063010000}"/>
    <cellStyle name="Comma 2 2 8" xfId="1221" xr:uid="{00000000-0005-0000-0000-000064010000}"/>
    <cellStyle name="Comma 2 3" xfId="69" xr:uid="{00000000-0005-0000-0000-000065010000}"/>
    <cellStyle name="Comma 2 3 2" xfId="70" xr:uid="{00000000-0005-0000-0000-000066010000}"/>
    <cellStyle name="Comma 2 3 2 2" xfId="607" xr:uid="{00000000-0005-0000-0000-000067010000}"/>
    <cellStyle name="Comma 2 3 2 2 2" xfId="1590" xr:uid="{00000000-0005-0000-0000-000068010000}"/>
    <cellStyle name="Comma 2 3 2 3" xfId="1231" xr:uid="{00000000-0005-0000-0000-000069010000}"/>
    <cellStyle name="Comma 2 3 3" xfId="71" xr:uid="{00000000-0005-0000-0000-00006A010000}"/>
    <cellStyle name="Comma 2 3 3 2" xfId="608" xr:uid="{00000000-0005-0000-0000-00006B010000}"/>
    <cellStyle name="Comma 2 3 3 2 2" xfId="1591" xr:uid="{00000000-0005-0000-0000-00006C010000}"/>
    <cellStyle name="Comma 2 3 3 3" xfId="1232" xr:uid="{00000000-0005-0000-0000-00006D010000}"/>
    <cellStyle name="Comma 2 3 4" xfId="488" xr:uid="{00000000-0005-0000-0000-00006E010000}"/>
    <cellStyle name="Comma 2 3 4 2" xfId="747" xr:uid="{00000000-0005-0000-0000-00006F010000}"/>
    <cellStyle name="Comma 2 3 4 2 2" xfId="1714" xr:uid="{00000000-0005-0000-0000-000070010000}"/>
    <cellStyle name="Comma 2 3 4 3" xfId="1440" xr:uid="{00000000-0005-0000-0000-000071010000}"/>
    <cellStyle name="Comma 2 3 5" xfId="606" xr:uid="{00000000-0005-0000-0000-000072010000}"/>
    <cellStyle name="Comma 2 3 5 2" xfId="1589" xr:uid="{00000000-0005-0000-0000-000073010000}"/>
    <cellStyle name="Comma 2 3 6" xfId="811" xr:uid="{00000000-0005-0000-0000-000074010000}"/>
    <cellStyle name="Comma 2 3 7" xfId="1230" xr:uid="{00000000-0005-0000-0000-000075010000}"/>
    <cellStyle name="Comma 2 4" xfId="72" xr:uid="{00000000-0005-0000-0000-000076010000}"/>
    <cellStyle name="Comma 2 4 2" xfId="609" xr:uid="{00000000-0005-0000-0000-000077010000}"/>
    <cellStyle name="Comma 2 4 2 2" xfId="1592" xr:uid="{00000000-0005-0000-0000-000078010000}"/>
    <cellStyle name="Comma 2 4 3" xfId="1233" xr:uid="{00000000-0005-0000-0000-000079010000}"/>
    <cellStyle name="Comma 2 5" xfId="73" xr:uid="{00000000-0005-0000-0000-00007A010000}"/>
    <cellStyle name="Comma 2 5 2" xfId="610" xr:uid="{00000000-0005-0000-0000-00007B010000}"/>
    <cellStyle name="Comma 2 5 2 2" xfId="1593" xr:uid="{00000000-0005-0000-0000-00007C010000}"/>
    <cellStyle name="Comma 2 5 3" xfId="1234" xr:uid="{00000000-0005-0000-0000-00007D010000}"/>
    <cellStyle name="Comma 2 6" xfId="74" xr:uid="{00000000-0005-0000-0000-00007E010000}"/>
    <cellStyle name="Comma 2 6 2" xfId="611" xr:uid="{00000000-0005-0000-0000-00007F010000}"/>
    <cellStyle name="Comma 2 6 2 2" xfId="1594" xr:uid="{00000000-0005-0000-0000-000080010000}"/>
    <cellStyle name="Comma 2 6 3" xfId="1235" xr:uid="{00000000-0005-0000-0000-000081010000}"/>
    <cellStyle name="Comma 2 7" xfId="75" xr:uid="{00000000-0005-0000-0000-000082010000}"/>
    <cellStyle name="Comma 2 7 2" xfId="410" xr:uid="{00000000-0005-0000-0000-000083010000}"/>
    <cellStyle name="Comma 2 7 2 2" xfId="715" xr:uid="{00000000-0005-0000-0000-000084010000}"/>
    <cellStyle name="Comma 2 7 2 2 2" xfId="1373" xr:uid="{00000000-0005-0000-0000-000085010000}"/>
    <cellStyle name="Comma 2 7 2 3" xfId="1181" xr:uid="{00000000-0005-0000-0000-000086010000}"/>
    <cellStyle name="Comma 2 7 3" xfId="612" xr:uid="{00000000-0005-0000-0000-000087010000}"/>
    <cellStyle name="Comma 2 7 3 2" xfId="1236" xr:uid="{00000000-0005-0000-0000-000088010000}"/>
    <cellStyle name="Comma 2 7 4" xfId="1164" xr:uid="{00000000-0005-0000-0000-000089010000}"/>
    <cellStyle name="Comma 2 8" xfId="405" xr:uid="{00000000-0005-0000-0000-00008A010000}"/>
    <cellStyle name="Comma 2 8 2" xfId="1368" xr:uid="{00000000-0005-0000-0000-00008B010000}"/>
    <cellStyle name="Comma 2 8 3" xfId="871" xr:uid="{00000000-0005-0000-0000-00008C010000}"/>
    <cellStyle name="Comma 2 9" xfId="459" xr:uid="{00000000-0005-0000-0000-00008D010000}"/>
    <cellStyle name="Comma 20" xfId="76" xr:uid="{00000000-0005-0000-0000-00008E010000}"/>
    <cellStyle name="Comma 20 2" xfId="613" xr:uid="{00000000-0005-0000-0000-00008F010000}"/>
    <cellStyle name="Comma 20 2 2" xfId="1595" xr:uid="{00000000-0005-0000-0000-000090010000}"/>
    <cellStyle name="Comma 20 3" xfId="1237" xr:uid="{00000000-0005-0000-0000-000091010000}"/>
    <cellStyle name="Comma 21" xfId="77" xr:uid="{00000000-0005-0000-0000-000092010000}"/>
    <cellStyle name="Comma 21 2" xfId="614" xr:uid="{00000000-0005-0000-0000-000093010000}"/>
    <cellStyle name="Comma 21 2 2" xfId="1596" xr:uid="{00000000-0005-0000-0000-000094010000}"/>
    <cellStyle name="Comma 21 3" xfId="1238" xr:uid="{00000000-0005-0000-0000-000095010000}"/>
    <cellStyle name="Comma 22" xfId="78" xr:uid="{00000000-0005-0000-0000-000096010000}"/>
    <cellStyle name="Comma 22 2" xfId="615" xr:uid="{00000000-0005-0000-0000-000097010000}"/>
    <cellStyle name="Comma 22 2 2" xfId="1597" xr:uid="{00000000-0005-0000-0000-000098010000}"/>
    <cellStyle name="Comma 22 3" xfId="1239" xr:uid="{00000000-0005-0000-0000-000099010000}"/>
    <cellStyle name="Comma 23" xfId="79" xr:uid="{00000000-0005-0000-0000-00009A010000}"/>
    <cellStyle name="Comma 23 2" xfId="616" xr:uid="{00000000-0005-0000-0000-00009B010000}"/>
    <cellStyle name="Comma 23 2 2" xfId="1598" xr:uid="{00000000-0005-0000-0000-00009C010000}"/>
    <cellStyle name="Comma 23 3" xfId="1240" xr:uid="{00000000-0005-0000-0000-00009D010000}"/>
    <cellStyle name="Comma 24" xfId="80" xr:uid="{00000000-0005-0000-0000-00009E010000}"/>
    <cellStyle name="Comma 24 2" xfId="617" xr:uid="{00000000-0005-0000-0000-00009F010000}"/>
    <cellStyle name="Comma 24 2 2" xfId="1599" xr:uid="{00000000-0005-0000-0000-0000A0010000}"/>
    <cellStyle name="Comma 24 3" xfId="1241" xr:uid="{00000000-0005-0000-0000-0000A1010000}"/>
    <cellStyle name="Comma 25" xfId="81" xr:uid="{00000000-0005-0000-0000-0000A2010000}"/>
    <cellStyle name="Comma 25 2" xfId="618" xr:uid="{00000000-0005-0000-0000-0000A3010000}"/>
    <cellStyle name="Comma 25 2 2" xfId="1600" xr:uid="{00000000-0005-0000-0000-0000A4010000}"/>
    <cellStyle name="Comma 25 3" xfId="1242" xr:uid="{00000000-0005-0000-0000-0000A5010000}"/>
    <cellStyle name="Comma 26" xfId="82" xr:uid="{00000000-0005-0000-0000-0000A6010000}"/>
    <cellStyle name="Comma 26 2" xfId="619" xr:uid="{00000000-0005-0000-0000-0000A7010000}"/>
    <cellStyle name="Comma 26 2 2" xfId="1601" xr:uid="{00000000-0005-0000-0000-0000A8010000}"/>
    <cellStyle name="Comma 26 3" xfId="1243" xr:uid="{00000000-0005-0000-0000-0000A9010000}"/>
    <cellStyle name="Comma 27" xfId="83" xr:uid="{00000000-0005-0000-0000-0000AA010000}"/>
    <cellStyle name="Comma 27 2" xfId="620" xr:uid="{00000000-0005-0000-0000-0000AB010000}"/>
    <cellStyle name="Comma 27 2 2" xfId="1602" xr:uid="{00000000-0005-0000-0000-0000AC010000}"/>
    <cellStyle name="Comma 27 3" xfId="1244" xr:uid="{00000000-0005-0000-0000-0000AD010000}"/>
    <cellStyle name="Comma 28" xfId="84" xr:uid="{00000000-0005-0000-0000-0000AE010000}"/>
    <cellStyle name="Comma 28 2" xfId="621" xr:uid="{00000000-0005-0000-0000-0000AF010000}"/>
    <cellStyle name="Comma 28 2 2" xfId="1603" xr:uid="{00000000-0005-0000-0000-0000B0010000}"/>
    <cellStyle name="Comma 28 3" xfId="1245" xr:uid="{00000000-0005-0000-0000-0000B1010000}"/>
    <cellStyle name="Comma 29" xfId="85" xr:uid="{00000000-0005-0000-0000-0000B2010000}"/>
    <cellStyle name="Comma 29 2" xfId="622" xr:uid="{00000000-0005-0000-0000-0000B3010000}"/>
    <cellStyle name="Comma 29 2 2" xfId="1604" xr:uid="{00000000-0005-0000-0000-0000B4010000}"/>
    <cellStyle name="Comma 29 3" xfId="1246" xr:uid="{00000000-0005-0000-0000-0000B5010000}"/>
    <cellStyle name="Comma 3" xfId="86" xr:uid="{00000000-0005-0000-0000-0000B6010000}"/>
    <cellStyle name="Comma 3 2" xfId="87" xr:uid="{00000000-0005-0000-0000-0000B7010000}"/>
    <cellStyle name="Comma 3 2 2" xfId="88" xr:uid="{00000000-0005-0000-0000-0000B8010000}"/>
    <cellStyle name="Comma 3 2 2 2" xfId="89" xr:uid="{00000000-0005-0000-0000-0000B9010000}"/>
    <cellStyle name="Comma 3 2 2 2 2" xfId="403" xr:uid="{00000000-0005-0000-0000-0000BA010000}"/>
    <cellStyle name="Comma 3 2 2 2 2 2" xfId="489" xr:uid="{00000000-0005-0000-0000-0000BB010000}"/>
    <cellStyle name="Comma 3 2 2 2 2 2 2" xfId="748" xr:uid="{00000000-0005-0000-0000-0000BC010000}"/>
    <cellStyle name="Comma 3 2 2 2 2 2 2 2" xfId="1715" xr:uid="{00000000-0005-0000-0000-0000BD010000}"/>
    <cellStyle name="Comma 3 2 2 2 2 2 3" xfId="1441" xr:uid="{00000000-0005-0000-0000-0000BE010000}"/>
    <cellStyle name="Comma 3 2 2 2 2 3" xfId="1366" xr:uid="{00000000-0005-0000-0000-0000BF010000}"/>
    <cellStyle name="Comma 3 2 2 2 3" xfId="623" xr:uid="{00000000-0005-0000-0000-0000C0010000}"/>
    <cellStyle name="Comma 3 2 2 2 3 2" xfId="1248" xr:uid="{00000000-0005-0000-0000-0000C1010000}"/>
    <cellStyle name="Comma 3 2 2 2 4" xfId="812" xr:uid="{00000000-0005-0000-0000-0000C2010000}"/>
    <cellStyle name="Comma 3 2 2 2 5" xfId="1174" xr:uid="{00000000-0005-0000-0000-0000C3010000}"/>
    <cellStyle name="Comma 3 2 2 3" xfId="90" xr:uid="{00000000-0005-0000-0000-0000C4010000}"/>
    <cellStyle name="Comma 3 2 2 3 2" xfId="411" xr:uid="{00000000-0005-0000-0000-0000C5010000}"/>
    <cellStyle name="Comma 3 2 2 3 2 2" xfId="1374" xr:uid="{00000000-0005-0000-0000-0000C6010000}"/>
    <cellStyle name="Comma 3 2 2 3 3" xfId="624" xr:uid="{00000000-0005-0000-0000-0000C7010000}"/>
    <cellStyle name="Comma 3 2 2 3 3 2" xfId="1249" xr:uid="{00000000-0005-0000-0000-0000C8010000}"/>
    <cellStyle name="Comma 3 2 2 3 4" xfId="1182" xr:uid="{00000000-0005-0000-0000-0000C9010000}"/>
    <cellStyle name="Comma 3 2 2 4" xfId="91" xr:uid="{00000000-0005-0000-0000-0000CA010000}"/>
    <cellStyle name="Comma 3 2 2 4 2" xfId="625" xr:uid="{00000000-0005-0000-0000-0000CB010000}"/>
    <cellStyle name="Comma 3 2 2 4 2 2" xfId="1605" xr:uid="{00000000-0005-0000-0000-0000CC010000}"/>
    <cellStyle name="Comma 3 2 2 4 3" xfId="1250" xr:uid="{00000000-0005-0000-0000-0000CD010000}"/>
    <cellStyle name="Comma 3 2 2 5" xfId="92" xr:uid="{00000000-0005-0000-0000-0000CE010000}"/>
    <cellStyle name="Comma 3 2 2 5 2" xfId="626" xr:uid="{00000000-0005-0000-0000-0000CF010000}"/>
    <cellStyle name="Comma 3 2 2 5 2 2" xfId="1606" xr:uid="{00000000-0005-0000-0000-0000D0010000}"/>
    <cellStyle name="Comma 3 2 2 5 3" xfId="1251" xr:uid="{00000000-0005-0000-0000-0000D1010000}"/>
    <cellStyle name="Comma 3 2 2 6" xfId="93" xr:uid="{00000000-0005-0000-0000-0000D2010000}"/>
    <cellStyle name="Comma 3 2 2 6 2" xfId="627" xr:uid="{00000000-0005-0000-0000-0000D3010000}"/>
    <cellStyle name="Comma 3 2 2 6 2 2" xfId="1607" xr:uid="{00000000-0005-0000-0000-0000D4010000}"/>
    <cellStyle name="Comma 3 2 2 6 3" xfId="1252" xr:uid="{00000000-0005-0000-0000-0000D5010000}"/>
    <cellStyle name="Comma 3 2 2 7" xfId="1165" xr:uid="{00000000-0005-0000-0000-0000D6010000}"/>
    <cellStyle name="Comma 3 2 3" xfId="94" xr:uid="{00000000-0005-0000-0000-0000D7010000}"/>
    <cellStyle name="Comma 3 2 3 2" xfId="628" xr:uid="{00000000-0005-0000-0000-0000D8010000}"/>
    <cellStyle name="Comma 3 2 3 2 2" xfId="1608" xr:uid="{00000000-0005-0000-0000-0000D9010000}"/>
    <cellStyle name="Comma 3 2 3 3" xfId="1253" xr:uid="{00000000-0005-0000-0000-0000DA010000}"/>
    <cellStyle name="Comma 3 2 4" xfId="95" xr:uid="{00000000-0005-0000-0000-0000DB010000}"/>
    <cellStyle name="Comma 3 2 4 2" xfId="629" xr:uid="{00000000-0005-0000-0000-0000DC010000}"/>
    <cellStyle name="Comma 3 2 4 2 2" xfId="1609" xr:uid="{00000000-0005-0000-0000-0000DD010000}"/>
    <cellStyle name="Comma 3 2 4 3" xfId="1254" xr:uid="{00000000-0005-0000-0000-0000DE010000}"/>
    <cellStyle name="Comma 3 2 5" xfId="96" xr:uid="{00000000-0005-0000-0000-0000DF010000}"/>
    <cellStyle name="Comma 3 2 5 2" xfId="630" xr:uid="{00000000-0005-0000-0000-0000E0010000}"/>
    <cellStyle name="Comma 3 2 5 2 2" xfId="1610" xr:uid="{00000000-0005-0000-0000-0000E1010000}"/>
    <cellStyle name="Comma 3 2 5 3" xfId="1255" xr:uid="{00000000-0005-0000-0000-0000E2010000}"/>
    <cellStyle name="Comma 3 2 6" xfId="97" xr:uid="{00000000-0005-0000-0000-0000E3010000}"/>
    <cellStyle name="Comma 3 2 6 2" xfId="631" xr:uid="{00000000-0005-0000-0000-0000E4010000}"/>
    <cellStyle name="Comma 3 2 6 2 2" xfId="1611" xr:uid="{00000000-0005-0000-0000-0000E5010000}"/>
    <cellStyle name="Comma 3 2 6 3" xfId="1256" xr:uid="{00000000-0005-0000-0000-0000E6010000}"/>
    <cellStyle name="Comma 3 2 7" xfId="98" xr:uid="{00000000-0005-0000-0000-0000E7010000}"/>
    <cellStyle name="Comma 3 2 7 2" xfId="632" xr:uid="{00000000-0005-0000-0000-0000E8010000}"/>
    <cellStyle name="Comma 3 2 7 2 2" xfId="1612" xr:uid="{00000000-0005-0000-0000-0000E9010000}"/>
    <cellStyle name="Comma 3 2 7 3" xfId="1257" xr:uid="{00000000-0005-0000-0000-0000EA010000}"/>
    <cellStyle name="Comma 3 2 8" xfId="1247" xr:uid="{00000000-0005-0000-0000-0000EB010000}"/>
    <cellStyle name="Comma 3 3" xfId="99" xr:uid="{00000000-0005-0000-0000-0000EC010000}"/>
    <cellStyle name="Comma 3 3 2" xfId="100" xr:uid="{00000000-0005-0000-0000-0000ED010000}"/>
    <cellStyle name="Comma 3 3 2 2" xfId="634" xr:uid="{00000000-0005-0000-0000-0000EE010000}"/>
    <cellStyle name="Comma 3 3 2 2 2" xfId="1614" xr:uid="{00000000-0005-0000-0000-0000EF010000}"/>
    <cellStyle name="Comma 3 3 2 3" xfId="1259" xr:uid="{00000000-0005-0000-0000-0000F0010000}"/>
    <cellStyle name="Comma 3 3 3" xfId="633" xr:uid="{00000000-0005-0000-0000-0000F1010000}"/>
    <cellStyle name="Comma 3 3 3 2" xfId="1613" xr:uid="{00000000-0005-0000-0000-0000F2010000}"/>
    <cellStyle name="Comma 3 3 4" xfId="1258" xr:uid="{00000000-0005-0000-0000-0000F3010000}"/>
    <cellStyle name="Comma 3 4" xfId="101" xr:uid="{00000000-0005-0000-0000-0000F4010000}"/>
    <cellStyle name="Comma 3 4 2" xfId="635" xr:uid="{00000000-0005-0000-0000-0000F5010000}"/>
    <cellStyle name="Comma 3 4 2 2" xfId="1615" xr:uid="{00000000-0005-0000-0000-0000F6010000}"/>
    <cellStyle name="Comma 3 4 3" xfId="1260" xr:uid="{00000000-0005-0000-0000-0000F7010000}"/>
    <cellStyle name="Comma 3 5" xfId="102" xr:uid="{00000000-0005-0000-0000-0000F8010000}"/>
    <cellStyle name="Comma 3 5 2" xfId="636" xr:uid="{00000000-0005-0000-0000-0000F9010000}"/>
    <cellStyle name="Comma 3 5 2 2" xfId="1616" xr:uid="{00000000-0005-0000-0000-0000FA010000}"/>
    <cellStyle name="Comma 3 5 3" xfId="1261" xr:uid="{00000000-0005-0000-0000-0000FB010000}"/>
    <cellStyle name="Comma 3 6" xfId="103" xr:uid="{00000000-0005-0000-0000-0000FC010000}"/>
    <cellStyle name="Comma 3 6 2" xfId="637" xr:uid="{00000000-0005-0000-0000-0000FD010000}"/>
    <cellStyle name="Comma 3 6 2 2" xfId="1617" xr:uid="{00000000-0005-0000-0000-0000FE010000}"/>
    <cellStyle name="Comma 3 6 3" xfId="1262" xr:uid="{00000000-0005-0000-0000-0000FF010000}"/>
    <cellStyle name="Comma 3 7" xfId="407" xr:uid="{00000000-0005-0000-0000-000000020000}"/>
    <cellStyle name="Comma 3 7 2" xfId="1370" xr:uid="{00000000-0005-0000-0000-000001020000}"/>
    <cellStyle name="Comma 3 7 3" xfId="872" xr:uid="{00000000-0005-0000-0000-000002020000}"/>
    <cellStyle name="Comma 3 8" xfId="470" xr:uid="{00000000-0005-0000-0000-000003020000}"/>
    <cellStyle name="Comma 3 8 2" xfId="737" xr:uid="{00000000-0005-0000-0000-000004020000}"/>
    <cellStyle name="Comma 3 8 2 2" xfId="1705" xr:uid="{00000000-0005-0000-0000-000005020000}"/>
    <cellStyle name="Comma 3 8 3" xfId="1425" xr:uid="{00000000-0005-0000-0000-000006020000}"/>
    <cellStyle name="Comma 3 9" xfId="1178" xr:uid="{00000000-0005-0000-0000-000007020000}"/>
    <cellStyle name="Comma 30" xfId="104" xr:uid="{00000000-0005-0000-0000-000008020000}"/>
    <cellStyle name="Comma 30 2" xfId="638" xr:uid="{00000000-0005-0000-0000-000009020000}"/>
    <cellStyle name="Comma 30 2 2" xfId="1618" xr:uid="{00000000-0005-0000-0000-00000A020000}"/>
    <cellStyle name="Comma 30 3" xfId="1263" xr:uid="{00000000-0005-0000-0000-00000B020000}"/>
    <cellStyle name="Comma 31" xfId="105" xr:uid="{00000000-0005-0000-0000-00000C020000}"/>
    <cellStyle name="Comma 31 2" xfId="639" xr:uid="{00000000-0005-0000-0000-00000D020000}"/>
    <cellStyle name="Comma 31 2 2" xfId="1619" xr:uid="{00000000-0005-0000-0000-00000E020000}"/>
    <cellStyle name="Comma 31 3" xfId="1264" xr:uid="{00000000-0005-0000-0000-00000F020000}"/>
    <cellStyle name="Comma 32" xfId="106" xr:uid="{00000000-0005-0000-0000-000010020000}"/>
    <cellStyle name="Comma 32 2" xfId="640" xr:uid="{00000000-0005-0000-0000-000011020000}"/>
    <cellStyle name="Comma 32 2 2" xfId="1620" xr:uid="{00000000-0005-0000-0000-000012020000}"/>
    <cellStyle name="Comma 32 3" xfId="1265" xr:uid="{00000000-0005-0000-0000-000013020000}"/>
    <cellStyle name="Comma 33" xfId="107" xr:uid="{00000000-0005-0000-0000-000014020000}"/>
    <cellStyle name="Comma 33 2" xfId="641" xr:uid="{00000000-0005-0000-0000-000015020000}"/>
    <cellStyle name="Comma 33 2 2" xfId="1621" xr:uid="{00000000-0005-0000-0000-000016020000}"/>
    <cellStyle name="Comma 33 3" xfId="1266" xr:uid="{00000000-0005-0000-0000-000017020000}"/>
    <cellStyle name="Comma 34" xfId="108" xr:uid="{00000000-0005-0000-0000-000018020000}"/>
    <cellStyle name="Comma 34 2" xfId="109" xr:uid="{00000000-0005-0000-0000-000019020000}"/>
    <cellStyle name="Comma 34 2 2" xfId="643" xr:uid="{00000000-0005-0000-0000-00001A020000}"/>
    <cellStyle name="Comma 34 2 2 2" xfId="1623" xr:uid="{00000000-0005-0000-0000-00001B020000}"/>
    <cellStyle name="Comma 34 2 3" xfId="1268" xr:uid="{00000000-0005-0000-0000-00001C020000}"/>
    <cellStyle name="Comma 34 3" xfId="642" xr:uid="{00000000-0005-0000-0000-00001D020000}"/>
    <cellStyle name="Comma 34 3 2" xfId="1622" xr:uid="{00000000-0005-0000-0000-00001E020000}"/>
    <cellStyle name="Comma 34 4" xfId="1267" xr:uid="{00000000-0005-0000-0000-00001F020000}"/>
    <cellStyle name="Comma 35" xfId="110" xr:uid="{00000000-0005-0000-0000-000020020000}"/>
    <cellStyle name="Comma 35 2" xfId="644" xr:uid="{00000000-0005-0000-0000-000021020000}"/>
    <cellStyle name="Comma 35 2 2" xfId="1624" xr:uid="{00000000-0005-0000-0000-000022020000}"/>
    <cellStyle name="Comma 35 3" xfId="1269" xr:uid="{00000000-0005-0000-0000-000023020000}"/>
    <cellStyle name="Comma 36" xfId="111" xr:uid="{00000000-0005-0000-0000-000024020000}"/>
    <cellStyle name="Comma 36 2" xfId="645" xr:uid="{00000000-0005-0000-0000-000025020000}"/>
    <cellStyle name="Comma 36 2 2" xfId="1625" xr:uid="{00000000-0005-0000-0000-000026020000}"/>
    <cellStyle name="Comma 36 3" xfId="1270" xr:uid="{00000000-0005-0000-0000-000027020000}"/>
    <cellStyle name="Comma 37" xfId="112" xr:uid="{00000000-0005-0000-0000-000028020000}"/>
    <cellStyle name="Comma 37 2" xfId="646" xr:uid="{00000000-0005-0000-0000-000029020000}"/>
    <cellStyle name="Comma 37 2 2" xfId="1626" xr:uid="{00000000-0005-0000-0000-00002A020000}"/>
    <cellStyle name="Comma 37 3" xfId="1271" xr:uid="{00000000-0005-0000-0000-00002B020000}"/>
    <cellStyle name="Comma 38" xfId="113" xr:uid="{00000000-0005-0000-0000-00002C020000}"/>
    <cellStyle name="Comma 38 2" xfId="647" xr:uid="{00000000-0005-0000-0000-00002D020000}"/>
    <cellStyle name="Comma 38 2 2" xfId="1627" xr:uid="{00000000-0005-0000-0000-00002E020000}"/>
    <cellStyle name="Comma 38 3" xfId="1272" xr:uid="{00000000-0005-0000-0000-00002F020000}"/>
    <cellStyle name="Comma 39" xfId="114" xr:uid="{00000000-0005-0000-0000-000030020000}"/>
    <cellStyle name="Comma 39 2" xfId="648" xr:uid="{00000000-0005-0000-0000-000031020000}"/>
    <cellStyle name="Comma 39 2 2" xfId="1628" xr:uid="{00000000-0005-0000-0000-000032020000}"/>
    <cellStyle name="Comma 39 3" xfId="1273" xr:uid="{00000000-0005-0000-0000-000033020000}"/>
    <cellStyle name="Comma 4" xfId="115" xr:uid="{00000000-0005-0000-0000-000034020000}"/>
    <cellStyle name="Comma 4 10" xfId="792" xr:uid="{00000000-0005-0000-0000-000035020000}"/>
    <cellStyle name="Comma 4 2" xfId="116" xr:uid="{00000000-0005-0000-0000-000036020000}"/>
    <cellStyle name="Comma 4 2 3 7" xfId="1148" xr:uid="{00000000-0005-0000-0000-000037020000}"/>
    <cellStyle name="Comma 4 2 6" xfId="564" xr:uid="{00000000-0005-0000-0000-000038020000}"/>
    <cellStyle name="Comma 4 2 6 2" xfId="777" xr:uid="{00000000-0005-0000-0000-000039020000}"/>
    <cellStyle name="Comma 4 2 6 2 2" xfId="1141" xr:uid="{00000000-0005-0000-0000-00003A020000}"/>
    <cellStyle name="Comma 4 2 6 2 3" xfId="1744" xr:uid="{00000000-0005-0000-0000-00003B020000}"/>
    <cellStyle name="Comma 4 2 6 3" xfId="1502" xr:uid="{00000000-0005-0000-0000-00003C020000}"/>
    <cellStyle name="Comma 4 3" xfId="117" xr:uid="{00000000-0005-0000-0000-00003D020000}"/>
    <cellStyle name="Comma 4 4" xfId="118" xr:uid="{00000000-0005-0000-0000-00003E020000}"/>
    <cellStyle name="Comma 4 5" xfId="119" xr:uid="{00000000-0005-0000-0000-00003F020000}"/>
    <cellStyle name="Comma 4 6" xfId="120" xr:uid="{00000000-0005-0000-0000-000040020000}"/>
    <cellStyle name="Comma 4 7" xfId="490" xr:uid="{00000000-0005-0000-0000-000041020000}"/>
    <cellStyle name="Comma 4 8" xfId="451" xr:uid="{00000000-0005-0000-0000-000042020000}"/>
    <cellStyle name="Comma 4 8 2" xfId="731" xr:uid="{00000000-0005-0000-0000-000043020000}"/>
    <cellStyle name="Comma 4 8 2 2" xfId="1700" xr:uid="{00000000-0005-0000-0000-000044020000}"/>
    <cellStyle name="Comma 4 8 2 3" xfId="1023" xr:uid="{00000000-0005-0000-0000-000045020000}"/>
    <cellStyle name="Comma 4 8 3" xfId="1412" xr:uid="{00000000-0005-0000-0000-000046020000}"/>
    <cellStyle name="Comma 4 8 4" xfId="904" xr:uid="{00000000-0005-0000-0000-000047020000}"/>
    <cellStyle name="Comma 4 9" xfId="813" xr:uid="{00000000-0005-0000-0000-000048020000}"/>
    <cellStyle name="Comma 40" xfId="121" xr:uid="{00000000-0005-0000-0000-000049020000}"/>
    <cellStyle name="Comma 40 2" xfId="649" xr:uid="{00000000-0005-0000-0000-00004A020000}"/>
    <cellStyle name="Comma 40 2 2" xfId="1629" xr:uid="{00000000-0005-0000-0000-00004B020000}"/>
    <cellStyle name="Comma 40 3" xfId="1274" xr:uid="{00000000-0005-0000-0000-00004C020000}"/>
    <cellStyle name="Comma 41" xfId="122" xr:uid="{00000000-0005-0000-0000-00004D020000}"/>
    <cellStyle name="Comma 41 2" xfId="491" xr:uid="{00000000-0005-0000-0000-00004E020000}"/>
    <cellStyle name="Comma 41 2 2" xfId="750" xr:uid="{00000000-0005-0000-0000-00004F020000}"/>
    <cellStyle name="Comma 41 2 2 2" xfId="1717" xr:uid="{00000000-0005-0000-0000-000050020000}"/>
    <cellStyle name="Comma 41 2 2 3" xfId="1032" xr:uid="{00000000-0005-0000-0000-000051020000}"/>
    <cellStyle name="Comma 41 2 3" xfId="1442" xr:uid="{00000000-0005-0000-0000-000052020000}"/>
    <cellStyle name="Comma 41 2 4" xfId="927" xr:uid="{00000000-0005-0000-0000-000053020000}"/>
    <cellStyle name="Comma 41 3" xfId="650" xr:uid="{00000000-0005-0000-0000-000054020000}"/>
    <cellStyle name="Comma 41 3 2" xfId="1630" xr:uid="{00000000-0005-0000-0000-000055020000}"/>
    <cellStyle name="Comma 41 3 3" xfId="982" xr:uid="{00000000-0005-0000-0000-000056020000}"/>
    <cellStyle name="Comma 41 4" xfId="1275" xr:uid="{00000000-0005-0000-0000-000057020000}"/>
    <cellStyle name="Comma 41 5" xfId="814" xr:uid="{00000000-0005-0000-0000-000058020000}"/>
    <cellStyle name="Comma 42" xfId="123" xr:uid="{00000000-0005-0000-0000-000059020000}"/>
    <cellStyle name="Comma 42 2" xfId="492" xr:uid="{00000000-0005-0000-0000-00005A020000}"/>
    <cellStyle name="Comma 42 2 2" xfId="751" xr:uid="{00000000-0005-0000-0000-00005B020000}"/>
    <cellStyle name="Comma 42 2 2 2" xfId="1718" xr:uid="{00000000-0005-0000-0000-00005C020000}"/>
    <cellStyle name="Comma 42 2 2 3" xfId="1033" xr:uid="{00000000-0005-0000-0000-00005D020000}"/>
    <cellStyle name="Comma 42 2 3" xfId="1443" xr:uid="{00000000-0005-0000-0000-00005E020000}"/>
    <cellStyle name="Comma 42 2 4" xfId="928" xr:uid="{00000000-0005-0000-0000-00005F020000}"/>
    <cellStyle name="Comma 42 3" xfId="651" xr:uid="{00000000-0005-0000-0000-000060020000}"/>
    <cellStyle name="Comma 42 3 2" xfId="1631" xr:uid="{00000000-0005-0000-0000-000061020000}"/>
    <cellStyle name="Comma 42 3 3" xfId="983" xr:uid="{00000000-0005-0000-0000-000062020000}"/>
    <cellStyle name="Comma 42 4" xfId="1276" xr:uid="{00000000-0005-0000-0000-000063020000}"/>
    <cellStyle name="Comma 42 5" xfId="815" xr:uid="{00000000-0005-0000-0000-000064020000}"/>
    <cellStyle name="Comma 43" xfId="124" xr:uid="{00000000-0005-0000-0000-000065020000}"/>
    <cellStyle name="Comma 43 2" xfId="493" xr:uid="{00000000-0005-0000-0000-000066020000}"/>
    <cellStyle name="Comma 43 2 2" xfId="752" xr:uid="{00000000-0005-0000-0000-000067020000}"/>
    <cellStyle name="Comma 43 2 2 2" xfId="1719" xr:uid="{00000000-0005-0000-0000-000068020000}"/>
    <cellStyle name="Comma 43 2 2 3" xfId="1034" xr:uid="{00000000-0005-0000-0000-000069020000}"/>
    <cellStyle name="Comma 43 2 3" xfId="1444" xr:uid="{00000000-0005-0000-0000-00006A020000}"/>
    <cellStyle name="Comma 43 2 4" xfId="929" xr:uid="{00000000-0005-0000-0000-00006B020000}"/>
    <cellStyle name="Comma 43 3" xfId="652" xr:uid="{00000000-0005-0000-0000-00006C020000}"/>
    <cellStyle name="Comma 43 3 2" xfId="1632" xr:uid="{00000000-0005-0000-0000-00006D020000}"/>
    <cellStyle name="Comma 43 3 3" xfId="984" xr:uid="{00000000-0005-0000-0000-00006E020000}"/>
    <cellStyle name="Comma 43 4" xfId="1277" xr:uid="{00000000-0005-0000-0000-00006F020000}"/>
    <cellStyle name="Comma 43 5" xfId="816" xr:uid="{00000000-0005-0000-0000-000070020000}"/>
    <cellStyle name="Comma 44" xfId="125" xr:uid="{00000000-0005-0000-0000-000071020000}"/>
    <cellStyle name="Comma 44 2" xfId="494" xr:uid="{00000000-0005-0000-0000-000072020000}"/>
    <cellStyle name="Comma 44 2 2" xfId="753" xr:uid="{00000000-0005-0000-0000-000073020000}"/>
    <cellStyle name="Comma 44 2 2 2" xfId="1720" xr:uid="{00000000-0005-0000-0000-000074020000}"/>
    <cellStyle name="Comma 44 2 2 3" xfId="1035" xr:uid="{00000000-0005-0000-0000-000075020000}"/>
    <cellStyle name="Comma 44 2 3" xfId="1445" xr:uid="{00000000-0005-0000-0000-000076020000}"/>
    <cellStyle name="Comma 44 2 4" xfId="930" xr:uid="{00000000-0005-0000-0000-000077020000}"/>
    <cellStyle name="Comma 44 3" xfId="653" xr:uid="{00000000-0005-0000-0000-000078020000}"/>
    <cellStyle name="Comma 44 3 2" xfId="1633" xr:uid="{00000000-0005-0000-0000-000079020000}"/>
    <cellStyle name="Comma 44 3 3" xfId="985" xr:uid="{00000000-0005-0000-0000-00007A020000}"/>
    <cellStyle name="Comma 44 4" xfId="1278" xr:uid="{00000000-0005-0000-0000-00007B020000}"/>
    <cellStyle name="Comma 44 5" xfId="817" xr:uid="{00000000-0005-0000-0000-00007C020000}"/>
    <cellStyle name="Comma 45" xfId="126" xr:uid="{00000000-0005-0000-0000-00007D020000}"/>
    <cellStyle name="Comma 45 2" xfId="654" xr:uid="{00000000-0005-0000-0000-00007E020000}"/>
    <cellStyle name="Comma 45 2 2" xfId="1634" xr:uid="{00000000-0005-0000-0000-00007F020000}"/>
    <cellStyle name="Comma 45 3" xfId="1279" xr:uid="{00000000-0005-0000-0000-000080020000}"/>
    <cellStyle name="Comma 46" xfId="373" xr:uid="{00000000-0005-0000-0000-000081020000}"/>
    <cellStyle name="Comma 46 2" xfId="556" xr:uid="{00000000-0005-0000-0000-000082020000}"/>
    <cellStyle name="Comma 46 2 2" xfId="774" xr:uid="{00000000-0005-0000-0000-000083020000}"/>
    <cellStyle name="Comma 46 2 2 2" xfId="1741" xr:uid="{00000000-0005-0000-0000-000084020000}"/>
    <cellStyle name="Comma 46 2 3" xfId="1498" xr:uid="{00000000-0005-0000-0000-000085020000}"/>
    <cellStyle name="Comma 46 3" xfId="698" xr:uid="{00000000-0005-0000-0000-000086020000}"/>
    <cellStyle name="Comma 46 3 2" xfId="1669" xr:uid="{00000000-0005-0000-0000-000087020000}"/>
    <cellStyle name="Comma 46 3 3" xfId="994" xr:uid="{00000000-0005-0000-0000-000088020000}"/>
    <cellStyle name="Comma 46 4" xfId="1341" xr:uid="{00000000-0005-0000-0000-000089020000}"/>
    <cellStyle name="Comma 46 5" xfId="848" xr:uid="{00000000-0005-0000-0000-00008A020000}"/>
    <cellStyle name="Comma 47" xfId="396" xr:uid="{00000000-0005-0000-0000-00008B020000}"/>
    <cellStyle name="Comma 47 2" xfId="558" xr:uid="{00000000-0005-0000-0000-00008C020000}"/>
    <cellStyle name="Comma 47 2 2" xfId="776" xr:uid="{00000000-0005-0000-0000-00008D020000}"/>
    <cellStyle name="Comma 47 2 2 2" xfId="1743" xr:uid="{00000000-0005-0000-0000-00008E020000}"/>
    <cellStyle name="Comma 47 2 3" xfId="1500" xr:uid="{00000000-0005-0000-0000-00008F020000}"/>
    <cellStyle name="Comma 47 3" xfId="712" xr:uid="{00000000-0005-0000-0000-000090020000}"/>
    <cellStyle name="Comma 47 3 2" xfId="1683" xr:uid="{00000000-0005-0000-0000-000091020000}"/>
    <cellStyle name="Comma 47 3 3" xfId="1006" xr:uid="{00000000-0005-0000-0000-000092020000}"/>
    <cellStyle name="Comma 47 4" xfId="1360" xr:uid="{00000000-0005-0000-0000-000093020000}"/>
    <cellStyle name="Comma 47 5" xfId="865" xr:uid="{00000000-0005-0000-0000-000094020000}"/>
    <cellStyle name="Comma 48" xfId="421" xr:uid="{00000000-0005-0000-0000-000095020000}"/>
    <cellStyle name="Comma 48 2" xfId="557" xr:uid="{00000000-0005-0000-0000-000096020000}"/>
    <cellStyle name="Comma 48 2 2" xfId="775" xr:uid="{00000000-0005-0000-0000-000097020000}"/>
    <cellStyle name="Comma 48 2 2 2" xfId="1742" xr:uid="{00000000-0005-0000-0000-000098020000}"/>
    <cellStyle name="Comma 48 2 3" xfId="1499" xr:uid="{00000000-0005-0000-0000-000099020000}"/>
    <cellStyle name="Comma 48 3" xfId="718" xr:uid="{00000000-0005-0000-0000-00009A020000}"/>
    <cellStyle name="Comma 48 3 2" xfId="1687" xr:uid="{00000000-0005-0000-0000-00009B020000}"/>
    <cellStyle name="Comma 48 3 3" xfId="1010" xr:uid="{00000000-0005-0000-0000-00009C020000}"/>
    <cellStyle name="Comma 48 4" xfId="1383" xr:uid="{00000000-0005-0000-0000-00009D020000}"/>
    <cellStyle name="Comma 48 5" xfId="875" xr:uid="{00000000-0005-0000-0000-00009E020000}"/>
    <cellStyle name="Comma 49" xfId="389" xr:uid="{00000000-0005-0000-0000-00009F020000}"/>
    <cellStyle name="Comma 49 2" xfId="709" xr:uid="{00000000-0005-0000-0000-0000A0020000}"/>
    <cellStyle name="Comma 49 2 2" xfId="1680" xr:uid="{00000000-0005-0000-0000-0000A1020000}"/>
    <cellStyle name="Comma 49 2 3" xfId="1003" xr:uid="{00000000-0005-0000-0000-0000A2020000}"/>
    <cellStyle name="Comma 49 3" xfId="1355" xr:uid="{00000000-0005-0000-0000-0000A3020000}"/>
    <cellStyle name="Comma 49 4" xfId="860" xr:uid="{00000000-0005-0000-0000-0000A4020000}"/>
    <cellStyle name="Comma 5" xfId="127" xr:uid="{00000000-0005-0000-0000-0000A5020000}"/>
    <cellStyle name="Comma 5 10 3" xfId="128" xr:uid="{00000000-0005-0000-0000-0000A6020000}"/>
    <cellStyle name="Comma 5 10 3 2" xfId="129" xr:uid="{00000000-0005-0000-0000-0000A7020000}"/>
    <cellStyle name="Comma 5 10 3 2 2" xfId="412" xr:uid="{00000000-0005-0000-0000-0000A8020000}"/>
    <cellStyle name="Comma 5 10 3 2 2 2" xfId="1375" xr:uid="{00000000-0005-0000-0000-0000A9020000}"/>
    <cellStyle name="Comma 5 10 3 2 3" xfId="655" xr:uid="{00000000-0005-0000-0000-0000AA020000}"/>
    <cellStyle name="Comma 5 10 3 2 3 2" xfId="1281" xr:uid="{00000000-0005-0000-0000-0000AB020000}"/>
    <cellStyle name="Comma 5 10 3 2 4" xfId="1183" xr:uid="{00000000-0005-0000-0000-0000AC020000}"/>
    <cellStyle name="Comma 5 10 3 3" xfId="130" xr:uid="{00000000-0005-0000-0000-0000AD020000}"/>
    <cellStyle name="Comma 5 10 3 3 2" xfId="656" xr:uid="{00000000-0005-0000-0000-0000AE020000}"/>
    <cellStyle name="Comma 5 10 3 3 2 2" xfId="1635" xr:uid="{00000000-0005-0000-0000-0000AF020000}"/>
    <cellStyle name="Comma 5 10 3 3 3" xfId="1282" xr:uid="{00000000-0005-0000-0000-0000B0020000}"/>
    <cellStyle name="Comma 5 10 3 4" xfId="495" xr:uid="{00000000-0005-0000-0000-0000B1020000}"/>
    <cellStyle name="Comma 5 10 3 4 2" xfId="754" xr:uid="{00000000-0005-0000-0000-0000B2020000}"/>
    <cellStyle name="Comma 5 10 3 4 2 2" xfId="1721" xr:uid="{00000000-0005-0000-0000-0000B3020000}"/>
    <cellStyle name="Comma 5 10 3 4 3" xfId="1446" xr:uid="{00000000-0005-0000-0000-0000B4020000}"/>
    <cellStyle name="Comma 5 10 3 5" xfId="1166" xr:uid="{00000000-0005-0000-0000-0000B5020000}"/>
    <cellStyle name="Comma 5 2" xfId="131" xr:uid="{00000000-0005-0000-0000-0000B6020000}"/>
    <cellStyle name="Comma 5 2 2" xfId="132" xr:uid="{00000000-0005-0000-0000-0000B7020000}"/>
    <cellStyle name="Comma 5 2 2 10" xfId="1284" xr:uid="{00000000-0005-0000-0000-0000B8020000}"/>
    <cellStyle name="Comma 5 2 2 2" xfId="133" xr:uid="{00000000-0005-0000-0000-0000B9020000}"/>
    <cellStyle name="Comma 5 2 2 2 2" xfId="134" xr:uid="{00000000-0005-0000-0000-0000BA020000}"/>
    <cellStyle name="Comma 5 2 2 2 2 2" xfId="413" xr:uid="{00000000-0005-0000-0000-0000BB020000}"/>
    <cellStyle name="Comma 5 2 2 2 2 2 2" xfId="1138" xr:uid="{00000000-0005-0000-0000-0000BC020000}"/>
    <cellStyle name="Comma 5 2 2 2 2 2 3" xfId="1376" xr:uid="{00000000-0005-0000-0000-0000BD020000}"/>
    <cellStyle name="Comma 5 2 2 2 2 3" xfId="657" xr:uid="{00000000-0005-0000-0000-0000BE020000}"/>
    <cellStyle name="Comma 5 2 2 2 2 3 2" xfId="1285" xr:uid="{00000000-0005-0000-0000-0000BF020000}"/>
    <cellStyle name="Comma 5 2 2 2 2 4" xfId="1184" xr:uid="{00000000-0005-0000-0000-0000C0020000}"/>
    <cellStyle name="Comma 5 2 2 2 3" xfId="135" xr:uid="{00000000-0005-0000-0000-0000C1020000}"/>
    <cellStyle name="Comma 5 2 2 2 3 2" xfId="136" xr:uid="{00000000-0005-0000-0000-0000C2020000}"/>
    <cellStyle name="Comma 5 2 2 2 3 2 2" xfId="137" xr:uid="{00000000-0005-0000-0000-0000C3020000}"/>
    <cellStyle name="Comma 5 2 2 2 3 2 2 2" xfId="406" xr:uid="{00000000-0005-0000-0000-0000C4020000}"/>
    <cellStyle name="Comma 5 2 2 2 3 2 2 2 2" xfId="498" xr:uid="{00000000-0005-0000-0000-0000C5020000}"/>
    <cellStyle name="Comma 5 2 2 2 3 2 2 2 2 2" xfId="756" xr:uid="{00000000-0005-0000-0000-0000C6020000}"/>
    <cellStyle name="Comma 5 2 2 2 3 2 2 2 2 2 2" xfId="1723" xr:uid="{00000000-0005-0000-0000-0000C7020000}"/>
    <cellStyle name="Comma 5 2 2 2 3 2 2 2 2 3" xfId="1449" xr:uid="{00000000-0005-0000-0000-0000C8020000}"/>
    <cellStyle name="Comma 5 2 2 2 3 2 2 2 3" xfId="1369" xr:uid="{00000000-0005-0000-0000-0000C9020000}"/>
    <cellStyle name="Comma 5 2 2 2 3 2 2 3" xfId="659" xr:uid="{00000000-0005-0000-0000-0000CA020000}"/>
    <cellStyle name="Comma 5 2 2 2 3 2 2 3 2" xfId="1288" xr:uid="{00000000-0005-0000-0000-0000CB020000}"/>
    <cellStyle name="Comma 5 2 2 2 3 2 2 4" xfId="1177" xr:uid="{00000000-0005-0000-0000-0000CC020000}"/>
    <cellStyle name="Comma 5 2 2 2 3 2 3" xfId="414" xr:uid="{00000000-0005-0000-0000-0000CD020000}"/>
    <cellStyle name="Comma 5 2 2 2 3 2 3 2" xfId="497" xr:uid="{00000000-0005-0000-0000-0000CE020000}"/>
    <cellStyle name="Comma 5 2 2 2 3 2 3 2 2" xfId="755" xr:uid="{00000000-0005-0000-0000-0000CF020000}"/>
    <cellStyle name="Comma 5 2 2 2 3 2 3 2 2 2" xfId="1722" xr:uid="{00000000-0005-0000-0000-0000D0020000}"/>
    <cellStyle name="Comma 5 2 2 2 3 2 3 2 3" xfId="1448" xr:uid="{00000000-0005-0000-0000-0000D1020000}"/>
    <cellStyle name="Comma 5 2 2 2 3 2 3 3" xfId="716" xr:uid="{00000000-0005-0000-0000-0000D2020000}"/>
    <cellStyle name="Comma 5 2 2 2 3 2 3 3 2" xfId="1377" xr:uid="{00000000-0005-0000-0000-0000D3020000}"/>
    <cellStyle name="Comma 5 2 2 2 3 2 3 4" xfId="1185" xr:uid="{00000000-0005-0000-0000-0000D4020000}"/>
    <cellStyle name="Comma 5 2 2 2 3 2 4" xfId="658" xr:uid="{00000000-0005-0000-0000-0000D5020000}"/>
    <cellStyle name="Comma 5 2 2 2 3 2 4 2" xfId="1287" xr:uid="{00000000-0005-0000-0000-0000D6020000}"/>
    <cellStyle name="Comma 5 2 2 2 3 2 5" xfId="1168" xr:uid="{00000000-0005-0000-0000-0000D7020000}"/>
    <cellStyle name="Comma 5 2 2 2 3 3" xfId="1286" xr:uid="{00000000-0005-0000-0000-0000D8020000}"/>
    <cellStyle name="Comma 5 2 2 2 4" xfId="138" xr:uid="{00000000-0005-0000-0000-0000D9020000}"/>
    <cellStyle name="Comma 5 2 2 2 4 2" xfId="660" xr:uid="{00000000-0005-0000-0000-0000DA020000}"/>
    <cellStyle name="Comma 5 2 2 2 4 2 2" xfId="1636" xr:uid="{00000000-0005-0000-0000-0000DB020000}"/>
    <cellStyle name="Comma 5 2 2 2 4 3" xfId="1289" xr:uid="{00000000-0005-0000-0000-0000DC020000}"/>
    <cellStyle name="Comma 5 2 2 2 5" xfId="139" xr:uid="{00000000-0005-0000-0000-0000DD020000}"/>
    <cellStyle name="Comma 5 2 2 2 5 2" xfId="661" xr:uid="{00000000-0005-0000-0000-0000DE020000}"/>
    <cellStyle name="Comma 5 2 2 2 5 2 2" xfId="1637" xr:uid="{00000000-0005-0000-0000-0000DF020000}"/>
    <cellStyle name="Comma 5 2 2 2 5 3" xfId="1290" xr:uid="{00000000-0005-0000-0000-0000E0020000}"/>
    <cellStyle name="Comma 5 2 2 2 6" xfId="379" xr:uid="{00000000-0005-0000-0000-0000E1020000}"/>
    <cellStyle name="Comma 5 2 2 2 6 2" xfId="703" xr:uid="{00000000-0005-0000-0000-0000E2020000}"/>
    <cellStyle name="Comma 5 2 2 2 6 2 2" xfId="1067" xr:uid="{00000000-0005-0000-0000-0000E3020000}"/>
    <cellStyle name="Comma 5 2 2 2 6 2 3" xfId="1674" xr:uid="{00000000-0005-0000-0000-0000E4020000}"/>
    <cellStyle name="Comma 5 2 2 2 6 3" xfId="1056" xr:uid="{00000000-0005-0000-0000-0000E5020000}"/>
    <cellStyle name="Comma 5 2 2 2 6 4" xfId="1347" xr:uid="{00000000-0005-0000-0000-0000E6020000}"/>
    <cellStyle name="Comma 5 2 2 2 7" xfId="455" xr:uid="{00000000-0005-0000-0000-0000E7020000}"/>
    <cellStyle name="Comma 5 2 2 2 7 2" xfId="1140" xr:uid="{00000000-0005-0000-0000-0000E8020000}"/>
    <cellStyle name="Comma 5 2 2 2 7 3" xfId="1416" xr:uid="{00000000-0005-0000-0000-0000E9020000}"/>
    <cellStyle name="Comma 5 2 2 2 7 4" xfId="908" xr:uid="{00000000-0005-0000-0000-0000EA020000}"/>
    <cellStyle name="Comma 5 2 2 2 8" xfId="1167" xr:uid="{00000000-0005-0000-0000-0000EB020000}"/>
    <cellStyle name="Comma 5 2 2 3" xfId="140" xr:uid="{00000000-0005-0000-0000-0000EC020000}"/>
    <cellStyle name="Comma 5 2 2 3 2" xfId="141" xr:uid="{00000000-0005-0000-0000-0000ED020000}"/>
    <cellStyle name="Comma 5 2 2 3 2 2" xfId="415" xr:uid="{00000000-0005-0000-0000-0000EE020000}"/>
    <cellStyle name="Comma 5 2 2 3 2 2 2" xfId="1378" xr:uid="{00000000-0005-0000-0000-0000EF020000}"/>
    <cellStyle name="Comma 5 2 2 3 2 3" xfId="500" xr:uid="{00000000-0005-0000-0000-0000F0020000}"/>
    <cellStyle name="Comma 5 2 2 3 2 3 2" xfId="1073" xr:uid="{00000000-0005-0000-0000-0000F1020000}"/>
    <cellStyle name="Comma 5 2 2 3 2 3 3" xfId="1451" xr:uid="{00000000-0005-0000-0000-0000F2020000}"/>
    <cellStyle name="Comma 5 2 2 3 2 3 4" xfId="933" xr:uid="{00000000-0005-0000-0000-0000F3020000}"/>
    <cellStyle name="Comma 5 2 2 3 2 4" xfId="663" xr:uid="{00000000-0005-0000-0000-0000F4020000}"/>
    <cellStyle name="Comma 5 2 2 3 2 4 2" xfId="1133" xr:uid="{00000000-0005-0000-0000-0000F5020000}"/>
    <cellStyle name="Comma 5 2 2 3 2 4 3" xfId="1292" xr:uid="{00000000-0005-0000-0000-0000F6020000}"/>
    <cellStyle name="Comma 5 2 2 3 2 5" xfId="1089" xr:uid="{00000000-0005-0000-0000-0000F7020000}"/>
    <cellStyle name="Comma 5 2 2 3 2 6" xfId="1186" xr:uid="{00000000-0005-0000-0000-0000F8020000}"/>
    <cellStyle name="Comma 5 2 2 3 3" xfId="381" xr:uid="{00000000-0005-0000-0000-0000F9020000}"/>
    <cellStyle name="Comma 5 2 2 3 3 2" xfId="705" xr:uid="{00000000-0005-0000-0000-0000FA020000}"/>
    <cellStyle name="Comma 5 2 2 3 3 2 2" xfId="1676" xr:uid="{00000000-0005-0000-0000-0000FB020000}"/>
    <cellStyle name="Comma 5 2 2 3 3 3" xfId="1349" xr:uid="{00000000-0005-0000-0000-0000FC020000}"/>
    <cellStyle name="Comma 5 2 2 3 4" xfId="499" xr:uid="{00000000-0005-0000-0000-0000FD020000}"/>
    <cellStyle name="Comma 5 2 2 3 4 2" xfId="1080" xr:uid="{00000000-0005-0000-0000-0000FE020000}"/>
    <cellStyle name="Comma 5 2 2 3 4 3" xfId="1450" xr:uid="{00000000-0005-0000-0000-0000FF020000}"/>
    <cellStyle name="Comma 5 2 2 3 4 4" xfId="932" xr:uid="{00000000-0005-0000-0000-000000030000}"/>
    <cellStyle name="Comma 5 2 2 3 5" xfId="662" xr:uid="{00000000-0005-0000-0000-000001030000}"/>
    <cellStyle name="Comma 5 2 2 3 5 2" xfId="1063" xr:uid="{00000000-0005-0000-0000-000002030000}"/>
    <cellStyle name="Comma 5 2 2 3 5 3" xfId="1291" xr:uid="{00000000-0005-0000-0000-000003030000}"/>
    <cellStyle name="Comma 5 2 2 3 6" xfId="1109" xr:uid="{00000000-0005-0000-0000-000004030000}"/>
    <cellStyle name="Comma 5 2 2 3 7" xfId="1169" xr:uid="{00000000-0005-0000-0000-000005030000}"/>
    <cellStyle name="Comma 5 2 2 4" xfId="142" xr:uid="{00000000-0005-0000-0000-000006030000}"/>
    <cellStyle name="Comma 5 2 2 4 2" xfId="501" xr:uid="{00000000-0005-0000-0000-000007030000}"/>
    <cellStyle name="Comma 5 2 2 4 2 2" xfId="1108" xr:uid="{00000000-0005-0000-0000-000008030000}"/>
    <cellStyle name="Comma 5 2 2 4 2 3" xfId="1452" xr:uid="{00000000-0005-0000-0000-000009030000}"/>
    <cellStyle name="Comma 5 2 2 4 2 4" xfId="934" xr:uid="{00000000-0005-0000-0000-00000A030000}"/>
    <cellStyle name="Comma 5 2 2 4 3" xfId="664" xr:uid="{00000000-0005-0000-0000-00000B030000}"/>
    <cellStyle name="Comma 5 2 2 4 3 2" xfId="1059" xr:uid="{00000000-0005-0000-0000-00000C030000}"/>
    <cellStyle name="Comma 5 2 2 4 3 3" xfId="1638" xr:uid="{00000000-0005-0000-0000-00000D030000}"/>
    <cellStyle name="Comma 5 2 2 4 4" xfId="1072" xr:uid="{00000000-0005-0000-0000-00000E030000}"/>
    <cellStyle name="Comma 5 2 2 4 5" xfId="1293" xr:uid="{00000000-0005-0000-0000-00000F030000}"/>
    <cellStyle name="Comma 5 2 2 5" xfId="143" xr:uid="{00000000-0005-0000-0000-000010030000}"/>
    <cellStyle name="Comma 5 2 2 5 2" xfId="502" xr:uid="{00000000-0005-0000-0000-000011030000}"/>
    <cellStyle name="Comma 5 2 2 5 2 2" xfId="1102" xr:uid="{00000000-0005-0000-0000-000012030000}"/>
    <cellStyle name="Comma 5 2 2 5 2 3" xfId="1453" xr:uid="{00000000-0005-0000-0000-000013030000}"/>
    <cellStyle name="Comma 5 2 2 5 2 4" xfId="935" xr:uid="{00000000-0005-0000-0000-000014030000}"/>
    <cellStyle name="Comma 5 2 2 5 3" xfId="665" xr:uid="{00000000-0005-0000-0000-000015030000}"/>
    <cellStyle name="Comma 5 2 2 5 3 2" xfId="1114" xr:uid="{00000000-0005-0000-0000-000016030000}"/>
    <cellStyle name="Comma 5 2 2 5 3 3" xfId="1639" xr:uid="{00000000-0005-0000-0000-000017030000}"/>
    <cellStyle name="Comma 5 2 2 5 4" xfId="1081" xr:uid="{00000000-0005-0000-0000-000018030000}"/>
    <cellStyle name="Comma 5 2 2 5 5" xfId="1294" xr:uid="{00000000-0005-0000-0000-000019030000}"/>
    <cellStyle name="Comma 5 2 2 6" xfId="144" xr:uid="{00000000-0005-0000-0000-00001A030000}"/>
    <cellStyle name="Comma 5 2 2 6 2" xfId="503" xr:uid="{00000000-0005-0000-0000-00001B030000}"/>
    <cellStyle name="Comma 5 2 2 6 2 2" xfId="1121" xr:uid="{00000000-0005-0000-0000-00001C030000}"/>
    <cellStyle name="Comma 5 2 2 6 2 3" xfId="1454" xr:uid="{00000000-0005-0000-0000-00001D030000}"/>
    <cellStyle name="Comma 5 2 2 6 2 4" xfId="936" xr:uid="{00000000-0005-0000-0000-00001E030000}"/>
    <cellStyle name="Comma 5 2 2 6 3" xfId="666" xr:uid="{00000000-0005-0000-0000-00001F030000}"/>
    <cellStyle name="Comma 5 2 2 6 3 2" xfId="1127" xr:uid="{00000000-0005-0000-0000-000020030000}"/>
    <cellStyle name="Comma 5 2 2 6 3 3" xfId="1640" xr:uid="{00000000-0005-0000-0000-000021030000}"/>
    <cellStyle name="Comma 5 2 2 6 4" xfId="823" xr:uid="{00000000-0005-0000-0000-000022030000}"/>
    <cellStyle name="Comma 5 2 2 6 5" xfId="1295" xr:uid="{00000000-0005-0000-0000-000023030000}"/>
    <cellStyle name="Comma 5 2 2 7" xfId="145" xr:uid="{00000000-0005-0000-0000-000024030000}"/>
    <cellStyle name="Comma 5 2 2 7 2" xfId="667" xr:uid="{00000000-0005-0000-0000-000025030000}"/>
    <cellStyle name="Comma 5 2 2 7 2 2" xfId="1641" xr:uid="{00000000-0005-0000-0000-000026030000}"/>
    <cellStyle name="Comma 5 2 2 7 3" xfId="1296" xr:uid="{00000000-0005-0000-0000-000027030000}"/>
    <cellStyle name="Comma 5 2 2 8" xfId="146" xr:uid="{00000000-0005-0000-0000-000028030000}"/>
    <cellStyle name="Comma 5 2 2 8 2" xfId="504" xr:uid="{00000000-0005-0000-0000-000029030000}"/>
    <cellStyle name="Comma 5 2 2 8 2 2" xfId="1100" xr:uid="{00000000-0005-0000-0000-00002A030000}"/>
    <cellStyle name="Comma 5 2 2 8 2 3" xfId="1455" xr:uid="{00000000-0005-0000-0000-00002B030000}"/>
    <cellStyle name="Comma 5 2 2 8 2 4" xfId="937" xr:uid="{00000000-0005-0000-0000-00002C030000}"/>
    <cellStyle name="Comma 5 2 2 8 3" xfId="668" xr:uid="{00000000-0005-0000-0000-00002D030000}"/>
    <cellStyle name="Comma 5 2 2 8 3 2" xfId="1066" xr:uid="{00000000-0005-0000-0000-00002E030000}"/>
    <cellStyle name="Comma 5 2 2 8 3 3" xfId="1642" xr:uid="{00000000-0005-0000-0000-00002F030000}"/>
    <cellStyle name="Comma 5 2 2 8 4" xfId="1091" xr:uid="{00000000-0005-0000-0000-000030030000}"/>
    <cellStyle name="Comma 5 2 2 8 5" xfId="1297" xr:uid="{00000000-0005-0000-0000-000031030000}"/>
    <cellStyle name="Comma 5 2 2 9" xfId="496" xr:uid="{00000000-0005-0000-0000-000032030000}"/>
    <cellStyle name="Comma 5 2 2 9 2" xfId="1057" xr:uid="{00000000-0005-0000-0000-000033030000}"/>
    <cellStyle name="Comma 5 2 2 9 3" xfId="1447" xr:uid="{00000000-0005-0000-0000-000034030000}"/>
    <cellStyle name="Comma 5 2 2 9 4" xfId="931" xr:uid="{00000000-0005-0000-0000-000035030000}"/>
    <cellStyle name="Comma 5 2 3" xfId="147" xr:uid="{00000000-0005-0000-0000-000036030000}"/>
    <cellStyle name="Comma 5 2 3 2" xfId="148" xr:uid="{00000000-0005-0000-0000-000037030000}"/>
    <cellStyle name="Comma 5 2 3 2 2" xfId="670" xr:uid="{00000000-0005-0000-0000-000038030000}"/>
    <cellStyle name="Comma 5 2 3 2 2 2" xfId="1644" xr:uid="{00000000-0005-0000-0000-000039030000}"/>
    <cellStyle name="Comma 5 2 3 2 3" xfId="1299" xr:uid="{00000000-0005-0000-0000-00003A030000}"/>
    <cellStyle name="Comma 5 2 3 3" xfId="505" xr:uid="{00000000-0005-0000-0000-00003B030000}"/>
    <cellStyle name="Comma 5 2 3 3 2" xfId="757" xr:uid="{00000000-0005-0000-0000-00003C030000}"/>
    <cellStyle name="Comma 5 2 3 3 2 2" xfId="1724" xr:uid="{00000000-0005-0000-0000-00003D030000}"/>
    <cellStyle name="Comma 5 2 3 3 3" xfId="1456" xr:uid="{00000000-0005-0000-0000-00003E030000}"/>
    <cellStyle name="Comma 5 2 3 4" xfId="669" xr:uid="{00000000-0005-0000-0000-00003F030000}"/>
    <cellStyle name="Comma 5 2 3 4 2" xfId="1643" xr:uid="{00000000-0005-0000-0000-000040030000}"/>
    <cellStyle name="Comma 5 2 3 5" xfId="818" xr:uid="{00000000-0005-0000-0000-000041030000}"/>
    <cellStyle name="Comma 5 2 3 6" xfId="1298" xr:uid="{00000000-0005-0000-0000-000042030000}"/>
    <cellStyle name="Comma 5 2 4" xfId="149" xr:uid="{00000000-0005-0000-0000-000043030000}"/>
    <cellStyle name="Comma 5 2 4 2" xfId="671" xr:uid="{00000000-0005-0000-0000-000044030000}"/>
    <cellStyle name="Comma 5 2 4 2 2" xfId="1645" xr:uid="{00000000-0005-0000-0000-000045030000}"/>
    <cellStyle name="Comma 5 2 4 3" xfId="1300" xr:uid="{00000000-0005-0000-0000-000046030000}"/>
    <cellStyle name="Comma 5 2 5" xfId="150" xr:uid="{00000000-0005-0000-0000-000047030000}"/>
    <cellStyle name="Comma 5 2 5 2" xfId="672" xr:uid="{00000000-0005-0000-0000-000048030000}"/>
    <cellStyle name="Comma 5 2 5 2 2" xfId="1646" xr:uid="{00000000-0005-0000-0000-000049030000}"/>
    <cellStyle name="Comma 5 2 5 3" xfId="1301" xr:uid="{00000000-0005-0000-0000-00004A030000}"/>
    <cellStyle name="Comma 5 2 6" xfId="151" xr:uid="{00000000-0005-0000-0000-00004B030000}"/>
    <cellStyle name="Comma 5 2 6 2" xfId="673" xr:uid="{00000000-0005-0000-0000-00004C030000}"/>
    <cellStyle name="Comma 5 2 6 2 2" xfId="1647" xr:uid="{00000000-0005-0000-0000-00004D030000}"/>
    <cellStyle name="Comma 5 2 6 3" xfId="1302" xr:uid="{00000000-0005-0000-0000-00004E030000}"/>
    <cellStyle name="Comma 5 2 7" xfId="152" xr:uid="{00000000-0005-0000-0000-00004F030000}"/>
    <cellStyle name="Comma 5 2 7 2" xfId="674" xr:uid="{00000000-0005-0000-0000-000050030000}"/>
    <cellStyle name="Comma 5 2 7 2 2" xfId="1648" xr:uid="{00000000-0005-0000-0000-000051030000}"/>
    <cellStyle name="Comma 5 2 7 3" xfId="1303" xr:uid="{00000000-0005-0000-0000-000052030000}"/>
    <cellStyle name="Comma 5 2 8" xfId="1283" xr:uid="{00000000-0005-0000-0000-000053030000}"/>
    <cellStyle name="Comma 5 3" xfId="153" xr:uid="{00000000-0005-0000-0000-000054030000}"/>
    <cellStyle name="Comma 5 3 2" xfId="154" xr:uid="{00000000-0005-0000-0000-000055030000}"/>
    <cellStyle name="Comma 5 3 2 2" xfId="416" xr:uid="{00000000-0005-0000-0000-000056030000}"/>
    <cellStyle name="Comma 5 3 2 2 2" xfId="507" xr:uid="{00000000-0005-0000-0000-000057030000}"/>
    <cellStyle name="Comma 5 3 2 2 2 2" xfId="759" xr:uid="{00000000-0005-0000-0000-000058030000}"/>
    <cellStyle name="Comma 5 3 2 2 2 2 2" xfId="1726" xr:uid="{00000000-0005-0000-0000-000059030000}"/>
    <cellStyle name="Comma 5 3 2 2 2 3" xfId="1458" xr:uid="{00000000-0005-0000-0000-00005A030000}"/>
    <cellStyle name="Comma 5 3 2 2 3" xfId="1379" xr:uid="{00000000-0005-0000-0000-00005B030000}"/>
    <cellStyle name="Comma 5 3 2 3" xfId="676" xr:uid="{00000000-0005-0000-0000-00005C030000}"/>
    <cellStyle name="Comma 5 3 2 3 2" xfId="1305" xr:uid="{00000000-0005-0000-0000-00005D030000}"/>
    <cellStyle name="Comma 5 3 2 4" xfId="1187" xr:uid="{00000000-0005-0000-0000-00005E030000}"/>
    <cellStyle name="Comma 5 3 3" xfId="155" xr:uid="{00000000-0005-0000-0000-00005F030000}"/>
    <cellStyle name="Comma 5 3 3 2" xfId="677" xr:uid="{00000000-0005-0000-0000-000060030000}"/>
    <cellStyle name="Comma 5 3 3 2 2" xfId="1650" xr:uid="{00000000-0005-0000-0000-000061030000}"/>
    <cellStyle name="Comma 5 3 3 3" xfId="1306" xr:uid="{00000000-0005-0000-0000-000062030000}"/>
    <cellStyle name="Comma 5 3 4" xfId="506" xr:uid="{00000000-0005-0000-0000-000063030000}"/>
    <cellStyle name="Comma 5 3 4 2" xfId="758" xr:uid="{00000000-0005-0000-0000-000064030000}"/>
    <cellStyle name="Comma 5 3 4 2 2" xfId="1725" xr:uid="{00000000-0005-0000-0000-000065030000}"/>
    <cellStyle name="Comma 5 3 4 3" xfId="1457" xr:uid="{00000000-0005-0000-0000-000066030000}"/>
    <cellStyle name="Comma 5 3 5" xfId="675" xr:uid="{00000000-0005-0000-0000-000067030000}"/>
    <cellStyle name="Comma 5 3 5 2" xfId="1304" xr:uid="{00000000-0005-0000-0000-000068030000}"/>
    <cellStyle name="Comma 5 3 6" xfId="1170" xr:uid="{00000000-0005-0000-0000-000069030000}"/>
    <cellStyle name="Comma 5 4" xfId="156" xr:uid="{00000000-0005-0000-0000-00006A030000}"/>
    <cellStyle name="Comma 5 4 2" xfId="678" xr:uid="{00000000-0005-0000-0000-00006B030000}"/>
    <cellStyle name="Comma 5 4 2 2" xfId="1651" xr:uid="{00000000-0005-0000-0000-00006C030000}"/>
    <cellStyle name="Comma 5 4 3" xfId="1307" xr:uid="{00000000-0005-0000-0000-00006D030000}"/>
    <cellStyle name="Comma 5 5" xfId="157" xr:uid="{00000000-0005-0000-0000-00006E030000}"/>
    <cellStyle name="Comma 5 5 2" xfId="679" xr:uid="{00000000-0005-0000-0000-00006F030000}"/>
    <cellStyle name="Comma 5 5 2 2" xfId="1652" xr:uid="{00000000-0005-0000-0000-000070030000}"/>
    <cellStyle name="Comma 5 5 3" xfId="1308" xr:uid="{00000000-0005-0000-0000-000071030000}"/>
    <cellStyle name="Comma 5 6" xfId="158" xr:uid="{00000000-0005-0000-0000-000072030000}"/>
    <cellStyle name="Comma 5 6 2" xfId="680" xr:uid="{00000000-0005-0000-0000-000073030000}"/>
    <cellStyle name="Comma 5 6 2 2" xfId="1653" xr:uid="{00000000-0005-0000-0000-000074030000}"/>
    <cellStyle name="Comma 5 6 3" xfId="1309" xr:uid="{00000000-0005-0000-0000-000075030000}"/>
    <cellStyle name="Comma 5 7" xfId="1280" xr:uid="{00000000-0005-0000-0000-000076030000}"/>
    <cellStyle name="Comma 5 8" xfId="798" xr:uid="{00000000-0005-0000-0000-000077030000}"/>
    <cellStyle name="Comma 50" xfId="374" xr:uid="{00000000-0005-0000-0000-000078030000}"/>
    <cellStyle name="Comma 50 2" xfId="699" xr:uid="{00000000-0005-0000-0000-000079030000}"/>
    <cellStyle name="Comma 50 2 2" xfId="1670" xr:uid="{00000000-0005-0000-0000-00007A030000}"/>
    <cellStyle name="Comma 50 2 3" xfId="995" xr:uid="{00000000-0005-0000-0000-00007B030000}"/>
    <cellStyle name="Comma 50 3" xfId="1342" xr:uid="{00000000-0005-0000-0000-00007C030000}"/>
    <cellStyle name="Comma 50 4" xfId="849" xr:uid="{00000000-0005-0000-0000-00007D030000}"/>
    <cellStyle name="Comma 51" xfId="387" xr:uid="{00000000-0005-0000-0000-00007E030000}"/>
    <cellStyle name="Comma 51 2" xfId="708" xr:uid="{00000000-0005-0000-0000-00007F030000}"/>
    <cellStyle name="Comma 51 2 2" xfId="1679" xr:uid="{00000000-0005-0000-0000-000080030000}"/>
    <cellStyle name="Comma 51 2 3" xfId="1002" xr:uid="{00000000-0005-0000-0000-000081030000}"/>
    <cellStyle name="Comma 51 3" xfId="1354" xr:uid="{00000000-0005-0000-0000-000082030000}"/>
    <cellStyle name="Comma 51 4" xfId="859" xr:uid="{00000000-0005-0000-0000-000083030000}"/>
    <cellStyle name="Comma 52" xfId="376" xr:uid="{00000000-0005-0000-0000-000084030000}"/>
    <cellStyle name="Comma 52 2" xfId="700" xr:uid="{00000000-0005-0000-0000-000085030000}"/>
    <cellStyle name="Comma 52 2 2" xfId="1671" xr:uid="{00000000-0005-0000-0000-000086030000}"/>
    <cellStyle name="Comma 52 2 3" xfId="996" xr:uid="{00000000-0005-0000-0000-000087030000}"/>
    <cellStyle name="Comma 52 3" xfId="1344" xr:uid="{00000000-0005-0000-0000-000088030000}"/>
    <cellStyle name="Comma 52 4" xfId="851" xr:uid="{00000000-0005-0000-0000-000089030000}"/>
    <cellStyle name="Comma 53" xfId="382" xr:uid="{00000000-0005-0000-0000-00008A030000}"/>
    <cellStyle name="Comma 53 2" xfId="706" xr:uid="{00000000-0005-0000-0000-00008B030000}"/>
    <cellStyle name="Comma 53 2 2" xfId="1677" xr:uid="{00000000-0005-0000-0000-00008C030000}"/>
    <cellStyle name="Comma 53 2 3" xfId="1000" xr:uid="{00000000-0005-0000-0000-00008D030000}"/>
    <cellStyle name="Comma 53 3" xfId="1350" xr:uid="{00000000-0005-0000-0000-00008E030000}"/>
    <cellStyle name="Comma 53 4" xfId="855" xr:uid="{00000000-0005-0000-0000-00008F030000}"/>
    <cellStyle name="Comma 54" xfId="378" xr:uid="{00000000-0005-0000-0000-000090030000}"/>
    <cellStyle name="Comma 54 2" xfId="702" xr:uid="{00000000-0005-0000-0000-000091030000}"/>
    <cellStyle name="Comma 54 2 2" xfId="1673" xr:uid="{00000000-0005-0000-0000-000092030000}"/>
    <cellStyle name="Comma 54 2 3" xfId="998" xr:uid="{00000000-0005-0000-0000-000093030000}"/>
    <cellStyle name="Comma 54 3" xfId="1346" xr:uid="{00000000-0005-0000-0000-000094030000}"/>
    <cellStyle name="Comma 54 4" xfId="853" xr:uid="{00000000-0005-0000-0000-000095030000}"/>
    <cellStyle name="Comma 55" xfId="380" xr:uid="{00000000-0005-0000-0000-000096030000}"/>
    <cellStyle name="Comma 55 2" xfId="704" xr:uid="{00000000-0005-0000-0000-000097030000}"/>
    <cellStyle name="Comma 55 2 2" xfId="1675" xr:uid="{00000000-0005-0000-0000-000098030000}"/>
    <cellStyle name="Comma 55 2 3" xfId="999" xr:uid="{00000000-0005-0000-0000-000099030000}"/>
    <cellStyle name="Comma 55 3" xfId="1348" xr:uid="{00000000-0005-0000-0000-00009A030000}"/>
    <cellStyle name="Comma 55 4" xfId="854" xr:uid="{00000000-0005-0000-0000-00009B030000}"/>
    <cellStyle name="Comma 56" xfId="426" xr:uid="{00000000-0005-0000-0000-00009C030000}"/>
    <cellStyle name="Comma 56 2" xfId="722" xr:uid="{00000000-0005-0000-0000-00009D030000}"/>
    <cellStyle name="Comma 56 2 2" xfId="1691" xr:uid="{00000000-0005-0000-0000-00009E030000}"/>
    <cellStyle name="Comma 56 2 3" xfId="1014" xr:uid="{00000000-0005-0000-0000-00009F030000}"/>
    <cellStyle name="Comma 56 3" xfId="1388" xr:uid="{00000000-0005-0000-0000-0000A0030000}"/>
    <cellStyle name="Comma 56 4" xfId="880" xr:uid="{00000000-0005-0000-0000-0000A1030000}"/>
    <cellStyle name="Comma 57" xfId="392" xr:uid="{00000000-0005-0000-0000-0000A2030000}"/>
    <cellStyle name="Comma 57 2" xfId="710" xr:uid="{00000000-0005-0000-0000-0000A3030000}"/>
    <cellStyle name="Comma 57 2 2" xfId="1681" xr:uid="{00000000-0005-0000-0000-0000A4030000}"/>
    <cellStyle name="Comma 57 2 3" xfId="1004" xr:uid="{00000000-0005-0000-0000-0000A5030000}"/>
    <cellStyle name="Comma 57 3" xfId="1357" xr:uid="{00000000-0005-0000-0000-0000A6030000}"/>
    <cellStyle name="Comma 57 4" xfId="862" xr:uid="{00000000-0005-0000-0000-0000A7030000}"/>
    <cellStyle name="Comma 58" xfId="419" xr:uid="{00000000-0005-0000-0000-0000A8030000}"/>
    <cellStyle name="Comma 58 2" xfId="717" xr:uid="{00000000-0005-0000-0000-0000A9030000}"/>
    <cellStyle name="Comma 58 2 2" xfId="1686" xr:uid="{00000000-0005-0000-0000-0000AA030000}"/>
    <cellStyle name="Comma 58 2 3" xfId="1009" xr:uid="{00000000-0005-0000-0000-0000AB030000}"/>
    <cellStyle name="Comma 58 3" xfId="1381" xr:uid="{00000000-0005-0000-0000-0000AC030000}"/>
    <cellStyle name="Comma 58 4" xfId="873" xr:uid="{00000000-0005-0000-0000-0000AD030000}"/>
    <cellStyle name="Comma 59" xfId="400" xr:uid="{00000000-0005-0000-0000-0000AE030000}"/>
    <cellStyle name="Comma 59 2" xfId="714" xr:uid="{00000000-0005-0000-0000-0000AF030000}"/>
    <cellStyle name="Comma 59 2 2" xfId="1685" xr:uid="{00000000-0005-0000-0000-0000B0030000}"/>
    <cellStyle name="Comma 59 2 3" xfId="1008" xr:uid="{00000000-0005-0000-0000-0000B1030000}"/>
    <cellStyle name="Comma 59 3" xfId="1364" xr:uid="{00000000-0005-0000-0000-0000B2030000}"/>
    <cellStyle name="Comma 59 4" xfId="869" xr:uid="{00000000-0005-0000-0000-0000B3030000}"/>
    <cellStyle name="Comma 6" xfId="159" xr:uid="{00000000-0005-0000-0000-0000B4030000}"/>
    <cellStyle name="Comma 6 2" xfId="160" xr:uid="{00000000-0005-0000-0000-0000B5030000}"/>
    <cellStyle name="Comma 6 3" xfId="161" xr:uid="{00000000-0005-0000-0000-0000B6030000}"/>
    <cellStyle name="Comma 6 4" xfId="162" xr:uid="{00000000-0005-0000-0000-0000B7030000}"/>
    <cellStyle name="Comma 6 5" xfId="163" xr:uid="{00000000-0005-0000-0000-0000B8030000}"/>
    <cellStyle name="Comma 6 6" xfId="164" xr:uid="{00000000-0005-0000-0000-0000B9030000}"/>
    <cellStyle name="Comma 60" xfId="399" xr:uid="{00000000-0005-0000-0000-0000BA030000}"/>
    <cellStyle name="Comma 60 2" xfId="713" xr:uid="{00000000-0005-0000-0000-0000BB030000}"/>
    <cellStyle name="Comma 60 2 2" xfId="1684" xr:uid="{00000000-0005-0000-0000-0000BC030000}"/>
    <cellStyle name="Comma 60 2 3" xfId="1007" xr:uid="{00000000-0005-0000-0000-0000BD030000}"/>
    <cellStyle name="Comma 60 3" xfId="1363" xr:uid="{00000000-0005-0000-0000-0000BE030000}"/>
    <cellStyle name="Comma 60 4" xfId="868" xr:uid="{00000000-0005-0000-0000-0000BF030000}"/>
    <cellStyle name="Comma 61" xfId="385" xr:uid="{00000000-0005-0000-0000-0000C0030000}"/>
    <cellStyle name="Comma 61 2" xfId="707" xr:uid="{00000000-0005-0000-0000-0000C1030000}"/>
    <cellStyle name="Comma 61 2 2" xfId="1678" xr:uid="{00000000-0005-0000-0000-0000C2030000}"/>
    <cellStyle name="Comma 61 2 3" xfId="1001" xr:uid="{00000000-0005-0000-0000-0000C3030000}"/>
    <cellStyle name="Comma 61 3" xfId="1352" xr:uid="{00000000-0005-0000-0000-0000C4030000}"/>
    <cellStyle name="Comma 61 4" xfId="857" xr:uid="{00000000-0005-0000-0000-0000C5030000}"/>
    <cellStyle name="Comma 62" xfId="377" xr:uid="{00000000-0005-0000-0000-0000C6030000}"/>
    <cellStyle name="Comma 62 2" xfId="701" xr:uid="{00000000-0005-0000-0000-0000C7030000}"/>
    <cellStyle name="Comma 62 2 2" xfId="1672" xr:uid="{00000000-0005-0000-0000-0000C8030000}"/>
    <cellStyle name="Comma 62 2 3" xfId="997" xr:uid="{00000000-0005-0000-0000-0000C9030000}"/>
    <cellStyle name="Comma 62 3" xfId="1345" xr:uid="{00000000-0005-0000-0000-0000CA030000}"/>
    <cellStyle name="Comma 62 4" xfId="852" xr:uid="{00000000-0005-0000-0000-0000CB030000}"/>
    <cellStyle name="Comma 63" xfId="425" xr:uid="{00000000-0005-0000-0000-0000CC030000}"/>
    <cellStyle name="Comma 63 2" xfId="721" xr:uid="{00000000-0005-0000-0000-0000CD030000}"/>
    <cellStyle name="Comma 63 2 2" xfId="1690" xr:uid="{00000000-0005-0000-0000-0000CE030000}"/>
    <cellStyle name="Comma 63 2 3" xfId="1013" xr:uid="{00000000-0005-0000-0000-0000CF030000}"/>
    <cellStyle name="Comma 63 3" xfId="1387" xr:uid="{00000000-0005-0000-0000-0000D0030000}"/>
    <cellStyle name="Comma 63 4" xfId="879" xr:uid="{00000000-0005-0000-0000-0000D1030000}"/>
    <cellStyle name="Comma 64" xfId="434" xr:uid="{00000000-0005-0000-0000-0000D2030000}"/>
    <cellStyle name="Comma 64 2" xfId="728" xr:uid="{00000000-0005-0000-0000-0000D3030000}"/>
    <cellStyle name="Comma 64 2 2" xfId="1697" xr:uid="{00000000-0005-0000-0000-0000D4030000}"/>
    <cellStyle name="Comma 64 2 3" xfId="1020" xr:uid="{00000000-0005-0000-0000-0000D5030000}"/>
    <cellStyle name="Comma 64 3" xfId="1395" xr:uid="{00000000-0005-0000-0000-0000D6030000}"/>
    <cellStyle name="Comma 64 4" xfId="887" xr:uid="{00000000-0005-0000-0000-0000D7030000}"/>
    <cellStyle name="Comma 65" xfId="428" xr:uid="{00000000-0005-0000-0000-0000D8030000}"/>
    <cellStyle name="Comma 65 2" xfId="723" xr:uid="{00000000-0005-0000-0000-0000D9030000}"/>
    <cellStyle name="Comma 65 2 2" xfId="1692" xr:uid="{00000000-0005-0000-0000-0000DA030000}"/>
    <cellStyle name="Comma 65 2 3" xfId="1015" xr:uid="{00000000-0005-0000-0000-0000DB030000}"/>
    <cellStyle name="Comma 65 3" xfId="1389" xr:uid="{00000000-0005-0000-0000-0000DC030000}"/>
    <cellStyle name="Comma 65 4" xfId="881" xr:uid="{00000000-0005-0000-0000-0000DD030000}"/>
    <cellStyle name="Comma 66" xfId="393" xr:uid="{00000000-0005-0000-0000-0000DE030000}"/>
    <cellStyle name="Comma 66 2" xfId="711" xr:uid="{00000000-0005-0000-0000-0000DF030000}"/>
    <cellStyle name="Comma 66 2 2" xfId="1682" xr:uid="{00000000-0005-0000-0000-0000E0030000}"/>
    <cellStyle name="Comma 66 2 3" xfId="1005" xr:uid="{00000000-0005-0000-0000-0000E1030000}"/>
    <cellStyle name="Comma 66 3" xfId="1358" xr:uid="{00000000-0005-0000-0000-0000E2030000}"/>
    <cellStyle name="Comma 66 4" xfId="863" xr:uid="{00000000-0005-0000-0000-0000E3030000}"/>
    <cellStyle name="Comma 67" xfId="423" xr:uid="{00000000-0005-0000-0000-0000E4030000}"/>
    <cellStyle name="Comma 67 2" xfId="719" xr:uid="{00000000-0005-0000-0000-0000E5030000}"/>
    <cellStyle name="Comma 67 2 2" xfId="1688" xr:uid="{00000000-0005-0000-0000-0000E6030000}"/>
    <cellStyle name="Comma 67 2 3" xfId="1011" xr:uid="{00000000-0005-0000-0000-0000E7030000}"/>
    <cellStyle name="Comma 67 3" xfId="1385" xr:uid="{00000000-0005-0000-0000-0000E8030000}"/>
    <cellStyle name="Comma 67 4" xfId="877" xr:uid="{00000000-0005-0000-0000-0000E9030000}"/>
    <cellStyle name="Comma 68" xfId="429" xr:uid="{00000000-0005-0000-0000-0000EA030000}"/>
    <cellStyle name="Comma 68 2" xfId="724" xr:uid="{00000000-0005-0000-0000-0000EB030000}"/>
    <cellStyle name="Comma 68 2 2" xfId="1693" xr:uid="{00000000-0005-0000-0000-0000EC030000}"/>
    <cellStyle name="Comma 68 2 3" xfId="1016" xr:uid="{00000000-0005-0000-0000-0000ED030000}"/>
    <cellStyle name="Comma 68 3" xfId="1390" xr:uid="{00000000-0005-0000-0000-0000EE030000}"/>
    <cellStyle name="Comma 68 4" xfId="882" xr:uid="{00000000-0005-0000-0000-0000EF030000}"/>
    <cellStyle name="Comma 69" xfId="430" xr:uid="{00000000-0005-0000-0000-0000F0030000}"/>
    <cellStyle name="Comma 69 2" xfId="725" xr:uid="{00000000-0005-0000-0000-0000F1030000}"/>
    <cellStyle name="Comma 69 2 2" xfId="1694" xr:uid="{00000000-0005-0000-0000-0000F2030000}"/>
    <cellStyle name="Comma 69 2 3" xfId="1017" xr:uid="{00000000-0005-0000-0000-0000F3030000}"/>
    <cellStyle name="Comma 69 3" xfId="1391" xr:uid="{00000000-0005-0000-0000-0000F4030000}"/>
    <cellStyle name="Comma 69 4" xfId="883" xr:uid="{00000000-0005-0000-0000-0000F5030000}"/>
    <cellStyle name="Comma 7" xfId="165" xr:uid="{00000000-0005-0000-0000-0000F6030000}"/>
    <cellStyle name="Comma 7 2" xfId="166" xr:uid="{00000000-0005-0000-0000-0000F7030000}"/>
    <cellStyle name="Comma 7 2 2" xfId="682" xr:uid="{00000000-0005-0000-0000-0000F8030000}"/>
    <cellStyle name="Comma 7 2 2 2" xfId="1655" xr:uid="{00000000-0005-0000-0000-0000F9030000}"/>
    <cellStyle name="Comma 7 2 3" xfId="1311" xr:uid="{00000000-0005-0000-0000-0000FA030000}"/>
    <cellStyle name="Comma 7 3" xfId="167" xr:uid="{00000000-0005-0000-0000-0000FB030000}"/>
    <cellStyle name="Comma 7 3 2" xfId="683" xr:uid="{00000000-0005-0000-0000-0000FC030000}"/>
    <cellStyle name="Comma 7 3 2 2" xfId="1656" xr:uid="{00000000-0005-0000-0000-0000FD030000}"/>
    <cellStyle name="Comma 7 3 3" xfId="1312" xr:uid="{00000000-0005-0000-0000-0000FE030000}"/>
    <cellStyle name="Comma 7 4" xfId="168" xr:uid="{00000000-0005-0000-0000-0000FF030000}"/>
    <cellStyle name="Comma 7 4 2" xfId="684" xr:uid="{00000000-0005-0000-0000-000000040000}"/>
    <cellStyle name="Comma 7 4 2 2" xfId="1657" xr:uid="{00000000-0005-0000-0000-000001040000}"/>
    <cellStyle name="Comma 7 4 3" xfId="1313" xr:uid="{00000000-0005-0000-0000-000002040000}"/>
    <cellStyle name="Comma 7 5" xfId="169" xr:uid="{00000000-0005-0000-0000-000003040000}"/>
    <cellStyle name="Comma 7 5 2" xfId="685" xr:uid="{00000000-0005-0000-0000-000004040000}"/>
    <cellStyle name="Comma 7 5 2 2" xfId="1658" xr:uid="{00000000-0005-0000-0000-000005040000}"/>
    <cellStyle name="Comma 7 5 3" xfId="1314" xr:uid="{00000000-0005-0000-0000-000006040000}"/>
    <cellStyle name="Comma 7 6" xfId="508" xr:uid="{00000000-0005-0000-0000-000007040000}"/>
    <cellStyle name="Comma 7 6 2" xfId="760" xr:uid="{00000000-0005-0000-0000-000008040000}"/>
    <cellStyle name="Comma 7 6 2 2" xfId="1727" xr:uid="{00000000-0005-0000-0000-000009040000}"/>
    <cellStyle name="Comma 7 6 3" xfId="1459" xr:uid="{00000000-0005-0000-0000-00000A040000}"/>
    <cellStyle name="Comma 7 7" xfId="681" xr:uid="{00000000-0005-0000-0000-00000B040000}"/>
    <cellStyle name="Comma 7 7 2" xfId="1654" xr:uid="{00000000-0005-0000-0000-00000C040000}"/>
    <cellStyle name="Comma 7 8" xfId="1310" xr:uid="{00000000-0005-0000-0000-00000D040000}"/>
    <cellStyle name="Comma 70" xfId="433" xr:uid="{00000000-0005-0000-0000-00000E040000}"/>
    <cellStyle name="Comma 70 2" xfId="727" xr:uid="{00000000-0005-0000-0000-00000F040000}"/>
    <cellStyle name="Comma 70 2 2" xfId="1696" xr:uid="{00000000-0005-0000-0000-000010040000}"/>
    <cellStyle name="Comma 70 2 3" xfId="1019" xr:uid="{00000000-0005-0000-0000-000011040000}"/>
    <cellStyle name="Comma 70 3" xfId="1394" xr:uid="{00000000-0005-0000-0000-000012040000}"/>
    <cellStyle name="Comma 70 4" xfId="886" xr:uid="{00000000-0005-0000-0000-000013040000}"/>
    <cellStyle name="Comma 71" xfId="424" xr:uid="{00000000-0005-0000-0000-000014040000}"/>
    <cellStyle name="Comma 71 2" xfId="720" xr:uid="{00000000-0005-0000-0000-000015040000}"/>
    <cellStyle name="Comma 71 2 2" xfId="1689" xr:uid="{00000000-0005-0000-0000-000016040000}"/>
    <cellStyle name="Comma 71 2 3" xfId="1012" xr:uid="{00000000-0005-0000-0000-000017040000}"/>
    <cellStyle name="Comma 71 3" xfId="1386" xr:uid="{00000000-0005-0000-0000-000018040000}"/>
    <cellStyle name="Comma 71 4" xfId="878" xr:uid="{00000000-0005-0000-0000-000019040000}"/>
    <cellStyle name="Comma 72" xfId="463" xr:uid="{00000000-0005-0000-0000-00001A040000}"/>
    <cellStyle name="Comma 72 2" xfId="732" xr:uid="{00000000-0005-0000-0000-00001B040000}"/>
    <cellStyle name="Comma 72 2 2" xfId="1701" xr:uid="{00000000-0005-0000-0000-00001C040000}"/>
    <cellStyle name="Comma 72 2 3" xfId="1024" xr:uid="{00000000-0005-0000-0000-00001D040000}"/>
    <cellStyle name="Comma 72 3" xfId="1421" xr:uid="{00000000-0005-0000-0000-00001E040000}"/>
    <cellStyle name="Comma 72 4" xfId="913" xr:uid="{00000000-0005-0000-0000-00001F040000}"/>
    <cellStyle name="Comma 73" xfId="449" xr:uid="{00000000-0005-0000-0000-000020040000}"/>
    <cellStyle name="Comma 73 2" xfId="730" xr:uid="{00000000-0005-0000-0000-000021040000}"/>
    <cellStyle name="Comma 73 2 2" xfId="1699" xr:uid="{00000000-0005-0000-0000-000022040000}"/>
    <cellStyle name="Comma 73 2 3" xfId="1022" xr:uid="{00000000-0005-0000-0000-000023040000}"/>
    <cellStyle name="Comma 73 3" xfId="1410" xr:uid="{00000000-0005-0000-0000-000024040000}"/>
    <cellStyle name="Comma 73 4" xfId="902" xr:uid="{00000000-0005-0000-0000-000025040000}"/>
    <cellStyle name="Comma 74" xfId="469" xr:uid="{00000000-0005-0000-0000-000026040000}"/>
    <cellStyle name="Comma 74 2" xfId="736" xr:uid="{00000000-0005-0000-0000-000027040000}"/>
    <cellStyle name="Comma 74 2 2" xfId="1704" xr:uid="{00000000-0005-0000-0000-000028040000}"/>
    <cellStyle name="Comma 74 2 3" xfId="1027" xr:uid="{00000000-0005-0000-0000-000029040000}"/>
    <cellStyle name="Comma 74 3" xfId="1424" xr:uid="{00000000-0005-0000-0000-00002A040000}"/>
    <cellStyle name="Comma 74 4" xfId="916" xr:uid="{00000000-0005-0000-0000-00002B040000}"/>
    <cellStyle name="Comma 75" xfId="466" xr:uid="{00000000-0005-0000-0000-00002C040000}"/>
    <cellStyle name="Comma 75 2" xfId="735" xr:uid="{00000000-0005-0000-0000-00002D040000}"/>
    <cellStyle name="Comma 75 2 2" xfId="1703" xr:uid="{00000000-0005-0000-0000-00002E040000}"/>
    <cellStyle name="Comma 75 2 3" xfId="1026" xr:uid="{00000000-0005-0000-0000-00002F040000}"/>
    <cellStyle name="Comma 75 3" xfId="1423" xr:uid="{00000000-0005-0000-0000-000030040000}"/>
    <cellStyle name="Comma 75 4" xfId="915" xr:uid="{00000000-0005-0000-0000-000031040000}"/>
    <cellStyle name="Comma 76" xfId="436" xr:uid="{00000000-0005-0000-0000-000032040000}"/>
    <cellStyle name="Comma 76 2" xfId="729" xr:uid="{00000000-0005-0000-0000-000033040000}"/>
    <cellStyle name="Comma 76 2 2" xfId="1698" xr:uid="{00000000-0005-0000-0000-000034040000}"/>
    <cellStyle name="Comma 76 2 3" xfId="1021" xr:uid="{00000000-0005-0000-0000-000035040000}"/>
    <cellStyle name="Comma 76 3" xfId="1397" xr:uid="{00000000-0005-0000-0000-000036040000}"/>
    <cellStyle name="Comma 76 4" xfId="889" xr:uid="{00000000-0005-0000-0000-000037040000}"/>
    <cellStyle name="Comma 77" xfId="464" xr:uid="{00000000-0005-0000-0000-000038040000}"/>
    <cellStyle name="Comma 77 2" xfId="733" xr:uid="{00000000-0005-0000-0000-000039040000}"/>
    <cellStyle name="Comma 77 2 2" xfId="1702" xr:uid="{00000000-0005-0000-0000-00003A040000}"/>
    <cellStyle name="Comma 77 2 3" xfId="1025" xr:uid="{00000000-0005-0000-0000-00003B040000}"/>
    <cellStyle name="Comma 77 3" xfId="1422" xr:uid="{00000000-0005-0000-0000-00003C040000}"/>
    <cellStyle name="Comma 77 4" xfId="914" xr:uid="{00000000-0005-0000-0000-00003D040000}"/>
    <cellStyle name="Comma 78" xfId="550" xr:uid="{00000000-0005-0000-0000-00003E040000}"/>
    <cellStyle name="Comma 78 2" xfId="771" xr:uid="{00000000-0005-0000-0000-00003F040000}"/>
    <cellStyle name="Comma 78 2 2" xfId="1738" xr:uid="{00000000-0005-0000-0000-000040040000}"/>
    <cellStyle name="Comma 78 2 3" xfId="1046" xr:uid="{00000000-0005-0000-0000-000041040000}"/>
    <cellStyle name="Comma 78 3" xfId="1494" xr:uid="{00000000-0005-0000-0000-000042040000}"/>
    <cellStyle name="Comma 78 4" xfId="973" xr:uid="{00000000-0005-0000-0000-000043040000}"/>
    <cellStyle name="Comma 79" xfId="537" xr:uid="{00000000-0005-0000-0000-000044040000}"/>
    <cellStyle name="Comma 79 2" xfId="764" xr:uid="{00000000-0005-0000-0000-000045040000}"/>
    <cellStyle name="Comma 79 2 2" xfId="1731" xr:uid="{00000000-0005-0000-0000-000046040000}"/>
    <cellStyle name="Comma 79 2 3" xfId="1039" xr:uid="{00000000-0005-0000-0000-000047040000}"/>
    <cellStyle name="Comma 79 3" xfId="1483" xr:uid="{00000000-0005-0000-0000-000048040000}"/>
    <cellStyle name="Comma 79 4" xfId="960" xr:uid="{00000000-0005-0000-0000-000049040000}"/>
    <cellStyle name="Comma 8" xfId="170" xr:uid="{00000000-0005-0000-0000-00004A040000}"/>
    <cellStyle name="Comma 8 2" xfId="171" xr:uid="{00000000-0005-0000-0000-00004B040000}"/>
    <cellStyle name="Comma 8 2 2" xfId="510" xr:uid="{00000000-0005-0000-0000-00004C040000}"/>
    <cellStyle name="Comma 8 2 2 2" xfId="762" xr:uid="{00000000-0005-0000-0000-00004D040000}"/>
    <cellStyle name="Comma 8 2 2 2 2" xfId="1729" xr:uid="{00000000-0005-0000-0000-00004E040000}"/>
    <cellStyle name="Comma 8 2 2 2 3" xfId="1037" xr:uid="{00000000-0005-0000-0000-00004F040000}"/>
    <cellStyle name="Comma 8 2 2 3" xfId="1461" xr:uid="{00000000-0005-0000-0000-000050040000}"/>
    <cellStyle name="Comma 8 2 2 4" xfId="939" xr:uid="{00000000-0005-0000-0000-000051040000}"/>
    <cellStyle name="Comma 8 2 3" xfId="687" xr:uid="{00000000-0005-0000-0000-000052040000}"/>
    <cellStyle name="Comma 8 2 3 2" xfId="1660" xr:uid="{00000000-0005-0000-0000-000053040000}"/>
    <cellStyle name="Comma 8 2 3 3" xfId="987" xr:uid="{00000000-0005-0000-0000-000054040000}"/>
    <cellStyle name="Comma 8 2 4" xfId="1316" xr:uid="{00000000-0005-0000-0000-000055040000}"/>
    <cellStyle name="Comma 8 2 5" xfId="820" xr:uid="{00000000-0005-0000-0000-000056040000}"/>
    <cellStyle name="Comma 8 3" xfId="172" xr:uid="{00000000-0005-0000-0000-000057040000}"/>
    <cellStyle name="Comma 8 3 2" xfId="688" xr:uid="{00000000-0005-0000-0000-000058040000}"/>
    <cellStyle name="Comma 8 3 2 2" xfId="1661" xr:uid="{00000000-0005-0000-0000-000059040000}"/>
    <cellStyle name="Comma 8 3 3" xfId="1317" xr:uid="{00000000-0005-0000-0000-00005A040000}"/>
    <cellStyle name="Comma 8 4" xfId="173" xr:uid="{00000000-0005-0000-0000-00005B040000}"/>
    <cellStyle name="Comma 8 4 2" xfId="511" xr:uid="{00000000-0005-0000-0000-00005C040000}"/>
    <cellStyle name="Comma 8 4 2 2" xfId="763" xr:uid="{00000000-0005-0000-0000-00005D040000}"/>
    <cellStyle name="Comma 8 4 2 2 2" xfId="1730" xr:uid="{00000000-0005-0000-0000-00005E040000}"/>
    <cellStyle name="Comma 8 4 2 2 3" xfId="1038" xr:uid="{00000000-0005-0000-0000-00005F040000}"/>
    <cellStyle name="Comma 8 4 2 3" xfId="1462" xr:uid="{00000000-0005-0000-0000-000060040000}"/>
    <cellStyle name="Comma 8 4 2 4" xfId="940" xr:uid="{00000000-0005-0000-0000-000061040000}"/>
    <cellStyle name="Comma 8 4 3" xfId="689" xr:uid="{00000000-0005-0000-0000-000062040000}"/>
    <cellStyle name="Comma 8 4 3 2" xfId="1662" xr:uid="{00000000-0005-0000-0000-000063040000}"/>
    <cellStyle name="Comma 8 4 3 3" xfId="988" xr:uid="{00000000-0005-0000-0000-000064040000}"/>
    <cellStyle name="Comma 8 4 4" xfId="1318" xr:uid="{00000000-0005-0000-0000-000065040000}"/>
    <cellStyle name="Comma 8 4 5" xfId="821" xr:uid="{00000000-0005-0000-0000-000066040000}"/>
    <cellStyle name="Comma 8 5" xfId="509" xr:uid="{00000000-0005-0000-0000-000067040000}"/>
    <cellStyle name="Comma 8 5 2" xfId="761" xr:uid="{00000000-0005-0000-0000-000068040000}"/>
    <cellStyle name="Comma 8 5 2 2" xfId="1728" xr:uid="{00000000-0005-0000-0000-000069040000}"/>
    <cellStyle name="Comma 8 5 2 3" xfId="1036" xr:uid="{00000000-0005-0000-0000-00006A040000}"/>
    <cellStyle name="Comma 8 5 3" xfId="1460" xr:uid="{00000000-0005-0000-0000-00006B040000}"/>
    <cellStyle name="Comma 8 5 4" xfId="938" xr:uid="{00000000-0005-0000-0000-00006C040000}"/>
    <cellStyle name="Comma 8 6" xfId="686" xr:uid="{00000000-0005-0000-0000-00006D040000}"/>
    <cellStyle name="Comma 8 6 2" xfId="1659" xr:uid="{00000000-0005-0000-0000-00006E040000}"/>
    <cellStyle name="Comma 8 6 3" xfId="986" xr:uid="{00000000-0005-0000-0000-00006F040000}"/>
    <cellStyle name="Comma 8 7" xfId="1149" xr:uid="{00000000-0005-0000-0000-000070040000}"/>
    <cellStyle name="Comma 8 8" xfId="1315" xr:uid="{00000000-0005-0000-0000-000071040000}"/>
    <cellStyle name="Comma 8 9" xfId="819" xr:uid="{00000000-0005-0000-0000-000072040000}"/>
    <cellStyle name="Comma 80" xfId="548" xr:uid="{00000000-0005-0000-0000-000073040000}"/>
    <cellStyle name="Comma 80 2" xfId="770" xr:uid="{00000000-0005-0000-0000-000074040000}"/>
    <cellStyle name="Comma 80 2 2" xfId="1737" xr:uid="{00000000-0005-0000-0000-000075040000}"/>
    <cellStyle name="Comma 80 2 3" xfId="1045" xr:uid="{00000000-0005-0000-0000-000076040000}"/>
    <cellStyle name="Comma 80 3" xfId="1492" xr:uid="{00000000-0005-0000-0000-000077040000}"/>
    <cellStyle name="Comma 80 4" xfId="971" xr:uid="{00000000-0005-0000-0000-000078040000}"/>
    <cellStyle name="Comma 81" xfId="539" xr:uid="{00000000-0005-0000-0000-000079040000}"/>
    <cellStyle name="Comma 81 2" xfId="765" xr:uid="{00000000-0005-0000-0000-00007A040000}"/>
    <cellStyle name="Comma 81 2 2" xfId="1732" xr:uid="{00000000-0005-0000-0000-00007B040000}"/>
    <cellStyle name="Comma 81 2 3" xfId="1040" xr:uid="{00000000-0005-0000-0000-00007C040000}"/>
    <cellStyle name="Comma 81 3" xfId="1485" xr:uid="{00000000-0005-0000-0000-00007D040000}"/>
    <cellStyle name="Comma 81 4" xfId="962" xr:uid="{00000000-0005-0000-0000-00007E040000}"/>
    <cellStyle name="Comma 82" xfId="545" xr:uid="{00000000-0005-0000-0000-00007F040000}"/>
    <cellStyle name="Comma 82 2" xfId="769" xr:uid="{00000000-0005-0000-0000-000080040000}"/>
    <cellStyle name="Comma 82 2 2" xfId="1736" xr:uid="{00000000-0005-0000-0000-000081040000}"/>
    <cellStyle name="Comma 82 2 3" xfId="1044" xr:uid="{00000000-0005-0000-0000-000082040000}"/>
    <cellStyle name="Comma 82 3" xfId="1490" xr:uid="{00000000-0005-0000-0000-000083040000}"/>
    <cellStyle name="Comma 82 4" xfId="968" xr:uid="{00000000-0005-0000-0000-000084040000}"/>
    <cellStyle name="Comma 83" xfId="541" xr:uid="{00000000-0005-0000-0000-000085040000}"/>
    <cellStyle name="Comma 83 2" xfId="766" xr:uid="{00000000-0005-0000-0000-000086040000}"/>
    <cellStyle name="Comma 83 2 2" xfId="1733" xr:uid="{00000000-0005-0000-0000-000087040000}"/>
    <cellStyle name="Comma 83 2 3" xfId="1041" xr:uid="{00000000-0005-0000-0000-000088040000}"/>
    <cellStyle name="Comma 83 3" xfId="1487" xr:uid="{00000000-0005-0000-0000-000089040000}"/>
    <cellStyle name="Comma 83 4" xfId="964" xr:uid="{00000000-0005-0000-0000-00008A040000}"/>
    <cellStyle name="Comma 84" xfId="544" xr:uid="{00000000-0005-0000-0000-00008B040000}"/>
    <cellStyle name="Comma 84 2" xfId="768" xr:uid="{00000000-0005-0000-0000-00008C040000}"/>
    <cellStyle name="Comma 84 2 2" xfId="1735" xr:uid="{00000000-0005-0000-0000-00008D040000}"/>
    <cellStyle name="Comma 84 2 3" xfId="1043" xr:uid="{00000000-0005-0000-0000-00008E040000}"/>
    <cellStyle name="Comma 84 3" xfId="1489" xr:uid="{00000000-0005-0000-0000-00008F040000}"/>
    <cellStyle name="Comma 84 4" xfId="967" xr:uid="{00000000-0005-0000-0000-000090040000}"/>
    <cellStyle name="Comma 85" xfId="542" xr:uid="{00000000-0005-0000-0000-000091040000}"/>
    <cellStyle name="Comma 85 2" xfId="767" xr:uid="{00000000-0005-0000-0000-000092040000}"/>
    <cellStyle name="Comma 85 2 2" xfId="1734" xr:uid="{00000000-0005-0000-0000-000093040000}"/>
    <cellStyle name="Comma 85 2 3" xfId="1042" xr:uid="{00000000-0005-0000-0000-000094040000}"/>
    <cellStyle name="Comma 85 3" xfId="1488" xr:uid="{00000000-0005-0000-0000-000095040000}"/>
    <cellStyle name="Comma 85 4" xfId="965" xr:uid="{00000000-0005-0000-0000-000096040000}"/>
    <cellStyle name="Comma 86" xfId="543" xr:uid="{00000000-0005-0000-0000-000097040000}"/>
    <cellStyle name="Comma 86 2" xfId="1550" xr:uid="{00000000-0005-0000-0000-000098040000}"/>
    <cellStyle name="Comma 86 3" xfId="966" xr:uid="{00000000-0005-0000-0000-000099040000}"/>
    <cellStyle name="Comma 87" xfId="695" xr:uid="{00000000-0005-0000-0000-00009A040000}"/>
    <cellStyle name="Comma 87 2" xfId="1666" xr:uid="{00000000-0005-0000-0000-00009B040000}"/>
    <cellStyle name="Comma 87 3" xfId="991" xr:uid="{00000000-0005-0000-0000-00009C040000}"/>
    <cellStyle name="Comma 88" xfId="778" xr:uid="{00000000-0005-0000-0000-00009D040000}"/>
    <cellStyle name="Comma 88 2" xfId="1745" xr:uid="{00000000-0005-0000-0000-00009E040000}"/>
    <cellStyle name="Comma 88 3" xfId="1047" xr:uid="{00000000-0005-0000-0000-00009F040000}"/>
    <cellStyle name="Comma 89" xfId="691" xr:uid="{00000000-0005-0000-0000-0000A0040000}"/>
    <cellStyle name="Comma 89 2" xfId="1664" xr:uid="{00000000-0005-0000-0000-0000A1040000}"/>
    <cellStyle name="Comma 89 3" xfId="989" xr:uid="{00000000-0005-0000-0000-0000A2040000}"/>
    <cellStyle name="Comma 9" xfId="174" xr:uid="{00000000-0005-0000-0000-0000A3040000}"/>
    <cellStyle name="Comma 9 2" xfId="690" xr:uid="{00000000-0005-0000-0000-0000A4040000}"/>
    <cellStyle name="Comma 9 2 2" xfId="175" xr:uid="{00000000-0005-0000-0000-0000A5040000}"/>
    <cellStyle name="Comma 9 2 3" xfId="1663" xr:uid="{00000000-0005-0000-0000-0000A6040000}"/>
    <cellStyle name="Comma 9 3" xfId="1319" xr:uid="{00000000-0005-0000-0000-0000A7040000}"/>
    <cellStyle name="Comma 90" xfId="781" xr:uid="{00000000-0005-0000-0000-0000A8040000}"/>
    <cellStyle name="Comma 90 2" xfId="1748" xr:uid="{00000000-0005-0000-0000-0000A9040000}"/>
    <cellStyle name="Comma 91" xfId="749" xr:uid="{00000000-0005-0000-0000-0000AA040000}"/>
    <cellStyle name="Comma 91 2" xfId="1716" xr:uid="{00000000-0005-0000-0000-0000AB040000}"/>
    <cellStyle name="Comma 92" xfId="783" xr:uid="{00000000-0005-0000-0000-0000AC040000}"/>
    <cellStyle name="Comma 92 2" xfId="1750" xr:uid="{00000000-0005-0000-0000-0000AD040000}"/>
    <cellStyle name="Comma 92 3" xfId="1051" xr:uid="{00000000-0005-0000-0000-0000AE040000}"/>
    <cellStyle name="Comma 93" xfId="785" xr:uid="{00000000-0005-0000-0000-0000AF040000}"/>
    <cellStyle name="Comma 93 2" xfId="1752" xr:uid="{00000000-0005-0000-0000-0000B0040000}"/>
    <cellStyle name="Comma 93 3" xfId="1053" xr:uid="{00000000-0005-0000-0000-0000B1040000}"/>
    <cellStyle name="Comma 94" xfId="693" xr:uid="{00000000-0005-0000-0000-0000B2040000}"/>
    <cellStyle name="Comma 94 2" xfId="1665" xr:uid="{00000000-0005-0000-0000-0000B3040000}"/>
    <cellStyle name="Comma 94 3" xfId="990" xr:uid="{00000000-0005-0000-0000-0000B4040000}"/>
    <cellStyle name="Comma 95" xfId="782" xr:uid="{00000000-0005-0000-0000-0000B5040000}"/>
    <cellStyle name="Comma 95 2" xfId="1749" xr:uid="{00000000-0005-0000-0000-0000B6040000}"/>
    <cellStyle name="Comma 95 3" xfId="1050" xr:uid="{00000000-0005-0000-0000-0000B7040000}"/>
    <cellStyle name="Comma 96" xfId="694" xr:uid="{00000000-0005-0000-0000-0000B8040000}"/>
    <cellStyle name="Comma 96 2" xfId="1505" xr:uid="{00000000-0005-0000-0000-0000B9040000}"/>
    <cellStyle name="Comma 97" xfId="824" xr:uid="{00000000-0005-0000-0000-0000BA040000}"/>
    <cellStyle name="Comma 97 2" xfId="1537" xr:uid="{00000000-0005-0000-0000-0000BB040000}"/>
    <cellStyle name="Comma 98" xfId="1090" xr:uid="{00000000-0005-0000-0000-0000BC040000}"/>
    <cellStyle name="Comma 98 2" xfId="1649" xr:uid="{00000000-0005-0000-0000-0000BD040000}"/>
    <cellStyle name="Comma 99" xfId="1135" xr:uid="{00000000-0005-0000-0000-0000BE040000}"/>
    <cellStyle name="Comma 99 2" xfId="1768" xr:uid="{00000000-0005-0000-0000-0000BF040000}"/>
    <cellStyle name="comma zerodec" xfId="176" xr:uid="{00000000-0005-0000-0000-0000C0040000}"/>
    <cellStyle name="Comma_RGR Q2'03 - Eng" xfId="383" xr:uid="{00000000-0005-0000-0000-0000C1040000}"/>
    <cellStyle name="Comma_RGR Q2'03 - Eng 2" xfId="369" xr:uid="{00000000-0005-0000-0000-0000C2040000}"/>
    <cellStyle name="Comma_RGR Q2'03 - Eng 2 2" xfId="789" xr:uid="{00000000-0005-0000-0000-0000C3040000}"/>
    <cellStyle name="Copied" xfId="177" xr:uid="{00000000-0005-0000-0000-0000C4040000}"/>
    <cellStyle name="Currency (0.00)" xfId="178" xr:uid="{00000000-0005-0000-0000-0000C5040000}"/>
    <cellStyle name="Currency [00]" xfId="179" xr:uid="{00000000-0005-0000-0000-0000C6040000}"/>
    <cellStyle name="Currency 2" xfId="472" xr:uid="{00000000-0005-0000-0000-0000C7040000}"/>
    <cellStyle name="Currency1" xfId="180" xr:uid="{00000000-0005-0000-0000-0000C8040000}"/>
    <cellStyle name="Date Short" xfId="181" xr:uid="{00000000-0005-0000-0000-0000C9040000}"/>
    <cellStyle name="DELTA" xfId="182" xr:uid="{00000000-0005-0000-0000-0000CA040000}"/>
    <cellStyle name="Dezimal [0]_Compiling Utility Macros" xfId="183" xr:uid="{00000000-0005-0000-0000-0000CB040000}"/>
    <cellStyle name="Dezimal_Compiling Utility Macros" xfId="184" xr:uid="{00000000-0005-0000-0000-0000CC040000}"/>
    <cellStyle name="Dollar (zero dec)" xfId="185" xr:uid="{00000000-0005-0000-0000-0000CD040000}"/>
    <cellStyle name="Enter Currency (0)" xfId="186" xr:uid="{00000000-0005-0000-0000-0000CE040000}"/>
    <cellStyle name="Enter Currency (2)" xfId="187" xr:uid="{00000000-0005-0000-0000-0000CF040000}"/>
    <cellStyle name="Enter Units (0)" xfId="188" xr:uid="{00000000-0005-0000-0000-0000D0040000}"/>
    <cellStyle name="Enter Units (1)" xfId="189" xr:uid="{00000000-0005-0000-0000-0000D1040000}"/>
    <cellStyle name="Enter Units (2)" xfId="190" xr:uid="{00000000-0005-0000-0000-0000D2040000}"/>
    <cellStyle name="Entered" xfId="191" xr:uid="{00000000-0005-0000-0000-0000D3040000}"/>
    <cellStyle name="Entry" xfId="192" xr:uid="{00000000-0005-0000-0000-0000D4040000}"/>
    <cellStyle name="Euro" xfId="193" xr:uid="{00000000-0005-0000-0000-0000D5040000}"/>
    <cellStyle name="Followed Hyperlink" xfId="473" xr:uid="{00000000-0005-0000-0000-0000D6040000}"/>
    <cellStyle name="Followed Hyperlink 2" xfId="738" xr:uid="{00000000-0005-0000-0000-0000D7040000}"/>
    <cellStyle name="FRxAmtStyle" xfId="194" xr:uid="{00000000-0005-0000-0000-0000D8040000}"/>
    <cellStyle name="FRxAmtStyle 2" xfId="195" xr:uid="{00000000-0005-0000-0000-0000D9040000}"/>
    <cellStyle name="Grey" xfId="196" xr:uid="{00000000-0005-0000-0000-0000DA040000}"/>
    <cellStyle name="Header1" xfId="197" xr:uid="{00000000-0005-0000-0000-0000DB040000}"/>
    <cellStyle name="Header2" xfId="198" xr:uid="{00000000-0005-0000-0000-0000DC040000}"/>
    <cellStyle name="Hyperlink" xfId="465" builtinId="8" customBuiltin="1"/>
    <cellStyle name="Hyperlink 10" xfId="1153" xr:uid="{00000000-0005-0000-0000-0000DE040000}"/>
    <cellStyle name="Hyperlink 2" xfId="734" xr:uid="{00000000-0005-0000-0000-0000DF040000}"/>
    <cellStyle name="Hyperlink 2 2" xfId="1154" xr:uid="{00000000-0005-0000-0000-0000E0040000}"/>
    <cellStyle name="Hyperlink 3" xfId="462" xr:uid="{00000000-0005-0000-0000-0000E1040000}"/>
    <cellStyle name="Hyperlink 3 2" xfId="1156" xr:uid="{00000000-0005-0000-0000-0000E2040000}"/>
    <cellStyle name="Hyperlink 4" xfId="1151" xr:uid="{00000000-0005-0000-0000-0000E3040000}"/>
    <cellStyle name="Input [yellow]" xfId="199" xr:uid="{00000000-0005-0000-0000-0000E4040000}"/>
    <cellStyle name="Input 2" xfId="200" xr:uid="{00000000-0005-0000-0000-0000E5040000}"/>
    <cellStyle name="lines" xfId="201" xr:uid="{00000000-0005-0000-0000-0000E6040000}"/>
    <cellStyle name="Link Currency (0)" xfId="202" xr:uid="{00000000-0005-0000-0000-0000E7040000}"/>
    <cellStyle name="Link Currency (2)" xfId="203" xr:uid="{00000000-0005-0000-0000-0000E8040000}"/>
    <cellStyle name="Link Units (0)" xfId="204" xr:uid="{00000000-0005-0000-0000-0000E9040000}"/>
    <cellStyle name="Link Units (1)" xfId="205" xr:uid="{00000000-0005-0000-0000-0000EA040000}"/>
    <cellStyle name="Link Units (2)" xfId="206" xr:uid="{00000000-0005-0000-0000-0000EB040000}"/>
    <cellStyle name="Miglia - Stile1" xfId="207" xr:uid="{00000000-0005-0000-0000-0000EC040000}"/>
    <cellStyle name="Miglia - Stile2" xfId="208" xr:uid="{00000000-0005-0000-0000-0000ED040000}"/>
    <cellStyle name="Miglia - Stile3" xfId="209" xr:uid="{00000000-0005-0000-0000-0000EE040000}"/>
    <cellStyle name="Miglia - Stile4" xfId="210" xr:uid="{00000000-0005-0000-0000-0000EF040000}"/>
    <cellStyle name="Miglia - Stile5" xfId="211" xr:uid="{00000000-0005-0000-0000-0000F0040000}"/>
    <cellStyle name="Milliers [0]_AR1194" xfId="212" xr:uid="{00000000-0005-0000-0000-0000F1040000}"/>
    <cellStyle name="Milliers_AR1194" xfId="213" xr:uid="{00000000-0005-0000-0000-0000F2040000}"/>
    <cellStyle name="Monétaire [0]_AR1194" xfId="214" xr:uid="{00000000-0005-0000-0000-0000F3040000}"/>
    <cellStyle name="Monétaire_AR1194" xfId="215" xr:uid="{00000000-0005-0000-0000-0000F4040000}"/>
    <cellStyle name="no dec" xfId="216" xr:uid="{00000000-0005-0000-0000-0000F5040000}"/>
    <cellStyle name="Normal" xfId="0" builtinId="0"/>
    <cellStyle name="Normal - Stile6" xfId="217" xr:uid="{00000000-0005-0000-0000-0000F7040000}"/>
    <cellStyle name="Normal - Stile7" xfId="218" xr:uid="{00000000-0005-0000-0000-0000F8040000}"/>
    <cellStyle name="Normal - Stile8" xfId="219" xr:uid="{00000000-0005-0000-0000-0000F9040000}"/>
    <cellStyle name="Normal - Style1" xfId="220" xr:uid="{00000000-0005-0000-0000-0000FA040000}"/>
    <cellStyle name="Normal 10" xfId="221" xr:uid="{00000000-0005-0000-0000-0000FB040000}"/>
    <cellStyle name="Normal 10 2" xfId="1150" xr:uid="{00000000-0005-0000-0000-0000FC040000}"/>
    <cellStyle name="Normal 100" xfId="1097" xr:uid="{00000000-0005-0000-0000-0000FD040000}"/>
    <cellStyle name="Normal 100 2" xfId="1516" xr:uid="{00000000-0005-0000-0000-0000FE040000}"/>
    <cellStyle name="Normal 101" xfId="1077" xr:uid="{00000000-0005-0000-0000-0000FF040000}"/>
    <cellStyle name="Normal 101 2" xfId="1525" xr:uid="{00000000-0005-0000-0000-000000050000}"/>
    <cellStyle name="Normal 102" xfId="1130" xr:uid="{00000000-0005-0000-0000-000001050000}"/>
    <cellStyle name="Normal 102 2" xfId="1523" xr:uid="{00000000-0005-0000-0000-000002050000}"/>
    <cellStyle name="Normal 103" xfId="1076" xr:uid="{00000000-0005-0000-0000-000003050000}"/>
    <cellStyle name="Normal 103 2" xfId="1513" xr:uid="{00000000-0005-0000-0000-000004050000}"/>
    <cellStyle name="Normal 104" xfId="1128" xr:uid="{00000000-0005-0000-0000-000005050000}"/>
    <cellStyle name="Normal 104 2" xfId="1546" xr:uid="{00000000-0005-0000-0000-000006050000}"/>
    <cellStyle name="Normal 105" xfId="1060" xr:uid="{00000000-0005-0000-0000-000007050000}"/>
    <cellStyle name="Normal 105 2" xfId="1766" xr:uid="{00000000-0005-0000-0000-000008050000}"/>
    <cellStyle name="Normal 106" xfId="1085" xr:uid="{00000000-0005-0000-0000-000009050000}"/>
    <cellStyle name="Normal 106 2" xfId="1545" xr:uid="{00000000-0005-0000-0000-00000A050000}"/>
    <cellStyle name="Normal 107" xfId="1062" xr:uid="{00000000-0005-0000-0000-00000B050000}"/>
    <cellStyle name="Normal 108" xfId="1142" xr:uid="{00000000-0005-0000-0000-00000C050000}"/>
    <cellStyle name="Normal 108 2" xfId="1771" xr:uid="{00000000-0005-0000-0000-00000D050000}"/>
    <cellStyle name="Normal 109" xfId="1143" xr:uid="{00000000-0005-0000-0000-00000E050000}"/>
    <cellStyle name="Normal 109 2" xfId="1528" xr:uid="{00000000-0005-0000-0000-00000F050000}"/>
    <cellStyle name="Normal 11" xfId="222" xr:uid="{00000000-0005-0000-0000-000010050000}"/>
    <cellStyle name="Normal 11 2" xfId="223" xr:uid="{00000000-0005-0000-0000-000011050000}"/>
    <cellStyle name="Normal 11 2 2" xfId="512" xr:uid="{00000000-0005-0000-0000-000012050000}"/>
    <cellStyle name="Normal 110" xfId="1144" xr:uid="{00000000-0005-0000-0000-000013050000}"/>
    <cellStyle name="Normal 110 2" xfId="1510" xr:uid="{00000000-0005-0000-0000-000014050000}"/>
    <cellStyle name="Normal 111" xfId="1522" xr:uid="{00000000-0005-0000-0000-000015050000}"/>
    <cellStyle name="Normal 112" xfId="1543" xr:uid="{00000000-0005-0000-0000-000016050000}"/>
    <cellStyle name="Normal 113" xfId="1160" xr:uid="{00000000-0005-0000-0000-000017050000}"/>
    <cellStyle name="Normal 114" xfId="1338" xr:uid="{00000000-0005-0000-0000-000018050000}"/>
    <cellStyle name="Normal 115" xfId="1774" xr:uid="{00000000-0005-0000-0000-000019050000}"/>
    <cellStyle name="Normal 116" xfId="1776" xr:uid="{00000000-0005-0000-0000-00001A050000}"/>
    <cellStyle name="Normal 117" xfId="790" xr:uid="{00000000-0005-0000-0000-00001B050000}"/>
    <cellStyle name="Normal 12" xfId="224" xr:uid="{00000000-0005-0000-0000-00001C050000}"/>
    <cellStyle name="Normal 12 2" xfId="225" xr:uid="{00000000-0005-0000-0000-00001D050000}"/>
    <cellStyle name="Normal 12 2 18" xfId="226" xr:uid="{00000000-0005-0000-0000-00001E050000}"/>
    <cellStyle name="Normal 12 2 18 2" xfId="384" xr:uid="{00000000-0005-0000-0000-00001F050000}"/>
    <cellStyle name="Normal 12 2 18 2 2" xfId="856" xr:uid="{00000000-0005-0000-0000-000020050000}"/>
    <cellStyle name="Normal 12 2 18 2 3" xfId="1351" xr:uid="{00000000-0005-0000-0000-000021050000}"/>
    <cellStyle name="Normal 12 2 18 2 4" xfId="794" xr:uid="{00000000-0005-0000-0000-000022050000}"/>
    <cellStyle name="Normal 12 2 18 3" xfId="1171" xr:uid="{00000000-0005-0000-0000-000023050000}"/>
    <cellStyle name="Normal 12 2 18 4" xfId="822" xr:uid="{00000000-0005-0000-0000-000024050000}"/>
    <cellStyle name="Normal 12 2 2" xfId="513" xr:uid="{00000000-0005-0000-0000-000025050000}"/>
    <cellStyle name="Normal 13" xfId="227" xr:uid="{00000000-0005-0000-0000-000026050000}"/>
    <cellStyle name="Normal 13 2" xfId="228" xr:uid="{00000000-0005-0000-0000-000027050000}"/>
    <cellStyle name="Normal 13 2 2" xfId="514" xr:uid="{00000000-0005-0000-0000-000028050000}"/>
    <cellStyle name="Normal 139" xfId="229" xr:uid="{00000000-0005-0000-0000-000029050000}"/>
    <cellStyle name="Normal 139 2 2" xfId="230" xr:uid="{00000000-0005-0000-0000-00002A050000}"/>
    <cellStyle name="Normal 139 3" xfId="231" xr:uid="{00000000-0005-0000-0000-00002B050000}"/>
    <cellStyle name="Normal 14" xfId="232" xr:uid="{00000000-0005-0000-0000-00002C050000}"/>
    <cellStyle name="Normal 14 2" xfId="233" xr:uid="{00000000-0005-0000-0000-00002D050000}"/>
    <cellStyle name="Normal 14 2 2" xfId="515" xr:uid="{00000000-0005-0000-0000-00002E050000}"/>
    <cellStyle name="Normal 15" xfId="234" xr:uid="{00000000-0005-0000-0000-00002F050000}"/>
    <cellStyle name="Normal 16" xfId="235" xr:uid="{00000000-0005-0000-0000-000030050000}"/>
    <cellStyle name="Normal 17" xfId="236" xr:uid="{00000000-0005-0000-0000-000031050000}"/>
    <cellStyle name="Normal 18" xfId="237" xr:uid="{00000000-0005-0000-0000-000032050000}"/>
    <cellStyle name="Normal 183" xfId="561" xr:uid="{00000000-0005-0000-0000-000033050000}"/>
    <cellStyle name="Normal 184 2 2 3" xfId="562" xr:uid="{00000000-0005-0000-0000-000034050000}"/>
    <cellStyle name="Normal 184 2 2 3 2" xfId="1155" xr:uid="{00000000-0005-0000-0000-000035050000}"/>
    <cellStyle name="Normal 184 2 2 3 3" xfId="1501" xr:uid="{00000000-0005-0000-0000-000036050000}"/>
    <cellStyle name="Normal 184 2 2 3 4" xfId="975" xr:uid="{00000000-0005-0000-0000-000037050000}"/>
    <cellStyle name="Normal 19" xfId="238" xr:uid="{00000000-0005-0000-0000-000038050000}"/>
    <cellStyle name="Normal 199" xfId="239" xr:uid="{00000000-0005-0000-0000-000039050000}"/>
    <cellStyle name="Normal 2" xfId="240" xr:uid="{00000000-0005-0000-0000-00003A050000}"/>
    <cellStyle name="Normal 2 10" xfId="1152" xr:uid="{00000000-0005-0000-0000-00003B050000}"/>
    <cellStyle name="Normal 2 18" xfId="388" xr:uid="{00000000-0005-0000-0000-00003C050000}"/>
    <cellStyle name="Normal 2 2" xfId="241" xr:uid="{00000000-0005-0000-0000-00003D050000}"/>
    <cellStyle name="Normal 2 2 13" xfId="242" xr:uid="{00000000-0005-0000-0000-00003E050000}"/>
    <cellStyle name="Normal 2 2 13 2" xfId="243" xr:uid="{00000000-0005-0000-0000-00003F050000}"/>
    <cellStyle name="Normal 2 2 2" xfId="417" xr:uid="{00000000-0005-0000-0000-000040050000}"/>
    <cellStyle name="Normal 2 2 3" xfId="461" xr:uid="{00000000-0005-0000-0000-000041050000}"/>
    <cellStyle name="Normal 2 3" xfId="244" xr:uid="{00000000-0005-0000-0000-000042050000}"/>
    <cellStyle name="Normal 2 3 2" xfId="245" xr:uid="{00000000-0005-0000-0000-000043050000}"/>
    <cellStyle name="Normal 2 4" xfId="246" xr:uid="{00000000-0005-0000-0000-000044050000}"/>
    <cellStyle name="Normal 2 4 2" xfId="516" xr:uid="{00000000-0005-0000-0000-000045050000}"/>
    <cellStyle name="Normal 2_BEE CONSO" xfId="247" xr:uid="{00000000-0005-0000-0000-000046050000}"/>
    <cellStyle name="Normal 20" xfId="248" xr:uid="{00000000-0005-0000-0000-000047050000}"/>
    <cellStyle name="Normal 200" xfId="390" xr:uid="{00000000-0005-0000-0000-000048050000}"/>
    <cellStyle name="Normal 21" xfId="249" xr:uid="{00000000-0005-0000-0000-000049050000}"/>
    <cellStyle name="Normal 22" xfId="250" xr:uid="{00000000-0005-0000-0000-00004A050000}"/>
    <cellStyle name="Normal 227" xfId="251" xr:uid="{00000000-0005-0000-0000-00004B050000}"/>
    <cellStyle name="Normal 229" xfId="252" xr:uid="{00000000-0005-0000-0000-00004C050000}"/>
    <cellStyle name="Normal 229 2" xfId="253" xr:uid="{00000000-0005-0000-0000-00004D050000}"/>
    <cellStyle name="Normal 229 2 2" xfId="518" xr:uid="{00000000-0005-0000-0000-00004E050000}"/>
    <cellStyle name="Normal 229 2 2 2" xfId="1464" xr:uid="{00000000-0005-0000-0000-00004F050000}"/>
    <cellStyle name="Normal 229 2 2 3" xfId="941" xr:uid="{00000000-0005-0000-0000-000050050000}"/>
    <cellStyle name="Normal 229 2 3" xfId="1321" xr:uid="{00000000-0005-0000-0000-000051050000}"/>
    <cellStyle name="Normal 229 2 4" xfId="826" xr:uid="{00000000-0005-0000-0000-000052050000}"/>
    <cellStyle name="Normal 229 3" xfId="517" xr:uid="{00000000-0005-0000-0000-000053050000}"/>
    <cellStyle name="Normal 229 3 2" xfId="1463" xr:uid="{00000000-0005-0000-0000-000054050000}"/>
    <cellStyle name="Normal 229 3 3" xfId="797" xr:uid="{00000000-0005-0000-0000-000055050000}"/>
    <cellStyle name="Normal 229 4" xfId="1320" xr:uid="{00000000-0005-0000-0000-000056050000}"/>
    <cellStyle name="Normal 229 5" xfId="825" xr:uid="{00000000-0005-0000-0000-000057050000}"/>
    <cellStyle name="Normal 23" xfId="254" xr:uid="{00000000-0005-0000-0000-000058050000}"/>
    <cellStyle name="Normal 234" xfId="255" xr:uid="{00000000-0005-0000-0000-000059050000}"/>
    <cellStyle name="Normal 234 2" xfId="256" xr:uid="{00000000-0005-0000-0000-00005A050000}"/>
    <cellStyle name="Normal 234 2 2" xfId="519" xr:uid="{00000000-0005-0000-0000-00005B050000}"/>
    <cellStyle name="Normal 234 2 2 2" xfId="942" xr:uid="{00000000-0005-0000-0000-00005C050000}"/>
    <cellStyle name="Normal 234 2 2 3" xfId="1465" xr:uid="{00000000-0005-0000-0000-00005D050000}"/>
    <cellStyle name="Normal 234 2 2 4" xfId="795" xr:uid="{00000000-0005-0000-0000-00005E050000}"/>
    <cellStyle name="Normal 234 2 3" xfId="1322" xr:uid="{00000000-0005-0000-0000-00005F050000}"/>
    <cellStyle name="Normal 234 2 4" xfId="828" xr:uid="{00000000-0005-0000-0000-000060050000}"/>
    <cellStyle name="Normal 234 3" xfId="371" xr:uid="{00000000-0005-0000-0000-000061050000}"/>
    <cellStyle name="Normal 234 3 2" xfId="697" xr:uid="{00000000-0005-0000-0000-000062050000}"/>
    <cellStyle name="Normal 234 3 2 2" xfId="1668" xr:uid="{00000000-0005-0000-0000-000063050000}"/>
    <cellStyle name="Normal 234 3 2 3" xfId="993" xr:uid="{00000000-0005-0000-0000-000064050000}"/>
    <cellStyle name="Normal 234 3 3" xfId="1339" xr:uid="{00000000-0005-0000-0000-000065050000}"/>
    <cellStyle name="Normal 234 3 4" xfId="846" xr:uid="{00000000-0005-0000-0000-000066050000}"/>
    <cellStyle name="Normal 234 4" xfId="391" xr:uid="{00000000-0005-0000-0000-000067050000}"/>
    <cellStyle name="Normal 234 4 2" xfId="1356" xr:uid="{00000000-0005-0000-0000-000068050000}"/>
    <cellStyle name="Normal 234 4 3" xfId="861" xr:uid="{00000000-0005-0000-0000-000069050000}"/>
    <cellStyle name="Normal 234 5" xfId="1172" xr:uid="{00000000-0005-0000-0000-00006A050000}"/>
    <cellStyle name="Normal 234 6" xfId="827" xr:uid="{00000000-0005-0000-0000-00006B050000}"/>
    <cellStyle name="Normal 24" xfId="257" xr:uid="{00000000-0005-0000-0000-00006C050000}"/>
    <cellStyle name="Normal 24 2" xfId="520" xr:uid="{00000000-0005-0000-0000-00006D050000}"/>
    <cellStyle name="Normal 24 2 2" xfId="1466" xr:uid="{00000000-0005-0000-0000-00006E050000}"/>
    <cellStyle name="Normal 24 2 3" xfId="943" xr:uid="{00000000-0005-0000-0000-00006F050000}"/>
    <cellStyle name="Normal 24 3" xfId="1323" xr:uid="{00000000-0005-0000-0000-000070050000}"/>
    <cellStyle name="Normal 24 4" xfId="829" xr:uid="{00000000-0005-0000-0000-000071050000}"/>
    <cellStyle name="Normal 25" xfId="258" xr:uid="{00000000-0005-0000-0000-000072050000}"/>
    <cellStyle name="Normal 25 2" xfId="521" xr:uid="{00000000-0005-0000-0000-000073050000}"/>
    <cellStyle name="Normal 25 2 2" xfId="1467" xr:uid="{00000000-0005-0000-0000-000074050000}"/>
    <cellStyle name="Normal 25 2 3" xfId="944" xr:uid="{00000000-0005-0000-0000-000075050000}"/>
    <cellStyle name="Normal 25 3" xfId="1324" xr:uid="{00000000-0005-0000-0000-000076050000}"/>
    <cellStyle name="Normal 25 4" xfId="830" xr:uid="{00000000-0005-0000-0000-000077050000}"/>
    <cellStyle name="Normal 26" xfId="259" xr:uid="{00000000-0005-0000-0000-000078050000}"/>
    <cellStyle name="Normal 26 2" xfId="522" xr:uid="{00000000-0005-0000-0000-000079050000}"/>
    <cellStyle name="Normal 26 2 2" xfId="1468" xr:uid="{00000000-0005-0000-0000-00007A050000}"/>
    <cellStyle name="Normal 26 2 3" xfId="945" xr:uid="{00000000-0005-0000-0000-00007B050000}"/>
    <cellStyle name="Normal 26 3" xfId="1325" xr:uid="{00000000-0005-0000-0000-00007C050000}"/>
    <cellStyle name="Normal 26 4" xfId="831" xr:uid="{00000000-0005-0000-0000-00007D050000}"/>
    <cellStyle name="Normal 27" xfId="260" xr:uid="{00000000-0005-0000-0000-00007E050000}"/>
    <cellStyle name="Normal 27 2" xfId="523" xr:uid="{00000000-0005-0000-0000-00007F050000}"/>
    <cellStyle name="Normal 27 2 2" xfId="1469" xr:uid="{00000000-0005-0000-0000-000080050000}"/>
    <cellStyle name="Normal 27 2 3" xfId="946" xr:uid="{00000000-0005-0000-0000-000081050000}"/>
    <cellStyle name="Normal 27 3" xfId="1326" xr:uid="{00000000-0005-0000-0000-000082050000}"/>
    <cellStyle name="Normal 27 4" xfId="832" xr:uid="{00000000-0005-0000-0000-000083050000}"/>
    <cellStyle name="Normal 28" xfId="372" xr:uid="{00000000-0005-0000-0000-000084050000}"/>
    <cellStyle name="Normal 28 2" xfId="554" xr:uid="{00000000-0005-0000-0000-000085050000}"/>
    <cellStyle name="Normal 28 3" xfId="1340" xr:uid="{00000000-0005-0000-0000-000086050000}"/>
    <cellStyle name="Normal 28 4" xfId="847" xr:uid="{00000000-0005-0000-0000-000087050000}"/>
    <cellStyle name="Normal 29" xfId="397" xr:uid="{00000000-0005-0000-0000-000088050000}"/>
    <cellStyle name="Normal 29 2" xfId="559" xr:uid="{00000000-0005-0000-0000-000089050000}"/>
    <cellStyle name="Normal 29 3" xfId="1361" xr:uid="{00000000-0005-0000-0000-00008A050000}"/>
    <cellStyle name="Normal 29 4" xfId="866" xr:uid="{00000000-0005-0000-0000-00008B050000}"/>
    <cellStyle name="Normal 3" xfId="261" xr:uid="{00000000-0005-0000-0000-00008C050000}"/>
    <cellStyle name="Normal 3 14" xfId="262" xr:uid="{00000000-0005-0000-0000-00008D050000}"/>
    <cellStyle name="Normal 3 2" xfId="263" xr:uid="{00000000-0005-0000-0000-00008E050000}"/>
    <cellStyle name="Normal 3 2 14" xfId="264" xr:uid="{00000000-0005-0000-0000-00008F050000}"/>
    <cellStyle name="Normal 3 2 14 2" xfId="265" xr:uid="{00000000-0005-0000-0000-000090050000}"/>
    <cellStyle name="Normal 3 2 14 3" xfId="266" xr:uid="{00000000-0005-0000-0000-000091050000}"/>
    <cellStyle name="Normal 3 2 15" xfId="395" xr:uid="{00000000-0005-0000-0000-000092050000}"/>
    <cellStyle name="Normal 3 2 2" xfId="267" xr:uid="{00000000-0005-0000-0000-000093050000}"/>
    <cellStyle name="Normal 3 2 3" xfId="467" xr:uid="{00000000-0005-0000-0000-000094050000}"/>
    <cellStyle name="Normal 3 3" xfId="268" xr:uid="{00000000-0005-0000-0000-000095050000}"/>
    <cellStyle name="Normal 3 4" xfId="427" xr:uid="{00000000-0005-0000-0000-000096050000}"/>
    <cellStyle name="Normal 3_M Picture Entertainment_311209 V2_Nam" xfId="269" xr:uid="{00000000-0005-0000-0000-000097050000}"/>
    <cellStyle name="Normal 30" xfId="422" xr:uid="{00000000-0005-0000-0000-000098050000}"/>
    <cellStyle name="Normal 30 2" xfId="555" xr:uid="{00000000-0005-0000-0000-000099050000}"/>
    <cellStyle name="Normal 30 3" xfId="1384" xr:uid="{00000000-0005-0000-0000-00009A050000}"/>
    <cellStyle name="Normal 30 4" xfId="876" xr:uid="{00000000-0005-0000-0000-00009B050000}"/>
    <cellStyle name="Normal 31" xfId="435" xr:uid="{00000000-0005-0000-0000-00009C050000}"/>
    <cellStyle name="Normal 31 2" xfId="1396" xr:uid="{00000000-0005-0000-0000-00009D050000}"/>
    <cellStyle name="Normal 31 3" xfId="888" xr:uid="{00000000-0005-0000-0000-00009E050000}"/>
    <cellStyle name="Normal 32" xfId="431" xr:uid="{00000000-0005-0000-0000-00009F050000}"/>
    <cellStyle name="Normal 32 2" xfId="565" xr:uid="{00000000-0005-0000-0000-0000A0050000}"/>
    <cellStyle name="Normal 32 2 2" xfId="1503" xr:uid="{00000000-0005-0000-0000-0000A1050000}"/>
    <cellStyle name="Normal 32 2 3" xfId="976" xr:uid="{00000000-0005-0000-0000-0000A2050000}"/>
    <cellStyle name="Normal 32 3" xfId="1392" xr:uid="{00000000-0005-0000-0000-0000A3050000}"/>
    <cellStyle name="Normal 32 4" xfId="884" xr:uid="{00000000-0005-0000-0000-0000A4050000}"/>
    <cellStyle name="Normal 33" xfId="394" xr:uid="{00000000-0005-0000-0000-0000A5050000}"/>
    <cellStyle name="Normal 33 2" xfId="1359" xr:uid="{00000000-0005-0000-0000-0000A6050000}"/>
    <cellStyle name="Normal 33 3" xfId="864" xr:uid="{00000000-0005-0000-0000-0000A7050000}"/>
    <cellStyle name="Normal 34" xfId="420" xr:uid="{00000000-0005-0000-0000-0000A8050000}"/>
    <cellStyle name="Normal 34 2" xfId="1382" xr:uid="{00000000-0005-0000-0000-0000A9050000}"/>
    <cellStyle name="Normal 34 3" xfId="874" xr:uid="{00000000-0005-0000-0000-0000AA050000}"/>
    <cellStyle name="Normal 35" xfId="401" xr:uid="{00000000-0005-0000-0000-0000AB050000}"/>
    <cellStyle name="Normal 35 2" xfId="1365" xr:uid="{00000000-0005-0000-0000-0000AC050000}"/>
    <cellStyle name="Normal 35 3" xfId="870" xr:uid="{00000000-0005-0000-0000-0000AD050000}"/>
    <cellStyle name="Normal 36" xfId="375" xr:uid="{00000000-0005-0000-0000-0000AE050000}"/>
    <cellStyle name="Normal 36 2" xfId="1343" xr:uid="{00000000-0005-0000-0000-0000AF050000}"/>
    <cellStyle name="Normal 36 3" xfId="850" xr:uid="{00000000-0005-0000-0000-0000B0050000}"/>
    <cellStyle name="Normal 37" xfId="386" xr:uid="{00000000-0005-0000-0000-0000B1050000}"/>
    <cellStyle name="Normal 37 2" xfId="1353" xr:uid="{00000000-0005-0000-0000-0000B2050000}"/>
    <cellStyle name="Normal 37 3" xfId="858" xr:uid="{00000000-0005-0000-0000-0000B3050000}"/>
    <cellStyle name="Normal 38" xfId="437" xr:uid="{00000000-0005-0000-0000-0000B4050000}"/>
    <cellStyle name="Normal 38 2" xfId="1398" xr:uid="{00000000-0005-0000-0000-0000B5050000}"/>
    <cellStyle name="Normal 38 3" xfId="890" xr:uid="{00000000-0005-0000-0000-0000B6050000}"/>
    <cellStyle name="Normal 39" xfId="439" xr:uid="{00000000-0005-0000-0000-0000B7050000}"/>
    <cellStyle name="Normal 39 2" xfId="270" xr:uid="{00000000-0005-0000-0000-0000B8050000}"/>
    <cellStyle name="Normal 39 3" xfId="1400" xr:uid="{00000000-0005-0000-0000-0000B9050000}"/>
    <cellStyle name="Normal 39 4" xfId="892" xr:uid="{00000000-0005-0000-0000-0000BA050000}"/>
    <cellStyle name="Normal 4" xfId="271" xr:uid="{00000000-0005-0000-0000-0000BB050000}"/>
    <cellStyle name="Normal 4 14" xfId="272" xr:uid="{00000000-0005-0000-0000-0000BC050000}"/>
    <cellStyle name="Normal 4 2" xfId="273" xr:uid="{00000000-0005-0000-0000-0000BD050000}"/>
    <cellStyle name="Normal 4 2 2" xfId="1145" xr:uid="{00000000-0005-0000-0000-0000BE050000}"/>
    <cellStyle name="Normal 4 2 9 4" xfId="274" xr:uid="{00000000-0005-0000-0000-0000BF050000}"/>
    <cellStyle name="Normal 4 2 9 4 2" xfId="275" xr:uid="{00000000-0005-0000-0000-0000C0050000}"/>
    <cellStyle name="Normal 4 2 9 4 2 2" xfId="370" xr:uid="{00000000-0005-0000-0000-0000C1050000}"/>
    <cellStyle name="Normal 4 2 9 4 2 3" xfId="402" xr:uid="{00000000-0005-0000-0000-0000C2050000}"/>
    <cellStyle name="Normal 4 2 9 4 2 4" xfId="692" xr:uid="{00000000-0005-0000-0000-0000C3050000}"/>
    <cellStyle name="Normal 4 3" xfId="276" xr:uid="{00000000-0005-0000-0000-0000C4050000}"/>
    <cellStyle name="Normal 4 4" xfId="474" xr:uid="{00000000-0005-0000-0000-0000C5050000}"/>
    <cellStyle name="Normal 4 5" xfId="791" xr:uid="{00000000-0005-0000-0000-0000C6050000}"/>
    <cellStyle name="Normal 40" xfId="440" xr:uid="{00000000-0005-0000-0000-0000C7050000}"/>
    <cellStyle name="Normal 40 2" xfId="1401" xr:uid="{00000000-0005-0000-0000-0000C8050000}"/>
    <cellStyle name="Normal 40 3" xfId="893" xr:uid="{00000000-0005-0000-0000-0000C9050000}"/>
    <cellStyle name="Normal 41" xfId="441" xr:uid="{00000000-0005-0000-0000-0000CA050000}"/>
    <cellStyle name="Normal 41 2" xfId="1402" xr:uid="{00000000-0005-0000-0000-0000CB050000}"/>
    <cellStyle name="Normal 41 3" xfId="894" xr:uid="{00000000-0005-0000-0000-0000CC050000}"/>
    <cellStyle name="Normal 42" xfId="277" xr:uid="{00000000-0005-0000-0000-0000CD050000}"/>
    <cellStyle name="Normal 42 2" xfId="278" xr:uid="{00000000-0005-0000-0000-0000CE050000}"/>
    <cellStyle name="Normal 43" xfId="442" xr:uid="{00000000-0005-0000-0000-0000CF050000}"/>
    <cellStyle name="Normal 43 2" xfId="1403" xr:uid="{00000000-0005-0000-0000-0000D0050000}"/>
    <cellStyle name="Normal 43 3" xfId="895" xr:uid="{00000000-0005-0000-0000-0000D1050000}"/>
    <cellStyle name="Normal 44" xfId="443" xr:uid="{00000000-0005-0000-0000-0000D2050000}"/>
    <cellStyle name="Normal 44 2" xfId="1404" xr:uid="{00000000-0005-0000-0000-0000D3050000}"/>
    <cellStyle name="Normal 44 3" xfId="896" xr:uid="{00000000-0005-0000-0000-0000D4050000}"/>
    <cellStyle name="Normal 45" xfId="445" xr:uid="{00000000-0005-0000-0000-0000D5050000}"/>
    <cellStyle name="Normal 45 2" xfId="1406" xr:uid="{00000000-0005-0000-0000-0000D6050000}"/>
    <cellStyle name="Normal 45 3" xfId="898" xr:uid="{00000000-0005-0000-0000-0000D7050000}"/>
    <cellStyle name="Normal 46" xfId="446" xr:uid="{00000000-0005-0000-0000-0000D8050000}"/>
    <cellStyle name="Normal 46 2" xfId="1407" xr:uid="{00000000-0005-0000-0000-0000D9050000}"/>
    <cellStyle name="Normal 46 3" xfId="899" xr:uid="{00000000-0005-0000-0000-0000DA050000}"/>
    <cellStyle name="Normal 47" xfId="448" xr:uid="{00000000-0005-0000-0000-0000DB050000}"/>
    <cellStyle name="Normal 47 2" xfId="1409" xr:uid="{00000000-0005-0000-0000-0000DC050000}"/>
    <cellStyle name="Normal 47 3" xfId="901" xr:uid="{00000000-0005-0000-0000-0000DD050000}"/>
    <cellStyle name="Normal 48" xfId="450" xr:uid="{00000000-0005-0000-0000-0000DE050000}"/>
    <cellStyle name="Normal 48 2" xfId="1411" xr:uid="{00000000-0005-0000-0000-0000DF050000}"/>
    <cellStyle name="Normal 48 3" xfId="903" xr:uid="{00000000-0005-0000-0000-0000E0050000}"/>
    <cellStyle name="Normal 49" xfId="452" xr:uid="{00000000-0005-0000-0000-0000E1050000}"/>
    <cellStyle name="Normal 49 2" xfId="1413" xr:uid="{00000000-0005-0000-0000-0000E2050000}"/>
    <cellStyle name="Normal 49 3" xfId="905" xr:uid="{00000000-0005-0000-0000-0000E3050000}"/>
    <cellStyle name="Normal 5" xfId="279" xr:uid="{00000000-0005-0000-0000-0000E4050000}"/>
    <cellStyle name="Normal 5 2" xfId="280" xr:uid="{00000000-0005-0000-0000-0000E5050000}"/>
    <cellStyle name="Normal 5 3" xfId="524" xr:uid="{00000000-0005-0000-0000-0000E6050000}"/>
    <cellStyle name="Normal 5 3 2" xfId="1470" xr:uid="{00000000-0005-0000-0000-0000E7050000}"/>
    <cellStyle name="Normal 5 3 3" xfId="947" xr:uid="{00000000-0005-0000-0000-0000E8050000}"/>
    <cellStyle name="Normal 5 4" xfId="1327" xr:uid="{00000000-0005-0000-0000-0000E9050000}"/>
    <cellStyle name="Normal 5 5" xfId="835" xr:uid="{00000000-0005-0000-0000-0000EA050000}"/>
    <cellStyle name="Normal 50" xfId="453" xr:uid="{00000000-0005-0000-0000-0000EB050000}"/>
    <cellStyle name="Normal 50 2" xfId="1414" xr:uid="{00000000-0005-0000-0000-0000EC050000}"/>
    <cellStyle name="Normal 50 3" xfId="906" xr:uid="{00000000-0005-0000-0000-0000ED050000}"/>
    <cellStyle name="Normal 51" xfId="454" xr:uid="{00000000-0005-0000-0000-0000EE050000}"/>
    <cellStyle name="Normal 51 2" xfId="1415" xr:uid="{00000000-0005-0000-0000-0000EF050000}"/>
    <cellStyle name="Normal 51 3" xfId="907" xr:uid="{00000000-0005-0000-0000-0000F0050000}"/>
    <cellStyle name="Normal 52" xfId="456" xr:uid="{00000000-0005-0000-0000-0000F1050000}"/>
    <cellStyle name="Normal 52 2" xfId="1417" xr:uid="{00000000-0005-0000-0000-0000F2050000}"/>
    <cellStyle name="Normal 52 3" xfId="909" xr:uid="{00000000-0005-0000-0000-0000F3050000}"/>
    <cellStyle name="Normal 53" xfId="458" xr:uid="{00000000-0005-0000-0000-0000F4050000}"/>
    <cellStyle name="Normal 53 2" xfId="1419" xr:uid="{00000000-0005-0000-0000-0000F5050000}"/>
    <cellStyle name="Normal 53 3" xfId="911" xr:uid="{00000000-0005-0000-0000-0000F6050000}"/>
    <cellStyle name="Normal 54" xfId="460" xr:uid="{00000000-0005-0000-0000-0000F7050000}"/>
    <cellStyle name="Normal 54 2" xfId="1420" xr:uid="{00000000-0005-0000-0000-0000F8050000}"/>
    <cellStyle name="Normal 54 3" xfId="912" xr:uid="{00000000-0005-0000-0000-0000F9050000}"/>
    <cellStyle name="Normal 55" xfId="457" xr:uid="{00000000-0005-0000-0000-0000FA050000}"/>
    <cellStyle name="Normal 55 2" xfId="1418" xr:uid="{00000000-0005-0000-0000-0000FB050000}"/>
    <cellStyle name="Normal 55 3" xfId="910" xr:uid="{00000000-0005-0000-0000-0000FC050000}"/>
    <cellStyle name="Normal 56" xfId="438" xr:uid="{00000000-0005-0000-0000-0000FD050000}"/>
    <cellStyle name="Normal 56 2" xfId="1399" xr:uid="{00000000-0005-0000-0000-0000FE050000}"/>
    <cellStyle name="Normal 56 3" xfId="891" xr:uid="{00000000-0005-0000-0000-0000FF050000}"/>
    <cellStyle name="Normal 57" xfId="398" xr:uid="{00000000-0005-0000-0000-000000060000}"/>
    <cellStyle name="Normal 57 2" xfId="1362" xr:uid="{00000000-0005-0000-0000-000001060000}"/>
    <cellStyle name="Normal 57 3" xfId="867" xr:uid="{00000000-0005-0000-0000-000002060000}"/>
    <cellStyle name="Normal 58" xfId="447" xr:uid="{00000000-0005-0000-0000-000003060000}"/>
    <cellStyle name="Normal 58 2" xfId="1408" xr:uid="{00000000-0005-0000-0000-000004060000}"/>
    <cellStyle name="Normal 58 3" xfId="900" xr:uid="{00000000-0005-0000-0000-000005060000}"/>
    <cellStyle name="Normal 59" xfId="444" xr:uid="{00000000-0005-0000-0000-000006060000}"/>
    <cellStyle name="Normal 59 2" xfId="1405" xr:uid="{00000000-0005-0000-0000-000007060000}"/>
    <cellStyle name="Normal 59 3" xfId="897" xr:uid="{00000000-0005-0000-0000-000008060000}"/>
    <cellStyle name="Normal 6" xfId="281" xr:uid="{00000000-0005-0000-0000-000009060000}"/>
    <cellStyle name="Normal 60" xfId="471" xr:uid="{00000000-0005-0000-0000-00000A060000}"/>
    <cellStyle name="Normal 60 2" xfId="1426" xr:uid="{00000000-0005-0000-0000-00000B060000}"/>
    <cellStyle name="Normal 60 3" xfId="917" xr:uid="{00000000-0005-0000-0000-00000C060000}"/>
    <cellStyle name="Normal 61" xfId="468" xr:uid="{00000000-0005-0000-0000-00000D060000}"/>
    <cellStyle name="Normal 62" xfId="551" xr:uid="{00000000-0005-0000-0000-00000E060000}"/>
    <cellStyle name="Normal 62 2" xfId="1495" xr:uid="{00000000-0005-0000-0000-00000F060000}"/>
    <cellStyle name="Normal 62 3" xfId="974" xr:uid="{00000000-0005-0000-0000-000010060000}"/>
    <cellStyle name="Normal 63" xfId="536" xr:uid="{00000000-0005-0000-0000-000011060000}"/>
    <cellStyle name="Normal 63 2" xfId="1482" xr:uid="{00000000-0005-0000-0000-000012060000}"/>
    <cellStyle name="Normal 63 3" xfId="959" xr:uid="{00000000-0005-0000-0000-000013060000}"/>
    <cellStyle name="Normal 64" xfId="534" xr:uid="{00000000-0005-0000-0000-000014060000}"/>
    <cellStyle name="Normal 64 2" xfId="1480" xr:uid="{00000000-0005-0000-0000-000015060000}"/>
    <cellStyle name="Normal 64 3" xfId="957" xr:uid="{00000000-0005-0000-0000-000016060000}"/>
    <cellStyle name="Normal 65" xfId="535" xr:uid="{00000000-0005-0000-0000-000017060000}"/>
    <cellStyle name="Normal 65 2" xfId="1481" xr:uid="{00000000-0005-0000-0000-000018060000}"/>
    <cellStyle name="Normal 65 3" xfId="958" xr:uid="{00000000-0005-0000-0000-000019060000}"/>
    <cellStyle name="Normal 66" xfId="549" xr:uid="{00000000-0005-0000-0000-00001A060000}"/>
    <cellStyle name="Normal 66 2" xfId="1493" xr:uid="{00000000-0005-0000-0000-00001B060000}"/>
    <cellStyle name="Normal 66 3" xfId="972" xr:uid="{00000000-0005-0000-0000-00001C060000}"/>
    <cellStyle name="Normal 67" xfId="538" xr:uid="{00000000-0005-0000-0000-00001D060000}"/>
    <cellStyle name="Normal 67 2" xfId="1484" xr:uid="{00000000-0005-0000-0000-00001E060000}"/>
    <cellStyle name="Normal 67 3" xfId="961" xr:uid="{00000000-0005-0000-0000-00001F060000}"/>
    <cellStyle name="Normal 68" xfId="546" xr:uid="{00000000-0005-0000-0000-000020060000}"/>
    <cellStyle name="Normal 68 2" xfId="1491" xr:uid="{00000000-0005-0000-0000-000021060000}"/>
    <cellStyle name="Normal 68 3" xfId="969" xr:uid="{00000000-0005-0000-0000-000022060000}"/>
    <cellStyle name="Normal 69" xfId="540" xr:uid="{00000000-0005-0000-0000-000023060000}"/>
    <cellStyle name="Normal 69 2" xfId="1486" xr:uid="{00000000-0005-0000-0000-000024060000}"/>
    <cellStyle name="Normal 69 3" xfId="963" xr:uid="{00000000-0005-0000-0000-000025060000}"/>
    <cellStyle name="Normal 7" xfId="282" xr:uid="{00000000-0005-0000-0000-000026060000}"/>
    <cellStyle name="Normal 7 14" xfId="283" xr:uid="{00000000-0005-0000-0000-000027060000}"/>
    <cellStyle name="Normal 7 14 2" xfId="525" xr:uid="{00000000-0005-0000-0000-000028060000}"/>
    <cellStyle name="Normal 7 14 2 2" xfId="1471" xr:uid="{00000000-0005-0000-0000-000029060000}"/>
    <cellStyle name="Normal 7 14 2 3" xfId="948" xr:uid="{00000000-0005-0000-0000-00002A060000}"/>
    <cellStyle name="Normal 7 14 3" xfId="1328" xr:uid="{00000000-0005-0000-0000-00002B060000}"/>
    <cellStyle name="Normal 7 14 4" xfId="836" xr:uid="{00000000-0005-0000-0000-00002C060000}"/>
    <cellStyle name="Normal 7 2" xfId="284" xr:uid="{00000000-0005-0000-0000-00002D060000}"/>
    <cellStyle name="Normal 7 2 2" xfId="285" xr:uid="{00000000-0005-0000-0000-00002E060000}"/>
    <cellStyle name="Normal 7 2 2 2" xfId="286" xr:uid="{00000000-0005-0000-0000-00002F060000}"/>
    <cellStyle name="Normal 70" xfId="547" xr:uid="{00000000-0005-0000-0000-000030060000}"/>
    <cellStyle name="Normal 70 2" xfId="1551" xr:uid="{00000000-0005-0000-0000-000031060000}"/>
    <cellStyle name="Normal 70 3" xfId="970" xr:uid="{00000000-0005-0000-0000-000032060000}"/>
    <cellStyle name="Normal 71" xfId="696" xr:uid="{00000000-0005-0000-0000-000033060000}"/>
    <cellStyle name="Normal 71 2" xfId="1667" xr:uid="{00000000-0005-0000-0000-000034060000}"/>
    <cellStyle name="Normal 71 3" xfId="992" xr:uid="{00000000-0005-0000-0000-000035060000}"/>
    <cellStyle name="Normal 72" xfId="779" xr:uid="{00000000-0005-0000-0000-000036060000}"/>
    <cellStyle name="Normal 72 2" xfId="1746" xr:uid="{00000000-0005-0000-0000-000037060000}"/>
    <cellStyle name="Normal 72 3" xfId="1048" xr:uid="{00000000-0005-0000-0000-000038060000}"/>
    <cellStyle name="Normal 73" xfId="780" xr:uid="{00000000-0005-0000-0000-000039060000}"/>
    <cellStyle name="Normal 73 2" xfId="1747" xr:uid="{00000000-0005-0000-0000-00003A060000}"/>
    <cellStyle name="Normal 73 3" xfId="1049" xr:uid="{00000000-0005-0000-0000-00003B060000}"/>
    <cellStyle name="Normal 74" xfId="784" xr:uid="{00000000-0005-0000-0000-00003C060000}"/>
    <cellStyle name="Normal 74 2" xfId="1751" xr:uid="{00000000-0005-0000-0000-00003D060000}"/>
    <cellStyle name="Normal 74 3" xfId="1052" xr:uid="{00000000-0005-0000-0000-00003E060000}"/>
    <cellStyle name="Normal 75" xfId="786" xr:uid="{00000000-0005-0000-0000-00003F060000}"/>
    <cellStyle name="Normal 75 2" xfId="1753" xr:uid="{00000000-0005-0000-0000-000040060000}"/>
    <cellStyle name="Normal 75 3" xfId="1054" xr:uid="{00000000-0005-0000-0000-000041060000}"/>
    <cellStyle name="Normal 76" xfId="787" xr:uid="{00000000-0005-0000-0000-000042060000}"/>
    <cellStyle name="Normal 76 2" xfId="1754" xr:uid="{00000000-0005-0000-0000-000043060000}"/>
    <cellStyle name="Normal 76 3" xfId="1055" xr:uid="{00000000-0005-0000-0000-000044060000}"/>
    <cellStyle name="Normal 77" xfId="560" xr:uid="{00000000-0005-0000-0000-000045060000}"/>
    <cellStyle name="Normal 78" xfId="597" xr:uid="{00000000-0005-0000-0000-000046060000}"/>
    <cellStyle name="Normal 78 2" xfId="1581" xr:uid="{00000000-0005-0000-0000-000047060000}"/>
    <cellStyle name="Normal 78 3" xfId="981" xr:uid="{00000000-0005-0000-0000-000048060000}"/>
    <cellStyle name="Normal 79" xfId="788" xr:uid="{00000000-0005-0000-0000-000049060000}"/>
    <cellStyle name="Normal 8" xfId="287" xr:uid="{00000000-0005-0000-0000-00004A060000}"/>
    <cellStyle name="Normal 8 2" xfId="526" xr:uid="{00000000-0005-0000-0000-00004B060000}"/>
    <cellStyle name="Normal 8 2 2" xfId="1472" xr:uid="{00000000-0005-0000-0000-00004C060000}"/>
    <cellStyle name="Normal 8 2 3" xfId="949" xr:uid="{00000000-0005-0000-0000-00004D060000}"/>
    <cellStyle name="Normal 8 3" xfId="1157" xr:uid="{00000000-0005-0000-0000-00004E060000}"/>
    <cellStyle name="Normal 8 4" xfId="1329" xr:uid="{00000000-0005-0000-0000-00004F060000}"/>
    <cellStyle name="Normal 8 5" xfId="837" xr:uid="{00000000-0005-0000-0000-000050060000}"/>
    <cellStyle name="Normal 80" xfId="800" xr:uid="{00000000-0005-0000-0000-000051060000}"/>
    <cellStyle name="Normal 80 2" xfId="1540" xr:uid="{00000000-0005-0000-0000-000052060000}"/>
    <cellStyle name="Normal 81" xfId="845" xr:uid="{00000000-0005-0000-0000-000053060000}"/>
    <cellStyle name="Normal 81 2" xfId="1548" xr:uid="{00000000-0005-0000-0000-000054060000}"/>
    <cellStyle name="Normal 82" xfId="1096" xr:uid="{00000000-0005-0000-0000-000055060000}"/>
    <cellStyle name="Normal 82 2" xfId="1767" xr:uid="{00000000-0005-0000-0000-000056060000}"/>
    <cellStyle name="Normal 83" xfId="1134" xr:uid="{00000000-0005-0000-0000-000057060000}"/>
    <cellStyle name="Normal 83 2" xfId="1536" xr:uid="{00000000-0005-0000-0000-000058060000}"/>
    <cellStyle name="Normal 84" xfId="808" xr:uid="{00000000-0005-0000-0000-000059060000}"/>
    <cellStyle name="Normal 84 2" xfId="1520" xr:uid="{00000000-0005-0000-0000-00005A060000}"/>
    <cellStyle name="Normal 85" xfId="1088" xr:uid="{00000000-0005-0000-0000-00005B060000}"/>
    <cellStyle name="Normal 85 2" xfId="1511" xr:uid="{00000000-0005-0000-0000-00005C060000}"/>
    <cellStyle name="Normal 86" xfId="1071" xr:uid="{00000000-0005-0000-0000-00005D060000}"/>
    <cellStyle name="Normal 86 2" xfId="1506" xr:uid="{00000000-0005-0000-0000-00005E060000}"/>
    <cellStyle name="Normal 87" xfId="1079" xr:uid="{00000000-0005-0000-0000-00005F060000}"/>
    <cellStyle name="Normal 87 2" xfId="1760" xr:uid="{00000000-0005-0000-0000-000060060000}"/>
    <cellStyle name="Normal 88" xfId="1107" xr:uid="{00000000-0005-0000-0000-000061060000}"/>
    <cellStyle name="Normal 88 2" xfId="1772" xr:uid="{00000000-0005-0000-0000-000062060000}"/>
    <cellStyle name="Normal 89" xfId="1126" xr:uid="{00000000-0005-0000-0000-000063060000}"/>
    <cellStyle name="Normal 89 2" xfId="1531" xr:uid="{00000000-0005-0000-0000-000064060000}"/>
    <cellStyle name="Normal 9" xfId="288" xr:uid="{00000000-0005-0000-0000-000065060000}"/>
    <cellStyle name="Normal 9 2" xfId="289" xr:uid="{00000000-0005-0000-0000-000066060000}"/>
    <cellStyle name="Normal 9 2 2" xfId="528" xr:uid="{00000000-0005-0000-0000-000067060000}"/>
    <cellStyle name="Normal 9 2 2 2" xfId="1474" xr:uid="{00000000-0005-0000-0000-000068060000}"/>
    <cellStyle name="Normal 9 2 2 3" xfId="951" xr:uid="{00000000-0005-0000-0000-000069060000}"/>
    <cellStyle name="Normal 9 2 3" xfId="1331" xr:uid="{00000000-0005-0000-0000-00006A060000}"/>
    <cellStyle name="Normal 9 2 4" xfId="839" xr:uid="{00000000-0005-0000-0000-00006B060000}"/>
    <cellStyle name="Normal 9 3" xfId="527" xr:uid="{00000000-0005-0000-0000-00006C060000}"/>
    <cellStyle name="Normal 9 3 2" xfId="1473" xr:uid="{00000000-0005-0000-0000-00006D060000}"/>
    <cellStyle name="Normal 9 3 3" xfId="950" xr:uid="{00000000-0005-0000-0000-00006E060000}"/>
    <cellStyle name="Normal 9 4" xfId="1330" xr:uid="{00000000-0005-0000-0000-00006F060000}"/>
    <cellStyle name="Normal 9 5" xfId="838" xr:uid="{00000000-0005-0000-0000-000070060000}"/>
    <cellStyle name="Normal 90" xfId="1083" xr:uid="{00000000-0005-0000-0000-000071060000}"/>
    <cellStyle name="Normal 90 2" xfId="1509" xr:uid="{00000000-0005-0000-0000-000072060000}"/>
    <cellStyle name="Normal 91" xfId="1125" xr:uid="{00000000-0005-0000-0000-000073060000}"/>
    <cellStyle name="Normal 91 2" xfId="1527" xr:uid="{00000000-0005-0000-0000-000074060000}"/>
    <cellStyle name="Normal 92" xfId="1086" xr:uid="{00000000-0005-0000-0000-000075060000}"/>
    <cellStyle name="Normal 92 2" xfId="1769" xr:uid="{00000000-0005-0000-0000-000076060000}"/>
    <cellStyle name="Normal 93" xfId="1068" xr:uid="{00000000-0005-0000-0000-000077060000}"/>
    <cellStyle name="Normal 93 2" xfId="1762" xr:uid="{00000000-0005-0000-0000-000078060000}"/>
    <cellStyle name="Normal 94" xfId="1116" xr:uid="{00000000-0005-0000-0000-000079060000}"/>
    <cellStyle name="Normal 94 2" xfId="1765" xr:uid="{00000000-0005-0000-0000-00007A060000}"/>
    <cellStyle name="Normal 95" xfId="1074" xr:uid="{00000000-0005-0000-0000-00007B060000}"/>
    <cellStyle name="Normal 95 2" xfId="1541" xr:uid="{00000000-0005-0000-0000-00007C060000}"/>
    <cellStyle name="Normal 96" xfId="1110" xr:uid="{00000000-0005-0000-0000-00007D060000}"/>
    <cellStyle name="Normal 96 2" xfId="1512" xr:uid="{00000000-0005-0000-0000-00007E060000}"/>
    <cellStyle name="Normal 97" xfId="1070" xr:uid="{00000000-0005-0000-0000-00007F060000}"/>
    <cellStyle name="Normal 97 2" xfId="1756" xr:uid="{00000000-0005-0000-0000-000080060000}"/>
    <cellStyle name="Normal 98" xfId="1061" xr:uid="{00000000-0005-0000-0000-000081060000}"/>
    <cellStyle name="Normal 98 2" xfId="1763" xr:uid="{00000000-0005-0000-0000-000082060000}"/>
    <cellStyle name="Normal 99" xfId="1101" xr:uid="{00000000-0005-0000-0000-000083060000}"/>
    <cellStyle name="Normal 99 2" xfId="1538" xr:uid="{00000000-0005-0000-0000-000084060000}"/>
    <cellStyle name="Normal_Major Q2'06" xfId="290" xr:uid="{00000000-0005-0000-0000-000085060000}"/>
    <cellStyle name="Note 2" xfId="291" xr:uid="{00000000-0005-0000-0000-000086060000}"/>
    <cellStyle name="Output Amounts" xfId="292" xr:uid="{00000000-0005-0000-0000-000087060000}"/>
    <cellStyle name="Output Line Items" xfId="293" xr:uid="{00000000-0005-0000-0000-000088060000}"/>
    <cellStyle name="Percent [0]" xfId="294" xr:uid="{00000000-0005-0000-0000-000089060000}"/>
    <cellStyle name="Percent [00]" xfId="295" xr:uid="{00000000-0005-0000-0000-00008A060000}"/>
    <cellStyle name="Percent [2]" xfId="296" xr:uid="{00000000-0005-0000-0000-00008B060000}"/>
    <cellStyle name="Percent 10" xfId="297" xr:uid="{00000000-0005-0000-0000-00008C060000}"/>
    <cellStyle name="Percent 11" xfId="298" xr:uid="{00000000-0005-0000-0000-00008D060000}"/>
    <cellStyle name="Percent 12" xfId="299" xr:uid="{00000000-0005-0000-0000-00008E060000}"/>
    <cellStyle name="Percent 13" xfId="300" xr:uid="{00000000-0005-0000-0000-00008F060000}"/>
    <cellStyle name="Percent 14" xfId="301" xr:uid="{00000000-0005-0000-0000-000090060000}"/>
    <cellStyle name="Percent 15" xfId="302" xr:uid="{00000000-0005-0000-0000-000091060000}"/>
    <cellStyle name="Percent 16" xfId="303" xr:uid="{00000000-0005-0000-0000-000092060000}"/>
    <cellStyle name="Percent 16 2" xfId="529" xr:uid="{00000000-0005-0000-0000-000093060000}"/>
    <cellStyle name="Percent 16 2 2" xfId="1475" xr:uid="{00000000-0005-0000-0000-000094060000}"/>
    <cellStyle name="Percent 16 2 3" xfId="952" xr:uid="{00000000-0005-0000-0000-000095060000}"/>
    <cellStyle name="Percent 16 3" xfId="1332" xr:uid="{00000000-0005-0000-0000-000096060000}"/>
    <cellStyle name="Percent 16 4" xfId="840" xr:uid="{00000000-0005-0000-0000-000097060000}"/>
    <cellStyle name="Percent 17" xfId="304" xr:uid="{00000000-0005-0000-0000-000098060000}"/>
    <cellStyle name="Percent 17 2" xfId="530" xr:uid="{00000000-0005-0000-0000-000099060000}"/>
    <cellStyle name="Percent 17 2 2" xfId="1476" xr:uid="{00000000-0005-0000-0000-00009A060000}"/>
    <cellStyle name="Percent 17 2 3" xfId="953" xr:uid="{00000000-0005-0000-0000-00009B060000}"/>
    <cellStyle name="Percent 17 3" xfId="1333" xr:uid="{00000000-0005-0000-0000-00009C060000}"/>
    <cellStyle name="Percent 17 4" xfId="841" xr:uid="{00000000-0005-0000-0000-00009D060000}"/>
    <cellStyle name="Percent 18" xfId="305" xr:uid="{00000000-0005-0000-0000-00009E060000}"/>
    <cellStyle name="Percent 18 2" xfId="531" xr:uid="{00000000-0005-0000-0000-00009F060000}"/>
    <cellStyle name="Percent 18 2 2" xfId="1477" xr:uid="{00000000-0005-0000-0000-0000A0060000}"/>
    <cellStyle name="Percent 18 2 3" xfId="954" xr:uid="{00000000-0005-0000-0000-0000A1060000}"/>
    <cellStyle name="Percent 18 3" xfId="1334" xr:uid="{00000000-0005-0000-0000-0000A2060000}"/>
    <cellStyle name="Percent 18 4" xfId="842" xr:uid="{00000000-0005-0000-0000-0000A3060000}"/>
    <cellStyle name="Percent 19" xfId="306" xr:uid="{00000000-0005-0000-0000-0000A4060000}"/>
    <cellStyle name="Percent 19 2" xfId="532" xr:uid="{00000000-0005-0000-0000-0000A5060000}"/>
    <cellStyle name="Percent 19 2 2" xfId="1478" xr:uid="{00000000-0005-0000-0000-0000A6060000}"/>
    <cellStyle name="Percent 19 2 3" xfId="955" xr:uid="{00000000-0005-0000-0000-0000A7060000}"/>
    <cellStyle name="Percent 19 3" xfId="1335" xr:uid="{00000000-0005-0000-0000-0000A8060000}"/>
    <cellStyle name="Percent 19 4" xfId="843" xr:uid="{00000000-0005-0000-0000-0000A9060000}"/>
    <cellStyle name="Percent 2" xfId="307" xr:uid="{00000000-0005-0000-0000-0000AA060000}"/>
    <cellStyle name="Percent 20" xfId="563" xr:uid="{00000000-0005-0000-0000-0000AB060000}"/>
    <cellStyle name="Percent 21" xfId="1147" xr:uid="{00000000-0005-0000-0000-0000AC060000}"/>
    <cellStyle name="Percent 3" xfId="308" xr:uid="{00000000-0005-0000-0000-0000AD060000}"/>
    <cellStyle name="Percent 3 2" xfId="309" xr:uid="{00000000-0005-0000-0000-0000AE060000}"/>
    <cellStyle name="Percent 3 3" xfId="310" xr:uid="{00000000-0005-0000-0000-0000AF060000}"/>
    <cellStyle name="Percent 3 4" xfId="311" xr:uid="{00000000-0005-0000-0000-0000B0060000}"/>
    <cellStyle name="Percent 3 5" xfId="312" xr:uid="{00000000-0005-0000-0000-0000B1060000}"/>
    <cellStyle name="Percent 3 6" xfId="844" xr:uid="{00000000-0005-0000-0000-0000B2060000}"/>
    <cellStyle name="Percent 3 7" xfId="793" xr:uid="{00000000-0005-0000-0000-0000B3060000}"/>
    <cellStyle name="Percent 4" xfId="313" xr:uid="{00000000-0005-0000-0000-0000B4060000}"/>
    <cellStyle name="Percent 4 2" xfId="533" xr:uid="{00000000-0005-0000-0000-0000B5060000}"/>
    <cellStyle name="Percent 4 2 2" xfId="1479" xr:uid="{00000000-0005-0000-0000-0000B6060000}"/>
    <cellStyle name="Percent 4 2 3" xfId="956" xr:uid="{00000000-0005-0000-0000-0000B7060000}"/>
    <cellStyle name="Percent 4 3" xfId="1336" xr:uid="{00000000-0005-0000-0000-0000B8060000}"/>
    <cellStyle name="Percent 4 4" xfId="799" xr:uid="{00000000-0005-0000-0000-0000B9060000}"/>
    <cellStyle name="Percent 5" xfId="314" xr:uid="{00000000-0005-0000-0000-0000BA060000}"/>
    <cellStyle name="Percent 6" xfId="315" xr:uid="{00000000-0005-0000-0000-0000BB060000}"/>
    <cellStyle name="Percent 67" xfId="316" xr:uid="{00000000-0005-0000-0000-0000BC060000}"/>
    <cellStyle name="Percent 7" xfId="317" xr:uid="{00000000-0005-0000-0000-0000BD060000}"/>
    <cellStyle name="Percent 8" xfId="318" xr:uid="{00000000-0005-0000-0000-0000BE060000}"/>
    <cellStyle name="Percent 9" xfId="319" xr:uid="{00000000-0005-0000-0000-0000BF060000}"/>
    <cellStyle name="PERCENTAGE" xfId="320" xr:uid="{00000000-0005-0000-0000-0000C0060000}"/>
    <cellStyle name="PrePop Currency (0)" xfId="321" xr:uid="{00000000-0005-0000-0000-0000C1060000}"/>
    <cellStyle name="PrePop Currency (2)" xfId="322" xr:uid="{00000000-0005-0000-0000-0000C2060000}"/>
    <cellStyle name="PrePop Units (0)" xfId="323" xr:uid="{00000000-0005-0000-0000-0000C3060000}"/>
    <cellStyle name="PrePop Units (1)" xfId="324" xr:uid="{00000000-0005-0000-0000-0000C4060000}"/>
    <cellStyle name="PrePop Units (2)" xfId="325" xr:uid="{00000000-0005-0000-0000-0000C5060000}"/>
    <cellStyle name="price" xfId="326" xr:uid="{00000000-0005-0000-0000-0000C6060000}"/>
    <cellStyle name="PSChar" xfId="327" xr:uid="{00000000-0005-0000-0000-0000C7060000}"/>
    <cellStyle name="PSDate" xfId="328" xr:uid="{00000000-0005-0000-0000-0000C8060000}"/>
    <cellStyle name="PSDec" xfId="329" xr:uid="{00000000-0005-0000-0000-0000C9060000}"/>
    <cellStyle name="PSHeading" xfId="330" xr:uid="{00000000-0005-0000-0000-0000CA060000}"/>
    <cellStyle name="PSInt" xfId="331" xr:uid="{00000000-0005-0000-0000-0000CB060000}"/>
    <cellStyle name="PSSpacer" xfId="332" xr:uid="{00000000-0005-0000-0000-0000CC060000}"/>
    <cellStyle name="pwstyle" xfId="333" xr:uid="{00000000-0005-0000-0000-0000CD060000}"/>
    <cellStyle name="Quantity" xfId="334" xr:uid="{00000000-0005-0000-0000-0000CE060000}"/>
    <cellStyle name="RevList" xfId="335" xr:uid="{00000000-0005-0000-0000-0000CF060000}"/>
    <cellStyle name="rob" xfId="336" xr:uid="{00000000-0005-0000-0000-0000D0060000}"/>
    <cellStyle name="sbt2" xfId="337" xr:uid="{00000000-0005-0000-0000-0000D1060000}"/>
    <cellStyle name="Standard_Anpassen der Amortisation" xfId="338" xr:uid="{00000000-0005-0000-0000-0000D2060000}"/>
    <cellStyle name="Style 1" xfId="339" xr:uid="{00000000-0005-0000-0000-0000D3060000}"/>
    <cellStyle name="Style 2" xfId="340" xr:uid="{00000000-0005-0000-0000-0000D4060000}"/>
    <cellStyle name="subt1" xfId="341" xr:uid="{00000000-0005-0000-0000-0000D5060000}"/>
    <cellStyle name="Subtotal" xfId="342" xr:uid="{00000000-0005-0000-0000-0000D6060000}"/>
    <cellStyle name="Text Indent A" xfId="343" xr:uid="{00000000-0005-0000-0000-0000D7060000}"/>
    <cellStyle name="Text Indent B" xfId="344" xr:uid="{00000000-0005-0000-0000-0000D8060000}"/>
    <cellStyle name="Text Indent C" xfId="345" xr:uid="{00000000-0005-0000-0000-0000D9060000}"/>
    <cellStyle name="Timing Schedule" xfId="346" xr:uid="{00000000-0005-0000-0000-0000DA060000}"/>
    <cellStyle name="v" xfId="347" xr:uid="{00000000-0005-0000-0000-0000DB060000}"/>
    <cellStyle name="Währung [0]_Compiling Utility Macros" xfId="348" xr:uid="{00000000-0005-0000-0000-0000DC060000}"/>
    <cellStyle name="Währung_Compiling Utility Macros" xfId="349" xr:uid="{00000000-0005-0000-0000-0000DD060000}"/>
    <cellStyle name="เครื่องหมายจุลภาค [0]_PERSONAL" xfId="350" xr:uid="{00000000-0005-0000-0000-0000DE060000}"/>
    <cellStyle name="เครื่องหมายจุลภาค_1999-PLAN-ACTUAL" xfId="351" xr:uid="{00000000-0005-0000-0000-0000DF060000}"/>
    <cellStyle name="เครื่องหมายสกุลเงิน [0]_PERSONAL" xfId="352" xr:uid="{00000000-0005-0000-0000-0000E0060000}"/>
    <cellStyle name="เครื่องหมายสกุลเงิน_PERSONAL" xfId="353" xr:uid="{00000000-0005-0000-0000-0000E1060000}"/>
    <cellStyle name="เชื่อมโยงหลายมิติ" xfId="354" xr:uid="{00000000-0005-0000-0000-0000E2060000}"/>
    <cellStyle name="เปอร์เซ็นต์_asset-accent" xfId="358" xr:uid="{00000000-0005-0000-0000-0000E6060000}"/>
    <cellStyle name="ตามการเชื่อมโยงหลายมิติ" xfId="355" xr:uid="{00000000-0005-0000-0000-0000E3060000}"/>
    <cellStyle name="น้บะภฒ_95" xfId="356" xr:uid="{00000000-0005-0000-0000-0000E4060000}"/>
    <cellStyle name="ปกติ_116-420" xfId="357" xr:uid="{00000000-0005-0000-0000-0000E5060000}"/>
    <cellStyle name="ฤธถ [0]_95" xfId="359" xr:uid="{00000000-0005-0000-0000-0000E7060000}"/>
    <cellStyle name="ฤธถ_95" xfId="360" xr:uid="{00000000-0005-0000-0000-0000E8060000}"/>
    <cellStyle name="ล๋ศญ [0]_95" xfId="361" xr:uid="{00000000-0005-0000-0000-0000E9060000}"/>
    <cellStyle name="ล๋ศญ_95" xfId="362" xr:uid="{00000000-0005-0000-0000-0000EA060000}"/>
    <cellStyle name="วฅมุ_4ฟ๙ฝวภ๛" xfId="363" xr:uid="{00000000-0005-0000-0000-0000EB060000}"/>
    <cellStyle name="ส่วนที่ถูกเน้น6" xfId="364" xr:uid="{00000000-0005-0000-0000-0000EC060000}"/>
    <cellStyle name="ส่วนที่ถูกเน้น6 2" xfId="365" xr:uid="{00000000-0005-0000-0000-0000ED060000}"/>
    <cellStyle name="ส่วนที่ถูกเน้น6 2 2 2" xfId="366" xr:uid="{00000000-0005-0000-0000-0000EE060000}"/>
    <cellStyle name="ส่วนที่ถูกเน้น6 3" xfId="367" xr:uid="{00000000-0005-0000-0000-0000EF060000}"/>
    <cellStyle name="常规_Sheet1" xfId="368" xr:uid="{00000000-0005-0000-0000-0000F006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156"/>
  <sheetViews>
    <sheetView topLeftCell="A148" zoomScaleNormal="100" zoomScaleSheetLayoutView="85" zoomScalePageLayoutView="55" workbookViewId="0">
      <selection activeCell="E152" sqref="E152"/>
    </sheetView>
  </sheetViews>
  <sheetFormatPr defaultColWidth="9.140625" defaultRowHeight="16.5" customHeight="1"/>
  <cols>
    <col min="1" max="1" width="1.7109375" style="4" customWidth="1"/>
    <col min="2" max="3" width="1.7109375" style="2" customWidth="1"/>
    <col min="4" max="4" width="30.28515625" style="2" customWidth="1"/>
    <col min="5" max="5" width="5.85546875" style="3" customWidth="1"/>
    <col min="6" max="6" width="0.85546875" style="4" customWidth="1"/>
    <col min="7" max="7" width="14.42578125" style="5" customWidth="1"/>
    <col min="8" max="8" width="0.85546875" style="5" customWidth="1"/>
    <col min="9" max="9" width="14.42578125" style="5" customWidth="1"/>
    <col min="10" max="10" width="1.28515625" style="5" customWidth="1"/>
    <col min="11" max="11" width="14.42578125" style="5" customWidth="1"/>
    <col min="12" max="12" width="0.85546875" style="5" customWidth="1"/>
    <col min="13" max="13" width="14.42578125" style="5" customWidth="1"/>
    <col min="14" max="16384" width="9.140625" style="4"/>
  </cols>
  <sheetData>
    <row r="1" spans="1:13" ht="16.5" customHeight="1">
      <c r="A1" s="1" t="s">
        <v>46</v>
      </c>
    </row>
    <row r="2" spans="1:13" s="1" customFormat="1" ht="16.5" customHeight="1">
      <c r="A2" s="6" t="s">
        <v>67</v>
      </c>
      <c r="B2" s="6"/>
      <c r="C2" s="6"/>
      <c r="D2" s="6"/>
      <c r="E2" s="7"/>
      <c r="F2" s="7"/>
      <c r="G2" s="8"/>
      <c r="H2" s="8"/>
      <c r="I2" s="8"/>
      <c r="J2" s="8"/>
      <c r="K2" s="8"/>
      <c r="L2" s="8"/>
      <c r="M2" s="8"/>
    </row>
    <row r="3" spans="1:13" s="1" customFormat="1" ht="16.5" customHeight="1">
      <c r="A3" s="9" t="s">
        <v>186</v>
      </c>
      <c r="B3" s="9"/>
      <c r="C3" s="9"/>
      <c r="D3" s="9"/>
      <c r="E3" s="10"/>
      <c r="F3" s="10"/>
      <c r="G3" s="11"/>
      <c r="H3" s="11"/>
      <c r="I3" s="11"/>
      <c r="J3" s="11"/>
      <c r="K3" s="11"/>
      <c r="L3" s="11"/>
      <c r="M3" s="11"/>
    </row>
    <row r="4" spans="1:13" s="1" customFormat="1" ht="16.5" customHeight="1">
      <c r="A4" s="329"/>
      <c r="B4" s="329"/>
      <c r="C4" s="329"/>
      <c r="D4" s="329"/>
      <c r="E4" s="19"/>
      <c r="F4" s="19"/>
      <c r="G4" s="330"/>
      <c r="H4" s="330"/>
      <c r="I4" s="330"/>
      <c r="J4" s="330"/>
      <c r="K4" s="330"/>
      <c r="L4" s="330"/>
      <c r="M4" s="330"/>
    </row>
    <row r="5" spans="1:13" s="1" customFormat="1" ht="16.5" customHeight="1">
      <c r="A5" s="6"/>
      <c r="B5" s="6"/>
      <c r="C5" s="6"/>
      <c r="D5" s="6"/>
      <c r="E5" s="7"/>
      <c r="F5" s="7"/>
      <c r="G5" s="8"/>
      <c r="H5" s="8"/>
      <c r="I5" s="8"/>
      <c r="J5" s="8"/>
      <c r="K5" s="8"/>
      <c r="L5" s="8"/>
      <c r="M5" s="8"/>
    </row>
    <row r="6" spans="1:13" s="1" customFormat="1" ht="16.5" customHeight="1">
      <c r="A6" s="6"/>
      <c r="B6" s="6"/>
      <c r="C6" s="6"/>
      <c r="D6" s="6"/>
      <c r="E6" s="7"/>
      <c r="F6" s="7"/>
      <c r="G6" s="336" t="s">
        <v>154</v>
      </c>
      <c r="H6" s="336"/>
      <c r="I6" s="336"/>
      <c r="J6" s="336"/>
      <c r="K6" s="336"/>
      <c r="L6" s="336"/>
      <c r="M6" s="336"/>
    </row>
    <row r="7" spans="1:13" s="1" customFormat="1" ht="16.5" customHeight="1">
      <c r="B7" s="6"/>
      <c r="C7" s="6"/>
      <c r="D7" s="6"/>
      <c r="E7" s="7"/>
      <c r="F7" s="7"/>
      <c r="G7" s="333" t="s">
        <v>92</v>
      </c>
      <c r="H7" s="334"/>
      <c r="I7" s="334"/>
      <c r="J7" s="12"/>
      <c r="K7" s="333" t="s">
        <v>93</v>
      </c>
      <c r="L7" s="334"/>
      <c r="M7" s="334"/>
    </row>
    <row r="8" spans="1:13" s="1" customFormat="1" ht="16.5" customHeight="1">
      <c r="B8" s="6"/>
      <c r="C8" s="6"/>
      <c r="D8" s="6"/>
      <c r="E8" s="7"/>
      <c r="F8" s="7"/>
      <c r="G8" s="335" t="s">
        <v>91</v>
      </c>
      <c r="H8" s="335"/>
      <c r="I8" s="335"/>
      <c r="J8" s="12"/>
      <c r="K8" s="335" t="s">
        <v>91</v>
      </c>
      <c r="L8" s="335"/>
      <c r="M8" s="335"/>
    </row>
    <row r="9" spans="1:13" s="1" customFormat="1" ht="16.5" customHeight="1">
      <c r="B9" s="6"/>
      <c r="C9" s="6"/>
      <c r="D9" s="6"/>
      <c r="E9" s="7"/>
      <c r="F9" s="7"/>
      <c r="G9" s="8" t="s">
        <v>152</v>
      </c>
      <c r="H9" s="8"/>
      <c r="I9" s="8" t="s">
        <v>153</v>
      </c>
      <c r="J9" s="8"/>
      <c r="K9" s="8" t="s">
        <v>152</v>
      </c>
      <c r="L9" s="8"/>
      <c r="M9" s="8" t="s">
        <v>153</v>
      </c>
    </row>
    <row r="10" spans="1:13" s="1" customFormat="1" ht="16.5" customHeight="1">
      <c r="B10" s="6"/>
      <c r="C10" s="6"/>
      <c r="E10" s="7"/>
      <c r="F10" s="7"/>
      <c r="G10" s="13" t="s">
        <v>184</v>
      </c>
      <c r="H10" s="14"/>
      <c r="I10" s="15" t="s">
        <v>48</v>
      </c>
      <c r="J10" s="16"/>
      <c r="K10" s="13" t="s">
        <v>184</v>
      </c>
      <c r="L10" s="14"/>
      <c r="M10" s="15" t="s">
        <v>48</v>
      </c>
    </row>
    <row r="11" spans="1:13" s="1" customFormat="1" ht="16.5" customHeight="1">
      <c r="B11" s="6"/>
      <c r="C11" s="6"/>
      <c r="E11" s="10" t="s">
        <v>0</v>
      </c>
      <c r="F11" s="7"/>
      <c r="G11" s="17" t="s">
        <v>187</v>
      </c>
      <c r="H11" s="18"/>
      <c r="I11" s="17" t="s">
        <v>146</v>
      </c>
      <c r="J11" s="18"/>
      <c r="K11" s="17" t="s">
        <v>187</v>
      </c>
      <c r="L11" s="18"/>
      <c r="M11" s="17" t="s">
        <v>146</v>
      </c>
    </row>
    <row r="12" spans="1:13" s="1" customFormat="1" ht="16.5" customHeight="1">
      <c r="B12" s="6"/>
      <c r="C12" s="6"/>
      <c r="D12" s="6"/>
      <c r="E12" s="19"/>
      <c r="F12" s="20"/>
      <c r="G12" s="21"/>
      <c r="H12" s="22"/>
      <c r="I12" s="23"/>
      <c r="J12" s="22"/>
      <c r="K12" s="21"/>
      <c r="L12" s="22"/>
      <c r="M12" s="23"/>
    </row>
    <row r="13" spans="1:13" s="1" customFormat="1" ht="16.5" customHeight="1">
      <c r="B13" s="6"/>
      <c r="C13" s="6"/>
      <c r="D13" s="6"/>
      <c r="E13" s="19"/>
      <c r="F13" s="24"/>
      <c r="G13" s="21"/>
      <c r="H13" s="22"/>
      <c r="I13" s="23"/>
      <c r="J13" s="22"/>
      <c r="K13" s="21"/>
      <c r="L13" s="22"/>
      <c r="M13" s="23"/>
    </row>
    <row r="14" spans="1:13" s="32" customFormat="1" ht="16.5" customHeight="1">
      <c r="A14" s="25" t="s">
        <v>17</v>
      </c>
      <c r="B14" s="25"/>
      <c r="C14" s="25"/>
      <c r="D14" s="26"/>
      <c r="E14" s="27"/>
      <c r="F14" s="27"/>
      <c r="G14" s="28"/>
      <c r="H14" s="29"/>
      <c r="I14" s="29"/>
      <c r="J14" s="29"/>
      <c r="K14" s="30"/>
      <c r="L14" s="31"/>
      <c r="M14" s="31"/>
    </row>
    <row r="15" spans="1:13" s="37" customFormat="1" ht="16.5" customHeight="1">
      <c r="A15" s="33"/>
      <c r="B15" s="33"/>
      <c r="C15" s="33"/>
      <c r="D15" s="26"/>
      <c r="E15" s="34"/>
      <c r="F15" s="34"/>
      <c r="G15" s="35"/>
      <c r="H15" s="36"/>
      <c r="I15" s="36"/>
      <c r="J15" s="36"/>
      <c r="K15" s="35"/>
      <c r="L15" s="36"/>
      <c r="M15" s="36"/>
    </row>
    <row r="16" spans="1:13" s="37" customFormat="1" ht="16.5" customHeight="1">
      <c r="A16" s="25" t="s">
        <v>18</v>
      </c>
      <c r="B16" s="25"/>
      <c r="C16" s="25"/>
      <c r="D16" s="26"/>
      <c r="E16" s="34"/>
      <c r="F16" s="34"/>
      <c r="G16" s="35"/>
      <c r="H16" s="36"/>
      <c r="I16" s="36"/>
      <c r="J16" s="36"/>
      <c r="K16" s="35"/>
      <c r="L16" s="36"/>
      <c r="M16" s="36"/>
    </row>
    <row r="17" spans="1:13" s="37" customFormat="1" ht="16.5" customHeight="1">
      <c r="A17" s="25"/>
      <c r="B17" s="25"/>
      <c r="C17" s="25"/>
      <c r="D17" s="26"/>
      <c r="E17" s="34"/>
      <c r="F17" s="34"/>
      <c r="G17" s="35"/>
      <c r="H17" s="36"/>
      <c r="I17" s="36"/>
      <c r="J17" s="36"/>
      <c r="K17" s="35"/>
      <c r="L17" s="36"/>
      <c r="M17" s="36"/>
    </row>
    <row r="18" spans="1:13" s="37" customFormat="1" ht="16.5" customHeight="1">
      <c r="A18" s="38" t="s">
        <v>211</v>
      </c>
      <c r="B18" s="25"/>
      <c r="C18" s="25"/>
      <c r="D18" s="26"/>
      <c r="E18" s="34"/>
      <c r="F18" s="34"/>
      <c r="G18" s="35">
        <v>254440</v>
      </c>
      <c r="H18" s="36"/>
      <c r="I18" s="36">
        <v>237639</v>
      </c>
      <c r="J18" s="36"/>
      <c r="K18" s="39">
        <v>57406</v>
      </c>
      <c r="L18" s="36"/>
      <c r="M18" s="36">
        <v>60324</v>
      </c>
    </row>
    <row r="19" spans="1:13" s="37" customFormat="1" ht="16.5" customHeight="1">
      <c r="A19" s="40" t="s">
        <v>134</v>
      </c>
      <c r="B19" s="41"/>
      <c r="C19" s="40"/>
      <c r="D19" s="41"/>
      <c r="E19" s="34">
        <v>5</v>
      </c>
      <c r="F19" s="34"/>
      <c r="G19" s="35">
        <v>67692</v>
      </c>
      <c r="H19" s="36"/>
      <c r="I19" s="36">
        <v>85632</v>
      </c>
      <c r="J19" s="36"/>
      <c r="K19" s="39">
        <v>1307</v>
      </c>
      <c r="L19" s="36"/>
      <c r="M19" s="36">
        <v>968</v>
      </c>
    </row>
    <row r="20" spans="1:13" s="37" customFormat="1" ht="16.5" customHeight="1">
      <c r="A20" s="40" t="s">
        <v>44</v>
      </c>
      <c r="B20" s="40"/>
      <c r="C20" s="40"/>
      <c r="D20" s="41"/>
      <c r="E20" s="34">
        <v>9</v>
      </c>
      <c r="F20" s="34"/>
      <c r="G20" s="35">
        <v>45240</v>
      </c>
      <c r="H20" s="36"/>
      <c r="I20" s="36">
        <v>43752</v>
      </c>
      <c r="J20" s="36"/>
      <c r="K20" s="39">
        <v>0</v>
      </c>
      <c r="L20" s="36"/>
      <c r="M20" s="36">
        <v>0</v>
      </c>
    </row>
    <row r="21" spans="1:13" s="37" customFormat="1" ht="16.5" customHeight="1">
      <c r="A21" s="40" t="s">
        <v>79</v>
      </c>
      <c r="B21" s="40"/>
      <c r="C21" s="40"/>
      <c r="D21" s="41"/>
      <c r="E21" s="34"/>
      <c r="F21" s="34"/>
      <c r="G21" s="35">
        <v>6557</v>
      </c>
      <c r="H21" s="36"/>
      <c r="I21" s="36">
        <v>7674</v>
      </c>
      <c r="J21" s="36"/>
      <c r="K21" s="39">
        <v>0</v>
      </c>
      <c r="L21" s="36"/>
      <c r="M21" s="36">
        <v>0</v>
      </c>
    </row>
    <row r="22" spans="1:13" s="37" customFormat="1" ht="16.5" customHeight="1">
      <c r="A22" s="40" t="s">
        <v>42</v>
      </c>
      <c r="B22" s="40"/>
      <c r="C22" s="40"/>
      <c r="D22" s="41"/>
      <c r="E22" s="34"/>
      <c r="F22" s="34"/>
      <c r="G22" s="35">
        <v>18883</v>
      </c>
      <c r="H22" s="36"/>
      <c r="I22" s="279">
        <f>17300</f>
        <v>17300</v>
      </c>
      <c r="J22" s="36"/>
      <c r="K22" s="39">
        <v>582</v>
      </c>
      <c r="L22" s="36"/>
      <c r="M22" s="36">
        <v>472</v>
      </c>
    </row>
    <row r="23" spans="1:13" s="37" customFormat="1" ht="16.5" customHeight="1">
      <c r="A23" s="40" t="s">
        <v>85</v>
      </c>
      <c r="B23" s="40"/>
      <c r="C23" s="40"/>
      <c r="D23" s="41"/>
      <c r="E23" s="34"/>
      <c r="F23" s="34"/>
      <c r="G23" s="42">
        <v>666</v>
      </c>
      <c r="H23" s="36"/>
      <c r="I23" s="43">
        <v>1494</v>
      </c>
      <c r="J23" s="36"/>
      <c r="K23" s="42">
        <v>26</v>
      </c>
      <c r="L23" s="36"/>
      <c r="M23" s="43">
        <v>51</v>
      </c>
    </row>
    <row r="24" spans="1:13" s="37" customFormat="1" ht="16.5" customHeight="1">
      <c r="A24" s="40"/>
      <c r="B24" s="40"/>
      <c r="C24" s="40"/>
      <c r="D24" s="41"/>
      <c r="E24" s="44"/>
      <c r="F24" s="34"/>
      <c r="G24" s="35"/>
      <c r="H24" s="36"/>
      <c r="I24" s="36"/>
      <c r="J24" s="36"/>
      <c r="K24" s="35"/>
      <c r="L24" s="36"/>
      <c r="M24" s="36"/>
    </row>
    <row r="25" spans="1:13" s="37" customFormat="1" ht="16.5" customHeight="1">
      <c r="A25" s="26" t="s">
        <v>19</v>
      </c>
      <c r="B25" s="26"/>
      <c r="C25" s="26"/>
      <c r="D25" s="41"/>
      <c r="E25" s="34"/>
      <c r="F25" s="34"/>
      <c r="G25" s="45">
        <f>SUM(G18:G23)</f>
        <v>393478</v>
      </c>
      <c r="H25" s="36"/>
      <c r="I25" s="43">
        <f>SUM(I18:I23)</f>
        <v>393491</v>
      </c>
      <c r="J25" s="36"/>
      <c r="K25" s="45">
        <f>SUM(K18:K23)</f>
        <v>59321</v>
      </c>
      <c r="L25" s="36"/>
      <c r="M25" s="43">
        <f>SUM(M18:M23)</f>
        <v>61815</v>
      </c>
    </row>
    <row r="26" spans="1:13" s="37" customFormat="1" ht="16.5" customHeight="1">
      <c r="A26" s="41"/>
      <c r="B26" s="41"/>
      <c r="C26" s="41"/>
      <c r="D26" s="41"/>
      <c r="E26" s="34"/>
      <c r="F26" s="34"/>
      <c r="G26" s="35"/>
      <c r="H26" s="36"/>
      <c r="I26" s="36"/>
      <c r="J26" s="36"/>
      <c r="K26" s="35"/>
      <c r="L26" s="36"/>
      <c r="M26" s="36"/>
    </row>
    <row r="27" spans="1:13" s="37" customFormat="1" ht="16.5" customHeight="1">
      <c r="A27" s="26" t="s">
        <v>20</v>
      </c>
      <c r="B27" s="26"/>
      <c r="C27" s="26"/>
      <c r="D27" s="26"/>
      <c r="E27" s="34"/>
      <c r="F27" s="34"/>
      <c r="G27" s="35"/>
      <c r="H27" s="36"/>
      <c r="I27" s="36"/>
      <c r="J27" s="36"/>
      <c r="K27" s="35"/>
      <c r="L27" s="36"/>
      <c r="M27" s="36"/>
    </row>
    <row r="28" spans="1:13" s="37" customFormat="1" ht="16.5" customHeight="1">
      <c r="A28" s="26"/>
      <c r="B28" s="26"/>
      <c r="C28" s="26"/>
      <c r="D28" s="26"/>
      <c r="E28" s="34"/>
      <c r="F28" s="34"/>
      <c r="G28" s="35"/>
      <c r="H28" s="36"/>
      <c r="I28" s="36"/>
      <c r="J28" s="36"/>
      <c r="K28" s="35"/>
      <c r="L28" s="36"/>
      <c r="M28" s="36"/>
    </row>
    <row r="29" spans="1:13" s="37" customFormat="1" ht="16.5" customHeight="1">
      <c r="A29" s="40" t="s">
        <v>27</v>
      </c>
      <c r="B29" s="40"/>
      <c r="C29" s="40"/>
      <c r="D29" s="41"/>
      <c r="E29" s="34"/>
      <c r="F29" s="34"/>
      <c r="G29" s="39">
        <v>0</v>
      </c>
      <c r="H29" s="36"/>
      <c r="I29" s="36">
        <v>0</v>
      </c>
      <c r="J29" s="36"/>
      <c r="K29" s="39">
        <v>277130</v>
      </c>
      <c r="L29" s="36"/>
      <c r="M29" s="36">
        <v>277130</v>
      </c>
    </row>
    <row r="30" spans="1:13" s="37" customFormat="1" ht="16.5" customHeight="1">
      <c r="A30" s="40" t="s">
        <v>181</v>
      </c>
      <c r="B30" s="40"/>
      <c r="C30" s="40"/>
      <c r="D30" s="41"/>
      <c r="E30" s="34">
        <v>6</v>
      </c>
      <c r="F30" s="34"/>
      <c r="G30" s="39">
        <v>18705</v>
      </c>
      <c r="H30" s="36"/>
      <c r="I30" s="36">
        <v>20120</v>
      </c>
      <c r="J30" s="36"/>
      <c r="K30" s="39">
        <v>12457</v>
      </c>
      <c r="L30" s="36"/>
      <c r="M30" s="36">
        <v>12457</v>
      </c>
    </row>
    <row r="31" spans="1:13" s="37" customFormat="1" ht="16.5" customHeight="1">
      <c r="A31" s="40" t="s">
        <v>135</v>
      </c>
      <c r="B31" s="40"/>
      <c r="C31" s="40"/>
      <c r="D31" s="41"/>
      <c r="E31" s="34">
        <v>7</v>
      </c>
      <c r="F31" s="34"/>
      <c r="G31" s="39">
        <v>23440</v>
      </c>
      <c r="H31" s="36"/>
      <c r="I31" s="36">
        <v>23156</v>
      </c>
      <c r="J31" s="36"/>
      <c r="K31" s="39">
        <v>16304</v>
      </c>
      <c r="L31" s="36"/>
      <c r="M31" s="36">
        <v>16304</v>
      </c>
    </row>
    <row r="32" spans="1:13" s="37" customFormat="1" ht="16.5" customHeight="1">
      <c r="A32" s="41" t="s">
        <v>70</v>
      </c>
      <c r="B32" s="41"/>
      <c r="C32" s="41"/>
      <c r="D32" s="41"/>
      <c r="E32" s="34">
        <v>8</v>
      </c>
      <c r="F32" s="34"/>
      <c r="G32" s="39">
        <v>7845</v>
      </c>
      <c r="H32" s="36"/>
      <c r="I32" s="36">
        <v>8078</v>
      </c>
      <c r="J32" s="36"/>
      <c r="K32" s="39">
        <v>479</v>
      </c>
      <c r="L32" s="36"/>
      <c r="M32" s="36">
        <v>344</v>
      </c>
    </row>
    <row r="33" spans="1:13" s="37" customFormat="1" ht="16.5" customHeight="1">
      <c r="A33" s="41" t="s">
        <v>147</v>
      </c>
      <c r="B33" s="41"/>
      <c r="C33" s="41"/>
      <c r="D33" s="41"/>
      <c r="F33" s="34"/>
      <c r="G33" s="39">
        <v>6608</v>
      </c>
      <c r="H33" s="36"/>
      <c r="I33" s="36">
        <v>7104</v>
      </c>
      <c r="J33" s="36"/>
      <c r="K33" s="39">
        <v>0</v>
      </c>
      <c r="L33" s="36"/>
      <c r="M33" s="36">
        <v>0</v>
      </c>
    </row>
    <row r="34" spans="1:13" s="37" customFormat="1" ht="16.5" customHeight="1">
      <c r="A34" s="41" t="s">
        <v>45</v>
      </c>
      <c r="B34" s="41"/>
      <c r="C34" s="41"/>
      <c r="D34" s="41"/>
      <c r="E34" s="34"/>
      <c r="F34" s="34"/>
      <c r="G34" s="39">
        <v>139143</v>
      </c>
      <c r="H34" s="36"/>
      <c r="I34" s="36">
        <v>139143</v>
      </c>
      <c r="J34" s="36"/>
      <c r="K34" s="39">
        <v>0</v>
      </c>
      <c r="L34" s="36"/>
      <c r="M34" s="36">
        <v>0</v>
      </c>
    </row>
    <row r="35" spans="1:13" s="37" customFormat="1" ht="16.5" customHeight="1">
      <c r="A35" s="41" t="s">
        <v>28</v>
      </c>
      <c r="B35" s="41"/>
      <c r="C35" s="41"/>
      <c r="D35" s="41"/>
      <c r="E35" s="34">
        <v>9</v>
      </c>
      <c r="F35" s="34"/>
      <c r="G35" s="39">
        <v>387</v>
      </c>
      <c r="H35" s="36"/>
      <c r="I35" s="36">
        <v>210</v>
      </c>
      <c r="J35" s="36"/>
      <c r="K35" s="39">
        <v>138</v>
      </c>
      <c r="L35" s="36"/>
      <c r="M35" s="36">
        <v>34</v>
      </c>
    </row>
    <row r="36" spans="1:13" s="37" customFormat="1" ht="16.5" customHeight="1">
      <c r="A36" s="41" t="s">
        <v>16</v>
      </c>
      <c r="B36" s="41"/>
      <c r="C36" s="41"/>
      <c r="D36" s="41"/>
      <c r="E36" s="34">
        <v>9</v>
      </c>
      <c r="F36" s="34"/>
      <c r="G36" s="39">
        <v>21075</v>
      </c>
      <c r="H36" s="36"/>
      <c r="I36" s="36">
        <v>19517</v>
      </c>
      <c r="J36" s="36"/>
      <c r="K36" s="39">
        <v>0</v>
      </c>
      <c r="L36" s="36"/>
      <c r="M36" s="36">
        <v>0</v>
      </c>
    </row>
    <row r="37" spans="1:13" s="37" customFormat="1" ht="16.5" customHeight="1">
      <c r="A37" s="41" t="s">
        <v>76</v>
      </c>
      <c r="B37" s="41"/>
      <c r="C37" s="41"/>
      <c r="D37" s="41"/>
      <c r="E37" s="34"/>
      <c r="F37" s="34"/>
      <c r="G37" s="39">
        <v>15769</v>
      </c>
      <c r="H37" s="36"/>
      <c r="I37" s="36">
        <v>15253</v>
      </c>
      <c r="J37" s="36"/>
      <c r="K37" s="39">
        <v>214</v>
      </c>
      <c r="L37" s="36"/>
      <c r="M37" s="36">
        <v>212</v>
      </c>
    </row>
    <row r="38" spans="1:13" s="37" customFormat="1" ht="16.5" customHeight="1">
      <c r="A38" s="40" t="s">
        <v>148</v>
      </c>
      <c r="B38" s="40"/>
      <c r="C38" s="40"/>
      <c r="D38" s="40"/>
      <c r="E38" s="34"/>
      <c r="F38" s="34"/>
      <c r="G38" s="42">
        <v>11</v>
      </c>
      <c r="H38" s="36"/>
      <c r="I38" s="43">
        <v>11</v>
      </c>
      <c r="J38" s="36"/>
      <c r="K38" s="42">
        <v>11</v>
      </c>
      <c r="L38" s="36"/>
      <c r="M38" s="43">
        <v>11</v>
      </c>
    </row>
    <row r="39" spans="1:13" s="37" customFormat="1" ht="16.5" customHeight="1">
      <c r="A39" s="40"/>
      <c r="B39" s="40"/>
      <c r="C39" s="40"/>
      <c r="D39" s="41"/>
      <c r="E39" s="34"/>
      <c r="F39" s="34"/>
      <c r="G39" s="35"/>
      <c r="H39" s="36"/>
      <c r="I39" s="36"/>
      <c r="J39" s="36"/>
      <c r="K39" s="35"/>
      <c r="L39" s="36"/>
      <c r="M39" s="36"/>
    </row>
    <row r="40" spans="1:13" s="37" customFormat="1" ht="16.5" customHeight="1">
      <c r="A40" s="26" t="s">
        <v>21</v>
      </c>
      <c r="B40" s="26"/>
      <c r="C40" s="26"/>
      <c r="D40" s="41"/>
      <c r="E40" s="34"/>
      <c r="F40" s="34"/>
      <c r="G40" s="45">
        <f>SUM(G29:G38)</f>
        <v>232983</v>
      </c>
      <c r="H40" s="36"/>
      <c r="I40" s="43">
        <f>SUM(I29:I38)</f>
        <v>232592</v>
      </c>
      <c r="J40" s="36"/>
      <c r="K40" s="45">
        <f>SUM(K29:K38)</f>
        <v>306733</v>
      </c>
      <c r="L40" s="36"/>
      <c r="M40" s="43">
        <f>SUM(M29:M38)</f>
        <v>306492</v>
      </c>
    </row>
    <row r="41" spans="1:13" s="37" customFormat="1" ht="16.5" customHeight="1">
      <c r="A41" s="40"/>
      <c r="B41" s="40"/>
      <c r="C41" s="40"/>
      <c r="D41" s="41"/>
      <c r="E41" s="34"/>
      <c r="F41" s="34"/>
      <c r="G41" s="35"/>
      <c r="H41" s="36"/>
      <c r="I41" s="36"/>
      <c r="J41" s="36"/>
      <c r="K41" s="35"/>
      <c r="L41" s="36"/>
      <c r="M41" s="36"/>
    </row>
    <row r="42" spans="1:13" ht="16.5" customHeight="1" thickBot="1">
      <c r="A42" s="33" t="s">
        <v>22</v>
      </c>
      <c r="B42" s="33"/>
      <c r="C42" s="33"/>
      <c r="D42" s="41"/>
      <c r="E42" s="34"/>
      <c r="F42" s="34"/>
      <c r="G42" s="46">
        <f>SUM(G25+G40)</f>
        <v>626461</v>
      </c>
      <c r="H42" s="36"/>
      <c r="I42" s="47">
        <f>SUM(I25+I40)</f>
        <v>626083</v>
      </c>
      <c r="J42" s="36"/>
      <c r="K42" s="46">
        <f>SUM(K25+K40)</f>
        <v>366054</v>
      </c>
      <c r="L42" s="36"/>
      <c r="M42" s="47">
        <f>SUM(M25+M40)</f>
        <v>368307</v>
      </c>
    </row>
    <row r="43" spans="1:13" ht="16.5" customHeight="1" thickTop="1">
      <c r="A43" s="32"/>
      <c r="B43" s="32"/>
      <c r="C43" s="32"/>
      <c r="D43" s="48"/>
      <c r="E43" s="49"/>
      <c r="F43" s="49"/>
      <c r="G43" s="50"/>
      <c r="H43" s="51"/>
      <c r="I43" s="50"/>
      <c r="J43" s="51"/>
      <c r="K43" s="50"/>
      <c r="L43" s="52"/>
      <c r="M43" s="50"/>
    </row>
    <row r="44" spans="1:13" ht="16.5" customHeight="1">
      <c r="A44" s="1"/>
      <c r="B44" s="6"/>
      <c r="C44" s="6"/>
      <c r="D44" s="6"/>
      <c r="F44" s="3"/>
      <c r="G44" s="53"/>
      <c r="H44" s="54"/>
      <c r="I44" s="53"/>
      <c r="J44" s="54"/>
      <c r="K44" s="53"/>
      <c r="L44" s="54"/>
      <c r="M44" s="53"/>
    </row>
    <row r="45" spans="1:13" ht="16.5" customHeight="1">
      <c r="A45" s="1"/>
      <c r="B45" s="6"/>
      <c r="C45" s="6"/>
      <c r="D45" s="6"/>
      <c r="F45" s="3"/>
      <c r="G45" s="53"/>
      <c r="H45" s="54"/>
      <c r="I45" s="53"/>
      <c r="J45" s="54"/>
      <c r="K45" s="53"/>
      <c r="L45" s="54"/>
      <c r="M45" s="53"/>
    </row>
    <row r="46" spans="1:13" ht="16.5" customHeight="1">
      <c r="A46" s="1"/>
      <c r="B46" s="6"/>
      <c r="C46" s="6"/>
      <c r="D46" s="6"/>
      <c r="F46" s="3"/>
      <c r="G46" s="53"/>
      <c r="H46" s="54"/>
      <c r="I46" s="53"/>
      <c r="J46" s="54"/>
      <c r="K46" s="53"/>
      <c r="L46" s="54"/>
      <c r="M46" s="53"/>
    </row>
    <row r="47" spans="1:13" ht="16.5" customHeight="1">
      <c r="A47" s="1"/>
      <c r="B47" s="6"/>
      <c r="C47" s="6"/>
      <c r="D47" s="6"/>
      <c r="F47" s="3"/>
      <c r="G47" s="53"/>
      <c r="H47" s="54"/>
      <c r="I47" s="53"/>
      <c r="J47" s="54"/>
      <c r="K47" s="53"/>
      <c r="L47" s="54"/>
      <c r="M47" s="53"/>
    </row>
    <row r="48" spans="1:13" ht="16.5" customHeight="1">
      <c r="A48" s="1"/>
      <c r="B48" s="6"/>
      <c r="C48" s="6"/>
      <c r="D48" s="6"/>
      <c r="F48" s="3"/>
      <c r="G48" s="53"/>
      <c r="H48" s="54"/>
      <c r="I48" s="53"/>
      <c r="J48" s="54"/>
      <c r="K48" s="53"/>
      <c r="L48" s="54"/>
      <c r="M48" s="53"/>
    </row>
    <row r="49" spans="1:13" ht="16.5" customHeight="1">
      <c r="A49" s="1"/>
      <c r="B49" s="6"/>
      <c r="C49" s="6"/>
      <c r="D49" s="6"/>
      <c r="F49" s="3"/>
      <c r="G49" s="53"/>
      <c r="H49" s="54"/>
      <c r="I49" s="53"/>
      <c r="J49" s="54"/>
      <c r="K49" s="53"/>
      <c r="L49" s="54"/>
      <c r="M49" s="53"/>
    </row>
    <row r="50" spans="1:13" ht="16.5" customHeight="1">
      <c r="A50" s="1"/>
      <c r="B50" s="6"/>
      <c r="C50" s="6"/>
      <c r="D50" s="6"/>
      <c r="F50" s="3"/>
      <c r="G50" s="53"/>
      <c r="H50" s="54"/>
      <c r="I50" s="53"/>
      <c r="J50" s="54"/>
      <c r="K50" s="53"/>
      <c r="L50" s="54"/>
      <c r="M50" s="53"/>
    </row>
    <row r="51" spans="1:13" ht="9.75" customHeight="1">
      <c r="A51" s="1"/>
      <c r="B51" s="6"/>
      <c r="C51" s="6"/>
      <c r="D51" s="6"/>
      <c r="F51" s="3"/>
      <c r="H51" s="55"/>
      <c r="J51" s="55"/>
      <c r="L51" s="55"/>
    </row>
    <row r="52" spans="1:13" ht="21.95" customHeight="1">
      <c r="A52" s="337" t="s">
        <v>99</v>
      </c>
      <c r="B52" s="337"/>
      <c r="C52" s="337"/>
      <c r="D52" s="337"/>
      <c r="E52" s="337"/>
      <c r="F52" s="337"/>
      <c r="G52" s="337"/>
      <c r="H52" s="337"/>
      <c r="I52" s="337"/>
      <c r="J52" s="337"/>
      <c r="K52" s="337"/>
      <c r="L52" s="337"/>
      <c r="M52" s="337"/>
    </row>
    <row r="53" spans="1:13" ht="16.5" customHeight="1">
      <c r="A53" s="6" t="str">
        <f>A1</f>
        <v xml:space="preserve">M Pictures Entertainment Public Company Limited </v>
      </c>
      <c r="B53" s="6"/>
      <c r="C53" s="6"/>
      <c r="D53" s="6"/>
      <c r="E53" s="56"/>
      <c r="F53" s="57"/>
      <c r="G53" s="58"/>
      <c r="H53" s="58"/>
      <c r="I53" s="58"/>
      <c r="J53" s="58"/>
      <c r="K53" s="58"/>
      <c r="L53" s="58"/>
      <c r="M53" s="59"/>
    </row>
    <row r="54" spans="1:13" s="1" customFormat="1" ht="16.5" customHeight="1">
      <c r="A54" s="6" t="s">
        <v>197</v>
      </c>
      <c r="B54" s="6"/>
      <c r="C54" s="6"/>
      <c r="D54" s="6"/>
      <c r="E54" s="7"/>
      <c r="F54" s="7"/>
      <c r="G54" s="8"/>
      <c r="H54" s="8"/>
      <c r="I54" s="8"/>
      <c r="J54" s="8"/>
      <c r="K54" s="8"/>
      <c r="L54" s="8"/>
      <c r="M54" s="8"/>
    </row>
    <row r="55" spans="1:13" s="1" customFormat="1" ht="16.5" customHeight="1">
      <c r="A55" s="9" t="str">
        <f>+A3</f>
        <v>As at 31 March 2023</v>
      </c>
      <c r="B55" s="9"/>
      <c r="C55" s="9"/>
      <c r="D55" s="9"/>
      <c r="E55" s="10"/>
      <c r="F55" s="10"/>
      <c r="G55" s="11"/>
      <c r="H55" s="11"/>
      <c r="I55" s="11"/>
      <c r="J55" s="11"/>
      <c r="K55" s="11"/>
      <c r="L55" s="11"/>
      <c r="M55" s="11"/>
    </row>
    <row r="56" spans="1:13" s="1" customFormat="1" ht="16.5" customHeight="1">
      <c r="A56" s="6"/>
      <c r="B56" s="6"/>
      <c r="C56" s="6"/>
      <c r="D56" s="6"/>
      <c r="E56" s="7"/>
      <c r="F56" s="7"/>
      <c r="G56" s="8"/>
      <c r="H56" s="8"/>
      <c r="I56" s="8"/>
      <c r="J56" s="8"/>
      <c r="K56" s="8"/>
      <c r="L56" s="8"/>
      <c r="M56" s="8"/>
    </row>
    <row r="57" spans="1:13" s="1" customFormat="1" ht="16.5" customHeight="1">
      <c r="A57" s="6"/>
      <c r="B57" s="6"/>
      <c r="C57" s="6"/>
      <c r="D57" s="6"/>
      <c r="E57" s="7"/>
      <c r="F57" s="7"/>
      <c r="G57" s="8"/>
      <c r="H57" s="8"/>
      <c r="I57" s="8"/>
      <c r="J57" s="8"/>
      <c r="K57" s="8"/>
      <c r="L57" s="8"/>
      <c r="M57" s="8"/>
    </row>
    <row r="58" spans="1:13" s="1" customFormat="1" ht="16.5" customHeight="1">
      <c r="A58" s="6"/>
      <c r="B58" s="6"/>
      <c r="C58" s="6"/>
      <c r="D58" s="6"/>
      <c r="E58" s="7"/>
      <c r="F58" s="7"/>
      <c r="G58" s="336" t="s">
        <v>154</v>
      </c>
      <c r="H58" s="336"/>
      <c r="I58" s="336"/>
      <c r="J58" s="336"/>
      <c r="K58" s="336"/>
      <c r="L58" s="336"/>
      <c r="M58" s="336"/>
    </row>
    <row r="59" spans="1:13" s="1" customFormat="1" ht="16.5" customHeight="1">
      <c r="B59" s="6"/>
      <c r="C59" s="6"/>
      <c r="D59" s="6"/>
      <c r="E59" s="7"/>
      <c r="F59" s="7"/>
      <c r="G59" s="333" t="s">
        <v>92</v>
      </c>
      <c r="H59" s="334"/>
      <c r="I59" s="334"/>
      <c r="J59" s="12"/>
      <c r="K59" s="333" t="s">
        <v>93</v>
      </c>
      <c r="L59" s="334"/>
      <c r="M59" s="334"/>
    </row>
    <row r="60" spans="1:13" s="1" customFormat="1" ht="16.5" customHeight="1">
      <c r="B60" s="6"/>
      <c r="C60" s="6"/>
      <c r="D60" s="6"/>
      <c r="E60" s="7"/>
      <c r="F60" s="7"/>
      <c r="G60" s="335" t="s">
        <v>91</v>
      </c>
      <c r="H60" s="335"/>
      <c r="I60" s="335"/>
      <c r="J60" s="12"/>
      <c r="K60" s="335" t="s">
        <v>91</v>
      </c>
      <c r="L60" s="335"/>
      <c r="M60" s="335"/>
    </row>
    <row r="61" spans="1:13" s="1" customFormat="1" ht="16.5" customHeight="1">
      <c r="B61" s="6"/>
      <c r="C61" s="6"/>
      <c r="D61" s="6"/>
      <c r="E61" s="7"/>
      <c r="F61" s="7"/>
      <c r="G61" s="8" t="s">
        <v>152</v>
      </c>
      <c r="H61" s="8"/>
      <c r="I61" s="8" t="s">
        <v>153</v>
      </c>
      <c r="J61" s="8"/>
      <c r="K61" s="8" t="s">
        <v>152</v>
      </c>
      <c r="L61" s="12"/>
      <c r="M61" s="8" t="s">
        <v>153</v>
      </c>
    </row>
    <row r="62" spans="1:13" s="1" customFormat="1" ht="16.5" customHeight="1">
      <c r="B62" s="6"/>
      <c r="C62" s="6"/>
      <c r="D62" s="6"/>
      <c r="E62" s="7"/>
      <c r="F62" s="7"/>
      <c r="G62" s="13" t="s">
        <v>184</v>
      </c>
      <c r="H62" s="14"/>
      <c r="I62" s="15" t="s">
        <v>48</v>
      </c>
      <c r="J62" s="16"/>
      <c r="K62" s="13" t="s">
        <v>184</v>
      </c>
      <c r="L62" s="14"/>
      <c r="M62" s="15" t="s">
        <v>48</v>
      </c>
    </row>
    <row r="63" spans="1:13" s="1" customFormat="1" ht="16.5" customHeight="1">
      <c r="B63" s="6"/>
      <c r="C63" s="6"/>
      <c r="D63" s="6"/>
      <c r="E63" s="10" t="s">
        <v>179</v>
      </c>
      <c r="F63" s="7"/>
      <c r="G63" s="17" t="s">
        <v>187</v>
      </c>
      <c r="H63" s="18"/>
      <c r="I63" s="17" t="s">
        <v>146</v>
      </c>
      <c r="J63" s="18"/>
      <c r="K63" s="17" t="s">
        <v>187</v>
      </c>
      <c r="L63" s="18"/>
      <c r="M63" s="17" t="s">
        <v>146</v>
      </c>
    </row>
    <row r="64" spans="1:13" s="1" customFormat="1" ht="16.5" customHeight="1">
      <c r="A64" s="4"/>
      <c r="B64" s="2"/>
      <c r="C64" s="2"/>
      <c r="D64" s="2"/>
      <c r="E64" s="7"/>
      <c r="F64" s="20"/>
      <c r="G64" s="60"/>
      <c r="H64" s="61"/>
      <c r="I64" s="61"/>
      <c r="J64" s="61"/>
      <c r="K64" s="60"/>
      <c r="L64" s="61"/>
      <c r="M64" s="61"/>
    </row>
    <row r="65" spans="1:13" s="37" customFormat="1" ht="16.5" customHeight="1">
      <c r="A65" s="62" t="s">
        <v>82</v>
      </c>
      <c r="B65" s="33"/>
      <c r="C65" s="40"/>
      <c r="D65" s="33"/>
      <c r="E65" s="7"/>
      <c r="F65" s="27"/>
      <c r="G65" s="28"/>
      <c r="H65" s="29"/>
      <c r="I65" s="29"/>
      <c r="J65" s="29"/>
      <c r="K65" s="28"/>
      <c r="L65" s="29"/>
      <c r="M65" s="29"/>
    </row>
    <row r="66" spans="1:13" s="37" customFormat="1" ht="16.5" customHeight="1">
      <c r="A66" s="26"/>
      <c r="B66" s="26"/>
      <c r="C66" s="26"/>
      <c r="D66" s="26"/>
      <c r="E66" s="34"/>
      <c r="F66" s="34"/>
      <c r="G66" s="35"/>
      <c r="H66" s="36"/>
      <c r="I66" s="36"/>
      <c r="J66" s="36"/>
      <c r="K66" s="35"/>
      <c r="L66" s="36"/>
      <c r="M66" s="36"/>
    </row>
    <row r="67" spans="1:13" s="37" customFormat="1" ht="16.5" customHeight="1">
      <c r="A67" s="33" t="s">
        <v>23</v>
      </c>
      <c r="B67" s="33"/>
      <c r="C67" s="33"/>
      <c r="D67" s="26"/>
      <c r="E67" s="34"/>
      <c r="F67" s="34"/>
      <c r="G67" s="35"/>
      <c r="H67" s="36"/>
      <c r="I67" s="36"/>
      <c r="J67" s="36"/>
      <c r="K67" s="35"/>
      <c r="L67" s="36"/>
      <c r="M67" s="36"/>
    </row>
    <row r="68" spans="1:13" s="37" customFormat="1" ht="16.5" customHeight="1">
      <c r="A68" s="33"/>
      <c r="B68" s="33"/>
      <c r="C68" s="33"/>
      <c r="D68" s="26"/>
      <c r="E68" s="34"/>
      <c r="F68" s="34"/>
      <c r="G68" s="35"/>
      <c r="H68" s="36"/>
      <c r="I68" s="36"/>
      <c r="J68" s="36"/>
      <c r="K68" s="35"/>
      <c r="L68" s="36"/>
      <c r="M68" s="36"/>
    </row>
    <row r="69" spans="1:13" s="37" customFormat="1" ht="16.5" customHeight="1">
      <c r="A69" s="40" t="s">
        <v>136</v>
      </c>
      <c r="B69" s="41"/>
      <c r="C69" s="40"/>
      <c r="D69" s="41"/>
      <c r="E69" s="63">
        <v>10</v>
      </c>
      <c r="F69" s="34"/>
      <c r="G69" s="39">
        <v>96244</v>
      </c>
      <c r="H69" s="36"/>
      <c r="I69" s="36">
        <v>105754</v>
      </c>
      <c r="J69" s="36"/>
      <c r="K69" s="39">
        <v>2480</v>
      </c>
      <c r="L69" s="36"/>
      <c r="M69" s="36">
        <v>3246</v>
      </c>
    </row>
    <row r="70" spans="1:13" s="37" customFormat="1" ht="16.5" customHeight="1">
      <c r="A70" s="40" t="s">
        <v>100</v>
      </c>
      <c r="B70" s="41"/>
      <c r="C70" s="40"/>
      <c r="D70" s="41"/>
      <c r="E70" s="63"/>
      <c r="F70" s="34"/>
      <c r="G70" s="39">
        <v>54782</v>
      </c>
      <c r="H70" s="36"/>
      <c r="I70" s="36">
        <v>47222</v>
      </c>
      <c r="J70" s="36"/>
      <c r="K70" s="39">
        <v>0</v>
      </c>
      <c r="L70" s="36"/>
      <c r="M70" s="36">
        <v>0</v>
      </c>
    </row>
    <row r="71" spans="1:13" s="37" customFormat="1" ht="16.5" customHeight="1">
      <c r="A71" s="40" t="s">
        <v>149</v>
      </c>
      <c r="B71" s="41"/>
      <c r="C71" s="40"/>
      <c r="D71" s="41"/>
      <c r="E71" s="63"/>
      <c r="F71" s="63"/>
      <c r="G71" s="39">
        <v>2093</v>
      </c>
      <c r="H71" s="36"/>
      <c r="I71" s="36">
        <v>1966</v>
      </c>
      <c r="J71" s="36"/>
      <c r="K71" s="39">
        <v>0</v>
      </c>
      <c r="L71" s="36"/>
      <c r="M71" s="36">
        <v>0</v>
      </c>
    </row>
    <row r="72" spans="1:13" s="37" customFormat="1" ht="16.5" customHeight="1">
      <c r="A72" s="40" t="s">
        <v>29</v>
      </c>
      <c r="B72" s="40"/>
      <c r="C72" s="40"/>
      <c r="D72" s="41"/>
      <c r="E72" s="34"/>
      <c r="F72" s="34"/>
      <c r="G72" s="39">
        <v>1434</v>
      </c>
      <c r="H72" s="36"/>
      <c r="I72" s="36">
        <v>1755</v>
      </c>
      <c r="J72" s="36"/>
      <c r="K72" s="39">
        <v>3</v>
      </c>
      <c r="L72" s="36"/>
      <c r="M72" s="36">
        <v>0</v>
      </c>
    </row>
    <row r="73" spans="1:13" s="37" customFormat="1" ht="16.5" customHeight="1">
      <c r="A73" s="40" t="s">
        <v>1</v>
      </c>
      <c r="B73" s="40"/>
      <c r="C73" s="40"/>
      <c r="D73" s="41"/>
      <c r="E73" s="63"/>
      <c r="F73" s="63"/>
      <c r="G73" s="42">
        <v>939</v>
      </c>
      <c r="H73" s="36"/>
      <c r="I73" s="43">
        <v>675</v>
      </c>
      <c r="J73" s="36"/>
      <c r="K73" s="42">
        <v>93</v>
      </c>
      <c r="L73" s="36"/>
      <c r="M73" s="43">
        <v>128</v>
      </c>
    </row>
    <row r="74" spans="1:13" s="37" customFormat="1" ht="16.5" customHeight="1">
      <c r="A74" s="40"/>
      <c r="B74" s="40"/>
      <c r="C74" s="40"/>
      <c r="D74" s="41"/>
      <c r="E74" s="34"/>
      <c r="F74" s="40"/>
      <c r="G74" s="35"/>
      <c r="H74" s="64"/>
      <c r="I74" s="36"/>
      <c r="J74" s="64"/>
      <c r="K74" s="35"/>
      <c r="L74" s="36"/>
      <c r="M74" s="36"/>
    </row>
    <row r="75" spans="1:13" s="37" customFormat="1" ht="16.5" customHeight="1">
      <c r="A75" s="26" t="s">
        <v>12</v>
      </c>
      <c r="B75" s="26"/>
      <c r="C75" s="26"/>
      <c r="D75" s="41"/>
      <c r="E75" s="34"/>
      <c r="F75" s="34"/>
      <c r="G75" s="45">
        <f>SUM(G69:G73)</f>
        <v>155492</v>
      </c>
      <c r="H75" s="36"/>
      <c r="I75" s="43">
        <f>SUM(I69:I73)</f>
        <v>157372</v>
      </c>
      <c r="J75" s="36"/>
      <c r="K75" s="45">
        <f>SUM(K69:K73)</f>
        <v>2576</v>
      </c>
      <c r="L75" s="36"/>
      <c r="M75" s="43">
        <f>SUM(M69:M73)</f>
        <v>3374</v>
      </c>
    </row>
    <row r="76" spans="1:13" s="37" customFormat="1" ht="16.5" customHeight="1">
      <c r="A76" s="40"/>
      <c r="B76" s="40"/>
      <c r="C76" s="40"/>
      <c r="D76" s="41"/>
      <c r="E76" s="34"/>
      <c r="F76" s="34"/>
      <c r="G76" s="35"/>
      <c r="H76" s="36"/>
      <c r="I76" s="36"/>
      <c r="J76" s="36"/>
      <c r="K76" s="35"/>
      <c r="L76" s="36"/>
      <c r="M76" s="36"/>
    </row>
    <row r="77" spans="1:13" s="37" customFormat="1" ht="16.5" customHeight="1">
      <c r="A77" s="33" t="s">
        <v>24</v>
      </c>
      <c r="B77" s="33"/>
      <c r="C77" s="33"/>
      <c r="D77" s="26"/>
      <c r="E77" s="34"/>
      <c r="F77" s="34"/>
      <c r="G77" s="35"/>
      <c r="H77" s="36"/>
      <c r="I77" s="36"/>
      <c r="J77" s="36"/>
      <c r="K77" s="35"/>
      <c r="L77" s="36"/>
      <c r="M77" s="36"/>
    </row>
    <row r="78" spans="1:13" s="37" customFormat="1" ht="16.5" customHeight="1">
      <c r="A78" s="33"/>
      <c r="B78" s="33"/>
      <c r="C78" s="33"/>
      <c r="D78" s="26"/>
      <c r="E78" s="34"/>
      <c r="F78" s="34"/>
      <c r="G78" s="35"/>
      <c r="H78" s="36"/>
      <c r="I78" s="36"/>
      <c r="J78" s="36"/>
      <c r="K78" s="35"/>
      <c r="L78" s="36"/>
      <c r="M78" s="36"/>
    </row>
    <row r="79" spans="1:13" s="37" customFormat="1" ht="16.5" customHeight="1">
      <c r="A79" s="40" t="s">
        <v>113</v>
      </c>
      <c r="B79" s="33"/>
      <c r="C79" s="33"/>
      <c r="D79" s="26"/>
      <c r="E79" s="34"/>
      <c r="F79" s="34"/>
      <c r="G79" s="39">
        <v>5069</v>
      </c>
      <c r="H79" s="36"/>
      <c r="I79" s="36">
        <v>5674</v>
      </c>
      <c r="J79" s="36"/>
      <c r="K79" s="39">
        <v>0</v>
      </c>
      <c r="L79" s="36"/>
      <c r="M79" s="36">
        <v>0</v>
      </c>
    </row>
    <row r="80" spans="1:13" s="37" customFormat="1" ht="16.5" customHeight="1">
      <c r="A80" s="40" t="s">
        <v>59</v>
      </c>
      <c r="B80" s="40"/>
      <c r="C80" s="40"/>
      <c r="D80" s="26"/>
      <c r="E80" s="34"/>
      <c r="F80" s="34"/>
      <c r="G80" s="42">
        <v>4472</v>
      </c>
      <c r="H80" s="36"/>
      <c r="I80" s="43">
        <v>4353</v>
      </c>
      <c r="J80" s="36"/>
      <c r="K80" s="42">
        <v>1063</v>
      </c>
      <c r="L80" s="36"/>
      <c r="M80" s="43">
        <v>1051</v>
      </c>
    </row>
    <row r="81" spans="1:13" s="37" customFormat="1" ht="16.5" customHeight="1">
      <c r="A81" s="40"/>
      <c r="B81" s="40"/>
      <c r="C81" s="40"/>
      <c r="D81" s="41"/>
      <c r="E81" s="34"/>
      <c r="F81" s="40"/>
      <c r="G81" s="35"/>
      <c r="H81" s="64"/>
      <c r="I81" s="36"/>
      <c r="J81" s="64"/>
      <c r="K81" s="35"/>
      <c r="L81" s="36"/>
      <c r="M81" s="36"/>
    </row>
    <row r="82" spans="1:13" s="37" customFormat="1" ht="16.5" customHeight="1">
      <c r="A82" s="26" t="s">
        <v>13</v>
      </c>
      <c r="B82" s="26"/>
      <c r="C82" s="26"/>
      <c r="D82" s="41"/>
      <c r="E82" s="34"/>
      <c r="F82" s="34"/>
      <c r="G82" s="45">
        <f>SUM(G79:G80)</f>
        <v>9541</v>
      </c>
      <c r="H82" s="36"/>
      <c r="I82" s="43">
        <f>SUM(I79:I80)</f>
        <v>10027</v>
      </c>
      <c r="J82" s="36"/>
      <c r="K82" s="45">
        <f>SUM(K79:K80)</f>
        <v>1063</v>
      </c>
      <c r="L82" s="36"/>
      <c r="M82" s="43">
        <f>SUM(M79:M80)</f>
        <v>1051</v>
      </c>
    </row>
    <row r="83" spans="1:13" s="37" customFormat="1" ht="16.5" customHeight="1">
      <c r="A83" s="40"/>
      <c r="B83" s="40"/>
      <c r="C83" s="40"/>
      <c r="D83" s="41"/>
      <c r="E83" s="34"/>
      <c r="F83" s="34"/>
      <c r="G83" s="35"/>
      <c r="H83" s="36"/>
      <c r="I83" s="36"/>
      <c r="J83" s="36"/>
      <c r="K83" s="35"/>
      <c r="L83" s="36"/>
      <c r="M83" s="36"/>
    </row>
    <row r="84" spans="1:13" s="37" customFormat="1" ht="16.5" customHeight="1">
      <c r="A84" s="33" t="s">
        <v>25</v>
      </c>
      <c r="B84" s="33"/>
      <c r="C84" s="33"/>
      <c r="D84" s="41"/>
      <c r="E84" s="34"/>
      <c r="F84" s="34"/>
      <c r="G84" s="45">
        <f>SUM(G75+G82)</f>
        <v>165033</v>
      </c>
      <c r="H84" s="36"/>
      <c r="I84" s="43">
        <f>SUM(I75+I82)</f>
        <v>167399</v>
      </c>
      <c r="J84" s="36"/>
      <c r="K84" s="45">
        <f>SUM(K75+K82)</f>
        <v>3639</v>
      </c>
      <c r="L84" s="36"/>
      <c r="M84" s="43">
        <f>SUM(M75+M82)</f>
        <v>4425</v>
      </c>
    </row>
    <row r="85" spans="1:13" ht="16.5" customHeight="1">
      <c r="A85" s="32"/>
      <c r="B85" s="32"/>
      <c r="C85" s="32"/>
      <c r="D85" s="48"/>
      <c r="E85" s="49"/>
      <c r="F85" s="49"/>
      <c r="G85" s="65"/>
      <c r="H85" s="51"/>
      <c r="I85" s="65"/>
      <c r="J85" s="52"/>
      <c r="K85" s="65"/>
      <c r="L85" s="51"/>
      <c r="M85" s="65"/>
    </row>
    <row r="86" spans="1:13" ht="16.5" customHeight="1">
      <c r="A86" s="32"/>
      <c r="B86" s="32"/>
      <c r="C86" s="32"/>
      <c r="D86" s="48"/>
      <c r="E86" s="49"/>
      <c r="F86" s="49"/>
      <c r="G86" s="65"/>
      <c r="H86" s="51"/>
      <c r="I86" s="65"/>
      <c r="J86" s="52"/>
      <c r="K86" s="65"/>
      <c r="L86" s="51"/>
      <c r="M86" s="65"/>
    </row>
    <row r="87" spans="1:13" ht="16.5" customHeight="1">
      <c r="A87" s="32"/>
      <c r="B87" s="32"/>
      <c r="C87" s="32"/>
      <c r="D87" s="48"/>
      <c r="E87" s="49"/>
      <c r="F87" s="49"/>
      <c r="G87" s="65"/>
      <c r="H87" s="51"/>
      <c r="I87" s="65"/>
      <c r="J87" s="52"/>
      <c r="K87" s="65"/>
      <c r="L87" s="51"/>
      <c r="M87" s="65"/>
    </row>
    <row r="88" spans="1:13" ht="16.5" customHeight="1">
      <c r="A88" s="32"/>
      <c r="B88" s="32"/>
      <c r="C88" s="32"/>
      <c r="D88" s="48"/>
      <c r="E88" s="49"/>
      <c r="F88" s="49"/>
      <c r="G88" s="65"/>
      <c r="H88" s="51"/>
      <c r="I88" s="65"/>
      <c r="J88" s="52"/>
      <c r="K88" s="65"/>
      <c r="L88" s="51"/>
      <c r="M88" s="65"/>
    </row>
    <row r="89" spans="1:13" ht="16.5" customHeight="1">
      <c r="A89" s="32"/>
      <c r="B89" s="32"/>
      <c r="C89" s="32"/>
      <c r="D89" s="48"/>
      <c r="E89" s="49"/>
      <c r="F89" s="49"/>
      <c r="G89" s="65"/>
      <c r="H89" s="51"/>
      <c r="I89" s="65"/>
      <c r="J89" s="52"/>
      <c r="K89" s="65"/>
      <c r="L89" s="51"/>
      <c r="M89" s="65"/>
    </row>
    <row r="90" spans="1:13" ht="16.5" customHeight="1">
      <c r="A90" s="32"/>
      <c r="B90" s="32"/>
      <c r="C90" s="32"/>
      <c r="D90" s="48"/>
      <c r="E90" s="49"/>
      <c r="F90" s="49"/>
      <c r="G90" s="65"/>
      <c r="H90" s="51"/>
      <c r="I90" s="65"/>
      <c r="J90" s="52"/>
      <c r="K90" s="65"/>
      <c r="L90" s="51"/>
      <c r="M90" s="65"/>
    </row>
    <row r="91" spans="1:13" ht="16.5" customHeight="1">
      <c r="A91" s="32"/>
      <c r="B91" s="32"/>
      <c r="C91" s="32"/>
      <c r="D91" s="48"/>
      <c r="E91" s="49"/>
      <c r="F91" s="49"/>
      <c r="G91" s="65"/>
      <c r="H91" s="51"/>
      <c r="I91" s="65"/>
      <c r="J91" s="52"/>
      <c r="K91" s="65"/>
      <c r="L91" s="51"/>
      <c r="M91" s="65"/>
    </row>
    <row r="92" spans="1:13" ht="16.5" customHeight="1">
      <c r="A92" s="32"/>
      <c r="B92" s="32"/>
      <c r="C92" s="32"/>
      <c r="D92" s="48"/>
      <c r="E92" s="49"/>
      <c r="F92" s="49"/>
      <c r="G92" s="65"/>
      <c r="H92" s="51"/>
      <c r="I92" s="65"/>
      <c r="J92" s="52"/>
      <c r="K92" s="65"/>
      <c r="L92" s="51"/>
      <c r="M92" s="65"/>
    </row>
    <row r="93" spans="1:13" ht="16.5" customHeight="1">
      <c r="A93" s="32"/>
      <c r="B93" s="32"/>
      <c r="C93" s="32"/>
      <c r="D93" s="48"/>
      <c r="E93" s="49"/>
      <c r="F93" s="49"/>
      <c r="G93" s="65"/>
      <c r="H93" s="51"/>
      <c r="I93" s="65"/>
      <c r="J93" s="52"/>
      <c r="K93" s="65"/>
      <c r="L93" s="51"/>
      <c r="M93" s="65"/>
    </row>
    <row r="94" spans="1:13" ht="16.5" customHeight="1">
      <c r="A94" s="32"/>
      <c r="B94" s="32"/>
      <c r="C94" s="32"/>
      <c r="D94" s="48"/>
      <c r="E94" s="49"/>
      <c r="F94" s="49"/>
      <c r="G94" s="65"/>
      <c r="H94" s="51"/>
      <c r="I94" s="65"/>
      <c r="J94" s="52"/>
      <c r="K94" s="65"/>
      <c r="L94" s="51"/>
      <c r="M94" s="65"/>
    </row>
    <row r="95" spans="1:13" ht="16.5" customHeight="1">
      <c r="A95" s="32"/>
      <c r="B95" s="32"/>
      <c r="C95" s="32"/>
      <c r="D95" s="48"/>
      <c r="E95" s="49"/>
      <c r="F95" s="49"/>
      <c r="G95" s="65"/>
      <c r="H95" s="51"/>
      <c r="I95" s="65"/>
      <c r="J95" s="52"/>
      <c r="K95" s="65"/>
      <c r="L95" s="51"/>
      <c r="M95" s="65"/>
    </row>
    <row r="96" spans="1:13" ht="16.5" customHeight="1">
      <c r="A96" s="32"/>
      <c r="B96" s="32"/>
      <c r="C96" s="32"/>
      <c r="D96" s="48"/>
      <c r="E96" s="49"/>
      <c r="F96" s="49"/>
      <c r="G96" s="65"/>
      <c r="H96" s="51"/>
      <c r="I96" s="65"/>
      <c r="J96" s="52"/>
      <c r="K96" s="65"/>
      <c r="L96" s="51"/>
      <c r="M96" s="65"/>
    </row>
    <row r="97" spans="1:13" ht="16.5" customHeight="1">
      <c r="A97" s="32"/>
      <c r="B97" s="32"/>
      <c r="C97" s="32"/>
      <c r="D97" s="48"/>
      <c r="E97" s="49"/>
      <c r="F97" s="49"/>
      <c r="G97" s="65"/>
      <c r="H97" s="51"/>
      <c r="I97" s="65"/>
      <c r="J97" s="52"/>
      <c r="K97" s="65"/>
      <c r="L97" s="51"/>
      <c r="M97" s="65"/>
    </row>
    <row r="98" spans="1:13" ht="16.5" customHeight="1">
      <c r="A98" s="32"/>
      <c r="B98" s="32"/>
      <c r="C98" s="32"/>
      <c r="D98" s="48"/>
      <c r="E98" s="49"/>
      <c r="F98" s="49"/>
      <c r="G98" s="65"/>
      <c r="H98" s="51"/>
      <c r="I98" s="65"/>
      <c r="J98" s="52"/>
      <c r="K98" s="65"/>
      <c r="L98" s="51"/>
      <c r="M98" s="65"/>
    </row>
    <row r="99" spans="1:13" ht="16.5" customHeight="1">
      <c r="A99" s="1"/>
      <c r="F99" s="3"/>
      <c r="H99" s="55"/>
      <c r="J99" s="55"/>
      <c r="L99" s="55"/>
    </row>
    <row r="100" spans="1:13" ht="16.5" customHeight="1">
      <c r="A100" s="1"/>
      <c r="F100" s="3"/>
      <c r="H100" s="55"/>
      <c r="J100" s="55"/>
      <c r="L100" s="55"/>
    </row>
    <row r="101" spans="1:13" ht="16.5" customHeight="1">
      <c r="A101" s="1"/>
      <c r="F101" s="3"/>
      <c r="H101" s="55"/>
      <c r="J101" s="55"/>
      <c r="L101" s="55"/>
    </row>
    <row r="102" spans="1:13" ht="16.5" customHeight="1">
      <c r="A102" s="1"/>
      <c r="F102" s="3"/>
      <c r="H102" s="55"/>
      <c r="J102" s="55"/>
      <c r="L102" s="55"/>
    </row>
    <row r="103" spans="1:13" ht="8.25" customHeight="1">
      <c r="A103" s="1"/>
      <c r="F103" s="3"/>
    </row>
    <row r="104" spans="1:13" ht="21.95" customHeight="1">
      <c r="A104" s="66" t="str">
        <f>A52</f>
        <v>The accompanying notes form part of these interim consolidated and separate financial information.</v>
      </c>
      <c r="B104" s="9"/>
      <c r="C104" s="9"/>
      <c r="D104" s="9"/>
      <c r="E104" s="67"/>
      <c r="F104" s="67"/>
      <c r="G104" s="68"/>
      <c r="H104" s="68"/>
      <c r="I104" s="68"/>
      <c r="J104" s="68"/>
      <c r="K104" s="68"/>
      <c r="L104" s="68"/>
      <c r="M104" s="68"/>
    </row>
    <row r="105" spans="1:13" ht="16.5" customHeight="1">
      <c r="A105" s="6" t="str">
        <f>+A53</f>
        <v xml:space="preserve">M Pictures Entertainment Public Company Limited </v>
      </c>
      <c r="B105" s="6"/>
      <c r="C105" s="6"/>
      <c r="D105" s="6"/>
      <c r="E105" s="56"/>
      <c r="F105" s="57"/>
      <c r="G105" s="58"/>
      <c r="H105" s="58"/>
      <c r="I105" s="58"/>
      <c r="J105" s="58"/>
      <c r="K105" s="58"/>
      <c r="L105" s="58"/>
      <c r="M105" s="59"/>
    </row>
    <row r="106" spans="1:13" s="1" customFormat="1" ht="16.5" customHeight="1">
      <c r="A106" s="6" t="s">
        <v>198</v>
      </c>
      <c r="B106" s="6"/>
      <c r="C106" s="6"/>
      <c r="D106" s="6"/>
      <c r="E106" s="7"/>
      <c r="F106" s="7"/>
      <c r="G106" s="8"/>
      <c r="H106" s="8"/>
      <c r="I106" s="8"/>
      <c r="J106" s="8"/>
      <c r="K106" s="8"/>
      <c r="L106" s="8"/>
      <c r="M106" s="8"/>
    </row>
    <row r="107" spans="1:13" s="1" customFormat="1" ht="16.5" customHeight="1">
      <c r="A107" s="9" t="str">
        <f>+A55</f>
        <v>As at 31 March 2023</v>
      </c>
      <c r="B107" s="9"/>
      <c r="C107" s="9"/>
      <c r="D107" s="9"/>
      <c r="E107" s="10"/>
      <c r="F107" s="10"/>
      <c r="G107" s="11"/>
      <c r="H107" s="11"/>
      <c r="I107" s="11"/>
      <c r="J107" s="11"/>
      <c r="K107" s="11"/>
      <c r="L107" s="11"/>
      <c r="M107" s="11"/>
    </row>
    <row r="108" spans="1:13" s="1" customFormat="1" ht="16.5" customHeight="1">
      <c r="A108" s="6"/>
      <c r="B108" s="6"/>
      <c r="C108" s="6"/>
      <c r="D108" s="6"/>
      <c r="E108" s="7"/>
      <c r="F108" s="7"/>
      <c r="G108" s="8"/>
      <c r="H108" s="8"/>
      <c r="I108" s="8"/>
      <c r="J108" s="8"/>
      <c r="K108" s="8"/>
      <c r="L108" s="8"/>
      <c r="M108" s="8"/>
    </row>
    <row r="109" spans="1:13" s="1" customFormat="1" ht="16.5" customHeight="1">
      <c r="A109" s="6"/>
      <c r="B109" s="6"/>
      <c r="C109" s="6"/>
      <c r="D109" s="6"/>
      <c r="E109" s="7"/>
      <c r="F109" s="7"/>
      <c r="G109" s="8"/>
      <c r="H109" s="8"/>
      <c r="I109" s="8"/>
      <c r="J109" s="8"/>
      <c r="K109" s="8"/>
      <c r="L109" s="8"/>
      <c r="M109" s="8"/>
    </row>
    <row r="110" spans="1:13" s="1" customFormat="1" ht="16.5" customHeight="1">
      <c r="A110" s="6"/>
      <c r="B110" s="6"/>
      <c r="C110" s="6"/>
      <c r="D110" s="6"/>
      <c r="E110" s="7"/>
      <c r="F110" s="7"/>
      <c r="G110" s="336" t="s">
        <v>154</v>
      </c>
      <c r="H110" s="336"/>
      <c r="I110" s="336"/>
      <c r="J110" s="336"/>
      <c r="K110" s="336"/>
      <c r="L110" s="336"/>
      <c r="M110" s="336"/>
    </row>
    <row r="111" spans="1:13" s="1" customFormat="1" ht="16.5" customHeight="1">
      <c r="B111" s="6"/>
      <c r="C111" s="6"/>
      <c r="D111" s="6"/>
      <c r="E111" s="7"/>
      <c r="F111" s="7"/>
      <c r="G111" s="333" t="s">
        <v>92</v>
      </c>
      <c r="H111" s="334"/>
      <c r="I111" s="334"/>
      <c r="J111" s="12"/>
      <c r="K111" s="333" t="s">
        <v>93</v>
      </c>
      <c r="L111" s="334"/>
      <c r="M111" s="334"/>
    </row>
    <row r="112" spans="1:13" s="1" customFormat="1" ht="16.5" customHeight="1">
      <c r="B112" s="6"/>
      <c r="C112" s="6"/>
      <c r="D112" s="6"/>
      <c r="E112" s="7"/>
      <c r="F112" s="7"/>
      <c r="G112" s="335" t="s">
        <v>91</v>
      </c>
      <c r="H112" s="335"/>
      <c r="I112" s="335"/>
      <c r="J112" s="12"/>
      <c r="K112" s="335" t="s">
        <v>91</v>
      </c>
      <c r="L112" s="335"/>
      <c r="M112" s="335"/>
    </row>
    <row r="113" spans="1:13" s="1" customFormat="1" ht="16.5" customHeight="1">
      <c r="B113" s="6"/>
      <c r="C113" s="6"/>
      <c r="D113" s="6"/>
      <c r="E113" s="7"/>
      <c r="F113" s="7"/>
      <c r="G113" s="8" t="s">
        <v>152</v>
      </c>
      <c r="H113" s="8"/>
      <c r="I113" s="8" t="s">
        <v>153</v>
      </c>
      <c r="J113" s="8"/>
      <c r="K113" s="8" t="s">
        <v>152</v>
      </c>
      <c r="L113" s="12"/>
      <c r="M113" s="8" t="s">
        <v>153</v>
      </c>
    </row>
    <row r="114" spans="1:13" s="1" customFormat="1" ht="16.5" customHeight="1">
      <c r="B114" s="6"/>
      <c r="C114" s="6"/>
      <c r="D114" s="6"/>
      <c r="E114" s="7"/>
      <c r="F114" s="7"/>
      <c r="G114" s="13" t="s">
        <v>184</v>
      </c>
      <c r="H114" s="14"/>
      <c r="I114" s="15" t="s">
        <v>48</v>
      </c>
      <c r="J114" s="16"/>
      <c r="K114" s="13" t="s">
        <v>184</v>
      </c>
      <c r="L114" s="14"/>
      <c r="M114" s="15" t="s">
        <v>48</v>
      </c>
    </row>
    <row r="115" spans="1:13" s="1" customFormat="1" ht="16.5" customHeight="1">
      <c r="B115" s="6"/>
      <c r="C115" s="6"/>
      <c r="D115" s="6"/>
      <c r="E115" s="7"/>
      <c r="F115" s="7"/>
      <c r="G115" s="17" t="s">
        <v>187</v>
      </c>
      <c r="H115" s="18"/>
      <c r="I115" s="17" t="s">
        <v>146</v>
      </c>
      <c r="J115" s="18"/>
      <c r="K115" s="17" t="s">
        <v>187</v>
      </c>
      <c r="L115" s="18"/>
      <c r="M115" s="17" t="s">
        <v>146</v>
      </c>
    </row>
    <row r="116" spans="1:13" s="1" customFormat="1" ht="16.5" customHeight="1">
      <c r="A116" s="4"/>
      <c r="B116" s="2"/>
      <c r="C116" s="2"/>
      <c r="D116" s="2"/>
      <c r="E116" s="7"/>
      <c r="F116" s="20"/>
      <c r="G116" s="69"/>
      <c r="H116" s="70"/>
      <c r="I116" s="70"/>
      <c r="J116" s="70"/>
      <c r="K116" s="69"/>
      <c r="L116" s="70"/>
      <c r="M116" s="70"/>
    </row>
    <row r="117" spans="1:13" s="1" customFormat="1" ht="16.5" customHeight="1">
      <c r="A117" s="62" t="s">
        <v>199</v>
      </c>
      <c r="B117" s="33"/>
      <c r="C117" s="33"/>
      <c r="D117" s="26"/>
      <c r="E117" s="7"/>
      <c r="F117" s="27"/>
      <c r="G117" s="28"/>
      <c r="H117" s="29"/>
      <c r="I117" s="29"/>
      <c r="J117" s="29"/>
      <c r="K117" s="28"/>
      <c r="L117" s="29"/>
      <c r="M117" s="29"/>
    </row>
    <row r="118" spans="1:13" s="1" customFormat="1" ht="16.5" customHeight="1">
      <c r="A118" s="40"/>
      <c r="B118" s="40"/>
      <c r="C118" s="40"/>
      <c r="D118" s="26"/>
      <c r="E118" s="34"/>
      <c r="F118" s="34"/>
      <c r="G118" s="35"/>
      <c r="H118" s="36"/>
      <c r="I118" s="36"/>
      <c r="J118" s="36"/>
      <c r="K118" s="35"/>
      <c r="L118" s="36"/>
      <c r="M118" s="36"/>
    </row>
    <row r="119" spans="1:13" s="37" customFormat="1" ht="16.5" customHeight="1">
      <c r="A119" s="33" t="s">
        <v>81</v>
      </c>
      <c r="B119" s="33"/>
      <c r="C119" s="33"/>
      <c r="D119" s="41"/>
      <c r="E119" s="40"/>
      <c r="F119" s="34"/>
      <c r="G119" s="35"/>
      <c r="H119" s="36"/>
      <c r="I119" s="36"/>
      <c r="J119" s="36"/>
      <c r="K119" s="35"/>
      <c r="L119" s="36"/>
      <c r="M119" s="36"/>
    </row>
    <row r="120" spans="1:13" s="37" customFormat="1" ht="16.5" customHeight="1">
      <c r="A120" s="33"/>
      <c r="B120" s="33"/>
      <c r="C120" s="33"/>
      <c r="D120" s="41"/>
      <c r="E120" s="34"/>
      <c r="F120" s="34"/>
      <c r="G120" s="35"/>
      <c r="H120" s="36"/>
      <c r="I120" s="36"/>
      <c r="J120" s="36"/>
      <c r="K120" s="35"/>
      <c r="L120" s="36"/>
      <c r="M120" s="36"/>
    </row>
    <row r="121" spans="1:13" s="37" customFormat="1" ht="16.5" customHeight="1">
      <c r="A121" s="40" t="s">
        <v>2</v>
      </c>
      <c r="B121" s="40"/>
      <c r="C121" s="40"/>
      <c r="D121" s="41"/>
      <c r="E121" s="40"/>
      <c r="F121" s="34"/>
      <c r="G121" s="35"/>
      <c r="H121" s="36"/>
      <c r="I121" s="36"/>
      <c r="J121" s="36"/>
      <c r="K121" s="35"/>
      <c r="L121" s="36"/>
      <c r="M121" s="36"/>
    </row>
    <row r="122" spans="1:13" s="37" customFormat="1" ht="16.5" customHeight="1">
      <c r="A122" s="40"/>
      <c r="B122" s="41" t="s">
        <v>51</v>
      </c>
      <c r="C122" s="41"/>
      <c r="D122" s="40"/>
      <c r="E122" s="34"/>
      <c r="F122" s="34"/>
      <c r="G122" s="35"/>
      <c r="H122" s="36"/>
      <c r="I122" s="36"/>
      <c r="J122" s="36"/>
      <c r="K122" s="35"/>
      <c r="L122" s="36"/>
      <c r="M122" s="36"/>
    </row>
    <row r="123" spans="1:13" s="37" customFormat="1" ht="16.5" customHeight="1">
      <c r="A123" s="40"/>
      <c r="B123" s="41"/>
      <c r="C123" s="40" t="s">
        <v>95</v>
      </c>
      <c r="D123" s="41"/>
      <c r="E123" s="34"/>
      <c r="F123" s="34"/>
      <c r="G123" s="35"/>
      <c r="H123" s="36"/>
      <c r="I123" s="36"/>
      <c r="J123" s="36"/>
      <c r="K123" s="35"/>
      <c r="L123" s="36"/>
      <c r="M123" s="36"/>
    </row>
    <row r="124" spans="1:13" s="37" customFormat="1" ht="16.5" customHeight="1" thickBot="1">
      <c r="A124" s="40"/>
      <c r="B124" s="40"/>
      <c r="C124" s="40"/>
      <c r="D124" s="71" t="s">
        <v>98</v>
      </c>
      <c r="E124" s="34"/>
      <c r="F124" s="34"/>
      <c r="G124" s="46">
        <v>656559</v>
      </c>
      <c r="H124" s="36"/>
      <c r="I124" s="47">
        <v>656559</v>
      </c>
      <c r="J124" s="36"/>
      <c r="K124" s="46">
        <v>656559</v>
      </c>
      <c r="L124" s="36"/>
      <c r="M124" s="47">
        <v>656559</v>
      </c>
    </row>
    <row r="125" spans="1:13" s="37" customFormat="1" ht="16.5" customHeight="1" thickTop="1">
      <c r="A125" s="40"/>
      <c r="B125" s="40"/>
      <c r="C125" s="40"/>
      <c r="D125" s="71"/>
      <c r="E125" s="34"/>
      <c r="F125" s="34"/>
      <c r="G125" s="72"/>
      <c r="H125" s="40"/>
      <c r="I125" s="40"/>
      <c r="J125" s="40"/>
      <c r="K125" s="72"/>
      <c r="L125" s="40"/>
      <c r="M125" s="40"/>
    </row>
    <row r="126" spans="1:13" s="37" customFormat="1" ht="16.5" customHeight="1">
      <c r="A126" s="40"/>
      <c r="B126" s="41" t="s">
        <v>52</v>
      </c>
      <c r="C126" s="41"/>
      <c r="D126" s="40"/>
      <c r="E126" s="34"/>
      <c r="F126" s="34"/>
      <c r="G126" s="35"/>
      <c r="H126" s="36"/>
      <c r="I126" s="36"/>
      <c r="J126" s="36"/>
      <c r="K126" s="35"/>
      <c r="L126" s="36"/>
      <c r="M126" s="36"/>
    </row>
    <row r="127" spans="1:13" s="37" customFormat="1" ht="16.5" customHeight="1">
      <c r="A127" s="41"/>
      <c r="B127" s="41"/>
      <c r="C127" s="40" t="s">
        <v>80</v>
      </c>
      <c r="D127" s="41"/>
      <c r="E127" s="34"/>
      <c r="F127" s="34"/>
      <c r="G127" s="35"/>
      <c r="H127" s="36"/>
      <c r="I127" s="36"/>
      <c r="J127" s="36"/>
      <c r="K127" s="35"/>
      <c r="L127" s="36"/>
      <c r="M127" s="36"/>
    </row>
    <row r="128" spans="1:13" s="37" customFormat="1" ht="16.5" customHeight="1">
      <c r="A128" s="40"/>
      <c r="B128" s="40"/>
      <c r="C128" s="40"/>
      <c r="D128" s="71" t="s">
        <v>140</v>
      </c>
      <c r="E128" s="34"/>
      <c r="F128" s="34"/>
      <c r="G128" s="39">
        <f>'7'!D21</f>
        <v>650060</v>
      </c>
      <c r="H128" s="36"/>
      <c r="I128" s="36">
        <f>'7'!D16</f>
        <v>650060</v>
      </c>
      <c r="J128" s="36"/>
      <c r="K128" s="39">
        <f>'8'!E17</f>
        <v>650060</v>
      </c>
      <c r="L128" s="36"/>
      <c r="M128" s="36">
        <v>650060</v>
      </c>
    </row>
    <row r="129" spans="1:13" s="37" customFormat="1" ht="16.5" customHeight="1">
      <c r="A129" s="41" t="s">
        <v>71</v>
      </c>
      <c r="B129" s="41"/>
      <c r="C129" s="41"/>
      <c r="D129" s="41"/>
      <c r="E129" s="34"/>
      <c r="F129" s="34"/>
      <c r="G129" s="39">
        <f>'7'!F21</f>
        <v>132612</v>
      </c>
      <c r="H129" s="36"/>
      <c r="I129" s="36">
        <f>'7'!F16</f>
        <v>132612</v>
      </c>
      <c r="J129" s="36"/>
      <c r="K129" s="39">
        <f>'8'!G17</f>
        <v>132612</v>
      </c>
      <c r="L129" s="36"/>
      <c r="M129" s="36">
        <v>132612</v>
      </c>
    </row>
    <row r="130" spans="1:13" s="37" customFormat="1" ht="16.5" customHeight="1">
      <c r="A130" s="41" t="s">
        <v>150</v>
      </c>
      <c r="B130" s="41"/>
      <c r="C130" s="41"/>
      <c r="D130" s="41"/>
      <c r="E130" s="34"/>
      <c r="F130" s="34"/>
      <c r="G130" s="35"/>
      <c r="H130" s="36"/>
      <c r="I130" s="36"/>
      <c r="J130" s="36"/>
      <c r="K130" s="35"/>
      <c r="L130" s="36"/>
      <c r="M130" s="36"/>
    </row>
    <row r="131" spans="1:13" s="37" customFormat="1" ht="16.5" customHeight="1">
      <c r="A131" s="41"/>
      <c r="B131" s="41" t="s">
        <v>111</v>
      </c>
      <c r="C131" s="41"/>
      <c r="D131" s="41"/>
      <c r="E131" s="34"/>
      <c r="F131" s="34"/>
      <c r="G131" s="39">
        <f>'7'!H21</f>
        <v>-20106</v>
      </c>
      <c r="H131" s="36"/>
      <c r="I131" s="36">
        <f>'7'!H16</f>
        <v>-20106</v>
      </c>
      <c r="J131" s="36"/>
      <c r="K131" s="39">
        <v>0</v>
      </c>
      <c r="L131" s="36"/>
      <c r="M131" s="36">
        <v>0</v>
      </c>
    </row>
    <row r="132" spans="1:13" s="37" customFormat="1" ht="16.5" customHeight="1">
      <c r="A132" s="41" t="s">
        <v>101</v>
      </c>
      <c r="B132" s="41"/>
      <c r="C132" s="41"/>
      <c r="D132" s="40"/>
      <c r="E132" s="34"/>
      <c r="F132" s="40"/>
      <c r="G132" s="39">
        <f>'7'!J21</f>
        <v>-274280</v>
      </c>
      <c r="H132" s="64"/>
      <c r="I132" s="36">
        <f>'7'!J16</f>
        <v>-277152</v>
      </c>
      <c r="J132" s="64"/>
      <c r="K132" s="39">
        <f>'8'!I17</f>
        <v>-420257</v>
      </c>
      <c r="L132" s="36"/>
      <c r="M132" s="36">
        <v>-418790</v>
      </c>
    </row>
    <row r="133" spans="1:13" s="37" customFormat="1" ht="16.5" customHeight="1">
      <c r="A133" s="40" t="s">
        <v>65</v>
      </c>
      <c r="B133" s="40"/>
      <c r="C133" s="40"/>
      <c r="D133" s="40"/>
      <c r="E133" s="34"/>
      <c r="F133" s="40"/>
      <c r="G133" s="42">
        <f>'7'!P21</f>
        <v>-26858</v>
      </c>
      <c r="H133" s="64"/>
      <c r="I133" s="43">
        <f>'7'!P16</f>
        <v>-26730</v>
      </c>
      <c r="J133" s="64"/>
      <c r="K133" s="42">
        <v>0</v>
      </c>
      <c r="L133" s="36"/>
      <c r="M133" s="43">
        <v>0</v>
      </c>
    </row>
    <row r="134" spans="1:13" s="37" customFormat="1" ht="16.5" customHeight="1">
      <c r="A134" s="33"/>
      <c r="B134" s="40"/>
      <c r="C134" s="40"/>
      <c r="D134" s="40"/>
      <c r="E134" s="40"/>
      <c r="F134" s="40"/>
      <c r="G134" s="73"/>
      <c r="H134" s="64"/>
      <c r="I134" s="64"/>
      <c r="J134" s="64"/>
      <c r="K134" s="73"/>
      <c r="L134" s="40"/>
      <c r="M134" s="64"/>
    </row>
    <row r="135" spans="1:13" ht="16.5" customHeight="1">
      <c r="A135" s="40" t="s">
        <v>66</v>
      </c>
      <c r="B135" s="40"/>
      <c r="C135" s="33"/>
      <c r="D135" s="41"/>
      <c r="E135" s="34"/>
      <c r="F135" s="34"/>
      <c r="G135" s="35">
        <f>SUM(G128:G133)</f>
        <v>461428</v>
      </c>
      <c r="H135" s="36"/>
      <c r="I135" s="36">
        <f>SUM(I128:I133)</f>
        <v>458684</v>
      </c>
      <c r="J135" s="36"/>
      <c r="K135" s="35">
        <f>SUM(K128:K133)</f>
        <v>362415</v>
      </c>
      <c r="L135" s="36"/>
      <c r="M135" s="36">
        <f>SUM(M128:M133)</f>
        <v>363882</v>
      </c>
    </row>
    <row r="136" spans="1:13" ht="16.5" customHeight="1">
      <c r="A136" s="41" t="s">
        <v>88</v>
      </c>
      <c r="B136" s="41"/>
      <c r="C136" s="41"/>
      <c r="D136" s="41"/>
      <c r="E136" s="34"/>
      <c r="F136" s="74"/>
      <c r="G136" s="42">
        <f>'7'!T21</f>
        <v>0</v>
      </c>
      <c r="H136" s="36"/>
      <c r="I136" s="43">
        <f>'7'!T16</f>
        <v>0</v>
      </c>
      <c r="J136" s="36"/>
      <c r="K136" s="42">
        <v>0</v>
      </c>
      <c r="L136" s="36"/>
      <c r="M136" s="43">
        <v>0</v>
      </c>
    </row>
    <row r="137" spans="1:13" ht="16.5" customHeight="1">
      <c r="A137" s="40"/>
      <c r="B137" s="40"/>
      <c r="C137" s="40"/>
      <c r="D137" s="41"/>
      <c r="E137" s="34"/>
      <c r="F137" s="74"/>
      <c r="G137" s="35"/>
      <c r="H137" s="36"/>
      <c r="I137" s="36"/>
      <c r="J137" s="36"/>
      <c r="K137" s="35"/>
      <c r="L137" s="36"/>
      <c r="M137" s="36"/>
    </row>
    <row r="138" spans="1:13" ht="16.5" customHeight="1">
      <c r="A138" s="26" t="s">
        <v>83</v>
      </c>
      <c r="B138" s="26"/>
      <c r="C138" s="26"/>
      <c r="D138" s="40"/>
      <c r="E138" s="34"/>
      <c r="F138" s="74"/>
      <c r="G138" s="45">
        <f>SUM(G135:G136)</f>
        <v>461428</v>
      </c>
      <c r="H138" s="36"/>
      <c r="I138" s="43">
        <f>SUM(I135:I136)</f>
        <v>458684</v>
      </c>
      <c r="J138" s="36"/>
      <c r="K138" s="45">
        <f>SUM(K135:K136)</f>
        <v>362415</v>
      </c>
      <c r="L138" s="36"/>
      <c r="M138" s="43">
        <f>SUM(M135:M136)</f>
        <v>363882</v>
      </c>
    </row>
    <row r="139" spans="1:13" ht="16.5" customHeight="1">
      <c r="A139" s="26"/>
      <c r="B139" s="26"/>
      <c r="C139" s="26"/>
      <c r="D139" s="40"/>
      <c r="E139" s="34"/>
      <c r="F139" s="74"/>
      <c r="G139" s="35"/>
      <c r="H139" s="36"/>
      <c r="I139" s="36"/>
      <c r="J139" s="36"/>
      <c r="K139" s="35"/>
      <c r="L139" s="36"/>
      <c r="M139" s="36"/>
    </row>
    <row r="140" spans="1:13" ht="16.5" customHeight="1" thickBot="1">
      <c r="A140" s="26" t="s">
        <v>84</v>
      </c>
      <c r="B140" s="26"/>
      <c r="C140" s="26"/>
      <c r="D140" s="26"/>
      <c r="E140" s="34"/>
      <c r="F140" s="34"/>
      <c r="G140" s="46">
        <f>SUM(G84+G138)</f>
        <v>626461</v>
      </c>
      <c r="H140" s="36"/>
      <c r="I140" s="47">
        <f>SUM(I84+I138)</f>
        <v>626083</v>
      </c>
      <c r="J140" s="36"/>
      <c r="K140" s="46">
        <f>SUM(K84+K138)</f>
        <v>366054</v>
      </c>
      <c r="L140" s="36"/>
      <c r="M140" s="47">
        <f>SUM(M84+M138)</f>
        <v>368307</v>
      </c>
    </row>
    <row r="141" spans="1:13" ht="16.5" customHeight="1" thickTop="1">
      <c r="A141" s="6"/>
      <c r="B141" s="6"/>
      <c r="C141" s="6"/>
      <c r="D141" s="6"/>
      <c r="F141" s="3"/>
      <c r="G141" s="75"/>
      <c r="H141" s="65"/>
      <c r="I141" s="65"/>
      <c r="J141" s="65"/>
      <c r="K141" s="65"/>
      <c r="L141" s="65"/>
      <c r="M141" s="65"/>
    </row>
    <row r="142" spans="1:13" ht="16.5" customHeight="1">
      <c r="A142" s="6"/>
      <c r="B142" s="6"/>
      <c r="C142" s="6"/>
      <c r="D142" s="6"/>
      <c r="F142" s="3"/>
      <c r="H142" s="65"/>
      <c r="I142" s="75"/>
      <c r="J142" s="65"/>
      <c r="K142" s="75"/>
      <c r="L142" s="65"/>
      <c r="M142" s="75"/>
    </row>
    <row r="143" spans="1:13" ht="16.5" customHeight="1">
      <c r="A143" s="6"/>
      <c r="B143" s="6"/>
      <c r="C143" s="6"/>
      <c r="D143" s="6"/>
      <c r="F143" s="3"/>
      <c r="G143" s="75"/>
      <c r="H143" s="65"/>
      <c r="I143" s="65"/>
      <c r="J143" s="65"/>
      <c r="K143" s="65"/>
      <c r="L143" s="65"/>
      <c r="M143" s="65"/>
    </row>
    <row r="144" spans="1:13" ht="16.5" customHeight="1">
      <c r="A144" s="6"/>
      <c r="B144" s="6"/>
      <c r="C144" s="6"/>
      <c r="D144" s="6"/>
      <c r="F144" s="3"/>
      <c r="G144" s="75"/>
      <c r="H144" s="65"/>
      <c r="I144" s="65"/>
      <c r="J144" s="65"/>
      <c r="K144" s="65"/>
      <c r="L144" s="65"/>
      <c r="M144" s="65"/>
    </row>
    <row r="145" spans="1:13" ht="16.5" customHeight="1">
      <c r="A145" s="6"/>
      <c r="B145" s="6"/>
      <c r="C145" s="6"/>
      <c r="D145" s="6"/>
      <c r="F145" s="3"/>
      <c r="G145" s="75"/>
      <c r="H145" s="65"/>
      <c r="I145" s="65"/>
      <c r="J145" s="65"/>
      <c r="K145" s="65"/>
      <c r="L145" s="65"/>
      <c r="M145" s="65"/>
    </row>
    <row r="146" spans="1:13" ht="16.5" customHeight="1">
      <c r="A146" s="6"/>
      <c r="B146" s="6"/>
      <c r="C146" s="6"/>
      <c r="D146" s="6"/>
      <c r="F146" s="3"/>
      <c r="G146" s="75"/>
      <c r="H146" s="65"/>
      <c r="I146" s="65"/>
      <c r="J146" s="65"/>
      <c r="K146" s="65"/>
      <c r="L146" s="65"/>
      <c r="M146" s="65"/>
    </row>
    <row r="147" spans="1:13" ht="16.5" customHeight="1">
      <c r="A147" s="6"/>
      <c r="B147" s="6"/>
      <c r="C147" s="6"/>
      <c r="D147" s="6"/>
      <c r="F147" s="3"/>
      <c r="G147" s="75"/>
      <c r="H147" s="65"/>
      <c r="I147" s="65"/>
      <c r="J147" s="65"/>
      <c r="K147" s="65"/>
      <c r="L147" s="65"/>
      <c r="M147" s="65"/>
    </row>
    <row r="148" spans="1:13" ht="16.5" customHeight="1">
      <c r="A148" s="6"/>
      <c r="B148" s="6"/>
      <c r="C148" s="6"/>
      <c r="D148" s="6"/>
      <c r="F148" s="3"/>
      <c r="G148" s="75"/>
      <c r="H148" s="65"/>
      <c r="I148" s="65"/>
      <c r="J148" s="65"/>
      <c r="K148" s="65"/>
      <c r="L148" s="65"/>
      <c r="M148" s="65"/>
    </row>
    <row r="149" spans="1:13" ht="16.5" customHeight="1">
      <c r="A149" s="6"/>
      <c r="B149" s="6"/>
      <c r="C149" s="6"/>
      <c r="D149" s="6"/>
      <c r="F149" s="3"/>
      <c r="G149" s="75"/>
      <c r="H149" s="65"/>
      <c r="I149" s="65"/>
      <c r="J149" s="65"/>
      <c r="K149" s="65"/>
      <c r="L149" s="65"/>
      <c r="M149" s="65"/>
    </row>
    <row r="150" spans="1:13" ht="16.5" customHeight="1">
      <c r="A150" s="6"/>
      <c r="B150" s="6"/>
      <c r="C150" s="6"/>
      <c r="D150" s="6"/>
      <c r="F150" s="3"/>
      <c r="G150" s="75"/>
      <c r="H150" s="65"/>
      <c r="I150" s="65"/>
      <c r="J150" s="65"/>
      <c r="K150" s="65"/>
      <c r="L150" s="65"/>
      <c r="M150" s="65"/>
    </row>
    <row r="151" spans="1:13" ht="16.5" customHeight="1">
      <c r="A151" s="6"/>
      <c r="B151" s="6"/>
      <c r="C151" s="6"/>
      <c r="D151" s="6"/>
      <c r="F151" s="3"/>
      <c r="G151" s="75"/>
      <c r="H151" s="65"/>
      <c r="I151" s="65"/>
      <c r="J151" s="65"/>
      <c r="K151" s="65"/>
      <c r="L151" s="65"/>
      <c r="M151" s="65"/>
    </row>
    <row r="152" spans="1:13" ht="16.5" customHeight="1">
      <c r="A152" s="6"/>
      <c r="B152" s="6"/>
      <c r="C152" s="6"/>
      <c r="D152" s="6"/>
      <c r="F152" s="3"/>
      <c r="G152" s="65"/>
      <c r="H152" s="65"/>
      <c r="I152" s="65"/>
      <c r="J152" s="65"/>
      <c r="K152" s="65"/>
      <c r="L152" s="65"/>
      <c r="M152" s="65"/>
    </row>
    <row r="153" spans="1:13" ht="16.5" customHeight="1">
      <c r="A153" s="6"/>
      <c r="B153" s="6"/>
      <c r="C153" s="6"/>
      <c r="D153" s="6"/>
      <c r="F153" s="3"/>
      <c r="G153" s="65"/>
      <c r="H153" s="65"/>
      <c r="I153" s="65"/>
      <c r="J153" s="65"/>
      <c r="K153" s="65"/>
      <c r="L153" s="65"/>
      <c r="M153" s="65"/>
    </row>
    <row r="154" spans="1:13" ht="20.25" customHeight="1">
      <c r="A154" s="6"/>
      <c r="B154" s="6"/>
      <c r="C154" s="6"/>
      <c r="D154" s="6"/>
      <c r="F154" s="3"/>
      <c r="G154" s="65"/>
      <c r="H154" s="65"/>
      <c r="I154" s="65"/>
      <c r="J154" s="65"/>
      <c r="K154" s="65"/>
      <c r="L154" s="65"/>
      <c r="M154" s="65"/>
    </row>
    <row r="155" spans="1:13" ht="4.5" customHeight="1">
      <c r="A155" s="6"/>
      <c r="B155" s="6"/>
      <c r="C155" s="6"/>
      <c r="D155" s="6"/>
      <c r="F155" s="3"/>
      <c r="G155" s="65"/>
      <c r="H155" s="65"/>
      <c r="I155" s="65"/>
      <c r="J155" s="65"/>
      <c r="K155" s="65"/>
      <c r="L155" s="65"/>
      <c r="M155" s="65"/>
    </row>
    <row r="156" spans="1:13" ht="21.95" customHeight="1">
      <c r="A156" s="76" t="str">
        <f>A52</f>
        <v>The accompanying notes form part of these interim consolidated and separate financial information.</v>
      </c>
      <c r="B156" s="76"/>
      <c r="C156" s="76"/>
      <c r="D156" s="76"/>
      <c r="E156" s="76"/>
      <c r="F156" s="76"/>
      <c r="G156" s="77"/>
      <c r="H156" s="76"/>
      <c r="I156" s="77"/>
      <c r="J156" s="76"/>
      <c r="K156" s="77"/>
      <c r="L156" s="78"/>
      <c r="M156" s="79"/>
    </row>
  </sheetData>
  <mergeCells count="16">
    <mergeCell ref="A52:M52"/>
    <mergeCell ref="G6:M6"/>
    <mergeCell ref="G7:I7"/>
    <mergeCell ref="K7:M7"/>
    <mergeCell ref="G8:I8"/>
    <mergeCell ref="K8:M8"/>
    <mergeCell ref="G111:I111"/>
    <mergeCell ref="K111:M111"/>
    <mergeCell ref="G112:I112"/>
    <mergeCell ref="K112:M112"/>
    <mergeCell ref="G58:M58"/>
    <mergeCell ref="G59:I59"/>
    <mergeCell ref="K59:M59"/>
    <mergeCell ref="G60:I60"/>
    <mergeCell ref="K60:M60"/>
    <mergeCell ref="G110:M11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K52"/>
  <sheetViews>
    <sheetView showZeros="0" topLeftCell="A40" zoomScaleNormal="100" zoomScaleSheetLayoutView="85" workbookViewId="0">
      <selection activeCell="B61" sqref="B61"/>
    </sheetView>
  </sheetViews>
  <sheetFormatPr defaultColWidth="9.140625" defaultRowHeight="16.5" customHeight="1"/>
  <cols>
    <col min="1" max="1" width="1.7109375" style="37" customWidth="1"/>
    <col min="2" max="2" width="42.28515625" style="48" customWidth="1"/>
    <col min="3" max="3" width="6.85546875" style="49" bestFit="1" customWidth="1"/>
    <col min="4" max="4" width="0.7109375" style="37" customWidth="1"/>
    <col min="5" max="5" width="12.28515625" style="97" customWidth="1"/>
    <col min="6" max="6" width="0.7109375" style="96" customWidth="1"/>
    <col min="7" max="7" width="12.28515625" style="97" customWidth="1"/>
    <col min="8" max="8" width="0.7109375" style="97" customWidth="1"/>
    <col min="9" max="9" width="12.28515625" style="97" customWidth="1"/>
    <col min="10" max="10" width="0.7109375" style="97" customWidth="1"/>
    <col min="11" max="11" width="12.28515625" style="97" customWidth="1"/>
    <col min="12" max="16384" width="9.140625" style="37"/>
  </cols>
  <sheetData>
    <row r="1" spans="1:11" s="40" customFormat="1" ht="16.5" customHeight="1">
      <c r="A1" s="32" t="s">
        <v>30</v>
      </c>
      <c r="B1" s="80"/>
      <c r="C1" s="81"/>
      <c r="D1" s="80"/>
      <c r="E1" s="82"/>
      <c r="F1" s="82"/>
      <c r="G1" s="83"/>
      <c r="H1" s="82"/>
      <c r="I1" s="82"/>
      <c r="J1" s="82"/>
      <c r="K1" s="83"/>
    </row>
    <row r="2" spans="1:11" s="40" customFormat="1" ht="16.5" customHeight="1">
      <c r="A2" s="84" t="s">
        <v>68</v>
      </c>
      <c r="B2" s="85"/>
      <c r="C2" s="86"/>
      <c r="D2" s="87"/>
      <c r="E2" s="88"/>
      <c r="F2" s="88"/>
      <c r="G2" s="88"/>
      <c r="H2" s="88"/>
      <c r="I2" s="88"/>
      <c r="J2" s="88"/>
      <c r="K2" s="88"/>
    </row>
    <row r="3" spans="1:11" s="40" customFormat="1" ht="16.5" customHeight="1">
      <c r="A3" s="89" t="s">
        <v>188</v>
      </c>
      <c r="B3" s="90"/>
      <c r="C3" s="91"/>
      <c r="D3" s="92"/>
      <c r="E3" s="93"/>
      <c r="F3" s="93"/>
      <c r="G3" s="93"/>
      <c r="H3" s="93"/>
      <c r="I3" s="93"/>
      <c r="J3" s="93"/>
      <c r="K3" s="93"/>
    </row>
    <row r="4" spans="1:11" s="40" customFormat="1" ht="16.5" customHeight="1">
      <c r="A4" s="85"/>
      <c r="B4" s="85"/>
      <c r="C4" s="86"/>
      <c r="D4" s="87"/>
      <c r="E4" s="88"/>
      <c r="F4" s="88"/>
      <c r="G4" s="88"/>
      <c r="H4" s="88"/>
      <c r="I4" s="88"/>
      <c r="J4" s="88"/>
      <c r="K4" s="88"/>
    </row>
    <row r="5" spans="1:11" s="40" customFormat="1" ht="16.5" customHeight="1">
      <c r="A5" s="85"/>
      <c r="B5" s="85"/>
      <c r="C5" s="86"/>
      <c r="D5" s="87"/>
      <c r="E5" s="88"/>
      <c r="F5" s="88"/>
      <c r="G5" s="88"/>
      <c r="H5" s="88"/>
      <c r="I5" s="88"/>
      <c r="J5" s="88"/>
      <c r="K5" s="88"/>
    </row>
    <row r="6" spans="1:11" s="40" customFormat="1" ht="16.5" customHeight="1">
      <c r="A6" s="85"/>
      <c r="B6" s="85"/>
      <c r="C6" s="86"/>
      <c r="D6" s="87"/>
      <c r="E6" s="338" t="s">
        <v>155</v>
      </c>
      <c r="F6" s="338"/>
      <c r="G6" s="338"/>
      <c r="H6" s="338"/>
      <c r="I6" s="338"/>
      <c r="J6" s="338"/>
      <c r="K6" s="338"/>
    </row>
    <row r="7" spans="1:11" s="40" customFormat="1" ht="16.5" customHeight="1">
      <c r="A7" s="85"/>
      <c r="B7" s="85"/>
      <c r="C7" s="86"/>
      <c r="D7" s="87"/>
      <c r="E7" s="339" t="s">
        <v>92</v>
      </c>
      <c r="F7" s="340"/>
      <c r="G7" s="340"/>
      <c r="H7" s="325"/>
      <c r="I7" s="339" t="s">
        <v>93</v>
      </c>
      <c r="J7" s="340"/>
      <c r="K7" s="340"/>
    </row>
    <row r="8" spans="1:11" s="40" customFormat="1" ht="16.5" customHeight="1">
      <c r="A8" s="32"/>
      <c r="B8" s="85"/>
      <c r="C8" s="49"/>
      <c r="D8" s="86"/>
      <c r="E8" s="341" t="s">
        <v>91</v>
      </c>
      <c r="F8" s="341"/>
      <c r="G8" s="341"/>
      <c r="H8" s="325"/>
      <c r="I8" s="341" t="s">
        <v>91</v>
      </c>
      <c r="J8" s="341"/>
      <c r="K8" s="341"/>
    </row>
    <row r="9" spans="1:11" s="40" customFormat="1" ht="16.5" customHeight="1">
      <c r="A9" s="37"/>
      <c r="B9" s="48"/>
      <c r="C9" s="37"/>
      <c r="D9" s="94"/>
      <c r="E9" s="95" t="s">
        <v>184</v>
      </c>
      <c r="F9" s="96"/>
      <c r="G9" s="95" t="s">
        <v>184</v>
      </c>
      <c r="H9" s="97"/>
      <c r="I9" s="95" t="s">
        <v>184</v>
      </c>
      <c r="J9" s="96"/>
      <c r="K9" s="95" t="s">
        <v>184</v>
      </c>
    </row>
    <row r="10" spans="1:11" s="40" customFormat="1" ht="16.5" customHeight="1">
      <c r="A10" s="37"/>
      <c r="B10" s="48"/>
      <c r="C10" s="10" t="s">
        <v>0</v>
      </c>
      <c r="D10" s="94"/>
      <c r="E10" s="17" t="s">
        <v>187</v>
      </c>
      <c r="F10" s="96"/>
      <c r="G10" s="98" t="s">
        <v>146</v>
      </c>
      <c r="H10" s="96"/>
      <c r="I10" s="17" t="s">
        <v>187</v>
      </c>
      <c r="J10" s="96"/>
      <c r="K10" s="98" t="s">
        <v>146</v>
      </c>
    </row>
    <row r="11" spans="1:11" s="40" customFormat="1" ht="16.5" customHeight="1">
      <c r="A11" s="32"/>
      <c r="B11" s="85"/>
      <c r="C11" s="99"/>
      <c r="D11" s="86"/>
      <c r="E11" s="100"/>
      <c r="F11" s="101"/>
      <c r="G11" s="101"/>
      <c r="H11" s="101"/>
      <c r="I11" s="100"/>
      <c r="J11" s="101"/>
      <c r="K11" s="101"/>
    </row>
    <row r="12" spans="1:11" s="40" customFormat="1" ht="16.5" customHeight="1">
      <c r="A12" s="85" t="s">
        <v>15</v>
      </c>
      <c r="B12" s="48"/>
      <c r="C12" s="49"/>
      <c r="D12" s="49"/>
      <c r="E12" s="102"/>
      <c r="F12" s="96"/>
      <c r="G12" s="96"/>
      <c r="H12" s="96"/>
      <c r="I12" s="102"/>
      <c r="J12" s="96"/>
      <c r="K12" s="96"/>
    </row>
    <row r="13" spans="1:11" s="40" customFormat="1" ht="16.5" customHeight="1">
      <c r="A13" s="85"/>
      <c r="B13" s="48"/>
      <c r="C13" s="49"/>
      <c r="D13" s="49"/>
      <c r="E13" s="102"/>
      <c r="F13" s="96"/>
      <c r="G13" s="96"/>
      <c r="H13" s="96"/>
      <c r="I13" s="102"/>
      <c r="J13" s="96"/>
      <c r="K13" s="96"/>
    </row>
    <row r="14" spans="1:11" s="40" customFormat="1" ht="16.5" customHeight="1">
      <c r="A14" s="48" t="s">
        <v>63</v>
      </c>
      <c r="B14" s="48"/>
      <c r="C14" s="103"/>
      <c r="D14" s="49"/>
      <c r="E14" s="104">
        <v>1044</v>
      </c>
      <c r="F14" s="105"/>
      <c r="G14" s="105">
        <v>547</v>
      </c>
      <c r="H14" s="105"/>
      <c r="I14" s="104">
        <v>3630</v>
      </c>
      <c r="J14" s="105"/>
      <c r="K14" s="105">
        <v>3225</v>
      </c>
    </row>
    <row r="15" spans="1:11" s="40" customFormat="1" ht="16.5" customHeight="1">
      <c r="A15" s="48" t="s">
        <v>53</v>
      </c>
      <c r="B15" s="48"/>
      <c r="C15" s="49"/>
      <c r="D15" s="49"/>
      <c r="E15" s="106"/>
      <c r="F15" s="96"/>
      <c r="G15" s="97"/>
      <c r="H15" s="97"/>
      <c r="I15" s="106"/>
      <c r="J15" s="97"/>
      <c r="K15" s="97"/>
    </row>
    <row r="16" spans="1:11" s="40" customFormat="1" ht="16.5" customHeight="1">
      <c r="A16" s="48"/>
      <c r="B16" s="48" t="s">
        <v>54</v>
      </c>
      <c r="C16" s="49"/>
      <c r="D16" s="49"/>
      <c r="E16" s="104">
        <v>28247</v>
      </c>
      <c r="F16" s="105"/>
      <c r="G16" s="105">
        <v>105496</v>
      </c>
      <c r="H16" s="105"/>
      <c r="I16" s="104">
        <v>0</v>
      </c>
      <c r="J16" s="105"/>
      <c r="K16" s="105">
        <v>0</v>
      </c>
    </row>
    <row r="17" spans="1:11" s="40" customFormat="1" ht="16.350000000000001" customHeight="1">
      <c r="A17" s="48" t="s">
        <v>31</v>
      </c>
      <c r="B17" s="48"/>
      <c r="C17" s="49"/>
      <c r="D17" s="49"/>
      <c r="E17" s="107">
        <v>195</v>
      </c>
      <c r="F17" s="105"/>
      <c r="G17" s="108">
        <v>180</v>
      </c>
      <c r="H17" s="105"/>
      <c r="I17" s="107">
        <v>0</v>
      </c>
      <c r="J17" s="105"/>
      <c r="K17" s="108">
        <v>0</v>
      </c>
    </row>
    <row r="18" spans="1:11" s="40" customFormat="1" ht="16.5" customHeight="1">
      <c r="A18" s="48"/>
      <c r="B18" s="37"/>
      <c r="C18" s="49"/>
      <c r="D18" s="49"/>
      <c r="E18" s="104"/>
      <c r="F18" s="109"/>
      <c r="G18" s="105"/>
      <c r="H18" s="109"/>
      <c r="I18" s="110"/>
      <c r="J18" s="96"/>
      <c r="K18" s="111"/>
    </row>
    <row r="19" spans="1:11" s="40" customFormat="1" ht="16.5" customHeight="1">
      <c r="A19" s="85" t="s">
        <v>14</v>
      </c>
      <c r="B19" s="48"/>
      <c r="C19" s="49"/>
      <c r="D19" s="49"/>
      <c r="E19" s="112">
        <f>SUM(E14:E17)</f>
        <v>29486</v>
      </c>
      <c r="F19" s="96"/>
      <c r="G19" s="113">
        <f>SUM(G14:G17)</f>
        <v>106223</v>
      </c>
      <c r="H19" s="96"/>
      <c r="I19" s="112">
        <f>SUM(I14:I17)</f>
        <v>3630</v>
      </c>
      <c r="J19" s="96"/>
      <c r="K19" s="113">
        <f>SUM(K14:K17)</f>
        <v>3225</v>
      </c>
    </row>
    <row r="20" spans="1:11" s="40" customFormat="1" ht="16.5" customHeight="1">
      <c r="A20" s="48"/>
      <c r="B20" s="85"/>
      <c r="C20" s="49"/>
      <c r="D20" s="49"/>
      <c r="E20" s="104"/>
      <c r="F20" s="96"/>
      <c r="G20" s="105"/>
      <c r="H20" s="96"/>
      <c r="I20" s="102"/>
      <c r="J20" s="96"/>
      <c r="K20" s="96"/>
    </row>
    <row r="21" spans="1:11" s="40" customFormat="1" ht="16.5" customHeight="1">
      <c r="A21" s="48"/>
      <c r="B21" s="85"/>
      <c r="C21" s="49"/>
      <c r="D21" s="49"/>
      <c r="E21" s="104"/>
      <c r="F21" s="96"/>
      <c r="G21" s="105"/>
      <c r="H21" s="96"/>
      <c r="I21" s="102"/>
      <c r="J21" s="96"/>
      <c r="K21" s="96"/>
    </row>
    <row r="22" spans="1:11" s="40" customFormat="1" ht="16.5" customHeight="1">
      <c r="A22" s="85" t="s">
        <v>36</v>
      </c>
      <c r="B22" s="85"/>
      <c r="C22" s="49"/>
      <c r="D22" s="49"/>
      <c r="E22" s="104"/>
      <c r="F22" s="96"/>
      <c r="G22" s="105"/>
      <c r="H22" s="96"/>
      <c r="I22" s="102"/>
      <c r="J22" s="96"/>
      <c r="K22" s="96"/>
    </row>
    <row r="23" spans="1:11" s="40" customFormat="1" ht="16.5" customHeight="1">
      <c r="A23" s="85"/>
      <c r="B23" s="85"/>
      <c r="C23" s="49"/>
      <c r="D23" s="49"/>
      <c r="E23" s="104"/>
      <c r="F23" s="96"/>
      <c r="G23" s="105"/>
      <c r="H23" s="96"/>
      <c r="I23" s="102"/>
      <c r="J23" s="96"/>
      <c r="K23" s="96"/>
    </row>
    <row r="24" spans="1:11" s="40" customFormat="1" ht="16.5" customHeight="1">
      <c r="A24" s="114" t="s">
        <v>208</v>
      </c>
      <c r="B24" s="85"/>
      <c r="C24" s="49"/>
      <c r="D24" s="49"/>
      <c r="E24" s="104"/>
      <c r="F24" s="96"/>
      <c r="G24" s="105"/>
      <c r="H24" s="96"/>
      <c r="I24" s="102"/>
      <c r="J24" s="96"/>
      <c r="K24" s="96"/>
    </row>
    <row r="25" spans="1:11" s="40" customFormat="1" ht="16.5" customHeight="1">
      <c r="A25" s="114"/>
      <c r="B25" s="115" t="s">
        <v>207</v>
      </c>
      <c r="C25" s="49"/>
      <c r="D25" s="49"/>
      <c r="E25" s="107">
        <v>10654</v>
      </c>
      <c r="F25" s="105"/>
      <c r="G25" s="116">
        <v>69536</v>
      </c>
      <c r="H25" s="105"/>
      <c r="I25" s="107">
        <v>0</v>
      </c>
      <c r="J25" s="105"/>
      <c r="K25" s="108">
        <v>0</v>
      </c>
    </row>
    <row r="26" spans="1:11" s="40" customFormat="1" ht="16.5" customHeight="1">
      <c r="A26" s="117"/>
      <c r="B26" s="48"/>
      <c r="C26" s="49"/>
      <c r="D26" s="49"/>
      <c r="E26" s="104"/>
      <c r="F26" s="96"/>
      <c r="G26" s="105"/>
      <c r="H26" s="96"/>
      <c r="I26" s="102"/>
      <c r="J26" s="96"/>
      <c r="K26" s="96"/>
    </row>
    <row r="27" spans="1:11" s="40" customFormat="1" ht="16.5" customHeight="1">
      <c r="A27" s="118" t="s">
        <v>37</v>
      </c>
      <c r="B27" s="48"/>
      <c r="C27" s="49"/>
      <c r="D27" s="49"/>
      <c r="E27" s="112">
        <f>SUM(E25:E25)</f>
        <v>10654</v>
      </c>
      <c r="F27" s="96"/>
      <c r="G27" s="113">
        <f>SUM(G25:G25)</f>
        <v>69536</v>
      </c>
      <c r="H27" s="96"/>
      <c r="I27" s="112">
        <f>SUM(I25:I25)</f>
        <v>0</v>
      </c>
      <c r="J27" s="96"/>
      <c r="K27" s="113">
        <f>SUM(K25:K25)</f>
        <v>0</v>
      </c>
    </row>
    <row r="28" spans="1:11" s="40" customFormat="1" ht="16.5" customHeight="1">
      <c r="A28" s="117"/>
      <c r="B28" s="48"/>
      <c r="C28" s="49"/>
      <c r="D28" s="49"/>
      <c r="E28" s="104"/>
      <c r="F28" s="96"/>
      <c r="G28" s="105"/>
      <c r="H28" s="96"/>
      <c r="I28" s="102"/>
      <c r="J28" s="96"/>
      <c r="K28" s="96"/>
    </row>
    <row r="29" spans="1:11" s="40" customFormat="1" ht="16.5" customHeight="1">
      <c r="A29" s="117"/>
      <c r="B29" s="48"/>
      <c r="C29" s="49"/>
      <c r="D29" s="49"/>
      <c r="E29" s="104"/>
      <c r="F29" s="96"/>
      <c r="G29" s="105"/>
      <c r="H29" s="96"/>
      <c r="I29" s="102"/>
      <c r="J29" s="96"/>
      <c r="K29" s="96"/>
    </row>
    <row r="30" spans="1:11" s="40" customFormat="1" ht="16.5" customHeight="1">
      <c r="A30" s="118" t="s">
        <v>57</v>
      </c>
      <c r="B30" s="48"/>
      <c r="C30" s="49"/>
      <c r="D30" s="49"/>
      <c r="E30" s="119">
        <f>+E19-E27</f>
        <v>18832</v>
      </c>
      <c r="F30" s="105"/>
      <c r="G30" s="120">
        <f>+G19-G27</f>
        <v>36687</v>
      </c>
      <c r="H30" s="105"/>
      <c r="I30" s="119">
        <f>+I19-I27</f>
        <v>3630</v>
      </c>
      <c r="J30" s="105"/>
      <c r="K30" s="120">
        <f>+K19-K27</f>
        <v>3225</v>
      </c>
    </row>
    <row r="31" spans="1:11" s="40" customFormat="1" ht="16.5" customHeight="1">
      <c r="A31" s="117" t="s">
        <v>26</v>
      </c>
      <c r="B31" s="48"/>
      <c r="C31" s="49"/>
      <c r="D31" s="49"/>
      <c r="E31" s="104">
        <v>990</v>
      </c>
      <c r="F31" s="105"/>
      <c r="G31" s="120">
        <v>90</v>
      </c>
      <c r="H31" s="105"/>
      <c r="I31" s="104">
        <v>1</v>
      </c>
      <c r="J31" s="105"/>
      <c r="K31" s="120">
        <v>1819</v>
      </c>
    </row>
    <row r="32" spans="1:11" s="40" customFormat="1" ht="16.5" customHeight="1">
      <c r="A32" s="37" t="s">
        <v>38</v>
      </c>
      <c r="B32" s="48"/>
      <c r="C32" s="49"/>
      <c r="D32" s="49"/>
      <c r="E32" s="104">
        <v>-1930</v>
      </c>
      <c r="F32" s="105"/>
      <c r="G32" s="120">
        <v>-2314</v>
      </c>
      <c r="H32" s="105"/>
      <c r="I32" s="104">
        <v>0</v>
      </c>
      <c r="J32" s="105"/>
      <c r="K32" s="120">
        <v>0</v>
      </c>
    </row>
    <row r="33" spans="1:11" s="40" customFormat="1" ht="16.5" customHeight="1">
      <c r="A33" s="37" t="s">
        <v>39</v>
      </c>
      <c r="B33" s="48"/>
      <c r="C33" s="49"/>
      <c r="D33" s="49"/>
      <c r="E33" s="104">
        <v>-16058</v>
      </c>
      <c r="F33" s="105"/>
      <c r="G33" s="120">
        <v>-16613</v>
      </c>
      <c r="H33" s="105"/>
      <c r="I33" s="104">
        <v>-5100</v>
      </c>
      <c r="J33" s="105"/>
      <c r="K33" s="120">
        <v>-4330</v>
      </c>
    </row>
    <row r="34" spans="1:11" s="40" customFormat="1" ht="16.5" customHeight="1">
      <c r="A34" s="121" t="s">
        <v>177</v>
      </c>
      <c r="B34" s="115"/>
      <c r="C34" s="49"/>
      <c r="D34" s="49"/>
      <c r="E34" s="104">
        <v>1600</v>
      </c>
      <c r="F34" s="105"/>
      <c r="G34" s="120">
        <v>-400</v>
      </c>
      <c r="H34" s="105"/>
      <c r="I34" s="104">
        <v>0</v>
      </c>
      <c r="J34" s="105"/>
      <c r="K34" s="120"/>
    </row>
    <row r="35" spans="1:11" s="40" customFormat="1" ht="16.5" customHeight="1">
      <c r="A35" s="48" t="s">
        <v>167</v>
      </c>
      <c r="B35" s="32"/>
      <c r="C35" s="49"/>
      <c r="D35" s="49"/>
      <c r="E35" s="104">
        <v>-74</v>
      </c>
      <c r="F35" s="105"/>
      <c r="G35" s="120">
        <v>-406</v>
      </c>
      <c r="H35" s="105"/>
      <c r="I35" s="104">
        <v>0</v>
      </c>
      <c r="J35" s="105"/>
      <c r="K35" s="120">
        <v>0</v>
      </c>
    </row>
    <row r="36" spans="1:11" s="40" customFormat="1" ht="16.5" customHeight="1">
      <c r="A36" s="48" t="s">
        <v>97</v>
      </c>
      <c r="B36" s="32"/>
      <c r="C36" s="49" t="s">
        <v>210</v>
      </c>
      <c r="D36" s="49"/>
      <c r="E36" s="107">
        <v>-1003</v>
      </c>
      <c r="F36" s="105"/>
      <c r="G36" s="116">
        <v>-13139</v>
      </c>
      <c r="H36" s="105"/>
      <c r="I36" s="107">
        <v>0</v>
      </c>
      <c r="J36" s="105"/>
      <c r="K36" s="116">
        <v>0</v>
      </c>
    </row>
    <row r="37" spans="1:11" s="40" customFormat="1" ht="16.5" customHeight="1">
      <c r="A37" s="85"/>
      <c r="B37" s="85"/>
      <c r="C37" s="49"/>
      <c r="D37" s="49"/>
      <c r="E37" s="104"/>
      <c r="F37" s="96"/>
      <c r="G37" s="105"/>
      <c r="H37" s="96"/>
      <c r="I37" s="102"/>
      <c r="J37" s="96"/>
      <c r="K37" s="96"/>
    </row>
    <row r="38" spans="1:11" s="40" customFormat="1" ht="16.5" customHeight="1">
      <c r="A38" s="85" t="s">
        <v>171</v>
      </c>
      <c r="B38" s="48"/>
      <c r="C38" s="49"/>
      <c r="D38" s="49"/>
      <c r="E38" s="104">
        <f>SUM(E30:E36)</f>
        <v>2357</v>
      </c>
      <c r="F38" s="96"/>
      <c r="G38" s="105">
        <f>SUM(G30:G36)</f>
        <v>3905</v>
      </c>
      <c r="H38" s="96"/>
      <c r="I38" s="104">
        <f>SUM(I30:I36)</f>
        <v>-1469</v>
      </c>
      <c r="J38" s="96"/>
      <c r="K38" s="105">
        <f>SUM(K30:K36)</f>
        <v>714</v>
      </c>
    </row>
    <row r="39" spans="1:11" s="40" customFormat="1" ht="16.5" customHeight="1">
      <c r="A39" s="48" t="s">
        <v>3</v>
      </c>
      <c r="B39" s="48"/>
      <c r="C39" s="49">
        <v>11</v>
      </c>
      <c r="D39" s="49"/>
      <c r="E39" s="107">
        <v>515</v>
      </c>
      <c r="F39" s="96"/>
      <c r="G39" s="116">
        <v>1061</v>
      </c>
      <c r="H39" s="96"/>
      <c r="I39" s="107">
        <v>2</v>
      </c>
      <c r="J39" s="96"/>
      <c r="K39" s="116">
        <v>3</v>
      </c>
    </row>
    <row r="40" spans="1:11" s="40" customFormat="1" ht="16.5" customHeight="1">
      <c r="A40" s="85"/>
      <c r="B40" s="85"/>
      <c r="C40" s="49"/>
      <c r="D40" s="49"/>
      <c r="E40" s="104"/>
      <c r="F40" s="96"/>
      <c r="G40" s="105"/>
      <c r="H40" s="96"/>
      <c r="I40" s="102"/>
      <c r="J40" s="96"/>
      <c r="K40" s="96"/>
    </row>
    <row r="41" spans="1:11" s="40" customFormat="1" ht="16.5" customHeight="1">
      <c r="A41" s="85" t="s">
        <v>176</v>
      </c>
      <c r="B41" s="85"/>
      <c r="C41" s="49"/>
      <c r="D41" s="96"/>
      <c r="E41" s="112">
        <f>SUM(E38:E39)</f>
        <v>2872</v>
      </c>
      <c r="F41" s="96"/>
      <c r="G41" s="113">
        <f>SUM(G38:G39)</f>
        <v>4966</v>
      </c>
      <c r="H41" s="96"/>
      <c r="I41" s="112">
        <f>SUM(I38:I39)</f>
        <v>-1467</v>
      </c>
      <c r="J41" s="96"/>
      <c r="K41" s="113">
        <f>SUM(K38:K39)</f>
        <v>717</v>
      </c>
    </row>
    <row r="42" spans="1:11" s="40" customFormat="1" ht="16.5" customHeight="1">
      <c r="A42" s="85"/>
      <c r="B42" s="85"/>
      <c r="C42" s="49"/>
      <c r="D42" s="49"/>
      <c r="E42" s="105"/>
      <c r="F42" s="109"/>
      <c r="G42" s="105"/>
      <c r="H42" s="96"/>
      <c r="I42" s="96"/>
      <c r="J42" s="96"/>
      <c r="K42" s="96"/>
    </row>
    <row r="43" spans="1:11" s="129" customFormat="1" ht="16.5" customHeight="1">
      <c r="A43" s="122"/>
      <c r="B43" s="123"/>
      <c r="C43" s="124"/>
      <c r="D43" s="124"/>
      <c r="E43" s="125"/>
      <c r="F43" s="125"/>
      <c r="G43" s="126"/>
      <c r="H43" s="127"/>
      <c r="I43" s="128"/>
      <c r="J43" s="128"/>
      <c r="K43" s="128"/>
    </row>
    <row r="44" spans="1:11" s="129" customFormat="1" ht="16.5" customHeight="1">
      <c r="A44" s="122"/>
      <c r="B44" s="123"/>
      <c r="C44" s="124"/>
      <c r="D44" s="124"/>
      <c r="E44" s="125"/>
      <c r="F44" s="125"/>
      <c r="G44" s="126"/>
      <c r="H44" s="127"/>
      <c r="I44" s="128"/>
      <c r="J44" s="128"/>
      <c r="K44" s="128"/>
    </row>
    <row r="45" spans="1:11" s="129" customFormat="1" ht="16.5" customHeight="1">
      <c r="A45" s="122"/>
      <c r="B45" s="123"/>
      <c r="C45" s="124"/>
      <c r="D45" s="124"/>
      <c r="E45" s="125"/>
      <c r="F45" s="125"/>
      <c r="G45" s="126"/>
      <c r="H45" s="127"/>
      <c r="I45" s="128"/>
      <c r="J45" s="128"/>
      <c r="K45" s="128"/>
    </row>
    <row r="46" spans="1:11" s="129" customFormat="1" ht="16.5" customHeight="1">
      <c r="A46" s="122"/>
      <c r="B46" s="123"/>
      <c r="C46" s="124"/>
      <c r="D46" s="124"/>
      <c r="E46" s="125"/>
      <c r="F46" s="125"/>
      <c r="G46" s="126"/>
      <c r="H46" s="127"/>
      <c r="I46" s="128"/>
      <c r="J46" s="128"/>
      <c r="K46" s="128"/>
    </row>
    <row r="47" spans="1:11" s="129" customFormat="1" ht="16.5" customHeight="1">
      <c r="A47" s="122"/>
      <c r="B47" s="123"/>
      <c r="C47" s="124"/>
      <c r="D47" s="124"/>
      <c r="E47" s="125"/>
      <c r="F47" s="125"/>
      <c r="G47" s="126"/>
      <c r="H47" s="127"/>
      <c r="I47" s="128"/>
      <c r="J47" s="128"/>
      <c r="K47" s="128"/>
    </row>
    <row r="48" spans="1:11" s="129" customFormat="1" ht="16.5" customHeight="1">
      <c r="A48" s="122"/>
      <c r="B48" s="123"/>
      <c r="C48" s="124"/>
      <c r="D48" s="124"/>
      <c r="E48" s="125"/>
      <c r="F48" s="125"/>
      <c r="G48" s="126"/>
      <c r="H48" s="127"/>
      <c r="I48" s="128"/>
      <c r="J48" s="128"/>
      <c r="K48" s="128"/>
    </row>
    <row r="49" spans="1:11" s="129" customFormat="1" ht="16.5" customHeight="1">
      <c r="A49" s="122"/>
      <c r="B49" s="123"/>
      <c r="C49" s="124"/>
      <c r="D49" s="124"/>
      <c r="E49" s="125"/>
      <c r="F49" s="125"/>
      <c r="G49" s="126"/>
      <c r="H49" s="127"/>
      <c r="I49" s="128"/>
      <c r="J49" s="128"/>
      <c r="K49" s="128"/>
    </row>
    <row r="50" spans="1:11" s="129" customFormat="1" ht="16.5" customHeight="1">
      <c r="A50" s="122"/>
      <c r="B50" s="123"/>
      <c r="C50" s="124"/>
      <c r="D50" s="124"/>
      <c r="E50" s="125"/>
      <c r="F50" s="125"/>
      <c r="G50" s="126"/>
      <c r="H50" s="127"/>
      <c r="I50" s="128"/>
      <c r="J50" s="128"/>
      <c r="K50" s="128"/>
    </row>
    <row r="51" spans="1:11" s="129" customFormat="1" ht="8.25" customHeight="1">
      <c r="A51" s="122"/>
      <c r="B51" s="123"/>
      <c r="C51" s="124"/>
      <c r="D51" s="124"/>
      <c r="E51" s="125"/>
      <c r="F51" s="125"/>
      <c r="G51" s="126"/>
      <c r="H51" s="127"/>
      <c r="I51" s="128"/>
      <c r="J51" s="128"/>
      <c r="K51" s="128"/>
    </row>
    <row r="52" spans="1:11" ht="21.95" customHeight="1">
      <c r="A52" s="130" t="s">
        <v>99</v>
      </c>
      <c r="B52" s="326"/>
      <c r="C52" s="326"/>
      <c r="D52" s="326"/>
      <c r="E52" s="326"/>
      <c r="F52" s="326"/>
      <c r="G52" s="326"/>
      <c r="H52" s="326"/>
      <c r="I52" s="326"/>
      <c r="J52" s="326"/>
      <c r="K52" s="326"/>
    </row>
  </sheetData>
  <mergeCells count="5"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K54"/>
  <sheetViews>
    <sheetView showZeros="0" topLeftCell="A49" zoomScaleNormal="100" zoomScaleSheetLayoutView="90" workbookViewId="0">
      <selection activeCell="B56" sqref="B56"/>
    </sheetView>
  </sheetViews>
  <sheetFormatPr defaultColWidth="9.140625" defaultRowHeight="16.5" customHeight="1"/>
  <cols>
    <col min="1" max="1" width="1.42578125" style="37" customWidth="1"/>
    <col min="2" max="2" width="49.42578125" style="48" customWidth="1"/>
    <col min="3" max="3" width="6.85546875" style="49" bestFit="1" customWidth="1"/>
    <col min="4" max="4" width="0.5703125" style="49" customWidth="1"/>
    <col min="5" max="5" width="11.85546875" style="97" customWidth="1"/>
    <col min="6" max="6" width="0.7109375" style="97" customWidth="1"/>
    <col min="7" max="7" width="12.140625" style="97" customWidth="1"/>
    <col min="8" max="8" width="0.7109375" style="97" customWidth="1"/>
    <col min="9" max="9" width="11.85546875" style="97" customWidth="1"/>
    <col min="10" max="10" width="0.7109375" style="97" customWidth="1"/>
    <col min="11" max="11" width="12" style="97" customWidth="1"/>
    <col min="12" max="16384" width="9.140625" style="40"/>
  </cols>
  <sheetData>
    <row r="1" spans="1:11" ht="16.5" customHeight="1">
      <c r="A1" s="131" t="s">
        <v>30</v>
      </c>
      <c r="B1" s="80"/>
      <c r="C1" s="81"/>
      <c r="D1" s="81"/>
      <c r="E1" s="82"/>
      <c r="F1" s="82"/>
      <c r="G1" s="83"/>
      <c r="H1" s="82"/>
      <c r="I1" s="82"/>
      <c r="J1" s="82"/>
      <c r="K1" s="83"/>
    </row>
    <row r="2" spans="1:11" ht="16.5" customHeight="1">
      <c r="A2" s="84" t="s">
        <v>200</v>
      </c>
      <c r="B2" s="85"/>
      <c r="C2" s="86"/>
      <c r="D2" s="86"/>
      <c r="E2" s="88"/>
      <c r="F2" s="88"/>
      <c r="G2" s="88"/>
      <c r="H2" s="88"/>
      <c r="I2" s="132"/>
      <c r="J2" s="132"/>
      <c r="K2" s="132"/>
    </row>
    <row r="3" spans="1:11" ht="16.5" customHeight="1">
      <c r="A3" s="89" t="s">
        <v>188</v>
      </c>
      <c r="B3" s="90"/>
      <c r="C3" s="91"/>
      <c r="D3" s="91"/>
      <c r="E3" s="93"/>
      <c r="F3" s="93"/>
      <c r="G3" s="93"/>
      <c r="H3" s="93"/>
      <c r="I3" s="93"/>
      <c r="J3" s="93"/>
      <c r="K3" s="93"/>
    </row>
    <row r="4" spans="1:11" ht="16.5" customHeight="1">
      <c r="A4" s="85"/>
      <c r="B4" s="85"/>
      <c r="C4" s="86"/>
      <c r="D4" s="86"/>
      <c r="E4" s="133"/>
      <c r="F4" s="133"/>
      <c r="G4" s="133"/>
      <c r="H4" s="133"/>
      <c r="I4" s="133"/>
      <c r="J4" s="133"/>
      <c r="K4" s="133"/>
    </row>
    <row r="5" spans="1:11" ht="16.5" customHeight="1">
      <c r="A5" s="85"/>
      <c r="B5" s="85"/>
      <c r="C5" s="86"/>
      <c r="D5" s="86"/>
      <c r="E5" s="88"/>
      <c r="F5" s="88"/>
      <c r="G5" s="88"/>
      <c r="H5" s="88"/>
      <c r="I5" s="88"/>
      <c r="J5" s="88"/>
      <c r="K5" s="88"/>
    </row>
    <row r="6" spans="1:11" ht="16.5" customHeight="1">
      <c r="A6" s="85"/>
      <c r="B6" s="85"/>
      <c r="C6" s="86"/>
      <c r="D6" s="86"/>
      <c r="E6" s="338" t="s">
        <v>155</v>
      </c>
      <c r="F6" s="338"/>
      <c r="G6" s="338"/>
      <c r="H6" s="338"/>
      <c r="I6" s="338"/>
      <c r="J6" s="338"/>
      <c r="K6" s="338"/>
    </row>
    <row r="7" spans="1:11" ht="16.5" customHeight="1">
      <c r="A7" s="85"/>
      <c r="B7" s="85"/>
      <c r="C7" s="86"/>
      <c r="D7" s="86"/>
      <c r="E7" s="339" t="s">
        <v>92</v>
      </c>
      <c r="F7" s="340"/>
      <c r="G7" s="340" t="s">
        <v>92</v>
      </c>
      <c r="H7" s="325"/>
      <c r="I7" s="339" t="s">
        <v>93</v>
      </c>
      <c r="J7" s="340"/>
      <c r="K7" s="340" t="s">
        <v>93</v>
      </c>
    </row>
    <row r="8" spans="1:11" ht="16.5" customHeight="1">
      <c r="A8" s="32"/>
      <c r="B8" s="85"/>
      <c r="C8" s="86"/>
      <c r="D8" s="86"/>
      <c r="E8" s="341" t="s">
        <v>91</v>
      </c>
      <c r="F8" s="341"/>
      <c r="G8" s="341" t="s">
        <v>91</v>
      </c>
      <c r="H8" s="325"/>
      <c r="I8" s="341" t="s">
        <v>91</v>
      </c>
      <c r="J8" s="341"/>
      <c r="K8" s="341" t="s">
        <v>91</v>
      </c>
    </row>
    <row r="9" spans="1:11" ht="16.5" customHeight="1">
      <c r="E9" s="95" t="s">
        <v>184</v>
      </c>
      <c r="G9" s="95" t="s">
        <v>184</v>
      </c>
      <c r="I9" s="95" t="s">
        <v>184</v>
      </c>
      <c r="K9" s="95" t="s">
        <v>184</v>
      </c>
    </row>
    <row r="10" spans="1:11" ht="16.5" customHeight="1">
      <c r="C10" s="10" t="s">
        <v>0</v>
      </c>
      <c r="E10" s="17" t="s">
        <v>187</v>
      </c>
      <c r="F10" s="18"/>
      <c r="G10" s="98" t="s">
        <v>146</v>
      </c>
      <c r="H10" s="18"/>
      <c r="I10" s="17" t="s">
        <v>187</v>
      </c>
      <c r="J10" s="18"/>
      <c r="K10" s="98" t="s">
        <v>146</v>
      </c>
    </row>
    <row r="11" spans="1:11" ht="16.5" customHeight="1">
      <c r="A11" s="32"/>
      <c r="B11" s="85"/>
      <c r="C11" s="86"/>
      <c r="D11" s="86"/>
      <c r="E11" s="100"/>
      <c r="F11" s="101"/>
      <c r="G11" s="101"/>
      <c r="H11" s="101"/>
      <c r="I11" s="100"/>
      <c r="J11" s="101"/>
      <c r="K11" s="101"/>
    </row>
    <row r="12" spans="1:11" ht="16.5" customHeight="1">
      <c r="A12" s="84" t="s">
        <v>138</v>
      </c>
      <c r="B12" s="134"/>
      <c r="E12" s="135"/>
      <c r="F12" s="136"/>
      <c r="G12" s="136"/>
      <c r="H12" s="136"/>
      <c r="I12" s="135"/>
      <c r="J12" s="136"/>
      <c r="K12" s="136"/>
    </row>
    <row r="13" spans="1:11" ht="16.5" customHeight="1">
      <c r="A13" s="137"/>
      <c r="B13" s="134"/>
      <c r="E13" s="135"/>
      <c r="F13" s="136"/>
      <c r="G13" s="136"/>
      <c r="H13" s="136"/>
      <c r="I13" s="135"/>
      <c r="J13" s="136"/>
      <c r="K13" s="136"/>
    </row>
    <row r="14" spans="1:11" ht="16.5" customHeight="1">
      <c r="A14" s="138" t="s">
        <v>169</v>
      </c>
      <c r="B14" s="139"/>
      <c r="E14" s="135"/>
      <c r="F14" s="136"/>
      <c r="G14" s="136"/>
      <c r="H14" s="136"/>
      <c r="I14" s="135"/>
      <c r="J14" s="136"/>
      <c r="K14" s="136"/>
    </row>
    <row r="15" spans="1:11" ht="16.5" customHeight="1">
      <c r="A15" s="140"/>
      <c r="B15" s="138" t="s">
        <v>156</v>
      </c>
      <c r="E15" s="135"/>
      <c r="F15" s="136"/>
      <c r="G15" s="136"/>
      <c r="H15" s="136"/>
      <c r="I15" s="135"/>
      <c r="J15" s="136"/>
      <c r="K15" s="136"/>
    </row>
    <row r="16" spans="1:11" ht="16.5" customHeight="1">
      <c r="A16" s="141" t="s">
        <v>170</v>
      </c>
      <c r="B16" s="138"/>
      <c r="E16" s="142">
        <v>0</v>
      </c>
      <c r="F16" s="143"/>
      <c r="G16" s="144">
        <v>-940</v>
      </c>
      <c r="H16" s="128"/>
      <c r="I16" s="142">
        <v>0</v>
      </c>
      <c r="J16" s="128"/>
      <c r="K16" s="144">
        <v>0</v>
      </c>
    </row>
    <row r="17" spans="1:11" ht="16.5" customHeight="1">
      <c r="A17" s="141"/>
      <c r="B17" s="138"/>
      <c r="E17" s="145"/>
      <c r="F17" s="143"/>
      <c r="G17" s="128"/>
      <c r="H17" s="128"/>
      <c r="I17" s="145"/>
      <c r="J17" s="128"/>
      <c r="K17" s="128"/>
    </row>
    <row r="18" spans="1:11" ht="16.5" customHeight="1">
      <c r="A18" s="138" t="s">
        <v>169</v>
      </c>
      <c r="B18" s="139"/>
      <c r="E18" s="146"/>
      <c r="F18" s="147"/>
      <c r="G18" s="148"/>
      <c r="H18" s="147"/>
      <c r="I18" s="146"/>
      <c r="J18" s="147"/>
      <c r="K18" s="148"/>
    </row>
    <row r="19" spans="1:11" ht="16.5" customHeight="1">
      <c r="A19" s="140"/>
      <c r="B19" s="138" t="s">
        <v>156</v>
      </c>
      <c r="E19" s="142">
        <f>SUM(E16)</f>
        <v>0</v>
      </c>
      <c r="F19" s="143"/>
      <c r="G19" s="144">
        <f>SUM(G16)</f>
        <v>-940</v>
      </c>
      <c r="H19" s="128"/>
      <c r="I19" s="142">
        <f>SUM(I16)</f>
        <v>0</v>
      </c>
      <c r="J19" s="128"/>
      <c r="K19" s="144">
        <f>SUM(K16)</f>
        <v>0</v>
      </c>
    </row>
    <row r="20" spans="1:11" ht="16.5" customHeight="1">
      <c r="A20" s="283"/>
      <c r="B20" s="284"/>
      <c r="C20" s="285"/>
      <c r="D20" s="285"/>
      <c r="E20" s="286"/>
      <c r="F20" s="287"/>
      <c r="G20" s="288"/>
      <c r="H20" s="288"/>
      <c r="I20" s="286"/>
      <c r="J20" s="288"/>
      <c r="K20" s="288"/>
    </row>
    <row r="21" spans="1:11" ht="16.5" customHeight="1">
      <c r="A21" s="289" t="s">
        <v>157</v>
      </c>
      <c r="B21" s="290"/>
      <c r="C21" s="285"/>
      <c r="D21" s="285"/>
      <c r="E21" s="291"/>
      <c r="F21" s="292"/>
      <c r="G21" s="293"/>
      <c r="H21" s="287"/>
      <c r="I21" s="286"/>
      <c r="J21" s="288"/>
      <c r="K21" s="288"/>
    </row>
    <row r="22" spans="1:11" ht="16.5" customHeight="1">
      <c r="A22" s="294"/>
      <c r="B22" s="289" t="s">
        <v>156</v>
      </c>
      <c r="C22" s="285"/>
      <c r="D22" s="285"/>
      <c r="E22" s="291"/>
      <c r="F22" s="292"/>
      <c r="G22" s="293"/>
      <c r="H22" s="287"/>
      <c r="I22" s="286"/>
      <c r="J22" s="288"/>
      <c r="K22" s="288"/>
    </row>
    <row r="23" spans="1:11" s="149" customFormat="1" ht="16.5" customHeight="1">
      <c r="A23" s="295" t="s">
        <v>204</v>
      </c>
      <c r="B23" s="294"/>
      <c r="C23" s="285"/>
      <c r="D23" s="285"/>
      <c r="E23" s="291"/>
      <c r="F23" s="292"/>
      <c r="G23" s="293"/>
      <c r="H23" s="287"/>
      <c r="I23" s="286"/>
      <c r="J23" s="288"/>
      <c r="K23" s="288"/>
    </row>
    <row r="24" spans="1:11" s="149" customFormat="1" ht="16.5" customHeight="1">
      <c r="A24" s="294"/>
      <c r="B24" s="296" t="s">
        <v>160</v>
      </c>
      <c r="C24" s="285"/>
      <c r="D24" s="285"/>
      <c r="E24" s="291"/>
      <c r="F24" s="292"/>
      <c r="G24" s="293"/>
      <c r="H24" s="287"/>
      <c r="I24" s="286"/>
      <c r="J24" s="288"/>
      <c r="K24" s="288"/>
    </row>
    <row r="25" spans="1:11" s="149" customFormat="1" ht="16.5" customHeight="1">
      <c r="A25" s="294"/>
      <c r="B25" s="296" t="s">
        <v>161</v>
      </c>
      <c r="C25" s="285" t="s">
        <v>210</v>
      </c>
      <c r="D25" s="285"/>
      <c r="E25" s="297">
        <v>-128</v>
      </c>
      <c r="F25" s="287"/>
      <c r="G25" s="298">
        <v>-24</v>
      </c>
      <c r="H25" s="288"/>
      <c r="I25" s="297">
        <v>0</v>
      </c>
      <c r="J25" s="288"/>
      <c r="K25" s="298">
        <v>0</v>
      </c>
    </row>
    <row r="26" spans="1:11" s="149" customFormat="1" ht="16.5" customHeight="1">
      <c r="A26" s="294"/>
      <c r="B26" s="296"/>
      <c r="C26" s="285"/>
      <c r="D26" s="285"/>
      <c r="E26" s="286"/>
      <c r="F26" s="287"/>
      <c r="G26" s="288"/>
      <c r="H26" s="288"/>
      <c r="I26" s="286"/>
      <c r="J26" s="288"/>
      <c r="K26" s="288"/>
    </row>
    <row r="27" spans="1:11" s="149" customFormat="1" ht="16.5" customHeight="1">
      <c r="A27" s="294"/>
      <c r="B27" s="290"/>
      <c r="C27" s="285"/>
      <c r="D27" s="285"/>
      <c r="E27" s="286"/>
      <c r="F27" s="287"/>
      <c r="G27" s="288"/>
      <c r="H27" s="288"/>
      <c r="I27" s="286"/>
      <c r="J27" s="288"/>
      <c r="K27" s="288"/>
    </row>
    <row r="28" spans="1:11" s="149" customFormat="1" ht="16.5" customHeight="1">
      <c r="A28" s="299" t="s">
        <v>205</v>
      </c>
      <c r="B28" s="300"/>
      <c r="C28" s="285"/>
      <c r="D28" s="285"/>
      <c r="E28" s="286"/>
      <c r="F28" s="287"/>
      <c r="G28" s="288"/>
      <c r="H28" s="288"/>
      <c r="I28" s="286"/>
      <c r="J28" s="288"/>
      <c r="K28" s="288"/>
    </row>
    <row r="29" spans="1:11" s="149" customFormat="1" ht="16.5" customHeight="1">
      <c r="A29" s="299"/>
      <c r="B29" s="299" t="s">
        <v>158</v>
      </c>
      <c r="C29" s="285"/>
      <c r="D29" s="285"/>
      <c r="E29" s="297">
        <f>E19+E25</f>
        <v>-128</v>
      </c>
      <c r="F29" s="287"/>
      <c r="G29" s="298">
        <f>G19+G25</f>
        <v>-964</v>
      </c>
      <c r="H29" s="288"/>
      <c r="I29" s="297">
        <f>SUM(I25:I25)</f>
        <v>0</v>
      </c>
      <c r="J29" s="288"/>
      <c r="K29" s="298">
        <f>SUM(K25:K25)</f>
        <v>0</v>
      </c>
    </row>
    <row r="30" spans="1:11" s="152" customFormat="1" ht="16.5" customHeight="1">
      <c r="A30" s="301"/>
      <c r="B30" s="299"/>
      <c r="C30" s="285"/>
      <c r="D30" s="285"/>
      <c r="E30" s="302"/>
      <c r="F30" s="303"/>
      <c r="G30" s="303"/>
      <c r="H30" s="303"/>
      <c r="I30" s="302"/>
      <c r="J30" s="303"/>
      <c r="K30" s="303"/>
    </row>
    <row r="31" spans="1:11" s="152" customFormat="1" ht="16.5" customHeight="1" thickBot="1">
      <c r="A31" s="304" t="s">
        <v>159</v>
      </c>
      <c r="B31" s="305"/>
      <c r="C31" s="285"/>
      <c r="D31" s="285"/>
      <c r="E31" s="306">
        <f>SUM('5(3M)'!E41,'6(3M)'!E29)</f>
        <v>2744</v>
      </c>
      <c r="F31" s="307"/>
      <c r="G31" s="308">
        <f>SUM('5(3M)'!G41,'6(3M)'!G29)</f>
        <v>4002</v>
      </c>
      <c r="H31" s="307"/>
      <c r="I31" s="306">
        <f>SUM('5(3M)'!I41,'6(3M)'!I29)</f>
        <v>-1467</v>
      </c>
      <c r="J31" s="307"/>
      <c r="K31" s="308">
        <f>SUM('5(3M)'!K41,'6(3M)'!K29)</f>
        <v>717</v>
      </c>
    </row>
    <row r="32" spans="1:11" s="152" customFormat="1" ht="16.5" customHeight="1" thickTop="1">
      <c r="A32" s="305"/>
      <c r="B32" s="305"/>
      <c r="C32" s="285"/>
      <c r="D32" s="285"/>
      <c r="E32" s="309"/>
      <c r="F32" s="307"/>
      <c r="G32" s="307"/>
      <c r="H32" s="307"/>
      <c r="I32" s="309"/>
      <c r="J32" s="307"/>
      <c r="K32" s="307"/>
    </row>
    <row r="33" spans="1:11" ht="16.5" customHeight="1">
      <c r="A33" s="304" t="s">
        <v>172</v>
      </c>
      <c r="B33" s="304"/>
      <c r="C33" s="285"/>
      <c r="D33" s="285"/>
      <c r="E33" s="310"/>
      <c r="F33" s="311"/>
      <c r="G33" s="312"/>
      <c r="H33" s="311"/>
      <c r="I33" s="313"/>
      <c r="J33" s="311"/>
      <c r="K33" s="311"/>
    </row>
    <row r="34" spans="1:11" ht="16.5" customHeight="1">
      <c r="A34" s="314" t="s">
        <v>137</v>
      </c>
      <c r="B34" s="304"/>
      <c r="C34" s="285"/>
      <c r="D34" s="285"/>
      <c r="E34" s="286">
        <v>2872</v>
      </c>
      <c r="F34" s="315"/>
      <c r="G34" s="316">
        <v>4966</v>
      </c>
      <c r="H34" s="315"/>
      <c r="I34" s="286">
        <v>-1467</v>
      </c>
      <c r="J34" s="315"/>
      <c r="K34" s="316">
        <v>717</v>
      </c>
    </row>
    <row r="35" spans="1:11" ht="16.5" customHeight="1">
      <c r="A35" s="317" t="s">
        <v>88</v>
      </c>
      <c r="B35" s="317"/>
      <c r="C35" s="285"/>
      <c r="D35" s="285"/>
      <c r="E35" s="297">
        <v>0</v>
      </c>
      <c r="F35" s="318"/>
      <c r="G35" s="319">
        <v>0</v>
      </c>
      <c r="H35" s="315"/>
      <c r="I35" s="297">
        <v>0</v>
      </c>
      <c r="J35" s="318"/>
      <c r="K35" s="319">
        <v>0</v>
      </c>
    </row>
    <row r="36" spans="1:11" ht="16.5" customHeight="1">
      <c r="A36" s="317"/>
      <c r="B36" s="317"/>
      <c r="C36" s="285"/>
      <c r="D36" s="285"/>
      <c r="E36" s="313"/>
      <c r="F36" s="311"/>
      <c r="G36" s="311"/>
      <c r="H36" s="311"/>
      <c r="I36" s="313"/>
      <c r="J36" s="311"/>
      <c r="K36" s="311"/>
    </row>
    <row r="37" spans="1:11" ht="16.5" customHeight="1" thickBot="1">
      <c r="A37" s="304"/>
      <c r="B37" s="317"/>
      <c r="C37" s="285"/>
      <c r="D37" s="285"/>
      <c r="E37" s="320">
        <f>SUM(E34:E35)</f>
        <v>2872</v>
      </c>
      <c r="F37" s="311"/>
      <c r="G37" s="321">
        <f>SUM(G34:G35)</f>
        <v>4966</v>
      </c>
      <c r="H37" s="311"/>
      <c r="I37" s="320">
        <f>SUM(I34:I35)</f>
        <v>-1467</v>
      </c>
      <c r="J37" s="311"/>
      <c r="K37" s="321">
        <f>SUM(K34:K35)</f>
        <v>717</v>
      </c>
    </row>
    <row r="38" spans="1:11" ht="16.5" customHeight="1" thickTop="1">
      <c r="A38" s="304"/>
      <c r="B38" s="317"/>
      <c r="C38" s="285"/>
      <c r="D38" s="285"/>
      <c r="E38" s="313"/>
      <c r="F38" s="322"/>
      <c r="G38" s="311"/>
      <c r="H38" s="311"/>
      <c r="I38" s="313"/>
      <c r="J38" s="311"/>
      <c r="K38" s="311"/>
    </row>
    <row r="39" spans="1:11" ht="16.5" customHeight="1">
      <c r="A39" s="323" t="s">
        <v>174</v>
      </c>
      <c r="B39" s="304"/>
      <c r="C39" s="285"/>
      <c r="D39" s="285"/>
      <c r="E39" s="313"/>
      <c r="F39" s="311"/>
      <c r="G39" s="311"/>
      <c r="H39" s="311"/>
      <c r="I39" s="313"/>
      <c r="J39" s="311"/>
      <c r="K39" s="311"/>
    </row>
    <row r="40" spans="1:11" ht="16.5" customHeight="1">
      <c r="A40" s="323"/>
      <c r="B40" s="304" t="s">
        <v>144</v>
      </c>
      <c r="C40" s="285"/>
      <c r="D40" s="285"/>
      <c r="E40" s="313"/>
      <c r="F40" s="311"/>
      <c r="G40" s="311"/>
      <c r="H40" s="311"/>
      <c r="I40" s="313"/>
      <c r="J40" s="311"/>
      <c r="K40" s="311"/>
    </row>
    <row r="41" spans="1:11" ht="16.5" customHeight="1">
      <c r="A41" s="317" t="s">
        <v>87</v>
      </c>
      <c r="B41" s="304"/>
      <c r="C41" s="285"/>
      <c r="D41" s="285"/>
      <c r="E41" s="286">
        <v>2744</v>
      </c>
      <c r="F41" s="322"/>
      <c r="G41" s="316">
        <v>4002</v>
      </c>
      <c r="H41" s="312"/>
      <c r="I41" s="286">
        <v>-1467</v>
      </c>
      <c r="J41" s="312"/>
      <c r="K41" s="316">
        <v>717</v>
      </c>
    </row>
    <row r="42" spans="1:11" ht="16.5" customHeight="1">
      <c r="A42" s="317" t="s">
        <v>88</v>
      </c>
      <c r="B42" s="317"/>
      <c r="C42" s="285"/>
      <c r="D42" s="285"/>
      <c r="E42" s="297">
        <v>0</v>
      </c>
      <c r="F42" s="311"/>
      <c r="G42" s="319">
        <v>0</v>
      </c>
      <c r="H42" s="311"/>
      <c r="I42" s="297">
        <v>0</v>
      </c>
      <c r="J42" s="311"/>
      <c r="K42" s="324">
        <v>0</v>
      </c>
    </row>
    <row r="43" spans="1:11" ht="16.5" customHeight="1">
      <c r="A43" s="48"/>
      <c r="E43" s="102"/>
      <c r="F43" s="109"/>
      <c r="G43" s="96"/>
      <c r="H43" s="96"/>
      <c r="I43" s="102"/>
      <c r="J43" s="109"/>
      <c r="K43" s="96"/>
    </row>
    <row r="44" spans="1:11" ht="16.5" customHeight="1" thickBot="1">
      <c r="A44" s="48"/>
      <c r="E44" s="155">
        <f>SUM(E41:E42)</f>
        <v>2744</v>
      </c>
      <c r="F44" s="96"/>
      <c r="G44" s="156">
        <f>SUM(G41:G42)</f>
        <v>4002</v>
      </c>
      <c r="H44" s="96"/>
      <c r="I44" s="155">
        <f>SUM(I41:I42)</f>
        <v>-1467</v>
      </c>
      <c r="J44" s="96"/>
      <c r="K44" s="156">
        <f>SUM(K41:K42)</f>
        <v>717</v>
      </c>
    </row>
    <row r="45" spans="1:11" ht="16.5" customHeight="1" thickTop="1">
      <c r="A45" s="48"/>
      <c r="E45" s="96"/>
      <c r="F45" s="96"/>
      <c r="G45" s="96"/>
      <c r="H45" s="96"/>
      <c r="I45" s="96"/>
      <c r="J45" s="96"/>
      <c r="K45" s="96"/>
    </row>
    <row r="46" spans="1:11" ht="16.5" customHeight="1">
      <c r="A46" s="48"/>
      <c r="E46" s="96"/>
      <c r="F46" s="96"/>
      <c r="G46" s="96"/>
      <c r="H46" s="96"/>
      <c r="I46" s="96"/>
      <c r="J46" s="96"/>
      <c r="K46" s="96"/>
    </row>
    <row r="47" spans="1:11" ht="16.5" customHeight="1">
      <c r="A47" s="85"/>
      <c r="B47" s="85"/>
      <c r="E47" s="93" t="s">
        <v>32</v>
      </c>
      <c r="F47" s="96"/>
      <c r="G47" s="93" t="s">
        <v>32</v>
      </c>
      <c r="H47" s="96"/>
      <c r="I47" s="93" t="s">
        <v>32</v>
      </c>
      <c r="J47" s="96"/>
      <c r="K47" s="93" t="s">
        <v>32</v>
      </c>
    </row>
    <row r="48" spans="1:11" ht="16.5" customHeight="1">
      <c r="A48" s="32"/>
      <c r="E48" s="102"/>
      <c r="F48" s="96"/>
      <c r="G48" s="96"/>
      <c r="H48" s="96"/>
      <c r="I48" s="102"/>
      <c r="J48" s="96"/>
      <c r="K48" s="96"/>
    </row>
    <row r="49" spans="1:11" ht="16.5" customHeight="1">
      <c r="A49" s="32" t="s">
        <v>173</v>
      </c>
      <c r="B49" s="85"/>
      <c r="E49" s="102"/>
      <c r="F49" s="96"/>
      <c r="G49" s="96"/>
      <c r="H49" s="96"/>
      <c r="I49" s="102"/>
      <c r="J49" s="96"/>
      <c r="K49" s="96"/>
    </row>
    <row r="50" spans="1:11" ht="16.5" customHeight="1">
      <c r="A50" s="32"/>
      <c r="E50" s="102"/>
      <c r="F50" s="96"/>
      <c r="G50" s="96"/>
      <c r="H50" s="96"/>
      <c r="I50" s="102"/>
      <c r="J50" s="96"/>
      <c r="K50" s="96"/>
    </row>
    <row r="51" spans="1:11" ht="16.5" customHeight="1">
      <c r="A51" s="37" t="s">
        <v>168</v>
      </c>
      <c r="E51" s="280" t="s">
        <v>143</v>
      </c>
      <c r="F51" s="157"/>
      <c r="G51" s="158" t="s">
        <v>143</v>
      </c>
      <c r="H51" s="157"/>
      <c r="I51" s="280" t="s">
        <v>203</v>
      </c>
      <c r="J51" s="157"/>
      <c r="K51" s="158" t="s">
        <v>143</v>
      </c>
    </row>
    <row r="52" spans="1:11" ht="16.5" customHeight="1">
      <c r="C52" s="331"/>
      <c r="D52" s="331"/>
      <c r="E52" s="158"/>
      <c r="F52" s="157"/>
      <c r="G52" s="158"/>
      <c r="H52" s="157"/>
      <c r="I52" s="158"/>
      <c r="J52" s="157"/>
      <c r="K52" s="158"/>
    </row>
    <row r="53" spans="1:11" ht="16.5" customHeight="1">
      <c r="E53" s="159"/>
      <c r="F53" s="159"/>
      <c r="G53" s="159"/>
      <c r="H53" s="159"/>
      <c r="I53" s="159"/>
      <c r="J53" s="159"/>
      <c r="K53" s="159"/>
    </row>
    <row r="54" spans="1:11" ht="21.95" customHeight="1">
      <c r="A54" s="342" t="s">
        <v>99</v>
      </c>
      <c r="B54" s="342"/>
      <c r="C54" s="342"/>
      <c r="D54" s="342"/>
      <c r="E54" s="342"/>
      <c r="F54" s="342"/>
      <c r="G54" s="342"/>
      <c r="H54" s="342"/>
      <c r="I54" s="342"/>
      <c r="J54" s="342"/>
      <c r="K54" s="342"/>
    </row>
  </sheetData>
  <mergeCells count="6">
    <mergeCell ref="A54:K54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ignoredErrors>
    <ignoredError sqref="G51 K5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V45"/>
  <sheetViews>
    <sheetView topLeftCell="A31" zoomScaleNormal="100" zoomScaleSheetLayoutView="55" zoomScalePageLayoutView="70" workbookViewId="0">
      <selection activeCell="D47" sqref="D47"/>
    </sheetView>
  </sheetViews>
  <sheetFormatPr defaultColWidth="0.85546875" defaultRowHeight="16.5" customHeight="1"/>
  <cols>
    <col min="1" max="1" width="1.42578125" style="160" customWidth="1"/>
    <col min="2" max="2" width="41.42578125" style="160" customWidth="1"/>
    <col min="3" max="3" width="1.140625" style="160" customWidth="1"/>
    <col min="4" max="4" width="13.42578125" style="161" bestFit="1" customWidth="1"/>
    <col min="5" max="5" width="0.7109375" style="161" customWidth="1"/>
    <col min="6" max="6" width="10.5703125" style="161" bestFit="1" customWidth="1"/>
    <col min="7" max="7" width="0.7109375" style="161" customWidth="1"/>
    <col min="8" max="8" width="16.85546875" style="162" bestFit="1" customWidth="1"/>
    <col min="9" max="9" width="0.7109375" style="161" customWidth="1"/>
    <col min="10" max="10" width="11.42578125" style="162" customWidth="1"/>
    <col min="11" max="11" width="0.7109375" style="161" customWidth="1"/>
    <col min="12" max="12" width="17.5703125" style="161" customWidth="1"/>
    <col min="13" max="13" width="0.7109375" style="161" customWidth="1"/>
    <col min="14" max="14" width="19.140625" style="161" bestFit="1" customWidth="1"/>
    <col min="15" max="15" width="0.7109375" style="161" customWidth="1"/>
    <col min="16" max="16" width="12.42578125" style="161" bestFit="1" customWidth="1"/>
    <col min="17" max="17" width="0.7109375" style="161" customWidth="1"/>
    <col min="18" max="18" width="14.5703125" style="162" bestFit="1" customWidth="1"/>
    <col min="19" max="19" width="0.7109375" style="161" customWidth="1"/>
    <col min="20" max="20" width="10.5703125" style="162" bestFit="1" customWidth="1"/>
    <col min="21" max="21" width="0.7109375" style="162" customWidth="1"/>
    <col min="22" max="22" width="11.42578125" style="162" customWidth="1"/>
    <col min="23" max="146" width="18.5703125" style="160" customWidth="1"/>
    <col min="147" max="147" width="1.42578125" style="160" customWidth="1"/>
    <col min="148" max="148" width="40.85546875" style="160" customWidth="1"/>
    <col min="149" max="149" width="5.140625" style="160" customWidth="1"/>
    <col min="150" max="162" width="0.85546875" style="160"/>
    <col min="163" max="163" width="1.42578125" style="160" customWidth="1"/>
    <col min="164" max="164" width="41.42578125" style="160" customWidth="1"/>
    <col min="165" max="165" width="12.5703125" style="160" bestFit="1" customWidth="1"/>
    <col min="166" max="166" width="0.7109375" style="160" customWidth="1"/>
    <col min="167" max="167" width="12" style="160" bestFit="1" customWidth="1"/>
    <col min="168" max="168" width="0.7109375" style="160" customWidth="1"/>
    <col min="169" max="169" width="14.7109375" style="160" customWidth="1"/>
    <col min="170" max="170" width="0.7109375" style="160" customWidth="1"/>
    <col min="171" max="171" width="14" style="160" bestFit="1" customWidth="1"/>
    <col min="172" max="172" width="0.7109375" style="160" customWidth="1"/>
    <col min="173" max="173" width="10" style="160" bestFit="1" customWidth="1"/>
    <col min="174" max="174" width="0.7109375" style="160" customWidth="1"/>
    <col min="175" max="175" width="13.5703125" style="160" bestFit="1" customWidth="1"/>
    <col min="176" max="176" width="0.7109375" style="160" customWidth="1"/>
    <col min="177" max="177" width="8.7109375" style="160" customWidth="1"/>
    <col min="178" max="178" width="0.7109375" style="160" customWidth="1"/>
    <col min="179" max="179" width="11" style="160" bestFit="1" customWidth="1"/>
    <col min="180" max="180" width="0.7109375" style="160" customWidth="1"/>
    <col min="181" max="181" width="16.140625" style="160" bestFit="1" customWidth="1"/>
    <col min="182" max="182" width="0.7109375" style="160" customWidth="1"/>
    <col min="183" max="183" width="11" style="160" bestFit="1" customWidth="1"/>
    <col min="184" max="184" width="0.7109375" style="160" customWidth="1"/>
    <col min="185" max="185" width="12" style="160" bestFit="1" customWidth="1"/>
    <col min="186" max="186" width="0.7109375" style="160" customWidth="1"/>
    <col min="187" max="187" width="11" style="160" bestFit="1" customWidth="1"/>
    <col min="188" max="188" width="0.7109375" style="160" customWidth="1"/>
    <col min="189" max="189" width="12" style="160" bestFit="1" customWidth="1"/>
    <col min="190" max="192" width="18.5703125" style="160" customWidth="1"/>
    <col min="193" max="193" width="9.85546875" style="160" customWidth="1"/>
    <col min="194" max="402" width="18.5703125" style="160" customWidth="1"/>
    <col min="403" max="403" width="1.42578125" style="160" customWidth="1"/>
    <col min="404" max="404" width="40.85546875" style="160" customWidth="1"/>
    <col min="405" max="405" width="5.140625" style="160" customWidth="1"/>
    <col min="406" max="418" width="0.85546875" style="160"/>
    <col min="419" max="419" width="1.42578125" style="160" customWidth="1"/>
    <col min="420" max="420" width="41.42578125" style="160" customWidth="1"/>
    <col min="421" max="421" width="12.5703125" style="160" bestFit="1" customWidth="1"/>
    <col min="422" max="422" width="0.7109375" style="160" customWidth="1"/>
    <col min="423" max="423" width="12" style="160" bestFit="1" customWidth="1"/>
    <col min="424" max="424" width="0.7109375" style="160" customWidth="1"/>
    <col min="425" max="425" width="14.7109375" style="160" customWidth="1"/>
    <col min="426" max="426" width="0.7109375" style="160" customWidth="1"/>
    <col min="427" max="427" width="14" style="160" bestFit="1" customWidth="1"/>
    <col min="428" max="428" width="0.7109375" style="160" customWidth="1"/>
    <col min="429" max="429" width="10" style="160" bestFit="1" customWidth="1"/>
    <col min="430" max="430" width="0.7109375" style="160" customWidth="1"/>
    <col min="431" max="431" width="13.5703125" style="160" bestFit="1" customWidth="1"/>
    <col min="432" max="432" width="0.7109375" style="160" customWidth="1"/>
    <col min="433" max="433" width="8.7109375" style="160" customWidth="1"/>
    <col min="434" max="434" width="0.7109375" style="160" customWidth="1"/>
    <col min="435" max="435" width="11" style="160" bestFit="1" customWidth="1"/>
    <col min="436" max="436" width="0.7109375" style="160" customWidth="1"/>
    <col min="437" max="437" width="16.140625" style="160" bestFit="1" customWidth="1"/>
    <col min="438" max="438" width="0.7109375" style="160" customWidth="1"/>
    <col min="439" max="439" width="11" style="160" bestFit="1" customWidth="1"/>
    <col min="440" max="440" width="0.7109375" style="160" customWidth="1"/>
    <col min="441" max="441" width="12" style="160" bestFit="1" customWidth="1"/>
    <col min="442" max="442" width="0.7109375" style="160" customWidth="1"/>
    <col min="443" max="443" width="11" style="160" bestFit="1" customWidth="1"/>
    <col min="444" max="444" width="0.7109375" style="160" customWidth="1"/>
    <col min="445" max="445" width="12" style="160" bestFit="1" customWidth="1"/>
    <col min="446" max="448" width="18.5703125" style="160" customWidth="1"/>
    <col min="449" max="449" width="9.85546875" style="160" customWidth="1"/>
    <col min="450" max="658" width="18.5703125" style="160" customWidth="1"/>
    <col min="659" max="659" width="1.42578125" style="160" customWidth="1"/>
    <col min="660" max="660" width="40.85546875" style="160" customWidth="1"/>
    <col min="661" max="661" width="5.140625" style="160" customWidth="1"/>
    <col min="662" max="674" width="0.85546875" style="160"/>
    <col min="675" max="675" width="1.42578125" style="160" customWidth="1"/>
    <col min="676" max="676" width="41.42578125" style="160" customWidth="1"/>
    <col min="677" max="677" width="12.5703125" style="160" bestFit="1" customWidth="1"/>
    <col min="678" max="678" width="0.7109375" style="160" customWidth="1"/>
    <col min="679" max="679" width="12" style="160" bestFit="1" customWidth="1"/>
    <col min="680" max="680" width="0.7109375" style="160" customWidth="1"/>
    <col min="681" max="681" width="14.7109375" style="160" customWidth="1"/>
    <col min="682" max="682" width="0.7109375" style="160" customWidth="1"/>
    <col min="683" max="683" width="14" style="160" bestFit="1" customWidth="1"/>
    <col min="684" max="684" width="0.7109375" style="160" customWidth="1"/>
    <col min="685" max="685" width="10" style="160" bestFit="1" customWidth="1"/>
    <col min="686" max="686" width="0.7109375" style="160" customWidth="1"/>
    <col min="687" max="687" width="13.5703125" style="160" bestFit="1" customWidth="1"/>
    <col min="688" max="688" width="0.7109375" style="160" customWidth="1"/>
    <col min="689" max="689" width="8.7109375" style="160" customWidth="1"/>
    <col min="690" max="690" width="0.7109375" style="160" customWidth="1"/>
    <col min="691" max="691" width="11" style="160" bestFit="1" customWidth="1"/>
    <col min="692" max="692" width="0.7109375" style="160" customWidth="1"/>
    <col min="693" max="693" width="16.140625" style="160" bestFit="1" customWidth="1"/>
    <col min="694" max="694" width="0.7109375" style="160" customWidth="1"/>
    <col min="695" max="695" width="11" style="160" bestFit="1" customWidth="1"/>
    <col min="696" max="696" width="0.7109375" style="160" customWidth="1"/>
    <col min="697" max="697" width="12" style="160" bestFit="1" customWidth="1"/>
    <col min="698" max="698" width="0.7109375" style="160" customWidth="1"/>
    <col min="699" max="699" width="11" style="160" bestFit="1" customWidth="1"/>
    <col min="700" max="700" width="0.7109375" style="160" customWidth="1"/>
    <col min="701" max="701" width="12" style="160" bestFit="1" customWidth="1"/>
    <col min="702" max="704" width="18.5703125" style="160" customWidth="1"/>
    <col min="705" max="705" width="9.85546875" style="160" customWidth="1"/>
    <col min="706" max="914" width="18.5703125" style="160" customWidth="1"/>
    <col min="915" max="915" width="1.42578125" style="160" customWidth="1"/>
    <col min="916" max="916" width="40.85546875" style="160" customWidth="1"/>
    <col min="917" max="917" width="5.140625" style="160" customWidth="1"/>
    <col min="918" max="930" width="0.85546875" style="160"/>
    <col min="931" max="931" width="1.42578125" style="160" customWidth="1"/>
    <col min="932" max="932" width="41.42578125" style="160" customWidth="1"/>
    <col min="933" max="933" width="12.5703125" style="160" bestFit="1" customWidth="1"/>
    <col min="934" max="934" width="0.7109375" style="160" customWidth="1"/>
    <col min="935" max="935" width="12" style="160" bestFit="1" customWidth="1"/>
    <col min="936" max="936" width="0.7109375" style="160" customWidth="1"/>
    <col min="937" max="937" width="14.7109375" style="160" customWidth="1"/>
    <col min="938" max="938" width="0.7109375" style="160" customWidth="1"/>
    <col min="939" max="939" width="14" style="160" bestFit="1" customWidth="1"/>
    <col min="940" max="940" width="0.7109375" style="160" customWidth="1"/>
    <col min="941" max="941" width="10" style="160" bestFit="1" customWidth="1"/>
    <col min="942" max="942" width="0.7109375" style="160" customWidth="1"/>
    <col min="943" max="943" width="13.5703125" style="160" bestFit="1" customWidth="1"/>
    <col min="944" max="944" width="0.7109375" style="160" customWidth="1"/>
    <col min="945" max="945" width="8.7109375" style="160" customWidth="1"/>
    <col min="946" max="946" width="0.7109375" style="160" customWidth="1"/>
    <col min="947" max="947" width="11" style="160" bestFit="1" customWidth="1"/>
    <col min="948" max="948" width="0.7109375" style="160" customWidth="1"/>
    <col min="949" max="949" width="16.140625" style="160" bestFit="1" customWidth="1"/>
    <col min="950" max="950" width="0.7109375" style="160" customWidth="1"/>
    <col min="951" max="951" width="11" style="160" bestFit="1" customWidth="1"/>
    <col min="952" max="952" width="0.7109375" style="160" customWidth="1"/>
    <col min="953" max="953" width="12" style="160" bestFit="1" customWidth="1"/>
    <col min="954" max="954" width="0.7109375" style="160" customWidth="1"/>
    <col min="955" max="955" width="11" style="160" bestFit="1" customWidth="1"/>
    <col min="956" max="956" width="0.7109375" style="160" customWidth="1"/>
    <col min="957" max="957" width="12" style="160" bestFit="1" customWidth="1"/>
    <col min="958" max="960" width="18.5703125" style="160" customWidth="1"/>
    <col min="961" max="961" width="9.85546875" style="160" customWidth="1"/>
    <col min="962" max="1170" width="18.5703125" style="160" customWidth="1"/>
    <col min="1171" max="1171" width="1.42578125" style="160" customWidth="1"/>
    <col min="1172" max="1172" width="40.85546875" style="160" customWidth="1"/>
    <col min="1173" max="1173" width="5.140625" style="160" customWidth="1"/>
    <col min="1174" max="1186" width="0.85546875" style="160"/>
    <col min="1187" max="1187" width="1.42578125" style="160" customWidth="1"/>
    <col min="1188" max="1188" width="41.42578125" style="160" customWidth="1"/>
    <col min="1189" max="1189" width="12.5703125" style="160" bestFit="1" customWidth="1"/>
    <col min="1190" max="1190" width="0.7109375" style="160" customWidth="1"/>
    <col min="1191" max="1191" width="12" style="160" bestFit="1" customWidth="1"/>
    <col min="1192" max="1192" width="0.7109375" style="160" customWidth="1"/>
    <col min="1193" max="1193" width="14.7109375" style="160" customWidth="1"/>
    <col min="1194" max="1194" width="0.7109375" style="160" customWidth="1"/>
    <col min="1195" max="1195" width="14" style="160" bestFit="1" customWidth="1"/>
    <col min="1196" max="1196" width="0.7109375" style="160" customWidth="1"/>
    <col min="1197" max="1197" width="10" style="160" bestFit="1" customWidth="1"/>
    <col min="1198" max="1198" width="0.7109375" style="160" customWidth="1"/>
    <col min="1199" max="1199" width="13.5703125" style="160" bestFit="1" customWidth="1"/>
    <col min="1200" max="1200" width="0.7109375" style="160" customWidth="1"/>
    <col min="1201" max="1201" width="8.7109375" style="160" customWidth="1"/>
    <col min="1202" max="1202" width="0.7109375" style="160" customWidth="1"/>
    <col min="1203" max="1203" width="11" style="160" bestFit="1" customWidth="1"/>
    <col min="1204" max="1204" width="0.7109375" style="160" customWidth="1"/>
    <col min="1205" max="1205" width="16.140625" style="160" bestFit="1" customWidth="1"/>
    <col min="1206" max="1206" width="0.7109375" style="160" customWidth="1"/>
    <col min="1207" max="1207" width="11" style="160" bestFit="1" customWidth="1"/>
    <col min="1208" max="1208" width="0.7109375" style="160" customWidth="1"/>
    <col min="1209" max="1209" width="12" style="160" bestFit="1" customWidth="1"/>
    <col min="1210" max="1210" width="0.7109375" style="160" customWidth="1"/>
    <col min="1211" max="1211" width="11" style="160" bestFit="1" customWidth="1"/>
    <col min="1212" max="1212" width="0.7109375" style="160" customWidth="1"/>
    <col min="1213" max="1213" width="12" style="160" bestFit="1" customWidth="1"/>
    <col min="1214" max="1216" width="18.5703125" style="160" customWidth="1"/>
    <col min="1217" max="1217" width="9.85546875" style="160" customWidth="1"/>
    <col min="1218" max="1426" width="18.5703125" style="160" customWidth="1"/>
    <col min="1427" max="1427" width="1.42578125" style="160" customWidth="1"/>
    <col min="1428" max="1428" width="40.85546875" style="160" customWidth="1"/>
    <col min="1429" max="1429" width="5.140625" style="160" customWidth="1"/>
    <col min="1430" max="1442" width="0.85546875" style="160"/>
    <col min="1443" max="1443" width="1.42578125" style="160" customWidth="1"/>
    <col min="1444" max="1444" width="41.42578125" style="160" customWidth="1"/>
    <col min="1445" max="1445" width="12.5703125" style="160" bestFit="1" customWidth="1"/>
    <col min="1446" max="1446" width="0.7109375" style="160" customWidth="1"/>
    <col min="1447" max="1447" width="12" style="160" bestFit="1" customWidth="1"/>
    <col min="1448" max="1448" width="0.7109375" style="160" customWidth="1"/>
    <col min="1449" max="1449" width="14.7109375" style="160" customWidth="1"/>
    <col min="1450" max="1450" width="0.7109375" style="160" customWidth="1"/>
    <col min="1451" max="1451" width="14" style="160" bestFit="1" customWidth="1"/>
    <col min="1452" max="1452" width="0.7109375" style="160" customWidth="1"/>
    <col min="1453" max="1453" width="10" style="160" bestFit="1" customWidth="1"/>
    <col min="1454" max="1454" width="0.7109375" style="160" customWidth="1"/>
    <col min="1455" max="1455" width="13.5703125" style="160" bestFit="1" customWidth="1"/>
    <col min="1456" max="1456" width="0.7109375" style="160" customWidth="1"/>
    <col min="1457" max="1457" width="8.7109375" style="160" customWidth="1"/>
    <col min="1458" max="1458" width="0.7109375" style="160" customWidth="1"/>
    <col min="1459" max="1459" width="11" style="160" bestFit="1" customWidth="1"/>
    <col min="1460" max="1460" width="0.7109375" style="160" customWidth="1"/>
    <col min="1461" max="1461" width="16.140625" style="160" bestFit="1" customWidth="1"/>
    <col min="1462" max="1462" width="0.7109375" style="160" customWidth="1"/>
    <col min="1463" max="1463" width="11" style="160" bestFit="1" customWidth="1"/>
    <col min="1464" max="1464" width="0.7109375" style="160" customWidth="1"/>
    <col min="1465" max="1465" width="12" style="160" bestFit="1" customWidth="1"/>
    <col min="1466" max="1466" width="0.7109375" style="160" customWidth="1"/>
    <col min="1467" max="1467" width="11" style="160" bestFit="1" customWidth="1"/>
    <col min="1468" max="1468" width="0.7109375" style="160" customWidth="1"/>
    <col min="1469" max="1469" width="12" style="160" bestFit="1" customWidth="1"/>
    <col min="1470" max="1472" width="18.5703125" style="160" customWidth="1"/>
    <col min="1473" max="1473" width="9.85546875" style="160" customWidth="1"/>
    <col min="1474" max="1682" width="18.5703125" style="160" customWidth="1"/>
    <col min="1683" max="1683" width="1.42578125" style="160" customWidth="1"/>
    <col min="1684" max="1684" width="40.85546875" style="160" customWidth="1"/>
    <col min="1685" max="1685" width="5.140625" style="160" customWidth="1"/>
    <col min="1686" max="1698" width="0.85546875" style="160"/>
    <col min="1699" max="1699" width="1.42578125" style="160" customWidth="1"/>
    <col min="1700" max="1700" width="41.42578125" style="160" customWidth="1"/>
    <col min="1701" max="1701" width="12.5703125" style="160" bestFit="1" customWidth="1"/>
    <col min="1702" max="1702" width="0.7109375" style="160" customWidth="1"/>
    <col min="1703" max="1703" width="12" style="160" bestFit="1" customWidth="1"/>
    <col min="1704" max="1704" width="0.7109375" style="160" customWidth="1"/>
    <col min="1705" max="1705" width="14.7109375" style="160" customWidth="1"/>
    <col min="1706" max="1706" width="0.7109375" style="160" customWidth="1"/>
    <col min="1707" max="1707" width="14" style="160" bestFit="1" customWidth="1"/>
    <col min="1708" max="1708" width="0.7109375" style="160" customWidth="1"/>
    <col min="1709" max="1709" width="10" style="160" bestFit="1" customWidth="1"/>
    <col min="1710" max="1710" width="0.7109375" style="160" customWidth="1"/>
    <col min="1711" max="1711" width="13.5703125" style="160" bestFit="1" customWidth="1"/>
    <col min="1712" max="1712" width="0.7109375" style="160" customWidth="1"/>
    <col min="1713" max="1713" width="8.7109375" style="160" customWidth="1"/>
    <col min="1714" max="1714" width="0.7109375" style="160" customWidth="1"/>
    <col min="1715" max="1715" width="11" style="160" bestFit="1" customWidth="1"/>
    <col min="1716" max="1716" width="0.7109375" style="160" customWidth="1"/>
    <col min="1717" max="1717" width="16.140625" style="160" bestFit="1" customWidth="1"/>
    <col min="1718" max="1718" width="0.7109375" style="160" customWidth="1"/>
    <col min="1719" max="1719" width="11" style="160" bestFit="1" customWidth="1"/>
    <col min="1720" max="1720" width="0.7109375" style="160" customWidth="1"/>
    <col min="1721" max="1721" width="12" style="160" bestFit="1" customWidth="1"/>
    <col min="1722" max="1722" width="0.7109375" style="160" customWidth="1"/>
    <col min="1723" max="1723" width="11" style="160" bestFit="1" customWidth="1"/>
    <col min="1724" max="1724" width="0.7109375" style="160" customWidth="1"/>
    <col min="1725" max="1725" width="12" style="160" bestFit="1" customWidth="1"/>
    <col min="1726" max="1728" width="18.5703125" style="160" customWidth="1"/>
    <col min="1729" max="1729" width="9.85546875" style="160" customWidth="1"/>
    <col min="1730" max="1938" width="18.5703125" style="160" customWidth="1"/>
    <col min="1939" max="1939" width="1.42578125" style="160" customWidth="1"/>
    <col min="1940" max="1940" width="40.85546875" style="160" customWidth="1"/>
    <col min="1941" max="1941" width="5.140625" style="160" customWidth="1"/>
    <col min="1942" max="1954" width="0.85546875" style="160"/>
    <col min="1955" max="1955" width="1.42578125" style="160" customWidth="1"/>
    <col min="1956" max="1956" width="41.42578125" style="160" customWidth="1"/>
    <col min="1957" max="1957" width="12.5703125" style="160" bestFit="1" customWidth="1"/>
    <col min="1958" max="1958" width="0.7109375" style="160" customWidth="1"/>
    <col min="1959" max="1959" width="12" style="160" bestFit="1" customWidth="1"/>
    <col min="1960" max="1960" width="0.7109375" style="160" customWidth="1"/>
    <col min="1961" max="1961" width="14.7109375" style="160" customWidth="1"/>
    <col min="1962" max="1962" width="0.7109375" style="160" customWidth="1"/>
    <col min="1963" max="1963" width="14" style="160" bestFit="1" customWidth="1"/>
    <col min="1964" max="1964" width="0.7109375" style="160" customWidth="1"/>
    <col min="1965" max="1965" width="10" style="160" bestFit="1" customWidth="1"/>
    <col min="1966" max="1966" width="0.7109375" style="160" customWidth="1"/>
    <col min="1967" max="1967" width="13.5703125" style="160" bestFit="1" customWidth="1"/>
    <col min="1968" max="1968" width="0.7109375" style="160" customWidth="1"/>
    <col min="1969" max="1969" width="8.7109375" style="160" customWidth="1"/>
    <col min="1970" max="1970" width="0.7109375" style="160" customWidth="1"/>
    <col min="1971" max="1971" width="11" style="160" bestFit="1" customWidth="1"/>
    <col min="1972" max="1972" width="0.7109375" style="160" customWidth="1"/>
    <col min="1973" max="1973" width="16.140625" style="160" bestFit="1" customWidth="1"/>
    <col min="1974" max="1974" width="0.7109375" style="160" customWidth="1"/>
    <col min="1975" max="1975" width="11" style="160" bestFit="1" customWidth="1"/>
    <col min="1976" max="1976" width="0.7109375" style="160" customWidth="1"/>
    <col min="1977" max="1977" width="12" style="160" bestFit="1" customWidth="1"/>
    <col min="1978" max="1978" width="0.7109375" style="160" customWidth="1"/>
    <col min="1979" max="1979" width="11" style="160" bestFit="1" customWidth="1"/>
    <col min="1980" max="1980" width="0.7109375" style="160" customWidth="1"/>
    <col min="1981" max="1981" width="12" style="160" bestFit="1" customWidth="1"/>
    <col min="1982" max="1984" width="18.5703125" style="160" customWidth="1"/>
    <col min="1985" max="1985" width="9.85546875" style="160" customWidth="1"/>
    <col min="1986" max="2194" width="18.5703125" style="160" customWidth="1"/>
    <col min="2195" max="2195" width="1.42578125" style="160" customWidth="1"/>
    <col min="2196" max="2196" width="40.85546875" style="160" customWidth="1"/>
    <col min="2197" max="2197" width="5.140625" style="160" customWidth="1"/>
    <col min="2198" max="2210" width="0.85546875" style="160"/>
    <col min="2211" max="2211" width="1.42578125" style="160" customWidth="1"/>
    <col min="2212" max="2212" width="41.42578125" style="160" customWidth="1"/>
    <col min="2213" max="2213" width="12.5703125" style="160" bestFit="1" customWidth="1"/>
    <col min="2214" max="2214" width="0.7109375" style="160" customWidth="1"/>
    <col min="2215" max="2215" width="12" style="160" bestFit="1" customWidth="1"/>
    <col min="2216" max="2216" width="0.7109375" style="160" customWidth="1"/>
    <col min="2217" max="2217" width="14.7109375" style="160" customWidth="1"/>
    <col min="2218" max="2218" width="0.7109375" style="160" customWidth="1"/>
    <col min="2219" max="2219" width="14" style="160" bestFit="1" customWidth="1"/>
    <col min="2220" max="2220" width="0.7109375" style="160" customWidth="1"/>
    <col min="2221" max="2221" width="10" style="160" bestFit="1" customWidth="1"/>
    <col min="2222" max="2222" width="0.7109375" style="160" customWidth="1"/>
    <col min="2223" max="2223" width="13.5703125" style="160" bestFit="1" customWidth="1"/>
    <col min="2224" max="2224" width="0.7109375" style="160" customWidth="1"/>
    <col min="2225" max="2225" width="8.7109375" style="160" customWidth="1"/>
    <col min="2226" max="2226" width="0.7109375" style="160" customWidth="1"/>
    <col min="2227" max="2227" width="11" style="160" bestFit="1" customWidth="1"/>
    <col min="2228" max="2228" width="0.7109375" style="160" customWidth="1"/>
    <col min="2229" max="2229" width="16.140625" style="160" bestFit="1" customWidth="1"/>
    <col min="2230" max="2230" width="0.7109375" style="160" customWidth="1"/>
    <col min="2231" max="2231" width="11" style="160" bestFit="1" customWidth="1"/>
    <col min="2232" max="2232" width="0.7109375" style="160" customWidth="1"/>
    <col min="2233" max="2233" width="12" style="160" bestFit="1" customWidth="1"/>
    <col min="2234" max="2234" width="0.7109375" style="160" customWidth="1"/>
    <col min="2235" max="2235" width="11" style="160" bestFit="1" customWidth="1"/>
    <col min="2236" max="2236" width="0.7109375" style="160" customWidth="1"/>
    <col min="2237" max="2237" width="12" style="160" bestFit="1" customWidth="1"/>
    <col min="2238" max="2240" width="18.5703125" style="160" customWidth="1"/>
    <col min="2241" max="2241" width="9.85546875" style="160" customWidth="1"/>
    <col min="2242" max="2450" width="18.5703125" style="160" customWidth="1"/>
    <col min="2451" max="2451" width="1.42578125" style="160" customWidth="1"/>
    <col min="2452" max="2452" width="40.85546875" style="160" customWidth="1"/>
    <col min="2453" max="2453" width="5.140625" style="160" customWidth="1"/>
    <col min="2454" max="2466" width="0.85546875" style="160"/>
    <col min="2467" max="2467" width="1.42578125" style="160" customWidth="1"/>
    <col min="2468" max="2468" width="41.42578125" style="160" customWidth="1"/>
    <col min="2469" max="2469" width="12.5703125" style="160" bestFit="1" customWidth="1"/>
    <col min="2470" max="2470" width="0.7109375" style="160" customWidth="1"/>
    <col min="2471" max="2471" width="12" style="160" bestFit="1" customWidth="1"/>
    <col min="2472" max="2472" width="0.7109375" style="160" customWidth="1"/>
    <col min="2473" max="2473" width="14.7109375" style="160" customWidth="1"/>
    <col min="2474" max="2474" width="0.7109375" style="160" customWidth="1"/>
    <col min="2475" max="2475" width="14" style="160" bestFit="1" customWidth="1"/>
    <col min="2476" max="2476" width="0.7109375" style="160" customWidth="1"/>
    <col min="2477" max="2477" width="10" style="160" bestFit="1" customWidth="1"/>
    <col min="2478" max="2478" width="0.7109375" style="160" customWidth="1"/>
    <col min="2479" max="2479" width="13.5703125" style="160" bestFit="1" customWidth="1"/>
    <col min="2480" max="2480" width="0.7109375" style="160" customWidth="1"/>
    <col min="2481" max="2481" width="8.7109375" style="160" customWidth="1"/>
    <col min="2482" max="2482" width="0.7109375" style="160" customWidth="1"/>
    <col min="2483" max="2483" width="11" style="160" bestFit="1" customWidth="1"/>
    <col min="2484" max="2484" width="0.7109375" style="160" customWidth="1"/>
    <col min="2485" max="2485" width="16.140625" style="160" bestFit="1" customWidth="1"/>
    <col min="2486" max="2486" width="0.7109375" style="160" customWidth="1"/>
    <col min="2487" max="2487" width="11" style="160" bestFit="1" customWidth="1"/>
    <col min="2488" max="2488" width="0.7109375" style="160" customWidth="1"/>
    <col min="2489" max="2489" width="12" style="160" bestFit="1" customWidth="1"/>
    <col min="2490" max="2490" width="0.7109375" style="160" customWidth="1"/>
    <col min="2491" max="2491" width="11" style="160" bestFit="1" customWidth="1"/>
    <col min="2492" max="2492" width="0.7109375" style="160" customWidth="1"/>
    <col min="2493" max="2493" width="12" style="160" bestFit="1" customWidth="1"/>
    <col min="2494" max="2496" width="18.5703125" style="160" customWidth="1"/>
    <col min="2497" max="2497" width="9.85546875" style="160" customWidth="1"/>
    <col min="2498" max="2706" width="18.5703125" style="160" customWidth="1"/>
    <col min="2707" max="2707" width="1.42578125" style="160" customWidth="1"/>
    <col min="2708" max="2708" width="40.85546875" style="160" customWidth="1"/>
    <col min="2709" max="2709" width="5.140625" style="160" customWidth="1"/>
    <col min="2710" max="2722" width="0.85546875" style="160"/>
    <col min="2723" max="2723" width="1.42578125" style="160" customWidth="1"/>
    <col min="2724" max="2724" width="41.42578125" style="160" customWidth="1"/>
    <col min="2725" max="2725" width="12.5703125" style="160" bestFit="1" customWidth="1"/>
    <col min="2726" max="2726" width="0.7109375" style="160" customWidth="1"/>
    <col min="2727" max="2727" width="12" style="160" bestFit="1" customWidth="1"/>
    <col min="2728" max="2728" width="0.7109375" style="160" customWidth="1"/>
    <col min="2729" max="2729" width="14.7109375" style="160" customWidth="1"/>
    <col min="2730" max="2730" width="0.7109375" style="160" customWidth="1"/>
    <col min="2731" max="2731" width="14" style="160" bestFit="1" customWidth="1"/>
    <col min="2732" max="2732" width="0.7109375" style="160" customWidth="1"/>
    <col min="2733" max="2733" width="10" style="160" bestFit="1" customWidth="1"/>
    <col min="2734" max="2734" width="0.7109375" style="160" customWidth="1"/>
    <col min="2735" max="2735" width="13.5703125" style="160" bestFit="1" customWidth="1"/>
    <col min="2736" max="2736" width="0.7109375" style="160" customWidth="1"/>
    <col min="2737" max="2737" width="8.7109375" style="160" customWidth="1"/>
    <col min="2738" max="2738" width="0.7109375" style="160" customWidth="1"/>
    <col min="2739" max="2739" width="11" style="160" bestFit="1" customWidth="1"/>
    <col min="2740" max="2740" width="0.7109375" style="160" customWidth="1"/>
    <col min="2741" max="2741" width="16.140625" style="160" bestFit="1" customWidth="1"/>
    <col min="2742" max="2742" width="0.7109375" style="160" customWidth="1"/>
    <col min="2743" max="2743" width="11" style="160" bestFit="1" customWidth="1"/>
    <col min="2744" max="2744" width="0.7109375" style="160" customWidth="1"/>
    <col min="2745" max="2745" width="12" style="160" bestFit="1" customWidth="1"/>
    <col min="2746" max="2746" width="0.7109375" style="160" customWidth="1"/>
    <col min="2747" max="2747" width="11" style="160" bestFit="1" customWidth="1"/>
    <col min="2748" max="2748" width="0.7109375" style="160" customWidth="1"/>
    <col min="2749" max="2749" width="12" style="160" bestFit="1" customWidth="1"/>
    <col min="2750" max="2752" width="18.5703125" style="160" customWidth="1"/>
    <col min="2753" max="2753" width="9.85546875" style="160" customWidth="1"/>
    <col min="2754" max="2962" width="18.5703125" style="160" customWidth="1"/>
    <col min="2963" max="2963" width="1.42578125" style="160" customWidth="1"/>
    <col min="2964" max="2964" width="40.85546875" style="160" customWidth="1"/>
    <col min="2965" max="2965" width="5.140625" style="160" customWidth="1"/>
    <col min="2966" max="2978" width="0.85546875" style="160"/>
    <col min="2979" max="2979" width="1.42578125" style="160" customWidth="1"/>
    <col min="2980" max="2980" width="41.42578125" style="160" customWidth="1"/>
    <col min="2981" max="2981" width="12.5703125" style="160" bestFit="1" customWidth="1"/>
    <col min="2982" max="2982" width="0.7109375" style="160" customWidth="1"/>
    <col min="2983" max="2983" width="12" style="160" bestFit="1" customWidth="1"/>
    <col min="2984" max="2984" width="0.7109375" style="160" customWidth="1"/>
    <col min="2985" max="2985" width="14.7109375" style="160" customWidth="1"/>
    <col min="2986" max="2986" width="0.7109375" style="160" customWidth="1"/>
    <col min="2987" max="2987" width="14" style="160" bestFit="1" customWidth="1"/>
    <col min="2988" max="2988" width="0.7109375" style="160" customWidth="1"/>
    <col min="2989" max="2989" width="10" style="160" bestFit="1" customWidth="1"/>
    <col min="2990" max="2990" width="0.7109375" style="160" customWidth="1"/>
    <col min="2991" max="2991" width="13.5703125" style="160" bestFit="1" customWidth="1"/>
    <col min="2992" max="2992" width="0.7109375" style="160" customWidth="1"/>
    <col min="2993" max="2993" width="8.7109375" style="160" customWidth="1"/>
    <col min="2994" max="2994" width="0.7109375" style="160" customWidth="1"/>
    <col min="2995" max="2995" width="11" style="160" bestFit="1" customWidth="1"/>
    <col min="2996" max="2996" width="0.7109375" style="160" customWidth="1"/>
    <col min="2997" max="2997" width="16.140625" style="160" bestFit="1" customWidth="1"/>
    <col min="2998" max="2998" width="0.7109375" style="160" customWidth="1"/>
    <col min="2999" max="2999" width="11" style="160" bestFit="1" customWidth="1"/>
    <col min="3000" max="3000" width="0.7109375" style="160" customWidth="1"/>
    <col min="3001" max="3001" width="12" style="160" bestFit="1" customWidth="1"/>
    <col min="3002" max="3002" width="0.7109375" style="160" customWidth="1"/>
    <col min="3003" max="3003" width="11" style="160" bestFit="1" customWidth="1"/>
    <col min="3004" max="3004" width="0.7109375" style="160" customWidth="1"/>
    <col min="3005" max="3005" width="12" style="160" bestFit="1" customWidth="1"/>
    <col min="3006" max="3008" width="18.5703125" style="160" customWidth="1"/>
    <col min="3009" max="3009" width="9.85546875" style="160" customWidth="1"/>
    <col min="3010" max="3218" width="18.5703125" style="160" customWidth="1"/>
    <col min="3219" max="3219" width="1.42578125" style="160" customWidth="1"/>
    <col min="3220" max="3220" width="40.85546875" style="160" customWidth="1"/>
    <col min="3221" max="3221" width="5.140625" style="160" customWidth="1"/>
    <col min="3222" max="3234" width="0.85546875" style="160"/>
    <col min="3235" max="3235" width="1.42578125" style="160" customWidth="1"/>
    <col min="3236" max="3236" width="41.42578125" style="160" customWidth="1"/>
    <col min="3237" max="3237" width="12.5703125" style="160" bestFit="1" customWidth="1"/>
    <col min="3238" max="3238" width="0.7109375" style="160" customWidth="1"/>
    <col min="3239" max="3239" width="12" style="160" bestFit="1" customWidth="1"/>
    <col min="3240" max="3240" width="0.7109375" style="160" customWidth="1"/>
    <col min="3241" max="3241" width="14.7109375" style="160" customWidth="1"/>
    <col min="3242" max="3242" width="0.7109375" style="160" customWidth="1"/>
    <col min="3243" max="3243" width="14" style="160" bestFit="1" customWidth="1"/>
    <col min="3244" max="3244" width="0.7109375" style="160" customWidth="1"/>
    <col min="3245" max="3245" width="10" style="160" bestFit="1" customWidth="1"/>
    <col min="3246" max="3246" width="0.7109375" style="160" customWidth="1"/>
    <col min="3247" max="3247" width="13.5703125" style="160" bestFit="1" customWidth="1"/>
    <col min="3248" max="3248" width="0.7109375" style="160" customWidth="1"/>
    <col min="3249" max="3249" width="8.7109375" style="160" customWidth="1"/>
    <col min="3250" max="3250" width="0.7109375" style="160" customWidth="1"/>
    <col min="3251" max="3251" width="11" style="160" bestFit="1" customWidth="1"/>
    <col min="3252" max="3252" width="0.7109375" style="160" customWidth="1"/>
    <col min="3253" max="3253" width="16.140625" style="160" bestFit="1" customWidth="1"/>
    <col min="3254" max="3254" width="0.7109375" style="160" customWidth="1"/>
    <col min="3255" max="3255" width="11" style="160" bestFit="1" customWidth="1"/>
    <col min="3256" max="3256" width="0.7109375" style="160" customWidth="1"/>
    <col min="3257" max="3257" width="12" style="160" bestFit="1" customWidth="1"/>
    <col min="3258" max="3258" width="0.7109375" style="160" customWidth="1"/>
    <col min="3259" max="3259" width="11" style="160" bestFit="1" customWidth="1"/>
    <col min="3260" max="3260" width="0.7109375" style="160" customWidth="1"/>
    <col min="3261" max="3261" width="12" style="160" bestFit="1" customWidth="1"/>
    <col min="3262" max="3264" width="18.5703125" style="160" customWidth="1"/>
    <col min="3265" max="3265" width="9.85546875" style="160" customWidth="1"/>
    <col min="3266" max="3474" width="18.5703125" style="160" customWidth="1"/>
    <col min="3475" max="3475" width="1.42578125" style="160" customWidth="1"/>
    <col min="3476" max="3476" width="40.85546875" style="160" customWidth="1"/>
    <col min="3477" max="3477" width="5.140625" style="160" customWidth="1"/>
    <col min="3478" max="3490" width="0.85546875" style="160"/>
    <col min="3491" max="3491" width="1.42578125" style="160" customWidth="1"/>
    <col min="3492" max="3492" width="41.42578125" style="160" customWidth="1"/>
    <col min="3493" max="3493" width="12.5703125" style="160" bestFit="1" customWidth="1"/>
    <col min="3494" max="3494" width="0.7109375" style="160" customWidth="1"/>
    <col min="3495" max="3495" width="12" style="160" bestFit="1" customWidth="1"/>
    <col min="3496" max="3496" width="0.7109375" style="160" customWidth="1"/>
    <col min="3497" max="3497" width="14.7109375" style="160" customWidth="1"/>
    <col min="3498" max="3498" width="0.7109375" style="160" customWidth="1"/>
    <col min="3499" max="3499" width="14" style="160" bestFit="1" customWidth="1"/>
    <col min="3500" max="3500" width="0.7109375" style="160" customWidth="1"/>
    <col min="3501" max="3501" width="10" style="160" bestFit="1" customWidth="1"/>
    <col min="3502" max="3502" width="0.7109375" style="160" customWidth="1"/>
    <col min="3503" max="3503" width="13.5703125" style="160" bestFit="1" customWidth="1"/>
    <col min="3504" max="3504" width="0.7109375" style="160" customWidth="1"/>
    <col min="3505" max="3505" width="8.7109375" style="160" customWidth="1"/>
    <col min="3506" max="3506" width="0.7109375" style="160" customWidth="1"/>
    <col min="3507" max="3507" width="11" style="160" bestFit="1" customWidth="1"/>
    <col min="3508" max="3508" width="0.7109375" style="160" customWidth="1"/>
    <col min="3509" max="3509" width="16.140625" style="160" bestFit="1" customWidth="1"/>
    <col min="3510" max="3510" width="0.7109375" style="160" customWidth="1"/>
    <col min="3511" max="3511" width="11" style="160" bestFit="1" customWidth="1"/>
    <col min="3512" max="3512" width="0.7109375" style="160" customWidth="1"/>
    <col min="3513" max="3513" width="12" style="160" bestFit="1" customWidth="1"/>
    <col min="3514" max="3514" width="0.7109375" style="160" customWidth="1"/>
    <col min="3515" max="3515" width="11" style="160" bestFit="1" customWidth="1"/>
    <col min="3516" max="3516" width="0.7109375" style="160" customWidth="1"/>
    <col min="3517" max="3517" width="12" style="160" bestFit="1" customWidth="1"/>
    <col min="3518" max="3520" width="18.5703125" style="160" customWidth="1"/>
    <col min="3521" max="3521" width="9.85546875" style="160" customWidth="1"/>
    <col min="3522" max="3730" width="18.5703125" style="160" customWidth="1"/>
    <col min="3731" max="3731" width="1.42578125" style="160" customWidth="1"/>
    <col min="3732" max="3732" width="40.85546875" style="160" customWidth="1"/>
    <col min="3733" max="3733" width="5.140625" style="160" customWidth="1"/>
    <col min="3734" max="3746" width="0.85546875" style="160"/>
    <col min="3747" max="3747" width="1.42578125" style="160" customWidth="1"/>
    <col min="3748" max="3748" width="41.42578125" style="160" customWidth="1"/>
    <col min="3749" max="3749" width="12.5703125" style="160" bestFit="1" customWidth="1"/>
    <col min="3750" max="3750" width="0.7109375" style="160" customWidth="1"/>
    <col min="3751" max="3751" width="12" style="160" bestFit="1" customWidth="1"/>
    <col min="3752" max="3752" width="0.7109375" style="160" customWidth="1"/>
    <col min="3753" max="3753" width="14.7109375" style="160" customWidth="1"/>
    <col min="3754" max="3754" width="0.7109375" style="160" customWidth="1"/>
    <col min="3755" max="3755" width="14" style="160" bestFit="1" customWidth="1"/>
    <col min="3756" max="3756" width="0.7109375" style="160" customWidth="1"/>
    <col min="3757" max="3757" width="10" style="160" bestFit="1" customWidth="1"/>
    <col min="3758" max="3758" width="0.7109375" style="160" customWidth="1"/>
    <col min="3759" max="3759" width="13.5703125" style="160" bestFit="1" customWidth="1"/>
    <col min="3760" max="3760" width="0.7109375" style="160" customWidth="1"/>
    <col min="3761" max="3761" width="8.7109375" style="160" customWidth="1"/>
    <col min="3762" max="3762" width="0.7109375" style="160" customWidth="1"/>
    <col min="3763" max="3763" width="11" style="160" bestFit="1" customWidth="1"/>
    <col min="3764" max="3764" width="0.7109375" style="160" customWidth="1"/>
    <col min="3765" max="3765" width="16.140625" style="160" bestFit="1" customWidth="1"/>
    <col min="3766" max="3766" width="0.7109375" style="160" customWidth="1"/>
    <col min="3767" max="3767" width="11" style="160" bestFit="1" customWidth="1"/>
    <col min="3768" max="3768" width="0.7109375" style="160" customWidth="1"/>
    <col min="3769" max="3769" width="12" style="160" bestFit="1" customWidth="1"/>
    <col min="3770" max="3770" width="0.7109375" style="160" customWidth="1"/>
    <col min="3771" max="3771" width="11" style="160" bestFit="1" customWidth="1"/>
    <col min="3772" max="3772" width="0.7109375" style="160" customWidth="1"/>
    <col min="3773" max="3773" width="12" style="160" bestFit="1" customWidth="1"/>
    <col min="3774" max="3776" width="18.5703125" style="160" customWidth="1"/>
    <col min="3777" max="3777" width="9.85546875" style="160" customWidth="1"/>
    <col min="3778" max="3986" width="18.5703125" style="160" customWidth="1"/>
    <col min="3987" max="3987" width="1.42578125" style="160" customWidth="1"/>
    <col min="3988" max="3988" width="40.85546875" style="160" customWidth="1"/>
    <col min="3989" max="3989" width="5.140625" style="160" customWidth="1"/>
    <col min="3990" max="4002" width="0.85546875" style="160"/>
    <col min="4003" max="4003" width="1.42578125" style="160" customWidth="1"/>
    <col min="4004" max="4004" width="41.42578125" style="160" customWidth="1"/>
    <col min="4005" max="4005" width="12.5703125" style="160" bestFit="1" customWidth="1"/>
    <col min="4006" max="4006" width="0.7109375" style="160" customWidth="1"/>
    <col min="4007" max="4007" width="12" style="160" bestFit="1" customWidth="1"/>
    <col min="4008" max="4008" width="0.7109375" style="160" customWidth="1"/>
    <col min="4009" max="4009" width="14.7109375" style="160" customWidth="1"/>
    <col min="4010" max="4010" width="0.7109375" style="160" customWidth="1"/>
    <col min="4011" max="4011" width="14" style="160" bestFit="1" customWidth="1"/>
    <col min="4012" max="4012" width="0.7109375" style="160" customWidth="1"/>
    <col min="4013" max="4013" width="10" style="160" bestFit="1" customWidth="1"/>
    <col min="4014" max="4014" width="0.7109375" style="160" customWidth="1"/>
    <col min="4015" max="4015" width="13.5703125" style="160" bestFit="1" customWidth="1"/>
    <col min="4016" max="4016" width="0.7109375" style="160" customWidth="1"/>
    <col min="4017" max="4017" width="8.7109375" style="160" customWidth="1"/>
    <col min="4018" max="4018" width="0.7109375" style="160" customWidth="1"/>
    <col min="4019" max="4019" width="11" style="160" bestFit="1" customWidth="1"/>
    <col min="4020" max="4020" width="0.7109375" style="160" customWidth="1"/>
    <col min="4021" max="4021" width="16.140625" style="160" bestFit="1" customWidth="1"/>
    <col min="4022" max="4022" width="0.7109375" style="160" customWidth="1"/>
    <col min="4023" max="4023" width="11" style="160" bestFit="1" customWidth="1"/>
    <col min="4024" max="4024" width="0.7109375" style="160" customWidth="1"/>
    <col min="4025" max="4025" width="12" style="160" bestFit="1" customWidth="1"/>
    <col min="4026" max="4026" width="0.7109375" style="160" customWidth="1"/>
    <col min="4027" max="4027" width="11" style="160" bestFit="1" customWidth="1"/>
    <col min="4028" max="4028" width="0.7109375" style="160" customWidth="1"/>
    <col min="4029" max="4029" width="12" style="160" bestFit="1" customWidth="1"/>
    <col min="4030" max="4032" width="18.5703125" style="160" customWidth="1"/>
    <col min="4033" max="4033" width="9.85546875" style="160" customWidth="1"/>
    <col min="4034" max="4242" width="18.5703125" style="160" customWidth="1"/>
    <col min="4243" max="4243" width="1.42578125" style="160" customWidth="1"/>
    <col min="4244" max="4244" width="40.85546875" style="160" customWidth="1"/>
    <col min="4245" max="4245" width="5.140625" style="160" customWidth="1"/>
    <col min="4246" max="4258" width="0.85546875" style="160"/>
    <col min="4259" max="4259" width="1.42578125" style="160" customWidth="1"/>
    <col min="4260" max="4260" width="41.42578125" style="160" customWidth="1"/>
    <col min="4261" max="4261" width="12.5703125" style="160" bestFit="1" customWidth="1"/>
    <col min="4262" max="4262" width="0.7109375" style="160" customWidth="1"/>
    <col min="4263" max="4263" width="12" style="160" bestFit="1" customWidth="1"/>
    <col min="4264" max="4264" width="0.7109375" style="160" customWidth="1"/>
    <col min="4265" max="4265" width="14.7109375" style="160" customWidth="1"/>
    <col min="4266" max="4266" width="0.7109375" style="160" customWidth="1"/>
    <col min="4267" max="4267" width="14" style="160" bestFit="1" customWidth="1"/>
    <col min="4268" max="4268" width="0.7109375" style="160" customWidth="1"/>
    <col min="4269" max="4269" width="10" style="160" bestFit="1" customWidth="1"/>
    <col min="4270" max="4270" width="0.7109375" style="160" customWidth="1"/>
    <col min="4271" max="4271" width="13.5703125" style="160" bestFit="1" customWidth="1"/>
    <col min="4272" max="4272" width="0.7109375" style="160" customWidth="1"/>
    <col min="4273" max="4273" width="8.7109375" style="160" customWidth="1"/>
    <col min="4274" max="4274" width="0.7109375" style="160" customWidth="1"/>
    <col min="4275" max="4275" width="11" style="160" bestFit="1" customWidth="1"/>
    <col min="4276" max="4276" width="0.7109375" style="160" customWidth="1"/>
    <col min="4277" max="4277" width="16.140625" style="160" bestFit="1" customWidth="1"/>
    <col min="4278" max="4278" width="0.7109375" style="160" customWidth="1"/>
    <col min="4279" max="4279" width="11" style="160" bestFit="1" customWidth="1"/>
    <col min="4280" max="4280" width="0.7109375" style="160" customWidth="1"/>
    <col min="4281" max="4281" width="12" style="160" bestFit="1" customWidth="1"/>
    <col min="4282" max="4282" width="0.7109375" style="160" customWidth="1"/>
    <col min="4283" max="4283" width="11" style="160" bestFit="1" customWidth="1"/>
    <col min="4284" max="4284" width="0.7109375" style="160" customWidth="1"/>
    <col min="4285" max="4285" width="12" style="160" bestFit="1" customWidth="1"/>
    <col min="4286" max="4288" width="18.5703125" style="160" customWidth="1"/>
    <col min="4289" max="4289" width="9.85546875" style="160" customWidth="1"/>
    <col min="4290" max="4498" width="18.5703125" style="160" customWidth="1"/>
    <col min="4499" max="4499" width="1.42578125" style="160" customWidth="1"/>
    <col min="4500" max="4500" width="40.85546875" style="160" customWidth="1"/>
    <col min="4501" max="4501" width="5.140625" style="160" customWidth="1"/>
    <col min="4502" max="4514" width="0.85546875" style="160"/>
    <col min="4515" max="4515" width="1.42578125" style="160" customWidth="1"/>
    <col min="4516" max="4516" width="41.42578125" style="160" customWidth="1"/>
    <col min="4517" max="4517" width="12.5703125" style="160" bestFit="1" customWidth="1"/>
    <col min="4518" max="4518" width="0.7109375" style="160" customWidth="1"/>
    <col min="4519" max="4519" width="12" style="160" bestFit="1" customWidth="1"/>
    <col min="4520" max="4520" width="0.7109375" style="160" customWidth="1"/>
    <col min="4521" max="4521" width="14.7109375" style="160" customWidth="1"/>
    <col min="4522" max="4522" width="0.7109375" style="160" customWidth="1"/>
    <col min="4523" max="4523" width="14" style="160" bestFit="1" customWidth="1"/>
    <col min="4524" max="4524" width="0.7109375" style="160" customWidth="1"/>
    <col min="4525" max="4525" width="10" style="160" bestFit="1" customWidth="1"/>
    <col min="4526" max="4526" width="0.7109375" style="160" customWidth="1"/>
    <col min="4527" max="4527" width="13.5703125" style="160" bestFit="1" customWidth="1"/>
    <col min="4528" max="4528" width="0.7109375" style="160" customWidth="1"/>
    <col min="4529" max="4529" width="8.7109375" style="160" customWidth="1"/>
    <col min="4530" max="4530" width="0.7109375" style="160" customWidth="1"/>
    <col min="4531" max="4531" width="11" style="160" bestFit="1" customWidth="1"/>
    <col min="4532" max="4532" width="0.7109375" style="160" customWidth="1"/>
    <col min="4533" max="4533" width="16.140625" style="160" bestFit="1" customWidth="1"/>
    <col min="4534" max="4534" width="0.7109375" style="160" customWidth="1"/>
    <col min="4535" max="4535" width="11" style="160" bestFit="1" customWidth="1"/>
    <col min="4536" max="4536" width="0.7109375" style="160" customWidth="1"/>
    <col min="4537" max="4537" width="12" style="160" bestFit="1" customWidth="1"/>
    <col min="4538" max="4538" width="0.7109375" style="160" customWidth="1"/>
    <col min="4539" max="4539" width="11" style="160" bestFit="1" customWidth="1"/>
    <col min="4540" max="4540" width="0.7109375" style="160" customWidth="1"/>
    <col min="4541" max="4541" width="12" style="160" bestFit="1" customWidth="1"/>
    <col min="4542" max="4544" width="18.5703125" style="160" customWidth="1"/>
    <col min="4545" max="4545" width="9.85546875" style="160" customWidth="1"/>
    <col min="4546" max="4754" width="18.5703125" style="160" customWidth="1"/>
    <col min="4755" max="4755" width="1.42578125" style="160" customWidth="1"/>
    <col min="4756" max="4756" width="40.85546875" style="160" customWidth="1"/>
    <col min="4757" max="4757" width="5.140625" style="160" customWidth="1"/>
    <col min="4758" max="4770" width="0.85546875" style="160"/>
    <col min="4771" max="4771" width="1.42578125" style="160" customWidth="1"/>
    <col min="4772" max="4772" width="41.42578125" style="160" customWidth="1"/>
    <col min="4773" max="4773" width="12.5703125" style="160" bestFit="1" customWidth="1"/>
    <col min="4774" max="4774" width="0.7109375" style="160" customWidth="1"/>
    <col min="4775" max="4775" width="12" style="160" bestFit="1" customWidth="1"/>
    <col min="4776" max="4776" width="0.7109375" style="160" customWidth="1"/>
    <col min="4777" max="4777" width="14.7109375" style="160" customWidth="1"/>
    <col min="4778" max="4778" width="0.7109375" style="160" customWidth="1"/>
    <col min="4779" max="4779" width="14" style="160" bestFit="1" customWidth="1"/>
    <col min="4780" max="4780" width="0.7109375" style="160" customWidth="1"/>
    <col min="4781" max="4781" width="10" style="160" bestFit="1" customWidth="1"/>
    <col min="4782" max="4782" width="0.7109375" style="160" customWidth="1"/>
    <col min="4783" max="4783" width="13.5703125" style="160" bestFit="1" customWidth="1"/>
    <col min="4784" max="4784" width="0.7109375" style="160" customWidth="1"/>
    <col min="4785" max="4785" width="8.7109375" style="160" customWidth="1"/>
    <col min="4786" max="4786" width="0.7109375" style="160" customWidth="1"/>
    <col min="4787" max="4787" width="11" style="160" bestFit="1" customWidth="1"/>
    <col min="4788" max="4788" width="0.7109375" style="160" customWidth="1"/>
    <col min="4789" max="4789" width="16.140625" style="160" bestFit="1" customWidth="1"/>
    <col min="4790" max="4790" width="0.7109375" style="160" customWidth="1"/>
    <col min="4791" max="4791" width="11" style="160" bestFit="1" customWidth="1"/>
    <col min="4792" max="4792" width="0.7109375" style="160" customWidth="1"/>
    <col min="4793" max="4793" width="12" style="160" bestFit="1" customWidth="1"/>
    <col min="4794" max="4794" width="0.7109375" style="160" customWidth="1"/>
    <col min="4795" max="4795" width="11" style="160" bestFit="1" customWidth="1"/>
    <col min="4796" max="4796" width="0.7109375" style="160" customWidth="1"/>
    <col min="4797" max="4797" width="12" style="160" bestFit="1" customWidth="1"/>
    <col min="4798" max="4800" width="18.5703125" style="160" customWidth="1"/>
    <col min="4801" max="4801" width="9.85546875" style="160" customWidth="1"/>
    <col min="4802" max="5010" width="18.5703125" style="160" customWidth="1"/>
    <col min="5011" max="5011" width="1.42578125" style="160" customWidth="1"/>
    <col min="5012" max="5012" width="40.85546875" style="160" customWidth="1"/>
    <col min="5013" max="5013" width="5.140625" style="160" customWidth="1"/>
    <col min="5014" max="5026" width="0.85546875" style="160"/>
    <col min="5027" max="5027" width="1.42578125" style="160" customWidth="1"/>
    <col min="5028" max="5028" width="41.42578125" style="160" customWidth="1"/>
    <col min="5029" max="5029" width="12.5703125" style="160" bestFit="1" customWidth="1"/>
    <col min="5030" max="5030" width="0.7109375" style="160" customWidth="1"/>
    <col min="5031" max="5031" width="12" style="160" bestFit="1" customWidth="1"/>
    <col min="5032" max="5032" width="0.7109375" style="160" customWidth="1"/>
    <col min="5033" max="5033" width="14.7109375" style="160" customWidth="1"/>
    <col min="5034" max="5034" width="0.7109375" style="160" customWidth="1"/>
    <col min="5035" max="5035" width="14" style="160" bestFit="1" customWidth="1"/>
    <col min="5036" max="5036" width="0.7109375" style="160" customWidth="1"/>
    <col min="5037" max="5037" width="10" style="160" bestFit="1" customWidth="1"/>
    <col min="5038" max="5038" width="0.7109375" style="160" customWidth="1"/>
    <col min="5039" max="5039" width="13.5703125" style="160" bestFit="1" customWidth="1"/>
    <col min="5040" max="5040" width="0.7109375" style="160" customWidth="1"/>
    <col min="5041" max="5041" width="8.7109375" style="160" customWidth="1"/>
    <col min="5042" max="5042" width="0.7109375" style="160" customWidth="1"/>
    <col min="5043" max="5043" width="11" style="160" bestFit="1" customWidth="1"/>
    <col min="5044" max="5044" width="0.7109375" style="160" customWidth="1"/>
    <col min="5045" max="5045" width="16.140625" style="160" bestFit="1" customWidth="1"/>
    <col min="5046" max="5046" width="0.7109375" style="160" customWidth="1"/>
    <col min="5047" max="5047" width="11" style="160" bestFit="1" customWidth="1"/>
    <col min="5048" max="5048" width="0.7109375" style="160" customWidth="1"/>
    <col min="5049" max="5049" width="12" style="160" bestFit="1" customWidth="1"/>
    <col min="5050" max="5050" width="0.7109375" style="160" customWidth="1"/>
    <col min="5051" max="5051" width="11" style="160" bestFit="1" customWidth="1"/>
    <col min="5052" max="5052" width="0.7109375" style="160" customWidth="1"/>
    <col min="5053" max="5053" width="12" style="160" bestFit="1" customWidth="1"/>
    <col min="5054" max="5056" width="18.5703125" style="160" customWidth="1"/>
    <col min="5057" max="5057" width="9.85546875" style="160" customWidth="1"/>
    <col min="5058" max="5266" width="18.5703125" style="160" customWidth="1"/>
    <col min="5267" max="5267" width="1.42578125" style="160" customWidth="1"/>
    <col min="5268" max="5268" width="40.85546875" style="160" customWidth="1"/>
    <col min="5269" max="5269" width="5.140625" style="160" customWidth="1"/>
    <col min="5270" max="5282" width="0.85546875" style="160"/>
    <col min="5283" max="5283" width="1.42578125" style="160" customWidth="1"/>
    <col min="5284" max="5284" width="41.42578125" style="160" customWidth="1"/>
    <col min="5285" max="5285" width="12.5703125" style="160" bestFit="1" customWidth="1"/>
    <col min="5286" max="5286" width="0.7109375" style="160" customWidth="1"/>
    <col min="5287" max="5287" width="12" style="160" bestFit="1" customWidth="1"/>
    <col min="5288" max="5288" width="0.7109375" style="160" customWidth="1"/>
    <col min="5289" max="5289" width="14.7109375" style="160" customWidth="1"/>
    <col min="5290" max="5290" width="0.7109375" style="160" customWidth="1"/>
    <col min="5291" max="5291" width="14" style="160" bestFit="1" customWidth="1"/>
    <col min="5292" max="5292" width="0.7109375" style="160" customWidth="1"/>
    <col min="5293" max="5293" width="10" style="160" bestFit="1" customWidth="1"/>
    <col min="5294" max="5294" width="0.7109375" style="160" customWidth="1"/>
    <col min="5295" max="5295" width="13.5703125" style="160" bestFit="1" customWidth="1"/>
    <col min="5296" max="5296" width="0.7109375" style="160" customWidth="1"/>
    <col min="5297" max="5297" width="8.7109375" style="160" customWidth="1"/>
    <col min="5298" max="5298" width="0.7109375" style="160" customWidth="1"/>
    <col min="5299" max="5299" width="11" style="160" bestFit="1" customWidth="1"/>
    <col min="5300" max="5300" width="0.7109375" style="160" customWidth="1"/>
    <col min="5301" max="5301" width="16.140625" style="160" bestFit="1" customWidth="1"/>
    <col min="5302" max="5302" width="0.7109375" style="160" customWidth="1"/>
    <col min="5303" max="5303" width="11" style="160" bestFit="1" customWidth="1"/>
    <col min="5304" max="5304" width="0.7109375" style="160" customWidth="1"/>
    <col min="5305" max="5305" width="12" style="160" bestFit="1" customWidth="1"/>
    <col min="5306" max="5306" width="0.7109375" style="160" customWidth="1"/>
    <col min="5307" max="5307" width="11" style="160" bestFit="1" customWidth="1"/>
    <col min="5308" max="5308" width="0.7109375" style="160" customWidth="1"/>
    <col min="5309" max="5309" width="12" style="160" bestFit="1" customWidth="1"/>
    <col min="5310" max="5312" width="18.5703125" style="160" customWidth="1"/>
    <col min="5313" max="5313" width="9.85546875" style="160" customWidth="1"/>
    <col min="5314" max="5522" width="18.5703125" style="160" customWidth="1"/>
    <col min="5523" max="5523" width="1.42578125" style="160" customWidth="1"/>
    <col min="5524" max="5524" width="40.85546875" style="160" customWidth="1"/>
    <col min="5525" max="5525" width="5.140625" style="160" customWidth="1"/>
    <col min="5526" max="5538" width="0.85546875" style="160"/>
    <col min="5539" max="5539" width="1.42578125" style="160" customWidth="1"/>
    <col min="5540" max="5540" width="41.42578125" style="160" customWidth="1"/>
    <col min="5541" max="5541" width="12.5703125" style="160" bestFit="1" customWidth="1"/>
    <col min="5542" max="5542" width="0.7109375" style="160" customWidth="1"/>
    <col min="5543" max="5543" width="12" style="160" bestFit="1" customWidth="1"/>
    <col min="5544" max="5544" width="0.7109375" style="160" customWidth="1"/>
    <col min="5545" max="5545" width="14.7109375" style="160" customWidth="1"/>
    <col min="5546" max="5546" width="0.7109375" style="160" customWidth="1"/>
    <col min="5547" max="5547" width="14" style="160" bestFit="1" customWidth="1"/>
    <col min="5548" max="5548" width="0.7109375" style="160" customWidth="1"/>
    <col min="5549" max="5549" width="10" style="160" bestFit="1" customWidth="1"/>
    <col min="5550" max="5550" width="0.7109375" style="160" customWidth="1"/>
    <col min="5551" max="5551" width="13.5703125" style="160" bestFit="1" customWidth="1"/>
    <col min="5552" max="5552" width="0.7109375" style="160" customWidth="1"/>
    <col min="5553" max="5553" width="8.7109375" style="160" customWidth="1"/>
    <col min="5554" max="5554" width="0.7109375" style="160" customWidth="1"/>
    <col min="5555" max="5555" width="11" style="160" bestFit="1" customWidth="1"/>
    <col min="5556" max="5556" width="0.7109375" style="160" customWidth="1"/>
    <col min="5557" max="5557" width="16.140625" style="160" bestFit="1" customWidth="1"/>
    <col min="5558" max="5558" width="0.7109375" style="160" customWidth="1"/>
    <col min="5559" max="5559" width="11" style="160" bestFit="1" customWidth="1"/>
    <col min="5560" max="5560" width="0.7109375" style="160" customWidth="1"/>
    <col min="5561" max="5561" width="12" style="160" bestFit="1" customWidth="1"/>
    <col min="5562" max="5562" width="0.7109375" style="160" customWidth="1"/>
    <col min="5563" max="5563" width="11" style="160" bestFit="1" customWidth="1"/>
    <col min="5564" max="5564" width="0.7109375" style="160" customWidth="1"/>
    <col min="5565" max="5565" width="12" style="160" bestFit="1" customWidth="1"/>
    <col min="5566" max="5568" width="18.5703125" style="160" customWidth="1"/>
    <col min="5569" max="5569" width="9.85546875" style="160" customWidth="1"/>
    <col min="5570" max="5778" width="18.5703125" style="160" customWidth="1"/>
    <col min="5779" max="5779" width="1.42578125" style="160" customWidth="1"/>
    <col min="5780" max="5780" width="40.85546875" style="160" customWidth="1"/>
    <col min="5781" max="5781" width="5.140625" style="160" customWidth="1"/>
    <col min="5782" max="5794" width="0.85546875" style="160"/>
    <col min="5795" max="5795" width="1.42578125" style="160" customWidth="1"/>
    <col min="5796" max="5796" width="41.42578125" style="160" customWidth="1"/>
    <col min="5797" max="5797" width="12.5703125" style="160" bestFit="1" customWidth="1"/>
    <col min="5798" max="5798" width="0.7109375" style="160" customWidth="1"/>
    <col min="5799" max="5799" width="12" style="160" bestFit="1" customWidth="1"/>
    <col min="5800" max="5800" width="0.7109375" style="160" customWidth="1"/>
    <col min="5801" max="5801" width="14.7109375" style="160" customWidth="1"/>
    <col min="5802" max="5802" width="0.7109375" style="160" customWidth="1"/>
    <col min="5803" max="5803" width="14" style="160" bestFit="1" customWidth="1"/>
    <col min="5804" max="5804" width="0.7109375" style="160" customWidth="1"/>
    <col min="5805" max="5805" width="10" style="160" bestFit="1" customWidth="1"/>
    <col min="5806" max="5806" width="0.7109375" style="160" customWidth="1"/>
    <col min="5807" max="5807" width="13.5703125" style="160" bestFit="1" customWidth="1"/>
    <col min="5808" max="5808" width="0.7109375" style="160" customWidth="1"/>
    <col min="5809" max="5809" width="8.7109375" style="160" customWidth="1"/>
    <col min="5810" max="5810" width="0.7109375" style="160" customWidth="1"/>
    <col min="5811" max="5811" width="11" style="160" bestFit="1" customWidth="1"/>
    <col min="5812" max="5812" width="0.7109375" style="160" customWidth="1"/>
    <col min="5813" max="5813" width="16.140625" style="160" bestFit="1" customWidth="1"/>
    <col min="5814" max="5814" width="0.7109375" style="160" customWidth="1"/>
    <col min="5815" max="5815" width="11" style="160" bestFit="1" customWidth="1"/>
    <col min="5816" max="5816" width="0.7109375" style="160" customWidth="1"/>
    <col min="5817" max="5817" width="12" style="160" bestFit="1" customWidth="1"/>
    <col min="5818" max="5818" width="0.7109375" style="160" customWidth="1"/>
    <col min="5819" max="5819" width="11" style="160" bestFit="1" customWidth="1"/>
    <col min="5820" max="5820" width="0.7109375" style="160" customWidth="1"/>
    <col min="5821" max="5821" width="12" style="160" bestFit="1" customWidth="1"/>
    <col min="5822" max="5824" width="18.5703125" style="160" customWidth="1"/>
    <col min="5825" max="5825" width="9.85546875" style="160" customWidth="1"/>
    <col min="5826" max="6034" width="18.5703125" style="160" customWidth="1"/>
    <col min="6035" max="6035" width="1.42578125" style="160" customWidth="1"/>
    <col min="6036" max="6036" width="40.85546875" style="160" customWidth="1"/>
    <col min="6037" max="6037" width="5.140625" style="160" customWidth="1"/>
    <col min="6038" max="6050" width="0.85546875" style="160"/>
    <col min="6051" max="6051" width="1.42578125" style="160" customWidth="1"/>
    <col min="6052" max="6052" width="41.42578125" style="160" customWidth="1"/>
    <col min="6053" max="6053" width="12.5703125" style="160" bestFit="1" customWidth="1"/>
    <col min="6054" max="6054" width="0.7109375" style="160" customWidth="1"/>
    <col min="6055" max="6055" width="12" style="160" bestFit="1" customWidth="1"/>
    <col min="6056" max="6056" width="0.7109375" style="160" customWidth="1"/>
    <col min="6057" max="6057" width="14.7109375" style="160" customWidth="1"/>
    <col min="6058" max="6058" width="0.7109375" style="160" customWidth="1"/>
    <col min="6059" max="6059" width="14" style="160" bestFit="1" customWidth="1"/>
    <col min="6060" max="6060" width="0.7109375" style="160" customWidth="1"/>
    <col min="6061" max="6061" width="10" style="160" bestFit="1" customWidth="1"/>
    <col min="6062" max="6062" width="0.7109375" style="160" customWidth="1"/>
    <col min="6063" max="6063" width="13.5703125" style="160" bestFit="1" customWidth="1"/>
    <col min="6064" max="6064" width="0.7109375" style="160" customWidth="1"/>
    <col min="6065" max="6065" width="8.7109375" style="160" customWidth="1"/>
    <col min="6066" max="6066" width="0.7109375" style="160" customWidth="1"/>
    <col min="6067" max="6067" width="11" style="160" bestFit="1" customWidth="1"/>
    <col min="6068" max="6068" width="0.7109375" style="160" customWidth="1"/>
    <col min="6069" max="6069" width="16.140625" style="160" bestFit="1" customWidth="1"/>
    <col min="6070" max="6070" width="0.7109375" style="160" customWidth="1"/>
    <col min="6071" max="6071" width="11" style="160" bestFit="1" customWidth="1"/>
    <col min="6072" max="6072" width="0.7109375" style="160" customWidth="1"/>
    <col min="6073" max="6073" width="12" style="160" bestFit="1" customWidth="1"/>
    <col min="6074" max="6074" width="0.7109375" style="160" customWidth="1"/>
    <col min="6075" max="6075" width="11" style="160" bestFit="1" customWidth="1"/>
    <col min="6076" max="6076" width="0.7109375" style="160" customWidth="1"/>
    <col min="6077" max="6077" width="12" style="160" bestFit="1" customWidth="1"/>
    <col min="6078" max="6080" width="18.5703125" style="160" customWidth="1"/>
    <col min="6081" max="6081" width="9.85546875" style="160" customWidth="1"/>
    <col min="6082" max="6290" width="18.5703125" style="160" customWidth="1"/>
    <col min="6291" max="6291" width="1.42578125" style="160" customWidth="1"/>
    <col min="6292" max="6292" width="40.85546875" style="160" customWidth="1"/>
    <col min="6293" max="6293" width="5.140625" style="160" customWidth="1"/>
    <col min="6294" max="6306" width="0.85546875" style="160"/>
    <col min="6307" max="6307" width="1.42578125" style="160" customWidth="1"/>
    <col min="6308" max="6308" width="41.42578125" style="160" customWidth="1"/>
    <col min="6309" max="6309" width="12.5703125" style="160" bestFit="1" customWidth="1"/>
    <col min="6310" max="6310" width="0.7109375" style="160" customWidth="1"/>
    <col min="6311" max="6311" width="12" style="160" bestFit="1" customWidth="1"/>
    <col min="6312" max="6312" width="0.7109375" style="160" customWidth="1"/>
    <col min="6313" max="6313" width="14.7109375" style="160" customWidth="1"/>
    <col min="6314" max="6314" width="0.7109375" style="160" customWidth="1"/>
    <col min="6315" max="6315" width="14" style="160" bestFit="1" customWidth="1"/>
    <col min="6316" max="6316" width="0.7109375" style="160" customWidth="1"/>
    <col min="6317" max="6317" width="10" style="160" bestFit="1" customWidth="1"/>
    <col min="6318" max="6318" width="0.7109375" style="160" customWidth="1"/>
    <col min="6319" max="6319" width="13.5703125" style="160" bestFit="1" customWidth="1"/>
    <col min="6320" max="6320" width="0.7109375" style="160" customWidth="1"/>
    <col min="6321" max="6321" width="8.7109375" style="160" customWidth="1"/>
    <col min="6322" max="6322" width="0.7109375" style="160" customWidth="1"/>
    <col min="6323" max="6323" width="11" style="160" bestFit="1" customWidth="1"/>
    <col min="6324" max="6324" width="0.7109375" style="160" customWidth="1"/>
    <col min="6325" max="6325" width="16.140625" style="160" bestFit="1" customWidth="1"/>
    <col min="6326" max="6326" width="0.7109375" style="160" customWidth="1"/>
    <col min="6327" max="6327" width="11" style="160" bestFit="1" customWidth="1"/>
    <col min="6328" max="6328" width="0.7109375" style="160" customWidth="1"/>
    <col min="6329" max="6329" width="12" style="160" bestFit="1" customWidth="1"/>
    <col min="6330" max="6330" width="0.7109375" style="160" customWidth="1"/>
    <col min="6331" max="6331" width="11" style="160" bestFit="1" customWidth="1"/>
    <col min="6332" max="6332" width="0.7109375" style="160" customWidth="1"/>
    <col min="6333" max="6333" width="12" style="160" bestFit="1" customWidth="1"/>
    <col min="6334" max="6336" width="18.5703125" style="160" customWidth="1"/>
    <col min="6337" max="6337" width="9.85546875" style="160" customWidth="1"/>
    <col min="6338" max="6546" width="18.5703125" style="160" customWidth="1"/>
    <col min="6547" max="6547" width="1.42578125" style="160" customWidth="1"/>
    <col min="6548" max="6548" width="40.85546875" style="160" customWidth="1"/>
    <col min="6549" max="6549" width="5.140625" style="160" customWidth="1"/>
    <col min="6550" max="6562" width="0.85546875" style="160"/>
    <col min="6563" max="6563" width="1.42578125" style="160" customWidth="1"/>
    <col min="6564" max="6564" width="41.42578125" style="160" customWidth="1"/>
    <col min="6565" max="6565" width="12.5703125" style="160" bestFit="1" customWidth="1"/>
    <col min="6566" max="6566" width="0.7109375" style="160" customWidth="1"/>
    <col min="6567" max="6567" width="12" style="160" bestFit="1" customWidth="1"/>
    <col min="6568" max="6568" width="0.7109375" style="160" customWidth="1"/>
    <col min="6569" max="6569" width="14.7109375" style="160" customWidth="1"/>
    <col min="6570" max="6570" width="0.7109375" style="160" customWidth="1"/>
    <col min="6571" max="6571" width="14" style="160" bestFit="1" customWidth="1"/>
    <col min="6572" max="6572" width="0.7109375" style="160" customWidth="1"/>
    <col min="6573" max="6573" width="10" style="160" bestFit="1" customWidth="1"/>
    <col min="6574" max="6574" width="0.7109375" style="160" customWidth="1"/>
    <col min="6575" max="6575" width="13.5703125" style="160" bestFit="1" customWidth="1"/>
    <col min="6576" max="6576" width="0.7109375" style="160" customWidth="1"/>
    <col min="6577" max="6577" width="8.7109375" style="160" customWidth="1"/>
    <col min="6578" max="6578" width="0.7109375" style="160" customWidth="1"/>
    <col min="6579" max="6579" width="11" style="160" bestFit="1" customWidth="1"/>
    <col min="6580" max="6580" width="0.7109375" style="160" customWidth="1"/>
    <col min="6581" max="6581" width="16.140625" style="160" bestFit="1" customWidth="1"/>
    <col min="6582" max="6582" width="0.7109375" style="160" customWidth="1"/>
    <col min="6583" max="6583" width="11" style="160" bestFit="1" customWidth="1"/>
    <col min="6584" max="6584" width="0.7109375" style="160" customWidth="1"/>
    <col min="6585" max="6585" width="12" style="160" bestFit="1" customWidth="1"/>
    <col min="6586" max="6586" width="0.7109375" style="160" customWidth="1"/>
    <col min="6587" max="6587" width="11" style="160" bestFit="1" customWidth="1"/>
    <col min="6588" max="6588" width="0.7109375" style="160" customWidth="1"/>
    <col min="6589" max="6589" width="12" style="160" bestFit="1" customWidth="1"/>
    <col min="6590" max="6592" width="18.5703125" style="160" customWidth="1"/>
    <col min="6593" max="6593" width="9.85546875" style="160" customWidth="1"/>
    <col min="6594" max="6802" width="18.5703125" style="160" customWidth="1"/>
    <col min="6803" max="6803" width="1.42578125" style="160" customWidth="1"/>
    <col min="6804" max="6804" width="40.85546875" style="160" customWidth="1"/>
    <col min="6805" max="6805" width="5.140625" style="160" customWidth="1"/>
    <col min="6806" max="6818" width="0.85546875" style="160"/>
    <col min="6819" max="6819" width="1.42578125" style="160" customWidth="1"/>
    <col min="6820" max="6820" width="41.42578125" style="160" customWidth="1"/>
    <col min="6821" max="6821" width="12.5703125" style="160" bestFit="1" customWidth="1"/>
    <col min="6822" max="6822" width="0.7109375" style="160" customWidth="1"/>
    <col min="6823" max="6823" width="12" style="160" bestFit="1" customWidth="1"/>
    <col min="6824" max="6824" width="0.7109375" style="160" customWidth="1"/>
    <col min="6825" max="6825" width="14.7109375" style="160" customWidth="1"/>
    <col min="6826" max="6826" width="0.7109375" style="160" customWidth="1"/>
    <col min="6827" max="6827" width="14" style="160" bestFit="1" customWidth="1"/>
    <col min="6828" max="6828" width="0.7109375" style="160" customWidth="1"/>
    <col min="6829" max="6829" width="10" style="160" bestFit="1" customWidth="1"/>
    <col min="6830" max="6830" width="0.7109375" style="160" customWidth="1"/>
    <col min="6831" max="6831" width="13.5703125" style="160" bestFit="1" customWidth="1"/>
    <col min="6832" max="6832" width="0.7109375" style="160" customWidth="1"/>
    <col min="6833" max="6833" width="8.7109375" style="160" customWidth="1"/>
    <col min="6834" max="6834" width="0.7109375" style="160" customWidth="1"/>
    <col min="6835" max="6835" width="11" style="160" bestFit="1" customWidth="1"/>
    <col min="6836" max="6836" width="0.7109375" style="160" customWidth="1"/>
    <col min="6837" max="6837" width="16.140625" style="160" bestFit="1" customWidth="1"/>
    <col min="6838" max="6838" width="0.7109375" style="160" customWidth="1"/>
    <col min="6839" max="6839" width="11" style="160" bestFit="1" customWidth="1"/>
    <col min="6840" max="6840" width="0.7109375" style="160" customWidth="1"/>
    <col min="6841" max="6841" width="12" style="160" bestFit="1" customWidth="1"/>
    <col min="6842" max="6842" width="0.7109375" style="160" customWidth="1"/>
    <col min="6843" max="6843" width="11" style="160" bestFit="1" customWidth="1"/>
    <col min="6844" max="6844" width="0.7109375" style="160" customWidth="1"/>
    <col min="6845" max="6845" width="12" style="160" bestFit="1" customWidth="1"/>
    <col min="6846" max="6848" width="18.5703125" style="160" customWidth="1"/>
    <col min="6849" max="6849" width="9.85546875" style="160" customWidth="1"/>
    <col min="6850" max="7058" width="18.5703125" style="160" customWidth="1"/>
    <col min="7059" max="7059" width="1.42578125" style="160" customWidth="1"/>
    <col min="7060" max="7060" width="40.85546875" style="160" customWidth="1"/>
    <col min="7061" max="7061" width="5.140625" style="160" customWidth="1"/>
    <col min="7062" max="7074" width="0.85546875" style="160"/>
    <col min="7075" max="7075" width="1.42578125" style="160" customWidth="1"/>
    <col min="7076" max="7076" width="41.42578125" style="160" customWidth="1"/>
    <col min="7077" max="7077" width="12.5703125" style="160" bestFit="1" customWidth="1"/>
    <col min="7078" max="7078" width="0.7109375" style="160" customWidth="1"/>
    <col min="7079" max="7079" width="12" style="160" bestFit="1" customWidth="1"/>
    <col min="7080" max="7080" width="0.7109375" style="160" customWidth="1"/>
    <col min="7081" max="7081" width="14.7109375" style="160" customWidth="1"/>
    <col min="7082" max="7082" width="0.7109375" style="160" customWidth="1"/>
    <col min="7083" max="7083" width="14" style="160" bestFit="1" customWidth="1"/>
    <col min="7084" max="7084" width="0.7109375" style="160" customWidth="1"/>
    <col min="7085" max="7085" width="10" style="160" bestFit="1" customWidth="1"/>
    <col min="7086" max="7086" width="0.7109375" style="160" customWidth="1"/>
    <col min="7087" max="7087" width="13.5703125" style="160" bestFit="1" customWidth="1"/>
    <col min="7088" max="7088" width="0.7109375" style="160" customWidth="1"/>
    <col min="7089" max="7089" width="8.7109375" style="160" customWidth="1"/>
    <col min="7090" max="7090" width="0.7109375" style="160" customWidth="1"/>
    <col min="7091" max="7091" width="11" style="160" bestFit="1" customWidth="1"/>
    <col min="7092" max="7092" width="0.7109375" style="160" customWidth="1"/>
    <col min="7093" max="7093" width="16.140625" style="160" bestFit="1" customWidth="1"/>
    <col min="7094" max="7094" width="0.7109375" style="160" customWidth="1"/>
    <col min="7095" max="7095" width="11" style="160" bestFit="1" customWidth="1"/>
    <col min="7096" max="7096" width="0.7109375" style="160" customWidth="1"/>
    <col min="7097" max="7097" width="12" style="160" bestFit="1" customWidth="1"/>
    <col min="7098" max="7098" width="0.7109375" style="160" customWidth="1"/>
    <col min="7099" max="7099" width="11" style="160" bestFit="1" customWidth="1"/>
    <col min="7100" max="7100" width="0.7109375" style="160" customWidth="1"/>
    <col min="7101" max="7101" width="12" style="160" bestFit="1" customWidth="1"/>
    <col min="7102" max="7104" width="18.5703125" style="160" customWidth="1"/>
    <col min="7105" max="7105" width="9.85546875" style="160" customWidth="1"/>
    <col min="7106" max="7314" width="18.5703125" style="160" customWidth="1"/>
    <col min="7315" max="7315" width="1.42578125" style="160" customWidth="1"/>
    <col min="7316" max="7316" width="40.85546875" style="160" customWidth="1"/>
    <col min="7317" max="7317" width="5.140625" style="160" customWidth="1"/>
    <col min="7318" max="7330" width="0.85546875" style="160"/>
    <col min="7331" max="7331" width="1.42578125" style="160" customWidth="1"/>
    <col min="7332" max="7332" width="41.42578125" style="160" customWidth="1"/>
    <col min="7333" max="7333" width="12.5703125" style="160" bestFit="1" customWidth="1"/>
    <col min="7334" max="7334" width="0.7109375" style="160" customWidth="1"/>
    <col min="7335" max="7335" width="12" style="160" bestFit="1" customWidth="1"/>
    <col min="7336" max="7336" width="0.7109375" style="160" customWidth="1"/>
    <col min="7337" max="7337" width="14.7109375" style="160" customWidth="1"/>
    <col min="7338" max="7338" width="0.7109375" style="160" customWidth="1"/>
    <col min="7339" max="7339" width="14" style="160" bestFit="1" customWidth="1"/>
    <col min="7340" max="7340" width="0.7109375" style="160" customWidth="1"/>
    <col min="7341" max="7341" width="10" style="160" bestFit="1" customWidth="1"/>
    <col min="7342" max="7342" width="0.7109375" style="160" customWidth="1"/>
    <col min="7343" max="7343" width="13.5703125" style="160" bestFit="1" customWidth="1"/>
    <col min="7344" max="7344" width="0.7109375" style="160" customWidth="1"/>
    <col min="7345" max="7345" width="8.7109375" style="160" customWidth="1"/>
    <col min="7346" max="7346" width="0.7109375" style="160" customWidth="1"/>
    <col min="7347" max="7347" width="11" style="160" bestFit="1" customWidth="1"/>
    <col min="7348" max="7348" width="0.7109375" style="160" customWidth="1"/>
    <col min="7349" max="7349" width="16.140625" style="160" bestFit="1" customWidth="1"/>
    <col min="7350" max="7350" width="0.7109375" style="160" customWidth="1"/>
    <col min="7351" max="7351" width="11" style="160" bestFit="1" customWidth="1"/>
    <col min="7352" max="7352" width="0.7109375" style="160" customWidth="1"/>
    <col min="7353" max="7353" width="12" style="160" bestFit="1" customWidth="1"/>
    <col min="7354" max="7354" width="0.7109375" style="160" customWidth="1"/>
    <col min="7355" max="7355" width="11" style="160" bestFit="1" customWidth="1"/>
    <col min="7356" max="7356" width="0.7109375" style="160" customWidth="1"/>
    <col min="7357" max="7357" width="12" style="160" bestFit="1" customWidth="1"/>
    <col min="7358" max="7360" width="18.5703125" style="160" customWidth="1"/>
    <col min="7361" max="7361" width="9.85546875" style="160" customWidth="1"/>
    <col min="7362" max="7570" width="18.5703125" style="160" customWidth="1"/>
    <col min="7571" max="7571" width="1.42578125" style="160" customWidth="1"/>
    <col min="7572" max="7572" width="40.85546875" style="160" customWidth="1"/>
    <col min="7573" max="7573" width="5.140625" style="160" customWidth="1"/>
    <col min="7574" max="7586" width="0.85546875" style="160"/>
    <col min="7587" max="7587" width="1.42578125" style="160" customWidth="1"/>
    <col min="7588" max="7588" width="41.42578125" style="160" customWidth="1"/>
    <col min="7589" max="7589" width="12.5703125" style="160" bestFit="1" customWidth="1"/>
    <col min="7590" max="7590" width="0.7109375" style="160" customWidth="1"/>
    <col min="7591" max="7591" width="12" style="160" bestFit="1" customWidth="1"/>
    <col min="7592" max="7592" width="0.7109375" style="160" customWidth="1"/>
    <col min="7593" max="7593" width="14.7109375" style="160" customWidth="1"/>
    <col min="7594" max="7594" width="0.7109375" style="160" customWidth="1"/>
    <col min="7595" max="7595" width="14" style="160" bestFit="1" customWidth="1"/>
    <col min="7596" max="7596" width="0.7109375" style="160" customWidth="1"/>
    <col min="7597" max="7597" width="10" style="160" bestFit="1" customWidth="1"/>
    <col min="7598" max="7598" width="0.7109375" style="160" customWidth="1"/>
    <col min="7599" max="7599" width="13.5703125" style="160" bestFit="1" customWidth="1"/>
    <col min="7600" max="7600" width="0.7109375" style="160" customWidth="1"/>
    <col min="7601" max="7601" width="8.7109375" style="160" customWidth="1"/>
    <col min="7602" max="7602" width="0.7109375" style="160" customWidth="1"/>
    <col min="7603" max="7603" width="11" style="160" bestFit="1" customWidth="1"/>
    <col min="7604" max="7604" width="0.7109375" style="160" customWidth="1"/>
    <col min="7605" max="7605" width="16.140625" style="160" bestFit="1" customWidth="1"/>
    <col min="7606" max="7606" width="0.7109375" style="160" customWidth="1"/>
    <col min="7607" max="7607" width="11" style="160" bestFit="1" customWidth="1"/>
    <col min="7608" max="7608" width="0.7109375" style="160" customWidth="1"/>
    <col min="7609" max="7609" width="12" style="160" bestFit="1" customWidth="1"/>
    <col min="7610" max="7610" width="0.7109375" style="160" customWidth="1"/>
    <col min="7611" max="7611" width="11" style="160" bestFit="1" customWidth="1"/>
    <col min="7612" max="7612" width="0.7109375" style="160" customWidth="1"/>
    <col min="7613" max="7613" width="12" style="160" bestFit="1" customWidth="1"/>
    <col min="7614" max="7616" width="18.5703125" style="160" customWidth="1"/>
    <col min="7617" max="7617" width="9.85546875" style="160" customWidth="1"/>
    <col min="7618" max="7826" width="18.5703125" style="160" customWidth="1"/>
    <col min="7827" max="7827" width="1.42578125" style="160" customWidth="1"/>
    <col min="7828" max="7828" width="40.85546875" style="160" customWidth="1"/>
    <col min="7829" max="7829" width="5.140625" style="160" customWidth="1"/>
    <col min="7830" max="7842" width="0.85546875" style="160"/>
    <col min="7843" max="7843" width="1.42578125" style="160" customWidth="1"/>
    <col min="7844" max="7844" width="41.42578125" style="160" customWidth="1"/>
    <col min="7845" max="7845" width="12.5703125" style="160" bestFit="1" customWidth="1"/>
    <col min="7846" max="7846" width="0.7109375" style="160" customWidth="1"/>
    <col min="7847" max="7847" width="12" style="160" bestFit="1" customWidth="1"/>
    <col min="7848" max="7848" width="0.7109375" style="160" customWidth="1"/>
    <col min="7849" max="7849" width="14.7109375" style="160" customWidth="1"/>
    <col min="7850" max="7850" width="0.7109375" style="160" customWidth="1"/>
    <col min="7851" max="7851" width="14" style="160" bestFit="1" customWidth="1"/>
    <col min="7852" max="7852" width="0.7109375" style="160" customWidth="1"/>
    <col min="7853" max="7853" width="10" style="160" bestFit="1" customWidth="1"/>
    <col min="7854" max="7854" width="0.7109375" style="160" customWidth="1"/>
    <col min="7855" max="7855" width="13.5703125" style="160" bestFit="1" customWidth="1"/>
    <col min="7856" max="7856" width="0.7109375" style="160" customWidth="1"/>
    <col min="7857" max="7857" width="8.7109375" style="160" customWidth="1"/>
    <col min="7858" max="7858" width="0.7109375" style="160" customWidth="1"/>
    <col min="7859" max="7859" width="11" style="160" bestFit="1" customWidth="1"/>
    <col min="7860" max="7860" width="0.7109375" style="160" customWidth="1"/>
    <col min="7861" max="7861" width="16.140625" style="160" bestFit="1" customWidth="1"/>
    <col min="7862" max="7862" width="0.7109375" style="160" customWidth="1"/>
    <col min="7863" max="7863" width="11" style="160" bestFit="1" customWidth="1"/>
    <col min="7864" max="7864" width="0.7109375" style="160" customWidth="1"/>
    <col min="7865" max="7865" width="12" style="160" bestFit="1" customWidth="1"/>
    <col min="7866" max="7866" width="0.7109375" style="160" customWidth="1"/>
    <col min="7867" max="7867" width="11" style="160" bestFit="1" customWidth="1"/>
    <col min="7868" max="7868" width="0.7109375" style="160" customWidth="1"/>
    <col min="7869" max="7869" width="12" style="160" bestFit="1" customWidth="1"/>
    <col min="7870" max="7872" width="18.5703125" style="160" customWidth="1"/>
    <col min="7873" max="7873" width="9.85546875" style="160" customWidth="1"/>
    <col min="7874" max="8082" width="18.5703125" style="160" customWidth="1"/>
    <col min="8083" max="8083" width="1.42578125" style="160" customWidth="1"/>
    <col min="8084" max="8084" width="40.85546875" style="160" customWidth="1"/>
    <col min="8085" max="8085" width="5.140625" style="160" customWidth="1"/>
    <col min="8086" max="8098" width="0.85546875" style="160"/>
    <col min="8099" max="8099" width="1.42578125" style="160" customWidth="1"/>
    <col min="8100" max="8100" width="41.42578125" style="160" customWidth="1"/>
    <col min="8101" max="8101" width="12.5703125" style="160" bestFit="1" customWidth="1"/>
    <col min="8102" max="8102" width="0.7109375" style="160" customWidth="1"/>
    <col min="8103" max="8103" width="12" style="160" bestFit="1" customWidth="1"/>
    <col min="8104" max="8104" width="0.7109375" style="160" customWidth="1"/>
    <col min="8105" max="8105" width="14.7109375" style="160" customWidth="1"/>
    <col min="8106" max="8106" width="0.7109375" style="160" customWidth="1"/>
    <col min="8107" max="8107" width="14" style="160" bestFit="1" customWidth="1"/>
    <col min="8108" max="8108" width="0.7109375" style="160" customWidth="1"/>
    <col min="8109" max="8109" width="10" style="160" bestFit="1" customWidth="1"/>
    <col min="8110" max="8110" width="0.7109375" style="160" customWidth="1"/>
    <col min="8111" max="8111" width="13.5703125" style="160" bestFit="1" customWidth="1"/>
    <col min="8112" max="8112" width="0.7109375" style="160" customWidth="1"/>
    <col min="8113" max="8113" width="8.7109375" style="160" customWidth="1"/>
    <col min="8114" max="8114" width="0.7109375" style="160" customWidth="1"/>
    <col min="8115" max="8115" width="11" style="160" bestFit="1" customWidth="1"/>
    <col min="8116" max="8116" width="0.7109375" style="160" customWidth="1"/>
    <col min="8117" max="8117" width="16.140625" style="160" bestFit="1" customWidth="1"/>
    <col min="8118" max="8118" width="0.7109375" style="160" customWidth="1"/>
    <col min="8119" max="8119" width="11" style="160" bestFit="1" customWidth="1"/>
    <col min="8120" max="8120" width="0.7109375" style="160" customWidth="1"/>
    <col min="8121" max="8121" width="12" style="160" bestFit="1" customWidth="1"/>
    <col min="8122" max="8122" width="0.7109375" style="160" customWidth="1"/>
    <col min="8123" max="8123" width="11" style="160" bestFit="1" customWidth="1"/>
    <col min="8124" max="8124" width="0.7109375" style="160" customWidth="1"/>
    <col min="8125" max="8125" width="12" style="160" bestFit="1" customWidth="1"/>
    <col min="8126" max="8128" width="18.5703125" style="160" customWidth="1"/>
    <col min="8129" max="8129" width="9.85546875" style="160" customWidth="1"/>
    <col min="8130" max="8338" width="18.5703125" style="160" customWidth="1"/>
    <col min="8339" max="8339" width="1.42578125" style="160" customWidth="1"/>
    <col min="8340" max="8340" width="40.85546875" style="160" customWidth="1"/>
    <col min="8341" max="8341" width="5.140625" style="160" customWidth="1"/>
    <col min="8342" max="8354" width="0.85546875" style="160"/>
    <col min="8355" max="8355" width="1.42578125" style="160" customWidth="1"/>
    <col min="8356" max="8356" width="41.42578125" style="160" customWidth="1"/>
    <col min="8357" max="8357" width="12.5703125" style="160" bestFit="1" customWidth="1"/>
    <col min="8358" max="8358" width="0.7109375" style="160" customWidth="1"/>
    <col min="8359" max="8359" width="12" style="160" bestFit="1" customWidth="1"/>
    <col min="8360" max="8360" width="0.7109375" style="160" customWidth="1"/>
    <col min="8361" max="8361" width="14.7109375" style="160" customWidth="1"/>
    <col min="8362" max="8362" width="0.7109375" style="160" customWidth="1"/>
    <col min="8363" max="8363" width="14" style="160" bestFit="1" customWidth="1"/>
    <col min="8364" max="8364" width="0.7109375" style="160" customWidth="1"/>
    <col min="8365" max="8365" width="10" style="160" bestFit="1" customWidth="1"/>
    <col min="8366" max="8366" width="0.7109375" style="160" customWidth="1"/>
    <col min="8367" max="8367" width="13.5703125" style="160" bestFit="1" customWidth="1"/>
    <col min="8368" max="8368" width="0.7109375" style="160" customWidth="1"/>
    <col min="8369" max="8369" width="8.7109375" style="160" customWidth="1"/>
    <col min="8370" max="8370" width="0.7109375" style="160" customWidth="1"/>
    <col min="8371" max="8371" width="11" style="160" bestFit="1" customWidth="1"/>
    <col min="8372" max="8372" width="0.7109375" style="160" customWidth="1"/>
    <col min="8373" max="8373" width="16.140625" style="160" bestFit="1" customWidth="1"/>
    <col min="8374" max="8374" width="0.7109375" style="160" customWidth="1"/>
    <col min="8375" max="8375" width="11" style="160" bestFit="1" customWidth="1"/>
    <col min="8376" max="8376" width="0.7109375" style="160" customWidth="1"/>
    <col min="8377" max="8377" width="12" style="160" bestFit="1" customWidth="1"/>
    <col min="8378" max="8378" width="0.7109375" style="160" customWidth="1"/>
    <col min="8379" max="8379" width="11" style="160" bestFit="1" customWidth="1"/>
    <col min="8380" max="8380" width="0.7109375" style="160" customWidth="1"/>
    <col min="8381" max="8381" width="12" style="160" bestFit="1" customWidth="1"/>
    <col min="8382" max="8384" width="18.5703125" style="160" customWidth="1"/>
    <col min="8385" max="8385" width="9.85546875" style="160" customWidth="1"/>
    <col min="8386" max="8594" width="18.5703125" style="160" customWidth="1"/>
    <col min="8595" max="8595" width="1.42578125" style="160" customWidth="1"/>
    <col min="8596" max="8596" width="40.85546875" style="160" customWidth="1"/>
    <col min="8597" max="8597" width="5.140625" style="160" customWidth="1"/>
    <col min="8598" max="8610" width="0.85546875" style="160"/>
    <col min="8611" max="8611" width="1.42578125" style="160" customWidth="1"/>
    <col min="8612" max="8612" width="41.42578125" style="160" customWidth="1"/>
    <col min="8613" max="8613" width="12.5703125" style="160" bestFit="1" customWidth="1"/>
    <col min="8614" max="8614" width="0.7109375" style="160" customWidth="1"/>
    <col min="8615" max="8615" width="12" style="160" bestFit="1" customWidth="1"/>
    <col min="8616" max="8616" width="0.7109375" style="160" customWidth="1"/>
    <col min="8617" max="8617" width="14.7109375" style="160" customWidth="1"/>
    <col min="8618" max="8618" width="0.7109375" style="160" customWidth="1"/>
    <col min="8619" max="8619" width="14" style="160" bestFit="1" customWidth="1"/>
    <col min="8620" max="8620" width="0.7109375" style="160" customWidth="1"/>
    <col min="8621" max="8621" width="10" style="160" bestFit="1" customWidth="1"/>
    <col min="8622" max="8622" width="0.7109375" style="160" customWidth="1"/>
    <col min="8623" max="8623" width="13.5703125" style="160" bestFit="1" customWidth="1"/>
    <col min="8624" max="8624" width="0.7109375" style="160" customWidth="1"/>
    <col min="8625" max="8625" width="8.7109375" style="160" customWidth="1"/>
    <col min="8626" max="8626" width="0.7109375" style="160" customWidth="1"/>
    <col min="8627" max="8627" width="11" style="160" bestFit="1" customWidth="1"/>
    <col min="8628" max="8628" width="0.7109375" style="160" customWidth="1"/>
    <col min="8629" max="8629" width="16.140625" style="160" bestFit="1" customWidth="1"/>
    <col min="8630" max="8630" width="0.7109375" style="160" customWidth="1"/>
    <col min="8631" max="8631" width="11" style="160" bestFit="1" customWidth="1"/>
    <col min="8632" max="8632" width="0.7109375" style="160" customWidth="1"/>
    <col min="8633" max="8633" width="12" style="160" bestFit="1" customWidth="1"/>
    <col min="8634" max="8634" width="0.7109375" style="160" customWidth="1"/>
    <col min="8635" max="8635" width="11" style="160" bestFit="1" customWidth="1"/>
    <col min="8636" max="8636" width="0.7109375" style="160" customWidth="1"/>
    <col min="8637" max="8637" width="12" style="160" bestFit="1" customWidth="1"/>
    <col min="8638" max="8640" width="18.5703125" style="160" customWidth="1"/>
    <col min="8641" max="8641" width="9.85546875" style="160" customWidth="1"/>
    <col min="8642" max="8850" width="18.5703125" style="160" customWidth="1"/>
    <col min="8851" max="8851" width="1.42578125" style="160" customWidth="1"/>
    <col min="8852" max="8852" width="40.85546875" style="160" customWidth="1"/>
    <col min="8853" max="8853" width="5.140625" style="160" customWidth="1"/>
    <col min="8854" max="8866" width="0.85546875" style="160"/>
    <col min="8867" max="8867" width="1.42578125" style="160" customWidth="1"/>
    <col min="8868" max="8868" width="41.42578125" style="160" customWidth="1"/>
    <col min="8869" max="8869" width="12.5703125" style="160" bestFit="1" customWidth="1"/>
    <col min="8870" max="8870" width="0.7109375" style="160" customWidth="1"/>
    <col min="8871" max="8871" width="12" style="160" bestFit="1" customWidth="1"/>
    <col min="8872" max="8872" width="0.7109375" style="160" customWidth="1"/>
    <col min="8873" max="8873" width="14.7109375" style="160" customWidth="1"/>
    <col min="8874" max="8874" width="0.7109375" style="160" customWidth="1"/>
    <col min="8875" max="8875" width="14" style="160" bestFit="1" customWidth="1"/>
    <col min="8876" max="8876" width="0.7109375" style="160" customWidth="1"/>
    <col min="8877" max="8877" width="10" style="160" bestFit="1" customWidth="1"/>
    <col min="8878" max="8878" width="0.7109375" style="160" customWidth="1"/>
    <col min="8879" max="8879" width="13.5703125" style="160" bestFit="1" customWidth="1"/>
    <col min="8880" max="8880" width="0.7109375" style="160" customWidth="1"/>
    <col min="8881" max="8881" width="8.7109375" style="160" customWidth="1"/>
    <col min="8882" max="8882" width="0.7109375" style="160" customWidth="1"/>
    <col min="8883" max="8883" width="11" style="160" bestFit="1" customWidth="1"/>
    <col min="8884" max="8884" width="0.7109375" style="160" customWidth="1"/>
    <col min="8885" max="8885" width="16.140625" style="160" bestFit="1" customWidth="1"/>
    <col min="8886" max="8886" width="0.7109375" style="160" customWidth="1"/>
    <col min="8887" max="8887" width="11" style="160" bestFit="1" customWidth="1"/>
    <col min="8888" max="8888" width="0.7109375" style="160" customWidth="1"/>
    <col min="8889" max="8889" width="12" style="160" bestFit="1" customWidth="1"/>
    <col min="8890" max="8890" width="0.7109375" style="160" customWidth="1"/>
    <col min="8891" max="8891" width="11" style="160" bestFit="1" customWidth="1"/>
    <col min="8892" max="8892" width="0.7109375" style="160" customWidth="1"/>
    <col min="8893" max="8893" width="12" style="160" bestFit="1" customWidth="1"/>
    <col min="8894" max="8896" width="18.5703125" style="160" customWidth="1"/>
    <col min="8897" max="8897" width="9.85546875" style="160" customWidth="1"/>
    <col min="8898" max="9106" width="18.5703125" style="160" customWidth="1"/>
    <col min="9107" max="9107" width="1.42578125" style="160" customWidth="1"/>
    <col min="9108" max="9108" width="40.85546875" style="160" customWidth="1"/>
    <col min="9109" max="9109" width="5.140625" style="160" customWidth="1"/>
    <col min="9110" max="9122" width="0.85546875" style="160"/>
    <col min="9123" max="9123" width="1.42578125" style="160" customWidth="1"/>
    <col min="9124" max="9124" width="41.42578125" style="160" customWidth="1"/>
    <col min="9125" max="9125" width="12.5703125" style="160" bestFit="1" customWidth="1"/>
    <col min="9126" max="9126" width="0.7109375" style="160" customWidth="1"/>
    <col min="9127" max="9127" width="12" style="160" bestFit="1" customWidth="1"/>
    <col min="9128" max="9128" width="0.7109375" style="160" customWidth="1"/>
    <col min="9129" max="9129" width="14.7109375" style="160" customWidth="1"/>
    <col min="9130" max="9130" width="0.7109375" style="160" customWidth="1"/>
    <col min="9131" max="9131" width="14" style="160" bestFit="1" customWidth="1"/>
    <col min="9132" max="9132" width="0.7109375" style="160" customWidth="1"/>
    <col min="9133" max="9133" width="10" style="160" bestFit="1" customWidth="1"/>
    <col min="9134" max="9134" width="0.7109375" style="160" customWidth="1"/>
    <col min="9135" max="9135" width="13.5703125" style="160" bestFit="1" customWidth="1"/>
    <col min="9136" max="9136" width="0.7109375" style="160" customWidth="1"/>
    <col min="9137" max="9137" width="8.7109375" style="160" customWidth="1"/>
    <col min="9138" max="9138" width="0.7109375" style="160" customWidth="1"/>
    <col min="9139" max="9139" width="11" style="160" bestFit="1" customWidth="1"/>
    <col min="9140" max="9140" width="0.7109375" style="160" customWidth="1"/>
    <col min="9141" max="9141" width="16.140625" style="160" bestFit="1" customWidth="1"/>
    <col min="9142" max="9142" width="0.7109375" style="160" customWidth="1"/>
    <col min="9143" max="9143" width="11" style="160" bestFit="1" customWidth="1"/>
    <col min="9144" max="9144" width="0.7109375" style="160" customWidth="1"/>
    <col min="9145" max="9145" width="12" style="160" bestFit="1" customWidth="1"/>
    <col min="9146" max="9146" width="0.7109375" style="160" customWidth="1"/>
    <col min="9147" max="9147" width="11" style="160" bestFit="1" customWidth="1"/>
    <col min="9148" max="9148" width="0.7109375" style="160" customWidth="1"/>
    <col min="9149" max="9149" width="12" style="160" bestFit="1" customWidth="1"/>
    <col min="9150" max="9152" width="18.5703125" style="160" customWidth="1"/>
    <col min="9153" max="9153" width="9.85546875" style="160" customWidth="1"/>
    <col min="9154" max="9362" width="18.5703125" style="160" customWidth="1"/>
    <col min="9363" max="9363" width="1.42578125" style="160" customWidth="1"/>
    <col min="9364" max="9364" width="40.85546875" style="160" customWidth="1"/>
    <col min="9365" max="9365" width="5.140625" style="160" customWidth="1"/>
    <col min="9366" max="9378" width="0.85546875" style="160"/>
    <col min="9379" max="9379" width="1.42578125" style="160" customWidth="1"/>
    <col min="9380" max="9380" width="41.42578125" style="160" customWidth="1"/>
    <col min="9381" max="9381" width="12.5703125" style="160" bestFit="1" customWidth="1"/>
    <col min="9382" max="9382" width="0.7109375" style="160" customWidth="1"/>
    <col min="9383" max="9383" width="12" style="160" bestFit="1" customWidth="1"/>
    <col min="9384" max="9384" width="0.7109375" style="160" customWidth="1"/>
    <col min="9385" max="9385" width="14.7109375" style="160" customWidth="1"/>
    <col min="9386" max="9386" width="0.7109375" style="160" customWidth="1"/>
    <col min="9387" max="9387" width="14" style="160" bestFit="1" customWidth="1"/>
    <col min="9388" max="9388" width="0.7109375" style="160" customWidth="1"/>
    <col min="9389" max="9389" width="10" style="160" bestFit="1" customWidth="1"/>
    <col min="9390" max="9390" width="0.7109375" style="160" customWidth="1"/>
    <col min="9391" max="9391" width="13.5703125" style="160" bestFit="1" customWidth="1"/>
    <col min="9392" max="9392" width="0.7109375" style="160" customWidth="1"/>
    <col min="9393" max="9393" width="8.7109375" style="160" customWidth="1"/>
    <col min="9394" max="9394" width="0.7109375" style="160" customWidth="1"/>
    <col min="9395" max="9395" width="11" style="160" bestFit="1" customWidth="1"/>
    <col min="9396" max="9396" width="0.7109375" style="160" customWidth="1"/>
    <col min="9397" max="9397" width="16.140625" style="160" bestFit="1" customWidth="1"/>
    <col min="9398" max="9398" width="0.7109375" style="160" customWidth="1"/>
    <col min="9399" max="9399" width="11" style="160" bestFit="1" customWidth="1"/>
    <col min="9400" max="9400" width="0.7109375" style="160" customWidth="1"/>
    <col min="9401" max="9401" width="12" style="160" bestFit="1" customWidth="1"/>
    <col min="9402" max="9402" width="0.7109375" style="160" customWidth="1"/>
    <col min="9403" max="9403" width="11" style="160" bestFit="1" customWidth="1"/>
    <col min="9404" max="9404" width="0.7109375" style="160" customWidth="1"/>
    <col min="9405" max="9405" width="12" style="160" bestFit="1" customWidth="1"/>
    <col min="9406" max="9408" width="18.5703125" style="160" customWidth="1"/>
    <col min="9409" max="9409" width="9.85546875" style="160" customWidth="1"/>
    <col min="9410" max="9618" width="18.5703125" style="160" customWidth="1"/>
    <col min="9619" max="9619" width="1.42578125" style="160" customWidth="1"/>
    <col min="9620" max="9620" width="40.85546875" style="160" customWidth="1"/>
    <col min="9621" max="9621" width="5.140625" style="160" customWidth="1"/>
    <col min="9622" max="9634" width="0.85546875" style="160"/>
    <col min="9635" max="9635" width="1.42578125" style="160" customWidth="1"/>
    <col min="9636" max="9636" width="41.42578125" style="160" customWidth="1"/>
    <col min="9637" max="9637" width="12.5703125" style="160" bestFit="1" customWidth="1"/>
    <col min="9638" max="9638" width="0.7109375" style="160" customWidth="1"/>
    <col min="9639" max="9639" width="12" style="160" bestFit="1" customWidth="1"/>
    <col min="9640" max="9640" width="0.7109375" style="160" customWidth="1"/>
    <col min="9641" max="9641" width="14.7109375" style="160" customWidth="1"/>
    <col min="9642" max="9642" width="0.7109375" style="160" customWidth="1"/>
    <col min="9643" max="9643" width="14" style="160" bestFit="1" customWidth="1"/>
    <col min="9644" max="9644" width="0.7109375" style="160" customWidth="1"/>
    <col min="9645" max="9645" width="10" style="160" bestFit="1" customWidth="1"/>
    <col min="9646" max="9646" width="0.7109375" style="160" customWidth="1"/>
    <col min="9647" max="9647" width="13.5703125" style="160" bestFit="1" customWidth="1"/>
    <col min="9648" max="9648" width="0.7109375" style="160" customWidth="1"/>
    <col min="9649" max="9649" width="8.7109375" style="160" customWidth="1"/>
    <col min="9650" max="9650" width="0.7109375" style="160" customWidth="1"/>
    <col min="9651" max="9651" width="11" style="160" bestFit="1" customWidth="1"/>
    <col min="9652" max="9652" width="0.7109375" style="160" customWidth="1"/>
    <col min="9653" max="9653" width="16.140625" style="160" bestFit="1" customWidth="1"/>
    <col min="9654" max="9654" width="0.7109375" style="160" customWidth="1"/>
    <col min="9655" max="9655" width="11" style="160" bestFit="1" customWidth="1"/>
    <col min="9656" max="9656" width="0.7109375" style="160" customWidth="1"/>
    <col min="9657" max="9657" width="12" style="160" bestFit="1" customWidth="1"/>
    <col min="9658" max="9658" width="0.7109375" style="160" customWidth="1"/>
    <col min="9659" max="9659" width="11" style="160" bestFit="1" customWidth="1"/>
    <col min="9660" max="9660" width="0.7109375" style="160" customWidth="1"/>
    <col min="9661" max="9661" width="12" style="160" bestFit="1" customWidth="1"/>
    <col min="9662" max="9664" width="18.5703125" style="160" customWidth="1"/>
    <col min="9665" max="9665" width="9.85546875" style="160" customWidth="1"/>
    <col min="9666" max="9874" width="18.5703125" style="160" customWidth="1"/>
    <col min="9875" max="9875" width="1.42578125" style="160" customWidth="1"/>
    <col min="9876" max="9876" width="40.85546875" style="160" customWidth="1"/>
    <col min="9877" max="9877" width="5.140625" style="160" customWidth="1"/>
    <col min="9878" max="9890" width="0.85546875" style="160"/>
    <col min="9891" max="9891" width="1.42578125" style="160" customWidth="1"/>
    <col min="9892" max="9892" width="41.42578125" style="160" customWidth="1"/>
    <col min="9893" max="9893" width="12.5703125" style="160" bestFit="1" customWidth="1"/>
    <col min="9894" max="9894" width="0.7109375" style="160" customWidth="1"/>
    <col min="9895" max="9895" width="12" style="160" bestFit="1" customWidth="1"/>
    <col min="9896" max="9896" width="0.7109375" style="160" customWidth="1"/>
    <col min="9897" max="9897" width="14.7109375" style="160" customWidth="1"/>
    <col min="9898" max="9898" width="0.7109375" style="160" customWidth="1"/>
    <col min="9899" max="9899" width="14" style="160" bestFit="1" customWidth="1"/>
    <col min="9900" max="9900" width="0.7109375" style="160" customWidth="1"/>
    <col min="9901" max="9901" width="10" style="160" bestFit="1" customWidth="1"/>
    <col min="9902" max="9902" width="0.7109375" style="160" customWidth="1"/>
    <col min="9903" max="9903" width="13.5703125" style="160" bestFit="1" customWidth="1"/>
    <col min="9904" max="9904" width="0.7109375" style="160" customWidth="1"/>
    <col min="9905" max="9905" width="8.7109375" style="160" customWidth="1"/>
    <col min="9906" max="9906" width="0.7109375" style="160" customWidth="1"/>
    <col min="9907" max="9907" width="11" style="160" bestFit="1" customWidth="1"/>
    <col min="9908" max="9908" width="0.7109375" style="160" customWidth="1"/>
    <col min="9909" max="9909" width="16.140625" style="160" bestFit="1" customWidth="1"/>
    <col min="9910" max="9910" width="0.7109375" style="160" customWidth="1"/>
    <col min="9911" max="9911" width="11" style="160" bestFit="1" customWidth="1"/>
    <col min="9912" max="9912" width="0.7109375" style="160" customWidth="1"/>
    <col min="9913" max="9913" width="12" style="160" bestFit="1" customWidth="1"/>
    <col min="9914" max="9914" width="0.7109375" style="160" customWidth="1"/>
    <col min="9915" max="9915" width="11" style="160" bestFit="1" customWidth="1"/>
    <col min="9916" max="9916" width="0.7109375" style="160" customWidth="1"/>
    <col min="9917" max="9917" width="12" style="160" bestFit="1" customWidth="1"/>
    <col min="9918" max="9920" width="18.5703125" style="160" customWidth="1"/>
    <col min="9921" max="9921" width="9.85546875" style="160" customWidth="1"/>
    <col min="9922" max="10130" width="18.5703125" style="160" customWidth="1"/>
    <col min="10131" max="10131" width="1.42578125" style="160" customWidth="1"/>
    <col min="10132" max="10132" width="40.85546875" style="160" customWidth="1"/>
    <col min="10133" max="10133" width="5.140625" style="160" customWidth="1"/>
    <col min="10134" max="10146" width="0.85546875" style="160"/>
    <col min="10147" max="10147" width="1.42578125" style="160" customWidth="1"/>
    <col min="10148" max="10148" width="41.42578125" style="160" customWidth="1"/>
    <col min="10149" max="10149" width="12.5703125" style="160" bestFit="1" customWidth="1"/>
    <col min="10150" max="10150" width="0.7109375" style="160" customWidth="1"/>
    <col min="10151" max="10151" width="12" style="160" bestFit="1" customWidth="1"/>
    <col min="10152" max="10152" width="0.7109375" style="160" customWidth="1"/>
    <col min="10153" max="10153" width="14.7109375" style="160" customWidth="1"/>
    <col min="10154" max="10154" width="0.7109375" style="160" customWidth="1"/>
    <col min="10155" max="10155" width="14" style="160" bestFit="1" customWidth="1"/>
    <col min="10156" max="10156" width="0.7109375" style="160" customWidth="1"/>
    <col min="10157" max="10157" width="10" style="160" bestFit="1" customWidth="1"/>
    <col min="10158" max="10158" width="0.7109375" style="160" customWidth="1"/>
    <col min="10159" max="10159" width="13.5703125" style="160" bestFit="1" customWidth="1"/>
    <col min="10160" max="10160" width="0.7109375" style="160" customWidth="1"/>
    <col min="10161" max="10161" width="8.7109375" style="160" customWidth="1"/>
    <col min="10162" max="10162" width="0.7109375" style="160" customWidth="1"/>
    <col min="10163" max="10163" width="11" style="160" bestFit="1" customWidth="1"/>
    <col min="10164" max="10164" width="0.7109375" style="160" customWidth="1"/>
    <col min="10165" max="10165" width="16.140625" style="160" bestFit="1" customWidth="1"/>
    <col min="10166" max="10166" width="0.7109375" style="160" customWidth="1"/>
    <col min="10167" max="10167" width="11" style="160" bestFit="1" customWidth="1"/>
    <col min="10168" max="10168" width="0.7109375" style="160" customWidth="1"/>
    <col min="10169" max="10169" width="12" style="160" bestFit="1" customWidth="1"/>
    <col min="10170" max="10170" width="0.7109375" style="160" customWidth="1"/>
    <col min="10171" max="10171" width="11" style="160" bestFit="1" customWidth="1"/>
    <col min="10172" max="10172" width="0.7109375" style="160" customWidth="1"/>
    <col min="10173" max="10173" width="12" style="160" bestFit="1" customWidth="1"/>
    <col min="10174" max="10176" width="18.5703125" style="160" customWidth="1"/>
    <col min="10177" max="10177" width="9.85546875" style="160" customWidth="1"/>
    <col min="10178" max="10386" width="18.5703125" style="160" customWidth="1"/>
    <col min="10387" max="10387" width="1.42578125" style="160" customWidth="1"/>
    <col min="10388" max="10388" width="40.85546875" style="160" customWidth="1"/>
    <col min="10389" max="10389" width="5.140625" style="160" customWidth="1"/>
    <col min="10390" max="10402" width="0.85546875" style="160"/>
    <col min="10403" max="10403" width="1.42578125" style="160" customWidth="1"/>
    <col min="10404" max="10404" width="41.42578125" style="160" customWidth="1"/>
    <col min="10405" max="10405" width="12.5703125" style="160" bestFit="1" customWidth="1"/>
    <col min="10406" max="10406" width="0.7109375" style="160" customWidth="1"/>
    <col min="10407" max="10407" width="12" style="160" bestFit="1" customWidth="1"/>
    <col min="10408" max="10408" width="0.7109375" style="160" customWidth="1"/>
    <col min="10409" max="10409" width="14.7109375" style="160" customWidth="1"/>
    <col min="10410" max="10410" width="0.7109375" style="160" customWidth="1"/>
    <col min="10411" max="10411" width="14" style="160" bestFit="1" customWidth="1"/>
    <col min="10412" max="10412" width="0.7109375" style="160" customWidth="1"/>
    <col min="10413" max="10413" width="10" style="160" bestFit="1" customWidth="1"/>
    <col min="10414" max="10414" width="0.7109375" style="160" customWidth="1"/>
    <col min="10415" max="10415" width="13.5703125" style="160" bestFit="1" customWidth="1"/>
    <col min="10416" max="10416" width="0.7109375" style="160" customWidth="1"/>
    <col min="10417" max="10417" width="8.7109375" style="160" customWidth="1"/>
    <col min="10418" max="10418" width="0.7109375" style="160" customWidth="1"/>
    <col min="10419" max="10419" width="11" style="160" bestFit="1" customWidth="1"/>
    <col min="10420" max="10420" width="0.7109375" style="160" customWidth="1"/>
    <col min="10421" max="10421" width="16.140625" style="160" bestFit="1" customWidth="1"/>
    <col min="10422" max="10422" width="0.7109375" style="160" customWidth="1"/>
    <col min="10423" max="10423" width="11" style="160" bestFit="1" customWidth="1"/>
    <col min="10424" max="10424" width="0.7109375" style="160" customWidth="1"/>
    <col min="10425" max="10425" width="12" style="160" bestFit="1" customWidth="1"/>
    <col min="10426" max="10426" width="0.7109375" style="160" customWidth="1"/>
    <col min="10427" max="10427" width="11" style="160" bestFit="1" customWidth="1"/>
    <col min="10428" max="10428" width="0.7109375" style="160" customWidth="1"/>
    <col min="10429" max="10429" width="12" style="160" bestFit="1" customWidth="1"/>
    <col min="10430" max="10432" width="18.5703125" style="160" customWidth="1"/>
    <col min="10433" max="10433" width="9.85546875" style="160" customWidth="1"/>
    <col min="10434" max="10642" width="18.5703125" style="160" customWidth="1"/>
    <col min="10643" max="10643" width="1.42578125" style="160" customWidth="1"/>
    <col min="10644" max="10644" width="40.85546875" style="160" customWidth="1"/>
    <col min="10645" max="10645" width="5.140625" style="160" customWidth="1"/>
    <col min="10646" max="10658" width="0.85546875" style="160"/>
    <col min="10659" max="10659" width="1.42578125" style="160" customWidth="1"/>
    <col min="10660" max="10660" width="41.42578125" style="160" customWidth="1"/>
    <col min="10661" max="10661" width="12.5703125" style="160" bestFit="1" customWidth="1"/>
    <col min="10662" max="10662" width="0.7109375" style="160" customWidth="1"/>
    <col min="10663" max="10663" width="12" style="160" bestFit="1" customWidth="1"/>
    <col min="10664" max="10664" width="0.7109375" style="160" customWidth="1"/>
    <col min="10665" max="10665" width="14.7109375" style="160" customWidth="1"/>
    <col min="10666" max="10666" width="0.7109375" style="160" customWidth="1"/>
    <col min="10667" max="10667" width="14" style="160" bestFit="1" customWidth="1"/>
    <col min="10668" max="10668" width="0.7109375" style="160" customWidth="1"/>
    <col min="10669" max="10669" width="10" style="160" bestFit="1" customWidth="1"/>
    <col min="10670" max="10670" width="0.7109375" style="160" customWidth="1"/>
    <col min="10671" max="10671" width="13.5703125" style="160" bestFit="1" customWidth="1"/>
    <col min="10672" max="10672" width="0.7109375" style="160" customWidth="1"/>
    <col min="10673" max="10673" width="8.7109375" style="160" customWidth="1"/>
    <col min="10674" max="10674" width="0.7109375" style="160" customWidth="1"/>
    <col min="10675" max="10675" width="11" style="160" bestFit="1" customWidth="1"/>
    <col min="10676" max="10676" width="0.7109375" style="160" customWidth="1"/>
    <col min="10677" max="10677" width="16.140625" style="160" bestFit="1" customWidth="1"/>
    <col min="10678" max="10678" width="0.7109375" style="160" customWidth="1"/>
    <col min="10679" max="10679" width="11" style="160" bestFit="1" customWidth="1"/>
    <col min="10680" max="10680" width="0.7109375" style="160" customWidth="1"/>
    <col min="10681" max="10681" width="12" style="160" bestFit="1" customWidth="1"/>
    <col min="10682" max="10682" width="0.7109375" style="160" customWidth="1"/>
    <col min="10683" max="10683" width="11" style="160" bestFit="1" customWidth="1"/>
    <col min="10684" max="10684" width="0.7109375" style="160" customWidth="1"/>
    <col min="10685" max="10685" width="12" style="160" bestFit="1" customWidth="1"/>
    <col min="10686" max="10688" width="18.5703125" style="160" customWidth="1"/>
    <col min="10689" max="10689" width="9.85546875" style="160" customWidth="1"/>
    <col min="10690" max="10898" width="18.5703125" style="160" customWidth="1"/>
    <col min="10899" max="10899" width="1.42578125" style="160" customWidth="1"/>
    <col min="10900" max="10900" width="40.85546875" style="160" customWidth="1"/>
    <col min="10901" max="10901" width="5.140625" style="160" customWidth="1"/>
    <col min="10902" max="10914" width="0.85546875" style="160"/>
    <col min="10915" max="10915" width="1.42578125" style="160" customWidth="1"/>
    <col min="10916" max="10916" width="41.42578125" style="160" customWidth="1"/>
    <col min="10917" max="10917" width="12.5703125" style="160" bestFit="1" customWidth="1"/>
    <col min="10918" max="10918" width="0.7109375" style="160" customWidth="1"/>
    <col min="10919" max="10919" width="12" style="160" bestFit="1" customWidth="1"/>
    <col min="10920" max="10920" width="0.7109375" style="160" customWidth="1"/>
    <col min="10921" max="10921" width="14.7109375" style="160" customWidth="1"/>
    <col min="10922" max="10922" width="0.7109375" style="160" customWidth="1"/>
    <col min="10923" max="10923" width="14" style="160" bestFit="1" customWidth="1"/>
    <col min="10924" max="10924" width="0.7109375" style="160" customWidth="1"/>
    <col min="10925" max="10925" width="10" style="160" bestFit="1" customWidth="1"/>
    <col min="10926" max="10926" width="0.7109375" style="160" customWidth="1"/>
    <col min="10927" max="10927" width="13.5703125" style="160" bestFit="1" customWidth="1"/>
    <col min="10928" max="10928" width="0.7109375" style="160" customWidth="1"/>
    <col min="10929" max="10929" width="8.7109375" style="160" customWidth="1"/>
    <col min="10930" max="10930" width="0.7109375" style="160" customWidth="1"/>
    <col min="10931" max="10931" width="11" style="160" bestFit="1" customWidth="1"/>
    <col min="10932" max="10932" width="0.7109375" style="160" customWidth="1"/>
    <col min="10933" max="10933" width="16.140625" style="160" bestFit="1" customWidth="1"/>
    <col min="10934" max="10934" width="0.7109375" style="160" customWidth="1"/>
    <col min="10935" max="10935" width="11" style="160" bestFit="1" customWidth="1"/>
    <col min="10936" max="10936" width="0.7109375" style="160" customWidth="1"/>
    <col min="10937" max="10937" width="12" style="160" bestFit="1" customWidth="1"/>
    <col min="10938" max="10938" width="0.7109375" style="160" customWidth="1"/>
    <col min="10939" max="10939" width="11" style="160" bestFit="1" customWidth="1"/>
    <col min="10940" max="10940" width="0.7109375" style="160" customWidth="1"/>
    <col min="10941" max="10941" width="12" style="160" bestFit="1" customWidth="1"/>
    <col min="10942" max="10944" width="18.5703125" style="160" customWidth="1"/>
    <col min="10945" max="10945" width="9.85546875" style="160" customWidth="1"/>
    <col min="10946" max="11154" width="18.5703125" style="160" customWidth="1"/>
    <col min="11155" max="11155" width="1.42578125" style="160" customWidth="1"/>
    <col min="11156" max="11156" width="40.85546875" style="160" customWidth="1"/>
    <col min="11157" max="11157" width="5.140625" style="160" customWidth="1"/>
    <col min="11158" max="11170" width="0.85546875" style="160"/>
    <col min="11171" max="11171" width="1.42578125" style="160" customWidth="1"/>
    <col min="11172" max="11172" width="41.42578125" style="160" customWidth="1"/>
    <col min="11173" max="11173" width="12.5703125" style="160" bestFit="1" customWidth="1"/>
    <col min="11174" max="11174" width="0.7109375" style="160" customWidth="1"/>
    <col min="11175" max="11175" width="12" style="160" bestFit="1" customWidth="1"/>
    <col min="11176" max="11176" width="0.7109375" style="160" customWidth="1"/>
    <col min="11177" max="11177" width="14.7109375" style="160" customWidth="1"/>
    <col min="11178" max="11178" width="0.7109375" style="160" customWidth="1"/>
    <col min="11179" max="11179" width="14" style="160" bestFit="1" customWidth="1"/>
    <col min="11180" max="11180" width="0.7109375" style="160" customWidth="1"/>
    <col min="11181" max="11181" width="10" style="160" bestFit="1" customWidth="1"/>
    <col min="11182" max="11182" width="0.7109375" style="160" customWidth="1"/>
    <col min="11183" max="11183" width="13.5703125" style="160" bestFit="1" customWidth="1"/>
    <col min="11184" max="11184" width="0.7109375" style="160" customWidth="1"/>
    <col min="11185" max="11185" width="8.7109375" style="160" customWidth="1"/>
    <col min="11186" max="11186" width="0.7109375" style="160" customWidth="1"/>
    <col min="11187" max="11187" width="11" style="160" bestFit="1" customWidth="1"/>
    <col min="11188" max="11188" width="0.7109375" style="160" customWidth="1"/>
    <col min="11189" max="11189" width="16.140625" style="160" bestFit="1" customWidth="1"/>
    <col min="11190" max="11190" width="0.7109375" style="160" customWidth="1"/>
    <col min="11191" max="11191" width="11" style="160" bestFit="1" customWidth="1"/>
    <col min="11192" max="11192" width="0.7109375" style="160" customWidth="1"/>
    <col min="11193" max="11193" width="12" style="160" bestFit="1" customWidth="1"/>
    <col min="11194" max="11194" width="0.7109375" style="160" customWidth="1"/>
    <col min="11195" max="11195" width="11" style="160" bestFit="1" customWidth="1"/>
    <col min="11196" max="11196" width="0.7109375" style="160" customWidth="1"/>
    <col min="11197" max="11197" width="12" style="160" bestFit="1" customWidth="1"/>
    <col min="11198" max="11200" width="18.5703125" style="160" customWidth="1"/>
    <col min="11201" max="11201" width="9.85546875" style="160" customWidth="1"/>
    <col min="11202" max="11410" width="18.5703125" style="160" customWidth="1"/>
    <col min="11411" max="11411" width="1.42578125" style="160" customWidth="1"/>
    <col min="11412" max="11412" width="40.85546875" style="160" customWidth="1"/>
    <col min="11413" max="11413" width="5.140625" style="160" customWidth="1"/>
    <col min="11414" max="11426" width="0.85546875" style="160"/>
    <col min="11427" max="11427" width="1.42578125" style="160" customWidth="1"/>
    <col min="11428" max="11428" width="41.42578125" style="160" customWidth="1"/>
    <col min="11429" max="11429" width="12.5703125" style="160" bestFit="1" customWidth="1"/>
    <col min="11430" max="11430" width="0.7109375" style="160" customWidth="1"/>
    <col min="11431" max="11431" width="12" style="160" bestFit="1" customWidth="1"/>
    <col min="11432" max="11432" width="0.7109375" style="160" customWidth="1"/>
    <col min="11433" max="11433" width="14.7109375" style="160" customWidth="1"/>
    <col min="11434" max="11434" width="0.7109375" style="160" customWidth="1"/>
    <col min="11435" max="11435" width="14" style="160" bestFit="1" customWidth="1"/>
    <col min="11436" max="11436" width="0.7109375" style="160" customWidth="1"/>
    <col min="11437" max="11437" width="10" style="160" bestFit="1" customWidth="1"/>
    <col min="11438" max="11438" width="0.7109375" style="160" customWidth="1"/>
    <col min="11439" max="11439" width="13.5703125" style="160" bestFit="1" customWidth="1"/>
    <col min="11440" max="11440" width="0.7109375" style="160" customWidth="1"/>
    <col min="11441" max="11441" width="8.7109375" style="160" customWidth="1"/>
    <col min="11442" max="11442" width="0.7109375" style="160" customWidth="1"/>
    <col min="11443" max="11443" width="11" style="160" bestFit="1" customWidth="1"/>
    <col min="11444" max="11444" width="0.7109375" style="160" customWidth="1"/>
    <col min="11445" max="11445" width="16.140625" style="160" bestFit="1" customWidth="1"/>
    <col min="11446" max="11446" width="0.7109375" style="160" customWidth="1"/>
    <col min="11447" max="11447" width="11" style="160" bestFit="1" customWidth="1"/>
    <col min="11448" max="11448" width="0.7109375" style="160" customWidth="1"/>
    <col min="11449" max="11449" width="12" style="160" bestFit="1" customWidth="1"/>
    <col min="11450" max="11450" width="0.7109375" style="160" customWidth="1"/>
    <col min="11451" max="11451" width="11" style="160" bestFit="1" customWidth="1"/>
    <col min="11452" max="11452" width="0.7109375" style="160" customWidth="1"/>
    <col min="11453" max="11453" width="12" style="160" bestFit="1" customWidth="1"/>
    <col min="11454" max="11456" width="18.5703125" style="160" customWidth="1"/>
    <col min="11457" max="11457" width="9.85546875" style="160" customWidth="1"/>
    <col min="11458" max="11666" width="18.5703125" style="160" customWidth="1"/>
    <col min="11667" max="11667" width="1.42578125" style="160" customWidth="1"/>
    <col min="11668" max="11668" width="40.85546875" style="160" customWidth="1"/>
    <col min="11669" max="11669" width="5.140625" style="160" customWidth="1"/>
    <col min="11670" max="11682" width="0.85546875" style="160"/>
    <col min="11683" max="11683" width="1.42578125" style="160" customWidth="1"/>
    <col min="11684" max="11684" width="41.42578125" style="160" customWidth="1"/>
    <col min="11685" max="11685" width="12.5703125" style="160" bestFit="1" customWidth="1"/>
    <col min="11686" max="11686" width="0.7109375" style="160" customWidth="1"/>
    <col min="11687" max="11687" width="12" style="160" bestFit="1" customWidth="1"/>
    <col min="11688" max="11688" width="0.7109375" style="160" customWidth="1"/>
    <col min="11689" max="11689" width="14.7109375" style="160" customWidth="1"/>
    <col min="11690" max="11690" width="0.7109375" style="160" customWidth="1"/>
    <col min="11691" max="11691" width="14" style="160" bestFit="1" customWidth="1"/>
    <col min="11692" max="11692" width="0.7109375" style="160" customWidth="1"/>
    <col min="11693" max="11693" width="10" style="160" bestFit="1" customWidth="1"/>
    <col min="11694" max="11694" width="0.7109375" style="160" customWidth="1"/>
    <col min="11695" max="11695" width="13.5703125" style="160" bestFit="1" customWidth="1"/>
    <col min="11696" max="11696" width="0.7109375" style="160" customWidth="1"/>
    <col min="11697" max="11697" width="8.7109375" style="160" customWidth="1"/>
    <col min="11698" max="11698" width="0.7109375" style="160" customWidth="1"/>
    <col min="11699" max="11699" width="11" style="160" bestFit="1" customWidth="1"/>
    <col min="11700" max="11700" width="0.7109375" style="160" customWidth="1"/>
    <col min="11701" max="11701" width="16.140625" style="160" bestFit="1" customWidth="1"/>
    <col min="11702" max="11702" width="0.7109375" style="160" customWidth="1"/>
    <col min="11703" max="11703" width="11" style="160" bestFit="1" customWidth="1"/>
    <col min="11704" max="11704" width="0.7109375" style="160" customWidth="1"/>
    <col min="11705" max="11705" width="12" style="160" bestFit="1" customWidth="1"/>
    <col min="11706" max="11706" width="0.7109375" style="160" customWidth="1"/>
    <col min="11707" max="11707" width="11" style="160" bestFit="1" customWidth="1"/>
    <col min="11708" max="11708" width="0.7109375" style="160" customWidth="1"/>
    <col min="11709" max="11709" width="12" style="160" bestFit="1" customWidth="1"/>
    <col min="11710" max="11712" width="18.5703125" style="160" customWidth="1"/>
    <col min="11713" max="11713" width="9.85546875" style="160" customWidth="1"/>
    <col min="11714" max="11922" width="18.5703125" style="160" customWidth="1"/>
    <col min="11923" max="11923" width="1.42578125" style="160" customWidth="1"/>
    <col min="11924" max="11924" width="40.85546875" style="160" customWidth="1"/>
    <col min="11925" max="11925" width="5.140625" style="160" customWidth="1"/>
    <col min="11926" max="11938" width="0.85546875" style="160"/>
    <col min="11939" max="11939" width="1.42578125" style="160" customWidth="1"/>
    <col min="11940" max="11940" width="41.42578125" style="160" customWidth="1"/>
    <col min="11941" max="11941" width="12.5703125" style="160" bestFit="1" customWidth="1"/>
    <col min="11942" max="11942" width="0.7109375" style="160" customWidth="1"/>
    <col min="11943" max="11943" width="12" style="160" bestFit="1" customWidth="1"/>
    <col min="11944" max="11944" width="0.7109375" style="160" customWidth="1"/>
    <col min="11945" max="11945" width="14.7109375" style="160" customWidth="1"/>
    <col min="11946" max="11946" width="0.7109375" style="160" customWidth="1"/>
    <col min="11947" max="11947" width="14" style="160" bestFit="1" customWidth="1"/>
    <col min="11948" max="11948" width="0.7109375" style="160" customWidth="1"/>
    <col min="11949" max="11949" width="10" style="160" bestFit="1" customWidth="1"/>
    <col min="11950" max="11950" width="0.7109375" style="160" customWidth="1"/>
    <col min="11951" max="11951" width="13.5703125" style="160" bestFit="1" customWidth="1"/>
    <col min="11952" max="11952" width="0.7109375" style="160" customWidth="1"/>
    <col min="11953" max="11953" width="8.7109375" style="160" customWidth="1"/>
    <col min="11954" max="11954" width="0.7109375" style="160" customWidth="1"/>
    <col min="11955" max="11955" width="11" style="160" bestFit="1" customWidth="1"/>
    <col min="11956" max="11956" width="0.7109375" style="160" customWidth="1"/>
    <col min="11957" max="11957" width="16.140625" style="160" bestFit="1" customWidth="1"/>
    <col min="11958" max="11958" width="0.7109375" style="160" customWidth="1"/>
    <col min="11959" max="11959" width="11" style="160" bestFit="1" customWidth="1"/>
    <col min="11960" max="11960" width="0.7109375" style="160" customWidth="1"/>
    <col min="11961" max="11961" width="12" style="160" bestFit="1" customWidth="1"/>
    <col min="11962" max="11962" width="0.7109375" style="160" customWidth="1"/>
    <col min="11963" max="11963" width="11" style="160" bestFit="1" customWidth="1"/>
    <col min="11964" max="11964" width="0.7109375" style="160" customWidth="1"/>
    <col min="11965" max="11965" width="12" style="160" bestFit="1" customWidth="1"/>
    <col min="11966" max="11968" width="18.5703125" style="160" customWidth="1"/>
    <col min="11969" max="11969" width="9.85546875" style="160" customWidth="1"/>
    <col min="11970" max="12178" width="18.5703125" style="160" customWidth="1"/>
    <col min="12179" max="12179" width="1.42578125" style="160" customWidth="1"/>
    <col min="12180" max="12180" width="40.85546875" style="160" customWidth="1"/>
    <col min="12181" max="12181" width="5.140625" style="160" customWidth="1"/>
    <col min="12182" max="12194" width="0.85546875" style="160"/>
    <col min="12195" max="12195" width="1.42578125" style="160" customWidth="1"/>
    <col min="12196" max="12196" width="41.42578125" style="160" customWidth="1"/>
    <col min="12197" max="12197" width="12.5703125" style="160" bestFit="1" customWidth="1"/>
    <col min="12198" max="12198" width="0.7109375" style="160" customWidth="1"/>
    <col min="12199" max="12199" width="12" style="160" bestFit="1" customWidth="1"/>
    <col min="12200" max="12200" width="0.7109375" style="160" customWidth="1"/>
    <col min="12201" max="12201" width="14.7109375" style="160" customWidth="1"/>
    <col min="12202" max="12202" width="0.7109375" style="160" customWidth="1"/>
    <col min="12203" max="12203" width="14" style="160" bestFit="1" customWidth="1"/>
    <col min="12204" max="12204" width="0.7109375" style="160" customWidth="1"/>
    <col min="12205" max="12205" width="10" style="160" bestFit="1" customWidth="1"/>
    <col min="12206" max="12206" width="0.7109375" style="160" customWidth="1"/>
    <col min="12207" max="12207" width="13.5703125" style="160" bestFit="1" customWidth="1"/>
    <col min="12208" max="12208" width="0.7109375" style="160" customWidth="1"/>
    <col min="12209" max="12209" width="8.7109375" style="160" customWidth="1"/>
    <col min="12210" max="12210" width="0.7109375" style="160" customWidth="1"/>
    <col min="12211" max="12211" width="11" style="160" bestFit="1" customWidth="1"/>
    <col min="12212" max="12212" width="0.7109375" style="160" customWidth="1"/>
    <col min="12213" max="12213" width="16.140625" style="160" bestFit="1" customWidth="1"/>
    <col min="12214" max="12214" width="0.7109375" style="160" customWidth="1"/>
    <col min="12215" max="12215" width="11" style="160" bestFit="1" customWidth="1"/>
    <col min="12216" max="12216" width="0.7109375" style="160" customWidth="1"/>
    <col min="12217" max="12217" width="12" style="160" bestFit="1" customWidth="1"/>
    <col min="12218" max="12218" width="0.7109375" style="160" customWidth="1"/>
    <col min="12219" max="12219" width="11" style="160" bestFit="1" customWidth="1"/>
    <col min="12220" max="12220" width="0.7109375" style="160" customWidth="1"/>
    <col min="12221" max="12221" width="12" style="160" bestFit="1" customWidth="1"/>
    <col min="12222" max="12224" width="18.5703125" style="160" customWidth="1"/>
    <col min="12225" max="12225" width="9.85546875" style="160" customWidth="1"/>
    <col min="12226" max="12434" width="18.5703125" style="160" customWidth="1"/>
    <col min="12435" max="12435" width="1.42578125" style="160" customWidth="1"/>
    <col min="12436" max="12436" width="40.85546875" style="160" customWidth="1"/>
    <col min="12437" max="12437" width="5.140625" style="160" customWidth="1"/>
    <col min="12438" max="12450" width="0.85546875" style="160"/>
    <col min="12451" max="12451" width="1.42578125" style="160" customWidth="1"/>
    <col min="12452" max="12452" width="41.42578125" style="160" customWidth="1"/>
    <col min="12453" max="12453" width="12.5703125" style="160" bestFit="1" customWidth="1"/>
    <col min="12454" max="12454" width="0.7109375" style="160" customWidth="1"/>
    <col min="12455" max="12455" width="12" style="160" bestFit="1" customWidth="1"/>
    <col min="12456" max="12456" width="0.7109375" style="160" customWidth="1"/>
    <col min="12457" max="12457" width="14.7109375" style="160" customWidth="1"/>
    <col min="12458" max="12458" width="0.7109375" style="160" customWidth="1"/>
    <col min="12459" max="12459" width="14" style="160" bestFit="1" customWidth="1"/>
    <col min="12460" max="12460" width="0.7109375" style="160" customWidth="1"/>
    <col min="12461" max="12461" width="10" style="160" bestFit="1" customWidth="1"/>
    <col min="12462" max="12462" width="0.7109375" style="160" customWidth="1"/>
    <col min="12463" max="12463" width="13.5703125" style="160" bestFit="1" customWidth="1"/>
    <col min="12464" max="12464" width="0.7109375" style="160" customWidth="1"/>
    <col min="12465" max="12465" width="8.7109375" style="160" customWidth="1"/>
    <col min="12466" max="12466" width="0.7109375" style="160" customWidth="1"/>
    <col min="12467" max="12467" width="11" style="160" bestFit="1" customWidth="1"/>
    <col min="12468" max="12468" width="0.7109375" style="160" customWidth="1"/>
    <col min="12469" max="12469" width="16.140625" style="160" bestFit="1" customWidth="1"/>
    <col min="12470" max="12470" width="0.7109375" style="160" customWidth="1"/>
    <col min="12471" max="12471" width="11" style="160" bestFit="1" customWidth="1"/>
    <col min="12472" max="12472" width="0.7109375" style="160" customWidth="1"/>
    <col min="12473" max="12473" width="12" style="160" bestFit="1" customWidth="1"/>
    <col min="12474" max="12474" width="0.7109375" style="160" customWidth="1"/>
    <col min="12475" max="12475" width="11" style="160" bestFit="1" customWidth="1"/>
    <col min="12476" max="12476" width="0.7109375" style="160" customWidth="1"/>
    <col min="12477" max="12477" width="12" style="160" bestFit="1" customWidth="1"/>
    <col min="12478" max="12480" width="18.5703125" style="160" customWidth="1"/>
    <col min="12481" max="12481" width="9.85546875" style="160" customWidth="1"/>
    <col min="12482" max="12690" width="18.5703125" style="160" customWidth="1"/>
    <col min="12691" max="12691" width="1.42578125" style="160" customWidth="1"/>
    <col min="12692" max="12692" width="40.85546875" style="160" customWidth="1"/>
    <col min="12693" max="12693" width="5.140625" style="160" customWidth="1"/>
    <col min="12694" max="12706" width="0.85546875" style="160"/>
    <col min="12707" max="12707" width="1.42578125" style="160" customWidth="1"/>
    <col min="12708" max="12708" width="41.42578125" style="160" customWidth="1"/>
    <col min="12709" max="12709" width="12.5703125" style="160" bestFit="1" customWidth="1"/>
    <col min="12710" max="12710" width="0.7109375" style="160" customWidth="1"/>
    <col min="12711" max="12711" width="12" style="160" bestFit="1" customWidth="1"/>
    <col min="12712" max="12712" width="0.7109375" style="160" customWidth="1"/>
    <col min="12713" max="12713" width="14.7109375" style="160" customWidth="1"/>
    <col min="12714" max="12714" width="0.7109375" style="160" customWidth="1"/>
    <col min="12715" max="12715" width="14" style="160" bestFit="1" customWidth="1"/>
    <col min="12716" max="12716" width="0.7109375" style="160" customWidth="1"/>
    <col min="12717" max="12717" width="10" style="160" bestFit="1" customWidth="1"/>
    <col min="12718" max="12718" width="0.7109375" style="160" customWidth="1"/>
    <col min="12719" max="12719" width="13.5703125" style="160" bestFit="1" customWidth="1"/>
    <col min="12720" max="12720" width="0.7109375" style="160" customWidth="1"/>
    <col min="12721" max="12721" width="8.7109375" style="160" customWidth="1"/>
    <col min="12722" max="12722" width="0.7109375" style="160" customWidth="1"/>
    <col min="12723" max="12723" width="11" style="160" bestFit="1" customWidth="1"/>
    <col min="12724" max="12724" width="0.7109375" style="160" customWidth="1"/>
    <col min="12725" max="12725" width="16.140625" style="160" bestFit="1" customWidth="1"/>
    <col min="12726" max="12726" width="0.7109375" style="160" customWidth="1"/>
    <col min="12727" max="12727" width="11" style="160" bestFit="1" customWidth="1"/>
    <col min="12728" max="12728" width="0.7109375" style="160" customWidth="1"/>
    <col min="12729" max="12729" width="12" style="160" bestFit="1" customWidth="1"/>
    <col min="12730" max="12730" width="0.7109375" style="160" customWidth="1"/>
    <col min="12731" max="12731" width="11" style="160" bestFit="1" customWidth="1"/>
    <col min="12732" max="12732" width="0.7109375" style="160" customWidth="1"/>
    <col min="12733" max="12733" width="12" style="160" bestFit="1" customWidth="1"/>
    <col min="12734" max="12736" width="18.5703125" style="160" customWidth="1"/>
    <col min="12737" max="12737" width="9.85546875" style="160" customWidth="1"/>
    <col min="12738" max="12946" width="18.5703125" style="160" customWidth="1"/>
    <col min="12947" max="12947" width="1.42578125" style="160" customWidth="1"/>
    <col min="12948" max="12948" width="40.85546875" style="160" customWidth="1"/>
    <col min="12949" max="12949" width="5.140625" style="160" customWidth="1"/>
    <col min="12950" max="12962" width="0.85546875" style="160"/>
    <col min="12963" max="12963" width="1.42578125" style="160" customWidth="1"/>
    <col min="12964" max="12964" width="41.42578125" style="160" customWidth="1"/>
    <col min="12965" max="12965" width="12.5703125" style="160" bestFit="1" customWidth="1"/>
    <col min="12966" max="12966" width="0.7109375" style="160" customWidth="1"/>
    <col min="12967" max="12967" width="12" style="160" bestFit="1" customWidth="1"/>
    <col min="12968" max="12968" width="0.7109375" style="160" customWidth="1"/>
    <col min="12969" max="12969" width="14.7109375" style="160" customWidth="1"/>
    <col min="12970" max="12970" width="0.7109375" style="160" customWidth="1"/>
    <col min="12971" max="12971" width="14" style="160" bestFit="1" customWidth="1"/>
    <col min="12972" max="12972" width="0.7109375" style="160" customWidth="1"/>
    <col min="12973" max="12973" width="10" style="160" bestFit="1" customWidth="1"/>
    <col min="12974" max="12974" width="0.7109375" style="160" customWidth="1"/>
    <col min="12975" max="12975" width="13.5703125" style="160" bestFit="1" customWidth="1"/>
    <col min="12976" max="12976" width="0.7109375" style="160" customWidth="1"/>
    <col min="12977" max="12977" width="8.7109375" style="160" customWidth="1"/>
    <col min="12978" max="12978" width="0.7109375" style="160" customWidth="1"/>
    <col min="12979" max="12979" width="11" style="160" bestFit="1" customWidth="1"/>
    <col min="12980" max="12980" width="0.7109375" style="160" customWidth="1"/>
    <col min="12981" max="12981" width="16.140625" style="160" bestFit="1" customWidth="1"/>
    <col min="12982" max="12982" width="0.7109375" style="160" customWidth="1"/>
    <col min="12983" max="12983" width="11" style="160" bestFit="1" customWidth="1"/>
    <col min="12984" max="12984" width="0.7109375" style="160" customWidth="1"/>
    <col min="12985" max="12985" width="12" style="160" bestFit="1" customWidth="1"/>
    <col min="12986" max="12986" width="0.7109375" style="160" customWidth="1"/>
    <col min="12987" max="12987" width="11" style="160" bestFit="1" customWidth="1"/>
    <col min="12988" max="12988" width="0.7109375" style="160" customWidth="1"/>
    <col min="12989" max="12989" width="12" style="160" bestFit="1" customWidth="1"/>
    <col min="12990" max="12992" width="18.5703125" style="160" customWidth="1"/>
    <col min="12993" max="12993" width="9.85546875" style="160" customWidth="1"/>
    <col min="12994" max="13202" width="18.5703125" style="160" customWidth="1"/>
    <col min="13203" max="13203" width="1.42578125" style="160" customWidth="1"/>
    <col min="13204" max="13204" width="40.85546875" style="160" customWidth="1"/>
    <col min="13205" max="13205" width="5.140625" style="160" customWidth="1"/>
    <col min="13206" max="13218" width="0.85546875" style="160"/>
    <col min="13219" max="13219" width="1.42578125" style="160" customWidth="1"/>
    <col min="13220" max="13220" width="41.42578125" style="160" customWidth="1"/>
    <col min="13221" max="13221" width="12.5703125" style="160" bestFit="1" customWidth="1"/>
    <col min="13222" max="13222" width="0.7109375" style="160" customWidth="1"/>
    <col min="13223" max="13223" width="12" style="160" bestFit="1" customWidth="1"/>
    <col min="13224" max="13224" width="0.7109375" style="160" customWidth="1"/>
    <col min="13225" max="13225" width="14.7109375" style="160" customWidth="1"/>
    <col min="13226" max="13226" width="0.7109375" style="160" customWidth="1"/>
    <col min="13227" max="13227" width="14" style="160" bestFit="1" customWidth="1"/>
    <col min="13228" max="13228" width="0.7109375" style="160" customWidth="1"/>
    <col min="13229" max="13229" width="10" style="160" bestFit="1" customWidth="1"/>
    <col min="13230" max="13230" width="0.7109375" style="160" customWidth="1"/>
    <col min="13231" max="13231" width="13.5703125" style="160" bestFit="1" customWidth="1"/>
    <col min="13232" max="13232" width="0.7109375" style="160" customWidth="1"/>
    <col min="13233" max="13233" width="8.7109375" style="160" customWidth="1"/>
    <col min="13234" max="13234" width="0.7109375" style="160" customWidth="1"/>
    <col min="13235" max="13235" width="11" style="160" bestFit="1" customWidth="1"/>
    <col min="13236" max="13236" width="0.7109375" style="160" customWidth="1"/>
    <col min="13237" max="13237" width="16.140625" style="160" bestFit="1" customWidth="1"/>
    <col min="13238" max="13238" width="0.7109375" style="160" customWidth="1"/>
    <col min="13239" max="13239" width="11" style="160" bestFit="1" customWidth="1"/>
    <col min="13240" max="13240" width="0.7109375" style="160" customWidth="1"/>
    <col min="13241" max="13241" width="12" style="160" bestFit="1" customWidth="1"/>
    <col min="13242" max="13242" width="0.7109375" style="160" customWidth="1"/>
    <col min="13243" max="13243" width="11" style="160" bestFit="1" customWidth="1"/>
    <col min="13244" max="13244" width="0.7109375" style="160" customWidth="1"/>
    <col min="13245" max="13245" width="12" style="160" bestFit="1" customWidth="1"/>
    <col min="13246" max="13248" width="18.5703125" style="160" customWidth="1"/>
    <col min="13249" max="13249" width="9.85546875" style="160" customWidth="1"/>
    <col min="13250" max="13458" width="18.5703125" style="160" customWidth="1"/>
    <col min="13459" max="13459" width="1.42578125" style="160" customWidth="1"/>
    <col min="13460" max="13460" width="40.85546875" style="160" customWidth="1"/>
    <col min="13461" max="13461" width="5.140625" style="160" customWidth="1"/>
    <col min="13462" max="13474" width="0.85546875" style="160"/>
    <col min="13475" max="13475" width="1.42578125" style="160" customWidth="1"/>
    <col min="13476" max="13476" width="41.42578125" style="160" customWidth="1"/>
    <col min="13477" max="13477" width="12.5703125" style="160" bestFit="1" customWidth="1"/>
    <col min="13478" max="13478" width="0.7109375" style="160" customWidth="1"/>
    <col min="13479" max="13479" width="12" style="160" bestFit="1" customWidth="1"/>
    <col min="13480" max="13480" width="0.7109375" style="160" customWidth="1"/>
    <col min="13481" max="13481" width="14.7109375" style="160" customWidth="1"/>
    <col min="13482" max="13482" width="0.7109375" style="160" customWidth="1"/>
    <col min="13483" max="13483" width="14" style="160" bestFit="1" customWidth="1"/>
    <col min="13484" max="13484" width="0.7109375" style="160" customWidth="1"/>
    <col min="13485" max="13485" width="10" style="160" bestFit="1" customWidth="1"/>
    <col min="13486" max="13486" width="0.7109375" style="160" customWidth="1"/>
    <col min="13487" max="13487" width="13.5703125" style="160" bestFit="1" customWidth="1"/>
    <col min="13488" max="13488" width="0.7109375" style="160" customWidth="1"/>
    <col min="13489" max="13489" width="8.7109375" style="160" customWidth="1"/>
    <col min="13490" max="13490" width="0.7109375" style="160" customWidth="1"/>
    <col min="13491" max="13491" width="11" style="160" bestFit="1" customWidth="1"/>
    <col min="13492" max="13492" width="0.7109375" style="160" customWidth="1"/>
    <col min="13493" max="13493" width="16.140625" style="160" bestFit="1" customWidth="1"/>
    <col min="13494" max="13494" width="0.7109375" style="160" customWidth="1"/>
    <col min="13495" max="13495" width="11" style="160" bestFit="1" customWidth="1"/>
    <col min="13496" max="13496" width="0.7109375" style="160" customWidth="1"/>
    <col min="13497" max="13497" width="12" style="160" bestFit="1" customWidth="1"/>
    <col min="13498" max="13498" width="0.7109375" style="160" customWidth="1"/>
    <col min="13499" max="13499" width="11" style="160" bestFit="1" customWidth="1"/>
    <col min="13500" max="13500" width="0.7109375" style="160" customWidth="1"/>
    <col min="13501" max="13501" width="12" style="160" bestFit="1" customWidth="1"/>
    <col min="13502" max="13504" width="18.5703125" style="160" customWidth="1"/>
    <col min="13505" max="13505" width="9.85546875" style="160" customWidth="1"/>
    <col min="13506" max="13714" width="18.5703125" style="160" customWidth="1"/>
    <col min="13715" max="13715" width="1.42578125" style="160" customWidth="1"/>
    <col min="13716" max="13716" width="40.85546875" style="160" customWidth="1"/>
    <col min="13717" max="13717" width="5.140625" style="160" customWidth="1"/>
    <col min="13718" max="13730" width="0.85546875" style="160"/>
    <col min="13731" max="13731" width="1.42578125" style="160" customWidth="1"/>
    <col min="13732" max="13732" width="41.42578125" style="160" customWidth="1"/>
    <col min="13733" max="13733" width="12.5703125" style="160" bestFit="1" customWidth="1"/>
    <col min="13734" max="13734" width="0.7109375" style="160" customWidth="1"/>
    <col min="13735" max="13735" width="12" style="160" bestFit="1" customWidth="1"/>
    <col min="13736" max="13736" width="0.7109375" style="160" customWidth="1"/>
    <col min="13737" max="13737" width="14.7109375" style="160" customWidth="1"/>
    <col min="13738" max="13738" width="0.7109375" style="160" customWidth="1"/>
    <col min="13739" max="13739" width="14" style="160" bestFit="1" customWidth="1"/>
    <col min="13740" max="13740" width="0.7109375" style="160" customWidth="1"/>
    <col min="13741" max="13741" width="10" style="160" bestFit="1" customWidth="1"/>
    <col min="13742" max="13742" width="0.7109375" style="160" customWidth="1"/>
    <col min="13743" max="13743" width="13.5703125" style="160" bestFit="1" customWidth="1"/>
    <col min="13744" max="13744" width="0.7109375" style="160" customWidth="1"/>
    <col min="13745" max="13745" width="8.7109375" style="160" customWidth="1"/>
    <col min="13746" max="13746" width="0.7109375" style="160" customWidth="1"/>
    <col min="13747" max="13747" width="11" style="160" bestFit="1" customWidth="1"/>
    <col min="13748" max="13748" width="0.7109375" style="160" customWidth="1"/>
    <col min="13749" max="13749" width="16.140625" style="160" bestFit="1" customWidth="1"/>
    <col min="13750" max="13750" width="0.7109375" style="160" customWidth="1"/>
    <col min="13751" max="13751" width="11" style="160" bestFit="1" customWidth="1"/>
    <col min="13752" max="13752" width="0.7109375" style="160" customWidth="1"/>
    <col min="13753" max="13753" width="12" style="160" bestFit="1" customWidth="1"/>
    <col min="13754" max="13754" width="0.7109375" style="160" customWidth="1"/>
    <col min="13755" max="13755" width="11" style="160" bestFit="1" customWidth="1"/>
    <col min="13756" max="13756" width="0.7109375" style="160" customWidth="1"/>
    <col min="13757" max="13757" width="12" style="160" bestFit="1" customWidth="1"/>
    <col min="13758" max="13760" width="18.5703125" style="160" customWidth="1"/>
    <col min="13761" max="13761" width="9.85546875" style="160" customWidth="1"/>
    <col min="13762" max="13970" width="18.5703125" style="160" customWidth="1"/>
    <col min="13971" max="13971" width="1.42578125" style="160" customWidth="1"/>
    <col min="13972" max="13972" width="40.85546875" style="160" customWidth="1"/>
    <col min="13973" max="13973" width="5.140625" style="160" customWidth="1"/>
    <col min="13974" max="13986" width="0.85546875" style="160"/>
    <col min="13987" max="13987" width="1.42578125" style="160" customWidth="1"/>
    <col min="13988" max="13988" width="41.42578125" style="160" customWidth="1"/>
    <col min="13989" max="13989" width="12.5703125" style="160" bestFit="1" customWidth="1"/>
    <col min="13990" max="13990" width="0.7109375" style="160" customWidth="1"/>
    <col min="13991" max="13991" width="12" style="160" bestFit="1" customWidth="1"/>
    <col min="13992" max="13992" width="0.7109375" style="160" customWidth="1"/>
    <col min="13993" max="13993" width="14.7109375" style="160" customWidth="1"/>
    <col min="13994" max="13994" width="0.7109375" style="160" customWidth="1"/>
    <col min="13995" max="13995" width="14" style="160" bestFit="1" customWidth="1"/>
    <col min="13996" max="13996" width="0.7109375" style="160" customWidth="1"/>
    <col min="13997" max="13997" width="10" style="160" bestFit="1" customWidth="1"/>
    <col min="13998" max="13998" width="0.7109375" style="160" customWidth="1"/>
    <col min="13999" max="13999" width="13.5703125" style="160" bestFit="1" customWidth="1"/>
    <col min="14000" max="14000" width="0.7109375" style="160" customWidth="1"/>
    <col min="14001" max="14001" width="8.7109375" style="160" customWidth="1"/>
    <col min="14002" max="14002" width="0.7109375" style="160" customWidth="1"/>
    <col min="14003" max="14003" width="11" style="160" bestFit="1" customWidth="1"/>
    <col min="14004" max="14004" width="0.7109375" style="160" customWidth="1"/>
    <col min="14005" max="14005" width="16.140625" style="160" bestFit="1" customWidth="1"/>
    <col min="14006" max="14006" width="0.7109375" style="160" customWidth="1"/>
    <col min="14007" max="14007" width="11" style="160" bestFit="1" customWidth="1"/>
    <col min="14008" max="14008" width="0.7109375" style="160" customWidth="1"/>
    <col min="14009" max="14009" width="12" style="160" bestFit="1" customWidth="1"/>
    <col min="14010" max="14010" width="0.7109375" style="160" customWidth="1"/>
    <col min="14011" max="14011" width="11" style="160" bestFit="1" customWidth="1"/>
    <col min="14012" max="14012" width="0.7109375" style="160" customWidth="1"/>
    <col min="14013" max="14013" width="12" style="160" bestFit="1" customWidth="1"/>
    <col min="14014" max="14016" width="18.5703125" style="160" customWidth="1"/>
    <col min="14017" max="14017" width="9.85546875" style="160" customWidth="1"/>
    <col min="14018" max="14226" width="18.5703125" style="160" customWidth="1"/>
    <col min="14227" max="14227" width="1.42578125" style="160" customWidth="1"/>
    <col min="14228" max="14228" width="40.85546875" style="160" customWidth="1"/>
    <col min="14229" max="14229" width="5.140625" style="160" customWidth="1"/>
    <col min="14230" max="14242" width="0.85546875" style="160"/>
    <col min="14243" max="14243" width="1.42578125" style="160" customWidth="1"/>
    <col min="14244" max="14244" width="41.42578125" style="160" customWidth="1"/>
    <col min="14245" max="14245" width="12.5703125" style="160" bestFit="1" customWidth="1"/>
    <col min="14246" max="14246" width="0.7109375" style="160" customWidth="1"/>
    <col min="14247" max="14247" width="12" style="160" bestFit="1" customWidth="1"/>
    <col min="14248" max="14248" width="0.7109375" style="160" customWidth="1"/>
    <col min="14249" max="14249" width="14.7109375" style="160" customWidth="1"/>
    <col min="14250" max="14250" width="0.7109375" style="160" customWidth="1"/>
    <col min="14251" max="14251" width="14" style="160" bestFit="1" customWidth="1"/>
    <col min="14252" max="14252" width="0.7109375" style="160" customWidth="1"/>
    <col min="14253" max="14253" width="10" style="160" bestFit="1" customWidth="1"/>
    <col min="14254" max="14254" width="0.7109375" style="160" customWidth="1"/>
    <col min="14255" max="14255" width="13.5703125" style="160" bestFit="1" customWidth="1"/>
    <col min="14256" max="14256" width="0.7109375" style="160" customWidth="1"/>
    <col min="14257" max="14257" width="8.7109375" style="160" customWidth="1"/>
    <col min="14258" max="14258" width="0.7109375" style="160" customWidth="1"/>
    <col min="14259" max="14259" width="11" style="160" bestFit="1" customWidth="1"/>
    <col min="14260" max="14260" width="0.7109375" style="160" customWidth="1"/>
    <col min="14261" max="14261" width="16.140625" style="160" bestFit="1" customWidth="1"/>
    <col min="14262" max="14262" width="0.7109375" style="160" customWidth="1"/>
    <col min="14263" max="14263" width="11" style="160" bestFit="1" customWidth="1"/>
    <col min="14264" max="14264" width="0.7109375" style="160" customWidth="1"/>
    <col min="14265" max="14265" width="12" style="160" bestFit="1" customWidth="1"/>
    <col min="14266" max="14266" width="0.7109375" style="160" customWidth="1"/>
    <col min="14267" max="14267" width="11" style="160" bestFit="1" customWidth="1"/>
    <col min="14268" max="14268" width="0.7109375" style="160" customWidth="1"/>
    <col min="14269" max="14269" width="12" style="160" bestFit="1" customWidth="1"/>
    <col min="14270" max="14272" width="18.5703125" style="160" customWidth="1"/>
    <col min="14273" max="14273" width="9.85546875" style="160" customWidth="1"/>
    <col min="14274" max="14482" width="18.5703125" style="160" customWidth="1"/>
    <col min="14483" max="14483" width="1.42578125" style="160" customWidth="1"/>
    <col min="14484" max="14484" width="40.85546875" style="160" customWidth="1"/>
    <col min="14485" max="14485" width="5.140625" style="160" customWidth="1"/>
    <col min="14486" max="14498" width="0.85546875" style="160"/>
    <col min="14499" max="14499" width="1.42578125" style="160" customWidth="1"/>
    <col min="14500" max="14500" width="41.42578125" style="160" customWidth="1"/>
    <col min="14501" max="14501" width="12.5703125" style="160" bestFit="1" customWidth="1"/>
    <col min="14502" max="14502" width="0.7109375" style="160" customWidth="1"/>
    <col min="14503" max="14503" width="12" style="160" bestFit="1" customWidth="1"/>
    <col min="14504" max="14504" width="0.7109375" style="160" customWidth="1"/>
    <col min="14505" max="14505" width="14.7109375" style="160" customWidth="1"/>
    <col min="14506" max="14506" width="0.7109375" style="160" customWidth="1"/>
    <col min="14507" max="14507" width="14" style="160" bestFit="1" customWidth="1"/>
    <col min="14508" max="14508" width="0.7109375" style="160" customWidth="1"/>
    <col min="14509" max="14509" width="10" style="160" bestFit="1" customWidth="1"/>
    <col min="14510" max="14510" width="0.7109375" style="160" customWidth="1"/>
    <col min="14511" max="14511" width="13.5703125" style="160" bestFit="1" customWidth="1"/>
    <col min="14512" max="14512" width="0.7109375" style="160" customWidth="1"/>
    <col min="14513" max="14513" width="8.7109375" style="160" customWidth="1"/>
    <col min="14514" max="14514" width="0.7109375" style="160" customWidth="1"/>
    <col min="14515" max="14515" width="11" style="160" bestFit="1" customWidth="1"/>
    <col min="14516" max="14516" width="0.7109375" style="160" customWidth="1"/>
    <col min="14517" max="14517" width="16.140625" style="160" bestFit="1" customWidth="1"/>
    <col min="14518" max="14518" width="0.7109375" style="160" customWidth="1"/>
    <col min="14519" max="14519" width="11" style="160" bestFit="1" customWidth="1"/>
    <col min="14520" max="14520" width="0.7109375" style="160" customWidth="1"/>
    <col min="14521" max="14521" width="12" style="160" bestFit="1" customWidth="1"/>
    <col min="14522" max="14522" width="0.7109375" style="160" customWidth="1"/>
    <col min="14523" max="14523" width="11" style="160" bestFit="1" customWidth="1"/>
    <col min="14524" max="14524" width="0.7109375" style="160" customWidth="1"/>
    <col min="14525" max="14525" width="12" style="160" bestFit="1" customWidth="1"/>
    <col min="14526" max="14528" width="18.5703125" style="160" customWidth="1"/>
    <col min="14529" max="14529" width="9.85546875" style="160" customWidth="1"/>
    <col min="14530" max="14738" width="18.5703125" style="160" customWidth="1"/>
    <col min="14739" max="14739" width="1.42578125" style="160" customWidth="1"/>
    <col min="14740" max="14740" width="40.85546875" style="160" customWidth="1"/>
    <col min="14741" max="14741" width="5.140625" style="160" customWidth="1"/>
    <col min="14742" max="14754" width="0.85546875" style="160"/>
    <col min="14755" max="14755" width="1.42578125" style="160" customWidth="1"/>
    <col min="14756" max="14756" width="41.42578125" style="160" customWidth="1"/>
    <col min="14757" max="14757" width="12.5703125" style="160" bestFit="1" customWidth="1"/>
    <col min="14758" max="14758" width="0.7109375" style="160" customWidth="1"/>
    <col min="14759" max="14759" width="12" style="160" bestFit="1" customWidth="1"/>
    <col min="14760" max="14760" width="0.7109375" style="160" customWidth="1"/>
    <col min="14761" max="14761" width="14.7109375" style="160" customWidth="1"/>
    <col min="14762" max="14762" width="0.7109375" style="160" customWidth="1"/>
    <col min="14763" max="14763" width="14" style="160" bestFit="1" customWidth="1"/>
    <col min="14764" max="14764" width="0.7109375" style="160" customWidth="1"/>
    <col min="14765" max="14765" width="10" style="160" bestFit="1" customWidth="1"/>
    <col min="14766" max="14766" width="0.7109375" style="160" customWidth="1"/>
    <col min="14767" max="14767" width="13.5703125" style="160" bestFit="1" customWidth="1"/>
    <col min="14768" max="14768" width="0.7109375" style="160" customWidth="1"/>
    <col min="14769" max="14769" width="8.7109375" style="160" customWidth="1"/>
    <col min="14770" max="14770" width="0.7109375" style="160" customWidth="1"/>
    <col min="14771" max="14771" width="11" style="160" bestFit="1" customWidth="1"/>
    <col min="14772" max="14772" width="0.7109375" style="160" customWidth="1"/>
    <col min="14773" max="14773" width="16.140625" style="160" bestFit="1" customWidth="1"/>
    <col min="14774" max="14774" width="0.7109375" style="160" customWidth="1"/>
    <col min="14775" max="14775" width="11" style="160" bestFit="1" customWidth="1"/>
    <col min="14776" max="14776" width="0.7109375" style="160" customWidth="1"/>
    <col min="14777" max="14777" width="12" style="160" bestFit="1" customWidth="1"/>
    <col min="14778" max="14778" width="0.7109375" style="160" customWidth="1"/>
    <col min="14779" max="14779" width="11" style="160" bestFit="1" customWidth="1"/>
    <col min="14780" max="14780" width="0.7109375" style="160" customWidth="1"/>
    <col min="14781" max="14781" width="12" style="160" bestFit="1" customWidth="1"/>
    <col min="14782" max="14784" width="18.5703125" style="160" customWidth="1"/>
    <col min="14785" max="14785" width="9.85546875" style="160" customWidth="1"/>
    <col min="14786" max="14994" width="18.5703125" style="160" customWidth="1"/>
    <col min="14995" max="14995" width="1.42578125" style="160" customWidth="1"/>
    <col min="14996" max="14996" width="40.85546875" style="160" customWidth="1"/>
    <col min="14997" max="14997" width="5.140625" style="160" customWidth="1"/>
    <col min="14998" max="15010" width="0.85546875" style="160"/>
    <col min="15011" max="15011" width="1.42578125" style="160" customWidth="1"/>
    <col min="15012" max="15012" width="41.42578125" style="160" customWidth="1"/>
    <col min="15013" max="15013" width="12.5703125" style="160" bestFit="1" customWidth="1"/>
    <col min="15014" max="15014" width="0.7109375" style="160" customWidth="1"/>
    <col min="15015" max="15015" width="12" style="160" bestFit="1" customWidth="1"/>
    <col min="15016" max="15016" width="0.7109375" style="160" customWidth="1"/>
    <col min="15017" max="15017" width="14.7109375" style="160" customWidth="1"/>
    <col min="15018" max="15018" width="0.7109375" style="160" customWidth="1"/>
    <col min="15019" max="15019" width="14" style="160" bestFit="1" customWidth="1"/>
    <col min="15020" max="15020" width="0.7109375" style="160" customWidth="1"/>
    <col min="15021" max="15021" width="10" style="160" bestFit="1" customWidth="1"/>
    <col min="15022" max="15022" width="0.7109375" style="160" customWidth="1"/>
    <col min="15023" max="15023" width="13.5703125" style="160" bestFit="1" customWidth="1"/>
    <col min="15024" max="15024" width="0.7109375" style="160" customWidth="1"/>
    <col min="15025" max="15025" width="8.7109375" style="160" customWidth="1"/>
    <col min="15026" max="15026" width="0.7109375" style="160" customWidth="1"/>
    <col min="15027" max="15027" width="11" style="160" bestFit="1" customWidth="1"/>
    <col min="15028" max="15028" width="0.7109375" style="160" customWidth="1"/>
    <col min="15029" max="15029" width="16.140625" style="160" bestFit="1" customWidth="1"/>
    <col min="15030" max="15030" width="0.7109375" style="160" customWidth="1"/>
    <col min="15031" max="15031" width="11" style="160" bestFit="1" customWidth="1"/>
    <col min="15032" max="15032" width="0.7109375" style="160" customWidth="1"/>
    <col min="15033" max="15033" width="12" style="160" bestFit="1" customWidth="1"/>
    <col min="15034" max="15034" width="0.7109375" style="160" customWidth="1"/>
    <col min="15035" max="15035" width="11" style="160" bestFit="1" customWidth="1"/>
    <col min="15036" max="15036" width="0.7109375" style="160" customWidth="1"/>
    <col min="15037" max="15037" width="12" style="160" bestFit="1" customWidth="1"/>
    <col min="15038" max="15040" width="18.5703125" style="160" customWidth="1"/>
    <col min="15041" max="15041" width="9.85546875" style="160" customWidth="1"/>
    <col min="15042" max="15250" width="18.5703125" style="160" customWidth="1"/>
    <col min="15251" max="15251" width="1.42578125" style="160" customWidth="1"/>
    <col min="15252" max="15252" width="40.85546875" style="160" customWidth="1"/>
    <col min="15253" max="15253" width="5.140625" style="160" customWidth="1"/>
    <col min="15254" max="15266" width="0.85546875" style="160"/>
    <col min="15267" max="15267" width="1.42578125" style="160" customWidth="1"/>
    <col min="15268" max="15268" width="41.42578125" style="160" customWidth="1"/>
    <col min="15269" max="15269" width="12.5703125" style="160" bestFit="1" customWidth="1"/>
    <col min="15270" max="15270" width="0.7109375" style="160" customWidth="1"/>
    <col min="15271" max="15271" width="12" style="160" bestFit="1" customWidth="1"/>
    <col min="15272" max="15272" width="0.7109375" style="160" customWidth="1"/>
    <col min="15273" max="15273" width="14.7109375" style="160" customWidth="1"/>
    <col min="15274" max="15274" width="0.7109375" style="160" customWidth="1"/>
    <col min="15275" max="15275" width="14" style="160" bestFit="1" customWidth="1"/>
    <col min="15276" max="15276" width="0.7109375" style="160" customWidth="1"/>
    <col min="15277" max="15277" width="10" style="160" bestFit="1" customWidth="1"/>
    <col min="15278" max="15278" width="0.7109375" style="160" customWidth="1"/>
    <col min="15279" max="15279" width="13.5703125" style="160" bestFit="1" customWidth="1"/>
    <col min="15280" max="15280" width="0.7109375" style="160" customWidth="1"/>
    <col min="15281" max="15281" width="8.7109375" style="160" customWidth="1"/>
    <col min="15282" max="15282" width="0.7109375" style="160" customWidth="1"/>
    <col min="15283" max="15283" width="11" style="160" bestFit="1" customWidth="1"/>
    <col min="15284" max="15284" width="0.7109375" style="160" customWidth="1"/>
    <col min="15285" max="15285" width="16.140625" style="160" bestFit="1" customWidth="1"/>
    <col min="15286" max="15286" width="0.7109375" style="160" customWidth="1"/>
    <col min="15287" max="15287" width="11" style="160" bestFit="1" customWidth="1"/>
    <col min="15288" max="15288" width="0.7109375" style="160" customWidth="1"/>
    <col min="15289" max="15289" width="12" style="160" bestFit="1" customWidth="1"/>
    <col min="15290" max="15290" width="0.7109375" style="160" customWidth="1"/>
    <col min="15291" max="15291" width="11" style="160" bestFit="1" customWidth="1"/>
    <col min="15292" max="15292" width="0.7109375" style="160" customWidth="1"/>
    <col min="15293" max="15293" width="12" style="160" bestFit="1" customWidth="1"/>
    <col min="15294" max="15296" width="18.5703125" style="160" customWidth="1"/>
    <col min="15297" max="15297" width="9.85546875" style="160" customWidth="1"/>
    <col min="15298" max="15506" width="18.5703125" style="160" customWidth="1"/>
    <col min="15507" max="15507" width="1.42578125" style="160" customWidth="1"/>
    <col min="15508" max="15508" width="40.85546875" style="160" customWidth="1"/>
    <col min="15509" max="15509" width="5.140625" style="160" customWidth="1"/>
    <col min="15510" max="15522" width="0.85546875" style="160"/>
    <col min="15523" max="15523" width="1.42578125" style="160" customWidth="1"/>
    <col min="15524" max="15524" width="41.42578125" style="160" customWidth="1"/>
    <col min="15525" max="15525" width="12.5703125" style="160" bestFit="1" customWidth="1"/>
    <col min="15526" max="15526" width="0.7109375" style="160" customWidth="1"/>
    <col min="15527" max="15527" width="12" style="160" bestFit="1" customWidth="1"/>
    <col min="15528" max="15528" width="0.7109375" style="160" customWidth="1"/>
    <col min="15529" max="15529" width="14.7109375" style="160" customWidth="1"/>
    <col min="15530" max="15530" width="0.7109375" style="160" customWidth="1"/>
    <col min="15531" max="15531" width="14" style="160" bestFit="1" customWidth="1"/>
    <col min="15532" max="15532" width="0.7109375" style="160" customWidth="1"/>
    <col min="15533" max="15533" width="10" style="160" bestFit="1" customWidth="1"/>
    <col min="15534" max="15534" width="0.7109375" style="160" customWidth="1"/>
    <col min="15535" max="15535" width="13.5703125" style="160" bestFit="1" customWidth="1"/>
    <col min="15536" max="15536" width="0.7109375" style="160" customWidth="1"/>
    <col min="15537" max="15537" width="8.7109375" style="160" customWidth="1"/>
    <col min="15538" max="15538" width="0.7109375" style="160" customWidth="1"/>
    <col min="15539" max="15539" width="11" style="160" bestFit="1" customWidth="1"/>
    <col min="15540" max="15540" width="0.7109375" style="160" customWidth="1"/>
    <col min="15541" max="15541" width="16.140625" style="160" bestFit="1" customWidth="1"/>
    <col min="15542" max="15542" width="0.7109375" style="160" customWidth="1"/>
    <col min="15543" max="15543" width="11" style="160" bestFit="1" customWidth="1"/>
    <col min="15544" max="15544" width="0.7109375" style="160" customWidth="1"/>
    <col min="15545" max="15545" width="12" style="160" bestFit="1" customWidth="1"/>
    <col min="15546" max="15546" width="0.7109375" style="160" customWidth="1"/>
    <col min="15547" max="15547" width="11" style="160" bestFit="1" customWidth="1"/>
    <col min="15548" max="15548" width="0.7109375" style="160" customWidth="1"/>
    <col min="15549" max="15549" width="12" style="160" bestFit="1" customWidth="1"/>
    <col min="15550" max="15552" width="18.5703125" style="160" customWidth="1"/>
    <col min="15553" max="15553" width="9.85546875" style="160" customWidth="1"/>
    <col min="15554" max="15762" width="18.5703125" style="160" customWidth="1"/>
    <col min="15763" max="15763" width="1.42578125" style="160" customWidth="1"/>
    <col min="15764" max="15764" width="40.85546875" style="160" customWidth="1"/>
    <col min="15765" max="15765" width="5.140625" style="160" customWidth="1"/>
    <col min="15766" max="15778" width="0.85546875" style="160"/>
    <col min="15779" max="15779" width="1.42578125" style="160" customWidth="1"/>
    <col min="15780" max="15780" width="41.42578125" style="160" customWidth="1"/>
    <col min="15781" max="15781" width="12.5703125" style="160" bestFit="1" customWidth="1"/>
    <col min="15782" max="15782" width="0.7109375" style="160" customWidth="1"/>
    <col min="15783" max="15783" width="12" style="160" bestFit="1" customWidth="1"/>
    <col min="15784" max="15784" width="0.7109375" style="160" customWidth="1"/>
    <col min="15785" max="15785" width="14.7109375" style="160" customWidth="1"/>
    <col min="15786" max="15786" width="0.7109375" style="160" customWidth="1"/>
    <col min="15787" max="15787" width="14" style="160" bestFit="1" customWidth="1"/>
    <col min="15788" max="15788" width="0.7109375" style="160" customWidth="1"/>
    <col min="15789" max="15789" width="10" style="160" bestFit="1" customWidth="1"/>
    <col min="15790" max="15790" width="0.7109375" style="160" customWidth="1"/>
    <col min="15791" max="15791" width="13.5703125" style="160" bestFit="1" customWidth="1"/>
    <col min="15792" max="15792" width="0.7109375" style="160" customWidth="1"/>
    <col min="15793" max="15793" width="8.7109375" style="160" customWidth="1"/>
    <col min="15794" max="15794" width="0.7109375" style="160" customWidth="1"/>
    <col min="15795" max="15795" width="11" style="160" bestFit="1" customWidth="1"/>
    <col min="15796" max="15796" width="0.7109375" style="160" customWidth="1"/>
    <col min="15797" max="15797" width="16.140625" style="160" bestFit="1" customWidth="1"/>
    <col min="15798" max="15798" width="0.7109375" style="160" customWidth="1"/>
    <col min="15799" max="15799" width="11" style="160" bestFit="1" customWidth="1"/>
    <col min="15800" max="15800" width="0.7109375" style="160" customWidth="1"/>
    <col min="15801" max="15801" width="12" style="160" bestFit="1" customWidth="1"/>
    <col min="15802" max="15802" width="0.7109375" style="160" customWidth="1"/>
    <col min="15803" max="15803" width="11" style="160" bestFit="1" customWidth="1"/>
    <col min="15804" max="15804" width="0.7109375" style="160" customWidth="1"/>
    <col min="15805" max="15805" width="12" style="160" bestFit="1" customWidth="1"/>
    <col min="15806" max="15808" width="18.5703125" style="160" customWidth="1"/>
    <col min="15809" max="15809" width="9.85546875" style="160" customWidth="1"/>
    <col min="15810" max="16018" width="18.5703125" style="160" customWidth="1"/>
    <col min="16019" max="16019" width="1.42578125" style="160" customWidth="1"/>
    <col min="16020" max="16020" width="40.85546875" style="160" customWidth="1"/>
    <col min="16021" max="16021" width="5.140625" style="160" customWidth="1"/>
    <col min="16022" max="16034" width="0.85546875" style="160"/>
    <col min="16035" max="16035" width="1.42578125" style="160" customWidth="1"/>
    <col min="16036" max="16036" width="41.42578125" style="160" customWidth="1"/>
    <col min="16037" max="16037" width="12.5703125" style="160" bestFit="1" customWidth="1"/>
    <col min="16038" max="16038" width="0.7109375" style="160" customWidth="1"/>
    <col min="16039" max="16039" width="12" style="160" bestFit="1" customWidth="1"/>
    <col min="16040" max="16040" width="0.7109375" style="160" customWidth="1"/>
    <col min="16041" max="16041" width="14.7109375" style="160" customWidth="1"/>
    <col min="16042" max="16042" width="0.7109375" style="160" customWidth="1"/>
    <col min="16043" max="16043" width="14" style="160" bestFit="1" customWidth="1"/>
    <col min="16044" max="16044" width="0.7109375" style="160" customWidth="1"/>
    <col min="16045" max="16045" width="10" style="160" bestFit="1" customWidth="1"/>
    <col min="16046" max="16046" width="0.7109375" style="160" customWidth="1"/>
    <col min="16047" max="16047" width="13.5703125" style="160" bestFit="1" customWidth="1"/>
    <col min="16048" max="16048" width="0.7109375" style="160" customWidth="1"/>
    <col min="16049" max="16049" width="8.7109375" style="160" customWidth="1"/>
    <col min="16050" max="16050" width="0.7109375" style="160" customWidth="1"/>
    <col min="16051" max="16051" width="11" style="160" bestFit="1" customWidth="1"/>
    <col min="16052" max="16052" width="0.7109375" style="160" customWidth="1"/>
    <col min="16053" max="16053" width="16.140625" style="160" bestFit="1" customWidth="1"/>
    <col min="16054" max="16054" width="0.7109375" style="160" customWidth="1"/>
    <col min="16055" max="16055" width="11" style="160" bestFit="1" customWidth="1"/>
    <col min="16056" max="16056" width="0.7109375" style="160" customWidth="1"/>
    <col min="16057" max="16057" width="12" style="160" bestFit="1" customWidth="1"/>
    <col min="16058" max="16058" width="0.7109375" style="160" customWidth="1"/>
    <col min="16059" max="16059" width="11" style="160" bestFit="1" customWidth="1"/>
    <col min="16060" max="16060" width="0.7109375" style="160" customWidth="1"/>
    <col min="16061" max="16061" width="12" style="160" bestFit="1" customWidth="1"/>
    <col min="16062" max="16064" width="18.5703125" style="160" customWidth="1"/>
    <col min="16065" max="16065" width="9.85546875" style="160" customWidth="1"/>
    <col min="16066" max="16274" width="18.5703125" style="160" customWidth="1"/>
    <col min="16275" max="16275" width="1.42578125" style="160" customWidth="1"/>
    <col min="16276" max="16276" width="40.85546875" style="160" customWidth="1"/>
    <col min="16277" max="16277" width="5.140625" style="160" customWidth="1"/>
    <col min="16278" max="16384" width="0.85546875" style="160"/>
  </cols>
  <sheetData>
    <row r="1" spans="1:22" ht="16.5" customHeight="1">
      <c r="A1" s="32" t="s">
        <v>30</v>
      </c>
    </row>
    <row r="2" spans="1:22" ht="16.5" customHeight="1">
      <c r="A2" s="163" t="s">
        <v>86</v>
      </c>
      <c r="B2" s="163"/>
      <c r="C2" s="163"/>
      <c r="D2" s="164"/>
      <c r="E2" s="164"/>
      <c r="F2" s="164"/>
      <c r="G2" s="165"/>
      <c r="I2" s="165"/>
      <c r="K2" s="165"/>
      <c r="L2" s="165"/>
      <c r="M2" s="165"/>
      <c r="N2" s="165"/>
      <c r="O2" s="165"/>
      <c r="P2" s="165"/>
      <c r="Q2" s="165"/>
      <c r="S2" s="165"/>
    </row>
    <row r="3" spans="1:22" ht="16.5" customHeight="1">
      <c r="A3" s="89" t="s">
        <v>188</v>
      </c>
      <c r="B3" s="166"/>
      <c r="C3" s="166"/>
      <c r="D3" s="167"/>
      <c r="E3" s="167"/>
      <c r="F3" s="167"/>
      <c r="G3" s="167"/>
      <c r="H3" s="168"/>
      <c r="I3" s="167"/>
      <c r="J3" s="168"/>
      <c r="K3" s="167"/>
      <c r="L3" s="167"/>
      <c r="M3" s="167"/>
      <c r="N3" s="167"/>
      <c r="O3" s="167"/>
      <c r="P3" s="167"/>
      <c r="Q3" s="167"/>
      <c r="R3" s="168"/>
      <c r="S3" s="167"/>
      <c r="T3" s="168"/>
      <c r="U3" s="168"/>
      <c r="V3" s="168"/>
    </row>
    <row r="4" spans="1:22" ht="16.5" customHeight="1">
      <c r="A4" s="163"/>
      <c r="B4" s="163"/>
      <c r="C4" s="163"/>
      <c r="D4" s="164"/>
      <c r="E4" s="164"/>
      <c r="F4" s="164"/>
      <c r="G4" s="164"/>
      <c r="I4" s="164"/>
      <c r="K4" s="164"/>
      <c r="L4" s="164"/>
      <c r="M4" s="164"/>
      <c r="N4" s="164"/>
      <c r="O4" s="164"/>
      <c r="P4" s="164"/>
      <c r="Q4" s="164"/>
      <c r="S4" s="164"/>
    </row>
    <row r="5" spans="1:22" ht="16.5" customHeight="1">
      <c r="A5" s="163"/>
      <c r="B5" s="163"/>
      <c r="C5" s="163"/>
      <c r="D5" s="164"/>
      <c r="E5" s="164"/>
      <c r="F5" s="164"/>
      <c r="G5" s="164"/>
      <c r="I5" s="164"/>
      <c r="K5" s="164"/>
      <c r="L5" s="164"/>
      <c r="M5" s="164"/>
      <c r="N5" s="164"/>
      <c r="O5" s="164"/>
      <c r="P5" s="164"/>
      <c r="Q5" s="164"/>
      <c r="S5" s="164"/>
    </row>
    <row r="6" spans="1:22" ht="16.5" customHeight="1">
      <c r="A6" s="163"/>
      <c r="B6" s="163"/>
      <c r="C6" s="163"/>
      <c r="D6" s="167"/>
      <c r="E6" s="167"/>
      <c r="F6" s="167"/>
      <c r="G6" s="167"/>
      <c r="H6" s="168"/>
      <c r="I6" s="167"/>
      <c r="J6" s="168"/>
      <c r="K6" s="167"/>
      <c r="L6" s="167"/>
      <c r="M6" s="167"/>
      <c r="N6" s="167"/>
      <c r="O6" s="167"/>
      <c r="P6" s="345" t="s">
        <v>162</v>
      </c>
      <c r="Q6" s="345"/>
      <c r="R6" s="345"/>
      <c r="S6" s="345"/>
      <c r="T6" s="345"/>
      <c r="U6" s="345"/>
      <c r="V6" s="345"/>
    </row>
    <row r="7" spans="1:22" ht="16.5" customHeight="1">
      <c r="A7" s="169"/>
      <c r="B7" s="169"/>
      <c r="C7" s="169"/>
      <c r="D7" s="343" t="s">
        <v>89</v>
      </c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  <c r="U7" s="343"/>
      <c r="V7" s="343"/>
    </row>
    <row r="8" spans="1:22" ht="16.5" customHeight="1">
      <c r="A8" s="169"/>
      <c r="B8" s="169"/>
      <c r="C8" s="169"/>
      <c r="D8" s="344" t="s">
        <v>114</v>
      </c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170"/>
      <c r="T8" s="170"/>
      <c r="U8" s="170"/>
      <c r="V8" s="170"/>
    </row>
    <row r="9" spans="1:22" ht="16.5" customHeight="1">
      <c r="A9" s="169"/>
      <c r="B9" s="169"/>
      <c r="C9" s="169"/>
      <c r="D9" s="171"/>
      <c r="E9" s="171"/>
      <c r="F9" s="171"/>
      <c r="G9" s="171"/>
      <c r="H9" s="171"/>
      <c r="I9" s="171"/>
      <c r="J9" s="171"/>
      <c r="K9" s="171"/>
      <c r="L9" s="346" t="s">
        <v>65</v>
      </c>
      <c r="M9" s="346"/>
      <c r="N9" s="346"/>
      <c r="O9" s="346"/>
      <c r="P9" s="346"/>
      <c r="Q9" s="346"/>
      <c r="R9" s="171"/>
      <c r="S9" s="170"/>
      <c r="T9" s="170"/>
      <c r="U9" s="170"/>
      <c r="V9" s="170"/>
    </row>
    <row r="10" spans="1:22" ht="16.5" customHeight="1">
      <c r="A10" s="169"/>
      <c r="B10" s="169"/>
      <c r="C10" s="169"/>
      <c r="D10" s="171"/>
      <c r="E10" s="171"/>
      <c r="F10" s="171"/>
      <c r="G10" s="171"/>
      <c r="H10" s="171"/>
      <c r="I10" s="171"/>
      <c r="J10" s="171"/>
      <c r="K10" s="171"/>
      <c r="L10" s="172" t="s">
        <v>102</v>
      </c>
      <c r="M10" s="171"/>
      <c r="N10" s="165" t="s">
        <v>104</v>
      </c>
      <c r="O10" s="171"/>
      <c r="P10" s="171"/>
      <c r="Q10" s="171"/>
      <c r="R10" s="171"/>
      <c r="S10" s="170"/>
      <c r="T10" s="170"/>
      <c r="U10" s="170"/>
      <c r="V10" s="170"/>
    </row>
    <row r="11" spans="1:22" ht="16.5" customHeight="1">
      <c r="A11" s="169"/>
      <c r="B11" s="169"/>
      <c r="C11" s="169"/>
      <c r="D11" s="171"/>
      <c r="E11" s="171"/>
      <c r="F11" s="171"/>
      <c r="G11" s="171"/>
      <c r="H11" s="173" t="s">
        <v>72</v>
      </c>
      <c r="I11" s="171"/>
      <c r="J11" s="171"/>
      <c r="K11" s="171"/>
      <c r="L11" s="172" t="s">
        <v>103</v>
      </c>
      <c r="M11" s="171"/>
      <c r="N11" s="172" t="s">
        <v>105</v>
      </c>
      <c r="O11" s="171"/>
      <c r="P11" s="172" t="s">
        <v>8</v>
      </c>
      <c r="Q11" s="171"/>
      <c r="R11" s="171"/>
      <c r="S11" s="170"/>
      <c r="T11" s="170"/>
      <c r="U11" s="170"/>
      <c r="V11" s="170"/>
    </row>
    <row r="12" spans="1:22" s="174" customFormat="1" ht="16.5" customHeight="1">
      <c r="D12" s="164" t="s">
        <v>6</v>
      </c>
      <c r="E12" s="175"/>
      <c r="F12" s="173"/>
      <c r="G12" s="173"/>
      <c r="H12" s="173" t="s">
        <v>110</v>
      </c>
      <c r="I12" s="173"/>
      <c r="J12" s="176"/>
      <c r="K12" s="164"/>
      <c r="L12" s="173" t="s">
        <v>115</v>
      </c>
      <c r="M12" s="164"/>
      <c r="N12" s="172" t="s">
        <v>116</v>
      </c>
      <c r="O12" s="164"/>
      <c r="P12" s="173" t="s">
        <v>108</v>
      </c>
      <c r="Q12" s="164"/>
      <c r="R12" s="177" t="s">
        <v>117</v>
      </c>
      <c r="S12" s="173"/>
      <c r="T12" s="173" t="s">
        <v>55</v>
      </c>
      <c r="U12" s="173"/>
      <c r="V12" s="173"/>
    </row>
    <row r="13" spans="1:22" s="174" customFormat="1" ht="16.5" customHeight="1">
      <c r="D13" s="164" t="s">
        <v>61</v>
      </c>
      <c r="E13" s="175"/>
      <c r="F13" s="173" t="s">
        <v>72</v>
      </c>
      <c r="G13" s="173"/>
      <c r="H13" s="173" t="s">
        <v>118</v>
      </c>
      <c r="I13" s="173"/>
      <c r="J13" s="173"/>
      <c r="K13" s="164"/>
      <c r="L13" s="178" t="s">
        <v>119</v>
      </c>
      <c r="M13" s="164"/>
      <c r="N13" s="173" t="s">
        <v>106</v>
      </c>
      <c r="O13" s="164"/>
      <c r="P13" s="177" t="s">
        <v>120</v>
      </c>
      <c r="Q13" s="164"/>
      <c r="R13" s="173" t="s">
        <v>109</v>
      </c>
      <c r="S13" s="173"/>
      <c r="T13" s="173" t="s">
        <v>56</v>
      </c>
      <c r="U13" s="173"/>
      <c r="V13" s="179"/>
    </row>
    <row r="14" spans="1:22" s="174" customFormat="1" ht="16.5" customHeight="1">
      <c r="D14" s="167" t="s">
        <v>7</v>
      </c>
      <c r="E14" s="175"/>
      <c r="F14" s="180" t="s">
        <v>73</v>
      </c>
      <c r="G14" s="181"/>
      <c r="H14" s="180" t="s">
        <v>111</v>
      </c>
      <c r="I14" s="181"/>
      <c r="J14" s="180" t="s">
        <v>101</v>
      </c>
      <c r="K14" s="164"/>
      <c r="L14" s="180" t="s">
        <v>121</v>
      </c>
      <c r="M14" s="164"/>
      <c r="N14" s="182" t="s">
        <v>107</v>
      </c>
      <c r="O14" s="164"/>
      <c r="P14" s="180" t="s">
        <v>75</v>
      </c>
      <c r="Q14" s="164"/>
      <c r="R14" s="180" t="s">
        <v>60</v>
      </c>
      <c r="S14" s="181"/>
      <c r="T14" s="180" t="s">
        <v>10</v>
      </c>
      <c r="U14" s="181"/>
      <c r="V14" s="180" t="s">
        <v>83</v>
      </c>
    </row>
    <row r="15" spans="1:22" ht="16.5" customHeight="1">
      <c r="A15" s="163"/>
      <c r="B15" s="163"/>
      <c r="C15" s="183"/>
      <c r="D15" s="150"/>
      <c r="E15" s="151"/>
      <c r="F15" s="150"/>
      <c r="G15" s="151"/>
      <c r="H15" s="150"/>
      <c r="I15" s="151"/>
      <c r="J15" s="150"/>
      <c r="K15" s="151"/>
      <c r="L15" s="150"/>
      <c r="M15" s="151"/>
      <c r="N15" s="150"/>
      <c r="O15" s="151"/>
      <c r="P15" s="150"/>
      <c r="Q15" s="151"/>
      <c r="R15" s="150"/>
      <c r="S15" s="151"/>
      <c r="T15" s="150"/>
      <c r="U15" s="151"/>
      <c r="V15" s="150"/>
    </row>
    <row r="16" spans="1:22" s="174" customFormat="1" ht="16.5" customHeight="1">
      <c r="A16" s="163" t="s">
        <v>189</v>
      </c>
      <c r="D16" s="184">
        <v>650060</v>
      </c>
      <c r="E16" s="185"/>
      <c r="F16" s="184">
        <v>132612</v>
      </c>
      <c r="G16" s="186"/>
      <c r="H16" s="184">
        <v>-20106</v>
      </c>
      <c r="I16" s="186"/>
      <c r="J16" s="184">
        <v>-277152</v>
      </c>
      <c r="K16" s="187"/>
      <c r="L16" s="184">
        <v>-27341</v>
      </c>
      <c r="M16" s="188"/>
      <c r="N16" s="184">
        <v>611</v>
      </c>
      <c r="O16" s="188"/>
      <c r="P16" s="150">
        <f>SUM(N16,L16)</f>
        <v>-26730</v>
      </c>
      <c r="Q16" s="151"/>
      <c r="R16" s="150">
        <f>SUM(P16,D16:J16)</f>
        <v>458684</v>
      </c>
      <c r="S16" s="151"/>
      <c r="T16" s="150">
        <v>0</v>
      </c>
      <c r="U16" s="151"/>
      <c r="V16" s="150">
        <f>SUM(R16:T16)</f>
        <v>458684</v>
      </c>
    </row>
    <row r="17" spans="1:22" s="174" customFormat="1" ht="16.5" customHeight="1">
      <c r="A17" s="163"/>
      <c r="D17" s="150"/>
      <c r="E17" s="151"/>
      <c r="F17" s="150"/>
      <c r="G17" s="151"/>
      <c r="H17" s="150"/>
      <c r="I17" s="151"/>
      <c r="J17" s="150"/>
      <c r="K17" s="151"/>
      <c r="L17" s="150"/>
      <c r="M17" s="151"/>
      <c r="N17" s="150"/>
      <c r="O17" s="151"/>
      <c r="P17" s="150"/>
      <c r="Q17" s="151"/>
      <c r="R17" s="150"/>
      <c r="S17" s="151"/>
      <c r="T17" s="150"/>
      <c r="U17" s="151"/>
      <c r="V17" s="150"/>
    </row>
    <row r="18" spans="1:22" s="174" customFormat="1" ht="16.5" customHeight="1">
      <c r="A18" s="163" t="s">
        <v>94</v>
      </c>
      <c r="B18" s="189"/>
      <c r="C18" s="189"/>
      <c r="D18" s="190"/>
      <c r="F18" s="190"/>
      <c r="H18" s="190"/>
      <c r="J18" s="190"/>
      <c r="L18" s="190"/>
      <c r="N18" s="190"/>
      <c r="P18" s="190"/>
      <c r="R18" s="190"/>
      <c r="T18" s="190"/>
      <c r="V18" s="190"/>
    </row>
    <row r="19" spans="1:22" s="174" customFormat="1" ht="16.5" customHeight="1">
      <c r="A19" s="189" t="s">
        <v>175</v>
      </c>
      <c r="B19" s="191"/>
      <c r="C19" s="191"/>
      <c r="D19" s="192">
        <v>0</v>
      </c>
      <c r="E19" s="193"/>
      <c r="F19" s="192">
        <v>0</v>
      </c>
      <c r="G19" s="194"/>
      <c r="H19" s="192">
        <v>0</v>
      </c>
      <c r="I19" s="194"/>
      <c r="J19" s="192">
        <f>+'5(3M)'!E41</f>
        <v>2872</v>
      </c>
      <c r="K19" s="193"/>
      <c r="L19" s="192">
        <v>0</v>
      </c>
      <c r="M19" s="193"/>
      <c r="N19" s="192">
        <f>+'6(3M)'!E29</f>
        <v>-128</v>
      </c>
      <c r="O19" s="193"/>
      <c r="P19" s="192">
        <f>SUM(L19:N19)</f>
        <v>-128</v>
      </c>
      <c r="Q19" s="195"/>
      <c r="R19" s="192">
        <f>SUM(D19:J19,P19)</f>
        <v>2744</v>
      </c>
      <c r="S19" s="195"/>
      <c r="T19" s="192">
        <v>0</v>
      </c>
      <c r="U19" s="196"/>
      <c r="V19" s="197">
        <f>SUM(R19:T19)</f>
        <v>2744</v>
      </c>
    </row>
    <row r="20" spans="1:22" ht="16.5" customHeight="1">
      <c r="A20" s="163"/>
      <c r="B20" s="163"/>
      <c r="C20" s="163"/>
      <c r="D20" s="198"/>
      <c r="E20" s="199"/>
      <c r="F20" s="198"/>
      <c r="G20" s="200"/>
      <c r="H20" s="198"/>
      <c r="I20" s="200"/>
      <c r="J20" s="198"/>
      <c r="K20" s="199"/>
      <c r="L20" s="198"/>
      <c r="M20" s="199"/>
      <c r="N20" s="198"/>
      <c r="O20" s="199"/>
      <c r="P20" s="198"/>
      <c r="Q20" s="199"/>
      <c r="R20" s="198"/>
      <c r="S20" s="199"/>
      <c r="T20" s="201"/>
      <c r="U20" s="199"/>
      <c r="V20" s="201"/>
    </row>
    <row r="21" spans="1:22" ht="16.5" customHeight="1" thickBot="1">
      <c r="A21" s="163" t="s">
        <v>190</v>
      </c>
      <c r="B21" s="163"/>
      <c r="C21" s="163"/>
      <c r="D21" s="202">
        <f>SUM(D16:D19)</f>
        <v>650060</v>
      </c>
      <c r="E21" s="151"/>
      <c r="F21" s="202">
        <f>SUM(F16:F19)</f>
        <v>132612</v>
      </c>
      <c r="G21" s="151"/>
      <c r="H21" s="202">
        <f>SUM(H16:H19)</f>
        <v>-20106</v>
      </c>
      <c r="I21" s="151"/>
      <c r="J21" s="202">
        <f>SUM(J16:J19)</f>
        <v>-274280</v>
      </c>
      <c r="K21" s="151"/>
      <c r="L21" s="202">
        <f>SUM(L16:L19)</f>
        <v>-27341</v>
      </c>
      <c r="M21" s="151"/>
      <c r="N21" s="202">
        <f>SUM(N16:N19)</f>
        <v>483</v>
      </c>
      <c r="O21" s="151"/>
      <c r="P21" s="202">
        <f>SUM(P16:P19)</f>
        <v>-26858</v>
      </c>
      <c r="Q21" s="151"/>
      <c r="R21" s="202">
        <f>SUM(R16:R19)</f>
        <v>461428</v>
      </c>
      <c r="S21" s="151"/>
      <c r="T21" s="202">
        <f>SUM(T16:T19)</f>
        <v>0</v>
      </c>
      <c r="U21" s="151"/>
      <c r="V21" s="202">
        <f>SUM(V16:V19)</f>
        <v>461428</v>
      </c>
    </row>
    <row r="22" spans="1:22" ht="16.5" customHeight="1" thickTop="1">
      <c r="A22" s="163"/>
      <c r="B22" s="163"/>
      <c r="C22" s="163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</row>
    <row r="23" spans="1:22" ht="16.5" customHeight="1">
      <c r="A23" s="163"/>
      <c r="B23" s="183"/>
      <c r="C23" s="183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</row>
    <row r="24" spans="1:22" s="174" customFormat="1" ht="16.5" customHeight="1">
      <c r="A24" s="163" t="s">
        <v>151</v>
      </c>
      <c r="B24" s="203"/>
      <c r="C24" s="203"/>
      <c r="D24" s="185">
        <v>650060</v>
      </c>
      <c r="E24" s="185"/>
      <c r="F24" s="185">
        <v>132612</v>
      </c>
      <c r="G24" s="204"/>
      <c r="H24" s="185">
        <v>-20106</v>
      </c>
      <c r="I24" s="204"/>
      <c r="J24" s="185">
        <v>-301182</v>
      </c>
      <c r="K24" s="187"/>
      <c r="L24" s="185">
        <v>-27341</v>
      </c>
      <c r="M24" s="188"/>
      <c r="N24" s="185">
        <v>448</v>
      </c>
      <c r="O24" s="151"/>
      <c r="P24" s="151">
        <f>SUM(L24:O24)</f>
        <v>-26893</v>
      </c>
      <c r="Q24" s="151"/>
      <c r="R24" s="151">
        <f>SUM(P24,D24:J24)</f>
        <v>434491</v>
      </c>
      <c r="S24" s="151"/>
      <c r="T24" s="151">
        <v>0</v>
      </c>
      <c r="U24" s="151"/>
      <c r="V24" s="151">
        <f>SUM(R24:T24)</f>
        <v>434491</v>
      </c>
    </row>
    <row r="25" spans="1:22" s="174" customFormat="1" ht="16.5" customHeight="1">
      <c r="A25" s="163"/>
      <c r="B25" s="203"/>
      <c r="C25" s="203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</row>
    <row r="26" spans="1:22" s="174" customFormat="1" ht="16.5" customHeight="1">
      <c r="A26" s="163" t="s">
        <v>94</v>
      </c>
      <c r="B26" s="205"/>
      <c r="C26" s="205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203"/>
      <c r="S26" s="203"/>
      <c r="T26" s="203"/>
      <c r="U26" s="203"/>
      <c r="V26" s="203"/>
    </row>
    <row r="27" spans="1:22" s="174" customFormat="1" ht="16.5" customHeight="1">
      <c r="A27" s="189" t="s">
        <v>175</v>
      </c>
      <c r="B27" s="206"/>
      <c r="C27" s="206"/>
      <c r="D27" s="151">
        <v>0</v>
      </c>
      <c r="E27" s="199"/>
      <c r="F27" s="151">
        <v>0</v>
      </c>
      <c r="G27" s="207"/>
      <c r="H27" s="151">
        <v>0</v>
      </c>
      <c r="I27" s="207"/>
      <c r="J27" s="108">
        <f>'5(3M)'!G41+'6(3M)'!G19</f>
        <v>4026</v>
      </c>
      <c r="K27" s="199"/>
      <c r="L27" s="151">
        <v>0</v>
      </c>
      <c r="M27" s="199"/>
      <c r="N27" s="108">
        <f>'6(3M)'!G25</f>
        <v>-24</v>
      </c>
      <c r="O27" s="199"/>
      <c r="P27" s="151">
        <f>SUM(L27:O27)</f>
        <v>-24</v>
      </c>
      <c r="Q27" s="151"/>
      <c r="R27" s="151">
        <f>SUM(P27,D27:J27)</f>
        <v>4002</v>
      </c>
      <c r="S27" s="151"/>
      <c r="T27" s="208">
        <v>0</v>
      </c>
      <c r="U27" s="151"/>
      <c r="V27" s="151">
        <f>SUM(R27:T27)</f>
        <v>4002</v>
      </c>
    </row>
    <row r="28" spans="1:22" ht="16.5" customHeight="1">
      <c r="A28" s="163"/>
      <c r="B28" s="183"/>
      <c r="C28" s="183"/>
      <c r="D28" s="209"/>
      <c r="E28" s="199"/>
      <c r="F28" s="209"/>
      <c r="G28" s="200"/>
      <c r="H28" s="209"/>
      <c r="I28" s="200"/>
      <c r="J28" s="209"/>
      <c r="K28" s="199"/>
      <c r="L28" s="209"/>
      <c r="M28" s="199"/>
      <c r="N28" s="209"/>
      <c r="O28" s="199"/>
      <c r="P28" s="209"/>
      <c r="Q28" s="199"/>
      <c r="R28" s="209"/>
      <c r="S28" s="199"/>
      <c r="T28" s="210"/>
      <c r="U28" s="199"/>
      <c r="V28" s="210"/>
    </row>
    <row r="29" spans="1:22" ht="16.5" customHeight="1" thickBot="1">
      <c r="A29" s="163" t="s">
        <v>185</v>
      </c>
      <c r="B29" s="183"/>
      <c r="C29" s="183"/>
      <c r="D29" s="211">
        <f>SUM(D24:D27)</f>
        <v>650060</v>
      </c>
      <c r="E29" s="151"/>
      <c r="F29" s="211">
        <f>SUM(F24:F27)</f>
        <v>132612</v>
      </c>
      <c r="G29" s="151"/>
      <c r="H29" s="211">
        <f>SUM(H24:H27)</f>
        <v>-20106</v>
      </c>
      <c r="I29" s="151"/>
      <c r="J29" s="211">
        <f>SUM(J24:J27)</f>
        <v>-297156</v>
      </c>
      <c r="K29" s="151"/>
      <c r="L29" s="211">
        <f>SUM(L24:L27)</f>
        <v>-27341</v>
      </c>
      <c r="M29" s="151"/>
      <c r="N29" s="211">
        <f>SUM(N24:N27)</f>
        <v>424</v>
      </c>
      <c r="O29" s="151"/>
      <c r="P29" s="211">
        <f>SUM(P24:P27)</f>
        <v>-26917</v>
      </c>
      <c r="Q29" s="151"/>
      <c r="R29" s="211">
        <f>SUM(R24:R27)</f>
        <v>438493</v>
      </c>
      <c r="S29" s="151"/>
      <c r="T29" s="211">
        <f>SUM(T24:T27)</f>
        <v>0</v>
      </c>
      <c r="U29" s="151"/>
      <c r="V29" s="211">
        <f>SUM(V24:V27)</f>
        <v>438493</v>
      </c>
    </row>
    <row r="30" spans="1:22" ht="16.5" customHeight="1" thickTop="1">
      <c r="A30" s="163"/>
      <c r="B30" s="183"/>
      <c r="C30" s="183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</row>
    <row r="31" spans="1:22" ht="16.5" customHeight="1">
      <c r="A31" s="163"/>
      <c r="B31" s="183"/>
      <c r="C31" s="163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</row>
    <row r="32" spans="1:22" ht="16.5" customHeight="1">
      <c r="A32" s="163"/>
      <c r="B32" s="163"/>
      <c r="C32" s="163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</row>
    <row r="41" spans="1:22" ht="21.95" customHeight="1">
      <c r="A41" s="212" t="s">
        <v>99</v>
      </c>
      <c r="B41" s="166"/>
      <c r="C41" s="166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</row>
    <row r="45" spans="1:22" ht="16.5" customHeight="1">
      <c r="B45" s="332"/>
    </row>
  </sheetData>
  <mergeCells count="4">
    <mergeCell ref="D7:V7"/>
    <mergeCell ref="D8:R8"/>
    <mergeCell ref="P6:V6"/>
    <mergeCell ref="L9:Q9"/>
  </mergeCells>
  <pageMargins left="0.5" right="0.5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A1:M34"/>
  <sheetViews>
    <sheetView topLeftCell="A22" zoomScale="115" zoomScaleNormal="115" zoomScaleSheetLayoutView="55" zoomScalePageLayoutView="85" workbookViewId="0">
      <selection activeCell="B33" sqref="B33"/>
    </sheetView>
  </sheetViews>
  <sheetFormatPr defaultColWidth="18.5703125" defaultRowHeight="16.5" customHeight="1"/>
  <cols>
    <col min="1" max="1" width="40.5703125" style="160" customWidth="1"/>
    <col min="2" max="2" width="12.42578125" style="160" customWidth="1"/>
    <col min="3" max="3" width="6.140625" style="161" bestFit="1" customWidth="1"/>
    <col min="4" max="4" width="0.7109375" style="161" customWidth="1"/>
    <col min="5" max="5" width="14.7109375" style="161" customWidth="1"/>
    <col min="6" max="6" width="0.7109375" style="161" customWidth="1"/>
    <col min="7" max="7" width="14.7109375" style="161" customWidth="1"/>
    <col min="8" max="8" width="0.7109375" style="161" customWidth="1"/>
    <col min="9" max="9" width="14.7109375" style="161" customWidth="1"/>
    <col min="10" max="10" width="0.85546875" style="161" customWidth="1"/>
    <col min="11" max="11" width="14.7109375" style="161" customWidth="1"/>
    <col min="12" max="12" width="0.85546875" style="161" customWidth="1"/>
    <col min="13" max="13" width="14.7109375" style="161" customWidth="1"/>
    <col min="14" max="16384" width="18.5703125" style="160"/>
  </cols>
  <sheetData>
    <row r="1" spans="1:13" s="214" customFormat="1" ht="16.5" customHeight="1">
      <c r="A1" s="32" t="s">
        <v>30</v>
      </c>
      <c r="B1" s="160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3" s="214" customFormat="1" ht="16.5" customHeight="1">
      <c r="A2" s="163" t="s">
        <v>201</v>
      </c>
      <c r="B2" s="174"/>
      <c r="C2" s="164"/>
      <c r="D2" s="164"/>
      <c r="E2" s="164"/>
      <c r="F2" s="164"/>
      <c r="G2" s="164"/>
      <c r="H2" s="165"/>
      <c r="I2" s="165"/>
      <c r="J2" s="165"/>
      <c r="K2" s="165"/>
      <c r="L2" s="165"/>
      <c r="M2" s="165"/>
    </row>
    <row r="3" spans="1:13" s="214" customFormat="1" ht="16.5" customHeight="1">
      <c r="A3" s="89" t="s">
        <v>188</v>
      </c>
      <c r="B3" s="174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</row>
    <row r="4" spans="1:13" s="214" customFormat="1" ht="16.5" customHeight="1">
      <c r="A4" s="215"/>
      <c r="B4" s="216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3" s="214" customFormat="1" ht="16.5" customHeight="1">
      <c r="A5" s="169"/>
      <c r="B5" s="174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</row>
    <row r="6" spans="1:13" s="214" customFormat="1" ht="16.5" customHeight="1">
      <c r="A6" s="169"/>
      <c r="B6" s="174"/>
      <c r="C6" s="218"/>
      <c r="D6" s="219"/>
      <c r="E6" s="168"/>
      <c r="F6" s="168"/>
      <c r="G6" s="168"/>
      <c r="H6" s="345" t="s">
        <v>162</v>
      </c>
      <c r="I6" s="345"/>
      <c r="J6" s="345"/>
      <c r="K6" s="345"/>
      <c r="L6" s="345"/>
      <c r="M6" s="345"/>
    </row>
    <row r="7" spans="1:13" s="214" customFormat="1" ht="16.5" customHeight="1">
      <c r="A7" s="169"/>
      <c r="B7" s="174"/>
      <c r="C7" s="220"/>
      <c r="D7" s="174"/>
      <c r="E7" s="343" t="s">
        <v>90</v>
      </c>
      <c r="F7" s="343"/>
      <c r="G7" s="343"/>
      <c r="H7" s="343"/>
      <c r="I7" s="343"/>
      <c r="J7" s="343"/>
      <c r="K7" s="343"/>
      <c r="L7" s="343"/>
      <c r="M7" s="343"/>
    </row>
    <row r="8" spans="1:13" s="225" customFormat="1" ht="16.5" customHeight="1">
      <c r="A8" s="174"/>
      <c r="B8" s="221"/>
      <c r="C8" s="222"/>
      <c r="D8" s="175"/>
      <c r="E8" s="173" t="s">
        <v>6</v>
      </c>
      <c r="F8" s="175"/>
      <c r="G8" s="173"/>
      <c r="H8" s="176"/>
      <c r="I8" s="173"/>
      <c r="J8" s="164"/>
      <c r="K8" s="223" t="s">
        <v>58</v>
      </c>
      <c r="L8" s="224"/>
      <c r="M8" s="173"/>
    </row>
    <row r="9" spans="1:13" s="225" customFormat="1" ht="16.5" customHeight="1">
      <c r="A9" s="174"/>
      <c r="B9" s="221"/>
      <c r="C9" s="164"/>
      <c r="D9" s="175"/>
      <c r="E9" s="164" t="s">
        <v>122</v>
      </c>
      <c r="F9" s="175"/>
      <c r="G9" s="164" t="s">
        <v>72</v>
      </c>
      <c r="H9" s="173"/>
      <c r="I9" s="226"/>
      <c r="J9" s="164"/>
      <c r="K9" s="178" t="s">
        <v>74</v>
      </c>
      <c r="L9" s="224"/>
      <c r="M9" s="173" t="s">
        <v>8</v>
      </c>
    </row>
    <row r="10" spans="1:13" s="225" customFormat="1" ht="16.5" customHeight="1">
      <c r="A10" s="174"/>
      <c r="B10" s="99"/>
      <c r="C10" s="227"/>
      <c r="D10" s="175"/>
      <c r="E10" s="327" t="s">
        <v>7</v>
      </c>
      <c r="F10" s="175"/>
      <c r="G10" s="180" t="s">
        <v>123</v>
      </c>
      <c r="H10" s="181"/>
      <c r="I10" s="228" t="s">
        <v>101</v>
      </c>
      <c r="J10" s="164"/>
      <c r="K10" s="228" t="s">
        <v>75</v>
      </c>
      <c r="L10" s="224"/>
      <c r="M10" s="180" t="s">
        <v>60</v>
      </c>
    </row>
    <row r="11" spans="1:13" s="225" customFormat="1" ht="16.5" customHeight="1">
      <c r="A11" s="163"/>
      <c r="B11" s="229"/>
      <c r="C11" s="199"/>
      <c r="D11" s="199"/>
      <c r="E11" s="230"/>
      <c r="F11" s="199"/>
      <c r="G11" s="230"/>
      <c r="H11" s="199"/>
      <c r="I11" s="230"/>
      <c r="J11" s="199"/>
      <c r="K11" s="230"/>
      <c r="L11" s="199"/>
      <c r="M11" s="230"/>
    </row>
    <row r="12" spans="1:13" s="225" customFormat="1" ht="16.5" customHeight="1">
      <c r="A12" s="163" t="s">
        <v>189</v>
      </c>
      <c r="B12" s="229"/>
      <c r="C12" s="199"/>
      <c r="D12" s="199"/>
      <c r="E12" s="230">
        <v>650060</v>
      </c>
      <c r="F12" s="199"/>
      <c r="G12" s="230">
        <v>132612</v>
      </c>
      <c r="H12" s="199"/>
      <c r="I12" s="230">
        <v>-418790</v>
      </c>
      <c r="J12" s="199"/>
      <c r="K12" s="230">
        <v>0</v>
      </c>
      <c r="L12" s="199"/>
      <c r="M12" s="230">
        <f>SUM(E12:K12)</f>
        <v>363882</v>
      </c>
    </row>
    <row r="13" spans="1:13" s="225" customFormat="1" ht="6" customHeight="1">
      <c r="A13" s="163"/>
      <c r="B13" s="229"/>
      <c r="C13" s="199"/>
      <c r="D13" s="199"/>
      <c r="E13" s="230"/>
      <c r="F13" s="199"/>
      <c r="G13" s="230"/>
      <c r="H13" s="173"/>
      <c r="I13" s="230"/>
      <c r="J13" s="164"/>
      <c r="K13" s="230"/>
      <c r="L13" s="164"/>
      <c r="M13" s="154"/>
    </row>
    <row r="14" spans="1:13" s="225" customFormat="1" ht="16.5" customHeight="1">
      <c r="A14" s="163" t="s">
        <v>94</v>
      </c>
      <c r="B14" s="174"/>
      <c r="C14" s="199"/>
      <c r="D14" s="199"/>
      <c r="E14" s="230"/>
      <c r="F14" s="199"/>
      <c r="G14" s="230"/>
      <c r="H14" s="174"/>
      <c r="I14" s="190"/>
      <c r="J14" s="174"/>
      <c r="K14" s="190"/>
      <c r="L14" s="174"/>
      <c r="M14" s="154"/>
    </row>
    <row r="15" spans="1:13" s="225" customFormat="1" ht="16.5" customHeight="1">
      <c r="A15" s="231" t="s">
        <v>141</v>
      </c>
      <c r="B15" s="229"/>
      <c r="C15" s="199"/>
      <c r="D15" s="199"/>
      <c r="E15" s="230">
        <v>0</v>
      </c>
      <c r="F15" s="199"/>
      <c r="G15" s="230">
        <v>0</v>
      </c>
      <c r="H15" s="199"/>
      <c r="I15" s="230">
        <f>'5(3M)'!I41</f>
        <v>-1467</v>
      </c>
      <c r="J15" s="199"/>
      <c r="K15" s="230">
        <v>0</v>
      </c>
      <c r="L15" s="174"/>
      <c r="M15" s="230">
        <f>SUM(E15:K15)</f>
        <v>-1467</v>
      </c>
    </row>
    <row r="16" spans="1:13" s="214" customFormat="1" ht="16.5" customHeight="1">
      <c r="A16" s="189"/>
      <c r="B16" s="189"/>
      <c r="C16" s="199"/>
      <c r="D16" s="199"/>
      <c r="E16" s="198"/>
      <c r="F16" s="199"/>
      <c r="G16" s="198"/>
      <c r="H16" s="162"/>
      <c r="I16" s="198"/>
      <c r="J16" s="199"/>
      <c r="K16" s="201"/>
      <c r="L16" s="199"/>
      <c r="M16" s="201"/>
    </row>
    <row r="17" spans="1:13" s="214" customFormat="1" ht="16.5" customHeight="1" thickBot="1">
      <c r="A17" s="163" t="s">
        <v>190</v>
      </c>
      <c r="B17" s="229"/>
      <c r="C17" s="199"/>
      <c r="D17" s="199"/>
      <c r="E17" s="232">
        <f>SUM(E12:E15)</f>
        <v>650060</v>
      </c>
      <c r="F17" s="199"/>
      <c r="G17" s="232">
        <f>SUM(G12:G15)</f>
        <v>132612</v>
      </c>
      <c r="H17" s="199"/>
      <c r="I17" s="232">
        <f>SUM(I12:I15)</f>
        <v>-420257</v>
      </c>
      <c r="J17" s="199"/>
      <c r="K17" s="232">
        <f>SUM(K12:K15)</f>
        <v>0</v>
      </c>
      <c r="L17" s="199"/>
      <c r="M17" s="232">
        <f>SUM(M12:M15)</f>
        <v>362415</v>
      </c>
    </row>
    <row r="18" spans="1:13" s="214" customFormat="1" ht="16.5" customHeight="1" thickTop="1">
      <c r="A18" s="163"/>
      <c r="B18" s="22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</row>
    <row r="19" spans="1:13" s="214" customFormat="1" ht="16.5" customHeight="1">
      <c r="A19" s="163"/>
      <c r="B19" s="22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</row>
    <row r="20" spans="1:13" s="225" customFormat="1" ht="16.5" customHeight="1">
      <c r="A20" s="163" t="s">
        <v>191</v>
      </c>
      <c r="B20" s="229"/>
      <c r="C20" s="199"/>
      <c r="D20" s="199"/>
      <c r="E20" s="199">
        <v>650060</v>
      </c>
      <c r="F20" s="199"/>
      <c r="G20" s="199">
        <v>132612</v>
      </c>
      <c r="H20" s="199"/>
      <c r="I20" s="199">
        <v>-381877</v>
      </c>
      <c r="J20" s="199"/>
      <c r="K20" s="199">
        <v>0</v>
      </c>
      <c r="L20" s="199"/>
      <c r="M20" s="199">
        <f>SUM(E20:K20)</f>
        <v>400795</v>
      </c>
    </row>
    <row r="21" spans="1:13" s="225" customFormat="1" ht="6" customHeight="1">
      <c r="A21" s="163"/>
      <c r="B21" s="229"/>
      <c r="C21" s="199"/>
      <c r="D21" s="199"/>
      <c r="E21" s="199"/>
      <c r="F21" s="199"/>
      <c r="G21" s="199"/>
      <c r="H21" s="233"/>
      <c r="I21" s="199"/>
      <c r="J21" s="164"/>
      <c r="K21" s="199"/>
      <c r="L21" s="164"/>
      <c r="M21" s="153"/>
    </row>
    <row r="22" spans="1:13" s="225" customFormat="1" ht="16.5" customHeight="1">
      <c r="A22" s="163" t="s">
        <v>94</v>
      </c>
      <c r="B22" s="174"/>
      <c r="C22" s="199"/>
      <c r="D22" s="199"/>
      <c r="E22" s="199"/>
      <c r="F22" s="199"/>
      <c r="G22" s="199"/>
      <c r="H22" s="203"/>
      <c r="I22" s="203"/>
      <c r="J22" s="203"/>
      <c r="K22" s="203"/>
      <c r="L22" s="203"/>
      <c r="M22" s="153"/>
    </row>
    <row r="23" spans="1:13" s="225" customFormat="1" ht="16.5" customHeight="1">
      <c r="A23" s="231" t="s">
        <v>175</v>
      </c>
      <c r="B23" s="229"/>
      <c r="C23" s="199"/>
      <c r="D23" s="199"/>
      <c r="E23" s="199">
        <v>0</v>
      </c>
      <c r="F23" s="199"/>
      <c r="G23" s="199">
        <v>0</v>
      </c>
      <c r="H23" s="199"/>
      <c r="I23" s="199">
        <f>'5(3M)'!K41</f>
        <v>717</v>
      </c>
      <c r="J23" s="199"/>
      <c r="K23" s="199">
        <v>0</v>
      </c>
      <c r="L23" s="203"/>
      <c r="M23" s="213">
        <f>SUM(E23:K23)</f>
        <v>717</v>
      </c>
    </row>
    <row r="24" spans="1:13" s="214" customFormat="1" ht="16.5" customHeight="1">
      <c r="A24" s="189"/>
      <c r="B24" s="189"/>
      <c r="C24" s="199"/>
      <c r="D24" s="199"/>
      <c r="E24" s="209"/>
      <c r="F24" s="199"/>
      <c r="G24" s="209"/>
      <c r="H24" s="207"/>
      <c r="I24" s="209"/>
      <c r="J24" s="199"/>
      <c r="K24" s="210"/>
      <c r="L24" s="199"/>
      <c r="M24" s="210"/>
    </row>
    <row r="25" spans="1:13" s="214" customFormat="1" ht="16.5" customHeight="1" thickBot="1">
      <c r="A25" s="163" t="s">
        <v>185</v>
      </c>
      <c r="B25" s="229"/>
      <c r="C25" s="199"/>
      <c r="D25" s="199"/>
      <c r="E25" s="234">
        <f>SUM(E20:E23)</f>
        <v>650060</v>
      </c>
      <c r="F25" s="199"/>
      <c r="G25" s="234">
        <f>SUM(G20:G23)</f>
        <v>132612</v>
      </c>
      <c r="H25" s="199"/>
      <c r="I25" s="234">
        <f>SUM(I20:I23)</f>
        <v>-381160</v>
      </c>
      <c r="J25" s="199"/>
      <c r="K25" s="234">
        <f>SUM(K20:K23)</f>
        <v>0</v>
      </c>
      <c r="L25" s="199"/>
      <c r="M25" s="234">
        <f>SUM(M20:M23)</f>
        <v>401512</v>
      </c>
    </row>
    <row r="26" spans="1:13" s="214" customFormat="1" ht="16.5" customHeight="1" thickTop="1">
      <c r="A26" s="163"/>
      <c r="B26" s="22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</row>
    <row r="27" spans="1:13" s="214" customFormat="1" ht="16.5" customHeight="1">
      <c r="A27" s="163"/>
      <c r="B27" s="22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</row>
    <row r="28" spans="1:13" s="214" customFormat="1" ht="16.5" customHeight="1">
      <c r="A28" s="163"/>
      <c r="B28" s="22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</row>
    <row r="29" spans="1:13" s="214" customFormat="1" ht="16.5" customHeight="1">
      <c r="A29" s="163"/>
      <c r="B29" s="22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</row>
    <row r="30" spans="1:13" s="214" customFormat="1" ht="16.5" customHeight="1">
      <c r="A30" s="163"/>
      <c r="B30" s="22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</row>
    <row r="31" spans="1:13" s="214" customFormat="1" ht="16.5" customHeight="1">
      <c r="A31" s="163"/>
      <c r="B31" s="22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</row>
    <row r="32" spans="1:13" s="214" customFormat="1" ht="16.5" customHeight="1">
      <c r="A32" s="163"/>
      <c r="B32" s="22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</row>
    <row r="33" spans="1:13" s="214" customFormat="1" ht="17.25" customHeight="1">
      <c r="A33" s="163"/>
      <c r="B33" s="229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</row>
    <row r="34" spans="1:13" s="214" customFormat="1" ht="21.95" customHeight="1">
      <c r="A34" s="235" t="s">
        <v>99</v>
      </c>
      <c r="B34" s="235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</row>
  </sheetData>
  <mergeCells count="2">
    <mergeCell ref="E7:M7"/>
    <mergeCell ref="H6:M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/>
  </sheetPr>
  <dimension ref="A1:M116"/>
  <sheetViews>
    <sheetView showZeros="0" tabSelected="1" topLeftCell="A109" zoomScale="115" zoomScaleNormal="115" zoomScaleSheetLayoutView="85" workbookViewId="0">
      <selection activeCell="D122" sqref="D122"/>
    </sheetView>
  </sheetViews>
  <sheetFormatPr defaultColWidth="9.140625" defaultRowHeight="16.5" customHeight="1"/>
  <cols>
    <col min="1" max="3" width="1.7109375" style="238" customWidth="1"/>
    <col min="4" max="4" width="49.140625" style="238" customWidth="1"/>
    <col min="5" max="5" width="6.140625" style="237" bestFit="1" customWidth="1"/>
    <col min="6" max="6" width="0.7109375" style="238" customWidth="1"/>
    <col min="7" max="7" width="13.140625" style="65" bestFit="1" customWidth="1"/>
    <col min="8" max="8" width="0.7109375" style="65" customWidth="1"/>
    <col min="9" max="9" width="13.140625" style="239" bestFit="1" customWidth="1"/>
    <col min="10" max="10" width="0.7109375" style="65" customWidth="1"/>
    <col min="11" max="11" width="13.140625" style="65" bestFit="1" customWidth="1"/>
    <col min="12" max="12" width="0.7109375" style="65" customWidth="1"/>
    <col min="13" max="13" width="13.140625" style="239" bestFit="1" customWidth="1"/>
    <col min="14" max="16384" width="9.140625" style="238"/>
  </cols>
  <sheetData>
    <row r="1" spans="1:13" s="37" customFormat="1" ht="16.5" customHeight="1">
      <c r="A1" s="236" t="s">
        <v>30</v>
      </c>
      <c r="B1" s="236"/>
      <c r="C1" s="236"/>
      <c r="D1" s="236"/>
      <c r="E1" s="237"/>
      <c r="F1" s="238"/>
      <c r="G1" s="65"/>
      <c r="H1" s="65"/>
      <c r="I1" s="239"/>
      <c r="J1" s="65"/>
      <c r="K1" s="65"/>
      <c r="L1" s="65"/>
      <c r="M1" s="239"/>
    </row>
    <row r="2" spans="1:13" s="32" customFormat="1" ht="16.5" customHeight="1">
      <c r="A2" s="240" t="s">
        <v>69</v>
      </c>
      <c r="B2" s="240"/>
      <c r="C2" s="240"/>
      <c r="D2" s="240"/>
      <c r="E2" s="241"/>
      <c r="F2" s="242"/>
      <c r="G2" s="243"/>
      <c r="H2" s="243"/>
      <c r="I2" s="244"/>
      <c r="J2" s="243"/>
      <c r="K2" s="243"/>
      <c r="L2" s="243"/>
      <c r="M2" s="244"/>
    </row>
    <row r="3" spans="1:13" s="32" customFormat="1" ht="16.5" customHeight="1">
      <c r="A3" s="89" t="s">
        <v>188</v>
      </c>
      <c r="B3" s="245"/>
      <c r="C3" s="245"/>
      <c r="D3" s="245"/>
      <c r="E3" s="246"/>
      <c r="F3" s="247"/>
      <c r="G3" s="248"/>
      <c r="H3" s="248"/>
      <c r="I3" s="249"/>
      <c r="J3" s="248"/>
      <c r="K3" s="248"/>
      <c r="L3" s="248"/>
      <c r="M3" s="249"/>
    </row>
    <row r="4" spans="1:13" s="32" customFormat="1" ht="16.5" customHeight="1">
      <c r="A4" s="240"/>
      <c r="B4" s="240"/>
      <c r="C4" s="240"/>
      <c r="D4" s="240"/>
      <c r="E4" s="241"/>
      <c r="F4" s="242"/>
      <c r="G4" s="250"/>
      <c r="H4" s="250"/>
      <c r="I4" s="251"/>
      <c r="J4" s="250"/>
      <c r="K4" s="250"/>
      <c r="L4" s="250"/>
      <c r="M4" s="251"/>
    </row>
    <row r="5" spans="1:13" s="32" customFormat="1" ht="16.5" customHeight="1">
      <c r="A5" s="240"/>
      <c r="B5" s="240"/>
      <c r="C5" s="240"/>
      <c r="D5" s="240"/>
      <c r="E5" s="241"/>
      <c r="F5" s="242"/>
      <c r="G5" s="243"/>
      <c r="H5" s="243"/>
      <c r="I5" s="244"/>
      <c r="J5" s="243"/>
      <c r="K5" s="243"/>
      <c r="L5" s="243"/>
      <c r="M5" s="244"/>
    </row>
    <row r="6" spans="1:13" s="32" customFormat="1" ht="16.5" customHeight="1">
      <c r="A6" s="240"/>
      <c r="B6" s="240"/>
      <c r="C6" s="240"/>
      <c r="D6" s="240"/>
      <c r="E6" s="241"/>
      <c r="F6" s="242"/>
      <c r="G6" s="351" t="s">
        <v>155</v>
      </c>
      <c r="H6" s="351"/>
      <c r="I6" s="351"/>
      <c r="J6" s="351"/>
      <c r="K6" s="351"/>
      <c r="L6" s="351"/>
      <c r="M6" s="351"/>
    </row>
    <row r="7" spans="1:13" s="32" customFormat="1" ht="16.5" customHeight="1">
      <c r="A7" s="240"/>
      <c r="B7" s="240"/>
      <c r="C7" s="240"/>
      <c r="D7" s="240"/>
      <c r="E7" s="241"/>
      <c r="F7" s="242"/>
      <c r="G7" s="347" t="s">
        <v>92</v>
      </c>
      <c r="H7" s="348"/>
      <c r="I7" s="348"/>
      <c r="J7" s="328"/>
      <c r="K7" s="347" t="s">
        <v>93</v>
      </c>
      <c r="L7" s="348"/>
      <c r="M7" s="348"/>
    </row>
    <row r="8" spans="1:13" s="32" customFormat="1" ht="16.5" customHeight="1">
      <c r="A8" s="236"/>
      <c r="B8" s="236"/>
      <c r="C8" s="236"/>
      <c r="D8" s="236"/>
      <c r="E8" s="237"/>
      <c r="F8" s="237"/>
      <c r="G8" s="349" t="s">
        <v>91</v>
      </c>
      <c r="H8" s="349"/>
      <c r="I8" s="349"/>
      <c r="J8" s="328"/>
      <c r="K8" s="349" t="s">
        <v>91</v>
      </c>
      <c r="L8" s="349"/>
      <c r="M8" s="349"/>
    </row>
    <row r="9" spans="1:13" s="32" customFormat="1" ht="16.5" customHeight="1">
      <c r="A9" s="236"/>
      <c r="B9" s="236"/>
      <c r="C9" s="236"/>
      <c r="D9" s="236"/>
      <c r="E9" s="237"/>
      <c r="F9" s="237"/>
      <c r="G9" s="95" t="s">
        <v>184</v>
      </c>
      <c r="H9" s="97"/>
      <c r="I9" s="95" t="s">
        <v>184</v>
      </c>
      <c r="J9" s="97"/>
      <c r="K9" s="95" t="s">
        <v>184</v>
      </c>
      <c r="L9" s="97"/>
      <c r="M9" s="95" t="s">
        <v>184</v>
      </c>
    </row>
    <row r="10" spans="1:13" s="32" customFormat="1" ht="16.5" customHeight="1">
      <c r="A10" s="236"/>
      <c r="B10" s="236"/>
      <c r="C10" s="236"/>
      <c r="D10" s="236"/>
      <c r="E10" s="252" t="s">
        <v>0</v>
      </c>
      <c r="F10" s="237"/>
      <c r="G10" s="17" t="s">
        <v>187</v>
      </c>
      <c r="H10" s="18"/>
      <c r="I10" s="98" t="s">
        <v>146</v>
      </c>
      <c r="J10" s="18"/>
      <c r="K10" s="17" t="s">
        <v>187</v>
      </c>
      <c r="L10" s="18"/>
      <c r="M10" s="98" t="s">
        <v>146</v>
      </c>
    </row>
    <row r="11" spans="1:13" s="32" customFormat="1" ht="16.5" customHeight="1">
      <c r="A11" s="236" t="s">
        <v>4</v>
      </c>
      <c r="B11" s="253"/>
      <c r="C11" s="238"/>
      <c r="D11" s="238"/>
      <c r="E11" s="254"/>
      <c r="F11" s="241"/>
      <c r="G11" s="255"/>
      <c r="H11" s="243"/>
      <c r="I11" s="256"/>
      <c r="J11" s="243"/>
      <c r="K11" s="255"/>
      <c r="L11" s="243"/>
      <c r="M11" s="256"/>
    </row>
    <row r="12" spans="1:13" s="32" customFormat="1" ht="16.5" customHeight="1">
      <c r="A12" s="238" t="s">
        <v>171</v>
      </c>
      <c r="B12" s="236"/>
      <c r="C12" s="238"/>
      <c r="D12" s="238"/>
      <c r="E12" s="254"/>
      <c r="F12" s="241"/>
      <c r="G12" s="257">
        <f>+'5(3M)'!E38</f>
        <v>2357</v>
      </c>
      <c r="H12" s="258"/>
      <c r="I12" s="239">
        <f>+'5(3M)'!G38</f>
        <v>3905</v>
      </c>
      <c r="J12" s="258"/>
      <c r="K12" s="257">
        <f>+'5(3M)'!I38</f>
        <v>-1469</v>
      </c>
      <c r="L12" s="258"/>
      <c r="M12" s="239">
        <f>+'5(3M)'!K38</f>
        <v>714</v>
      </c>
    </row>
    <row r="13" spans="1:13" s="37" customFormat="1" ht="16.5" customHeight="1">
      <c r="A13" s="238" t="s">
        <v>41</v>
      </c>
      <c r="B13" s="236"/>
      <c r="C13" s="238"/>
      <c r="D13" s="238"/>
      <c r="E13" s="254"/>
      <c r="F13" s="241"/>
      <c r="G13" s="255"/>
      <c r="H13" s="258"/>
      <c r="I13" s="256"/>
      <c r="J13" s="258"/>
      <c r="K13" s="255"/>
      <c r="L13" s="258"/>
      <c r="M13" s="256"/>
    </row>
    <row r="14" spans="1:13" s="37" customFormat="1" ht="16.5" customHeight="1">
      <c r="A14" s="236"/>
      <c r="B14" s="238" t="s">
        <v>40</v>
      </c>
      <c r="C14" s="238"/>
      <c r="D14" s="238"/>
      <c r="E14" s="237"/>
      <c r="F14" s="241"/>
      <c r="G14" s="257">
        <v>10756</v>
      </c>
      <c r="H14" s="258"/>
      <c r="I14" s="105">
        <v>87441</v>
      </c>
      <c r="J14" s="258"/>
      <c r="K14" s="150">
        <v>42</v>
      </c>
      <c r="L14" s="258"/>
      <c r="M14" s="105">
        <v>141</v>
      </c>
    </row>
    <row r="15" spans="1:13" s="37" customFormat="1" ht="16.5" customHeight="1">
      <c r="A15" s="236"/>
      <c r="B15" s="238" t="s">
        <v>35</v>
      </c>
      <c r="C15" s="238"/>
      <c r="D15" s="238"/>
      <c r="E15" s="237"/>
      <c r="F15" s="241"/>
      <c r="G15" s="257">
        <v>0</v>
      </c>
      <c r="H15" s="258"/>
      <c r="I15" s="105">
        <v>0</v>
      </c>
      <c r="J15" s="258"/>
      <c r="K15" s="150">
        <v>0</v>
      </c>
      <c r="L15" s="258"/>
      <c r="M15" s="105">
        <v>-1794</v>
      </c>
    </row>
    <row r="16" spans="1:13" s="37" customFormat="1" ht="16.5" customHeight="1">
      <c r="A16" s="236"/>
      <c r="B16" s="238" t="s">
        <v>9</v>
      </c>
      <c r="C16" s="238"/>
      <c r="D16" s="238"/>
      <c r="E16" s="254"/>
      <c r="F16" s="241"/>
      <c r="G16" s="257">
        <v>74</v>
      </c>
      <c r="H16" s="258"/>
      <c r="I16" s="105">
        <v>406</v>
      </c>
      <c r="J16" s="258"/>
      <c r="K16" s="150">
        <v>0</v>
      </c>
      <c r="L16" s="258"/>
      <c r="M16" s="105">
        <v>0</v>
      </c>
    </row>
    <row r="17" spans="1:13" s="37" customFormat="1" ht="16.5" customHeight="1">
      <c r="A17" s="236"/>
      <c r="B17" s="238" t="s">
        <v>178</v>
      </c>
      <c r="C17" s="238"/>
      <c r="D17" s="238"/>
      <c r="E17" s="237"/>
      <c r="F17" s="241"/>
      <c r="G17" s="257">
        <v>-1600</v>
      </c>
      <c r="H17" s="258"/>
      <c r="I17" s="105">
        <v>400</v>
      </c>
      <c r="J17" s="258"/>
      <c r="K17" s="150">
        <v>0</v>
      </c>
      <c r="L17" s="258"/>
      <c r="M17" s="105">
        <v>0</v>
      </c>
    </row>
    <row r="18" spans="1:13" s="37" customFormat="1" ht="16.5" customHeight="1">
      <c r="A18" s="236"/>
      <c r="B18" s="37" t="s">
        <v>164</v>
      </c>
      <c r="C18" s="238"/>
      <c r="D18" s="238"/>
      <c r="E18" s="237"/>
      <c r="F18" s="241"/>
      <c r="G18" s="257">
        <v>0</v>
      </c>
      <c r="H18" s="258"/>
      <c r="I18" s="239">
        <v>-24</v>
      </c>
      <c r="J18" s="258"/>
      <c r="K18" s="150">
        <v>0</v>
      </c>
      <c r="L18" s="258"/>
      <c r="M18" s="239">
        <v>-24</v>
      </c>
    </row>
    <row r="19" spans="1:13" s="37" customFormat="1" ht="16.5" customHeight="1">
      <c r="A19" s="236"/>
      <c r="B19" s="238" t="s">
        <v>96</v>
      </c>
      <c r="C19" s="238"/>
      <c r="D19" s="238"/>
      <c r="E19" s="237">
        <v>9</v>
      </c>
      <c r="F19" s="241"/>
      <c r="G19" s="257">
        <v>790</v>
      </c>
      <c r="H19" s="258"/>
      <c r="I19" s="105">
        <v>450</v>
      </c>
      <c r="J19" s="258"/>
      <c r="K19" s="150">
        <v>0</v>
      </c>
      <c r="L19" s="258"/>
      <c r="M19" s="105">
        <v>0</v>
      </c>
    </row>
    <row r="20" spans="1:13" s="37" customFormat="1" ht="16.5" customHeight="1">
      <c r="A20" s="236"/>
      <c r="B20" s="238" t="s">
        <v>192</v>
      </c>
      <c r="C20" s="238"/>
      <c r="D20" s="238"/>
      <c r="E20" s="237"/>
      <c r="F20" s="241"/>
      <c r="G20" s="257">
        <v>0</v>
      </c>
      <c r="H20" s="258"/>
      <c r="I20" s="105">
        <v>6</v>
      </c>
      <c r="J20" s="258"/>
      <c r="K20" s="150">
        <v>0</v>
      </c>
      <c r="L20" s="258"/>
      <c r="M20" s="105">
        <v>0</v>
      </c>
    </row>
    <row r="21" spans="1:13" s="37" customFormat="1" ht="16.5" customHeight="1">
      <c r="A21" s="236"/>
      <c r="B21" s="238" t="s">
        <v>59</v>
      </c>
      <c r="C21" s="238"/>
      <c r="D21" s="238"/>
      <c r="E21" s="237"/>
      <c r="F21" s="241"/>
      <c r="G21" s="257">
        <v>119</v>
      </c>
      <c r="H21" s="258"/>
      <c r="I21" s="105">
        <v>139</v>
      </c>
      <c r="J21" s="258"/>
      <c r="K21" s="150">
        <v>12</v>
      </c>
      <c r="L21" s="258"/>
      <c r="M21" s="105">
        <v>21</v>
      </c>
    </row>
    <row r="22" spans="1:13" s="37" customFormat="1" ht="16.5" customHeight="1">
      <c r="A22" s="236"/>
      <c r="B22" s="238" t="s">
        <v>124</v>
      </c>
      <c r="C22" s="238"/>
      <c r="D22" s="238"/>
      <c r="E22" s="237" t="s">
        <v>210</v>
      </c>
      <c r="F22" s="241"/>
      <c r="G22" s="257">
        <v>1003</v>
      </c>
      <c r="H22" s="258"/>
      <c r="I22" s="105">
        <v>13139</v>
      </c>
      <c r="J22" s="258"/>
      <c r="K22" s="150">
        <v>0</v>
      </c>
      <c r="L22" s="258"/>
      <c r="M22" s="105">
        <v>0</v>
      </c>
    </row>
    <row r="23" spans="1:13" s="37" customFormat="1" ht="16.5" customHeight="1">
      <c r="A23" s="238"/>
      <c r="B23" s="238" t="s">
        <v>125</v>
      </c>
      <c r="C23" s="238"/>
      <c r="D23" s="238"/>
      <c r="E23" s="237"/>
      <c r="F23" s="237"/>
      <c r="G23" s="257">
        <v>0</v>
      </c>
      <c r="H23" s="258"/>
      <c r="I23" s="105">
        <v>2466</v>
      </c>
      <c r="J23" s="258"/>
      <c r="K23" s="150">
        <v>0</v>
      </c>
      <c r="L23" s="258"/>
      <c r="M23" s="105">
        <v>0</v>
      </c>
    </row>
    <row r="24" spans="1:13" s="37" customFormat="1" ht="16.5" customHeight="1">
      <c r="A24" s="238"/>
      <c r="B24" s="238"/>
      <c r="C24" s="238"/>
      <c r="D24" s="238"/>
      <c r="E24" s="237"/>
      <c r="F24" s="237"/>
      <c r="G24" s="257"/>
      <c r="H24" s="258"/>
      <c r="I24" s="239"/>
      <c r="J24" s="258"/>
      <c r="K24" s="150"/>
      <c r="L24" s="258"/>
      <c r="M24" s="259"/>
    </row>
    <row r="25" spans="1:13" s="37" customFormat="1" ht="16.5" customHeight="1">
      <c r="A25" s="238" t="s">
        <v>64</v>
      </c>
      <c r="B25" s="238"/>
      <c r="C25" s="238"/>
      <c r="D25" s="236"/>
      <c r="E25" s="254"/>
      <c r="F25" s="241"/>
      <c r="G25" s="257"/>
      <c r="H25" s="258"/>
      <c r="I25" s="239"/>
      <c r="J25" s="258"/>
      <c r="K25" s="150"/>
      <c r="L25" s="258"/>
      <c r="M25" s="256"/>
    </row>
    <row r="26" spans="1:13" s="37" customFormat="1" ht="16.5" customHeight="1">
      <c r="A26" s="236"/>
      <c r="B26" s="253" t="s">
        <v>78</v>
      </c>
      <c r="C26" s="238"/>
      <c r="D26" s="238"/>
      <c r="E26" s="254"/>
      <c r="F26" s="241"/>
      <c r="G26" s="257">
        <v>19540</v>
      </c>
      <c r="H26" s="258"/>
      <c r="I26" s="105">
        <v>57823</v>
      </c>
      <c r="J26" s="258"/>
      <c r="K26" s="150">
        <v>-339</v>
      </c>
      <c r="L26" s="258"/>
      <c r="M26" s="105">
        <v>121</v>
      </c>
    </row>
    <row r="27" spans="1:13" s="37" customFormat="1" ht="16.5" customHeight="1">
      <c r="A27" s="236"/>
      <c r="B27" s="253" t="s">
        <v>49</v>
      </c>
      <c r="C27" s="238"/>
      <c r="D27" s="238"/>
      <c r="E27" s="254"/>
      <c r="F27" s="241"/>
      <c r="G27" s="257">
        <v>-1488</v>
      </c>
      <c r="H27" s="258"/>
      <c r="I27" s="105">
        <v>-3384</v>
      </c>
      <c r="J27" s="258"/>
      <c r="K27" s="150">
        <v>0</v>
      </c>
      <c r="L27" s="258"/>
      <c r="M27" s="105">
        <v>0</v>
      </c>
    </row>
    <row r="28" spans="1:13" s="37" customFormat="1" ht="16.5" customHeight="1">
      <c r="A28" s="236"/>
      <c r="B28" s="253" t="s">
        <v>47</v>
      </c>
      <c r="C28" s="238"/>
      <c r="D28" s="238"/>
      <c r="E28" s="254"/>
      <c r="F28" s="241"/>
      <c r="G28" s="257">
        <v>1117</v>
      </c>
      <c r="H28" s="258"/>
      <c r="I28" s="105">
        <v>4523</v>
      </c>
      <c r="J28" s="258"/>
      <c r="K28" s="150">
        <v>0</v>
      </c>
      <c r="L28" s="258"/>
      <c r="M28" s="105">
        <v>-1</v>
      </c>
    </row>
    <row r="29" spans="1:13" s="37" customFormat="1" ht="16.5" customHeight="1">
      <c r="A29" s="236"/>
      <c r="B29" s="238" t="s">
        <v>33</v>
      </c>
      <c r="C29" s="238"/>
      <c r="D29" s="238"/>
      <c r="E29" s="254"/>
      <c r="F29" s="241"/>
      <c r="G29" s="257">
        <v>828</v>
      </c>
      <c r="H29" s="258"/>
      <c r="I29" s="105">
        <v>206</v>
      </c>
      <c r="J29" s="258"/>
      <c r="K29" s="150">
        <v>25</v>
      </c>
      <c r="L29" s="258"/>
      <c r="M29" s="105">
        <v>-5</v>
      </c>
    </row>
    <row r="30" spans="1:13" s="37" customFormat="1" ht="16.5" customHeight="1">
      <c r="A30" s="236"/>
      <c r="B30" s="238" t="s">
        <v>142</v>
      </c>
      <c r="C30" s="238"/>
      <c r="D30" s="238"/>
      <c r="E30" s="254"/>
      <c r="F30" s="241"/>
      <c r="G30" s="257">
        <v>0</v>
      </c>
      <c r="H30" s="258"/>
      <c r="I30" s="239">
        <v>-61</v>
      </c>
      <c r="J30" s="258"/>
      <c r="K30" s="150">
        <v>0</v>
      </c>
      <c r="L30" s="258"/>
      <c r="M30" s="256">
        <v>-61</v>
      </c>
    </row>
    <row r="31" spans="1:13" s="37" customFormat="1" ht="16.5" customHeight="1">
      <c r="A31" s="236"/>
      <c r="B31" s="253" t="s">
        <v>77</v>
      </c>
      <c r="C31" s="238"/>
      <c r="D31" s="238"/>
      <c r="E31" s="254"/>
      <c r="F31" s="241"/>
      <c r="G31" s="257">
        <v>-9510</v>
      </c>
      <c r="H31" s="258"/>
      <c r="I31" s="105">
        <v>-10409</v>
      </c>
      <c r="J31" s="258"/>
      <c r="K31" s="150">
        <v>-766</v>
      </c>
      <c r="L31" s="258"/>
      <c r="M31" s="105">
        <v>-1169</v>
      </c>
    </row>
    <row r="32" spans="1:13" s="37" customFormat="1" ht="16.5" customHeight="1">
      <c r="A32" s="236"/>
      <c r="B32" s="253" t="s">
        <v>112</v>
      </c>
      <c r="C32" s="238"/>
      <c r="D32" s="238"/>
      <c r="E32" s="254"/>
      <c r="F32" s="241"/>
      <c r="G32" s="257">
        <v>7560</v>
      </c>
      <c r="H32" s="258"/>
      <c r="I32" s="105">
        <v>-17837</v>
      </c>
      <c r="J32" s="258"/>
      <c r="K32" s="150">
        <v>0</v>
      </c>
      <c r="L32" s="258"/>
      <c r="M32" s="105">
        <v>50</v>
      </c>
    </row>
    <row r="33" spans="1:13" s="37" customFormat="1" ht="16.5" customHeight="1">
      <c r="A33" s="236"/>
      <c r="B33" s="238" t="s">
        <v>43</v>
      </c>
      <c r="C33" s="238"/>
      <c r="D33" s="238"/>
      <c r="E33" s="254"/>
      <c r="F33" s="241"/>
      <c r="G33" s="257">
        <v>-321</v>
      </c>
      <c r="H33" s="258"/>
      <c r="I33" s="105">
        <v>1089</v>
      </c>
      <c r="J33" s="258"/>
      <c r="K33" s="150">
        <v>3</v>
      </c>
      <c r="L33" s="258"/>
      <c r="M33" s="105">
        <v>0</v>
      </c>
    </row>
    <row r="34" spans="1:13" s="37" customFormat="1" ht="16.5" customHeight="1">
      <c r="A34" s="236"/>
      <c r="B34" s="238" t="s">
        <v>34</v>
      </c>
      <c r="C34" s="238"/>
      <c r="D34" s="238"/>
      <c r="E34" s="254"/>
      <c r="F34" s="241"/>
      <c r="G34" s="260">
        <v>264</v>
      </c>
      <c r="H34" s="258"/>
      <c r="I34" s="108">
        <v>2007</v>
      </c>
      <c r="J34" s="258"/>
      <c r="K34" s="260">
        <v>-35</v>
      </c>
      <c r="L34" s="258"/>
      <c r="M34" s="108">
        <v>-41</v>
      </c>
    </row>
    <row r="35" spans="1:13" s="37" customFormat="1" ht="16.5" customHeight="1">
      <c r="A35" s="236"/>
      <c r="B35" s="253"/>
      <c r="C35" s="238"/>
      <c r="D35" s="238"/>
      <c r="E35" s="254"/>
      <c r="F35" s="241"/>
      <c r="G35" s="255"/>
      <c r="H35" s="243"/>
      <c r="I35" s="256"/>
      <c r="J35" s="243"/>
      <c r="K35" s="255"/>
      <c r="L35" s="243"/>
      <c r="M35" s="256"/>
    </row>
    <row r="36" spans="1:13" s="37" customFormat="1" ht="16.5" customHeight="1">
      <c r="A36" s="37" t="s">
        <v>163</v>
      </c>
      <c r="B36" s="238"/>
      <c r="C36" s="238"/>
      <c r="D36" s="238"/>
      <c r="E36" s="254"/>
      <c r="F36" s="241"/>
      <c r="G36" s="257">
        <f>SUM(G12:G34)</f>
        <v>31489</v>
      </c>
      <c r="H36" s="65"/>
      <c r="I36" s="239">
        <f>SUM(I12:I34)</f>
        <v>142285</v>
      </c>
      <c r="J36" s="65"/>
      <c r="K36" s="257">
        <f>SUM(K12:K34)</f>
        <v>-2527</v>
      </c>
      <c r="L36" s="65"/>
      <c r="M36" s="239">
        <f>SUM(M12:M34)</f>
        <v>-2048</v>
      </c>
    </row>
    <row r="37" spans="1:13" s="37" customFormat="1" ht="16.5" customHeight="1">
      <c r="A37" s="261" t="s">
        <v>126</v>
      </c>
      <c r="B37" s="238"/>
      <c r="D37" s="238" t="s">
        <v>127</v>
      </c>
      <c r="E37" s="254"/>
      <c r="F37" s="241"/>
      <c r="G37" s="262">
        <v>0</v>
      </c>
      <c r="H37" s="65"/>
      <c r="I37" s="105">
        <v>0</v>
      </c>
      <c r="J37" s="65"/>
      <c r="K37" s="257">
        <v>0</v>
      </c>
      <c r="L37" s="65"/>
      <c r="M37" s="105">
        <v>1176</v>
      </c>
    </row>
    <row r="38" spans="1:13" s="37" customFormat="1" ht="16.5" customHeight="1">
      <c r="D38" s="238" t="s">
        <v>128</v>
      </c>
      <c r="E38" s="254"/>
      <c r="F38" s="241"/>
      <c r="G38" s="257">
        <v>699</v>
      </c>
      <c r="H38" s="243"/>
      <c r="I38" s="105">
        <v>8911</v>
      </c>
      <c r="J38" s="243"/>
      <c r="K38" s="150">
        <v>0</v>
      </c>
      <c r="L38" s="243"/>
      <c r="M38" s="105">
        <v>0</v>
      </c>
    </row>
    <row r="39" spans="1:13" s="37" customFormat="1" ht="16.5" customHeight="1">
      <c r="A39" s="261" t="s">
        <v>129</v>
      </c>
      <c r="B39" s="238"/>
      <c r="D39" s="238" t="s">
        <v>130</v>
      </c>
      <c r="E39" s="254"/>
      <c r="F39" s="241"/>
      <c r="G39" s="257">
        <v>-74</v>
      </c>
      <c r="H39" s="65"/>
      <c r="I39" s="105">
        <v>-406</v>
      </c>
      <c r="J39" s="65"/>
      <c r="K39" s="150">
        <v>0</v>
      </c>
      <c r="L39" s="65"/>
      <c r="M39" s="105">
        <v>0</v>
      </c>
    </row>
    <row r="40" spans="1:13" s="37" customFormat="1" ht="16.5" customHeight="1">
      <c r="A40" s="261"/>
      <c r="B40" s="238"/>
      <c r="D40" s="238" t="s">
        <v>182</v>
      </c>
      <c r="E40" s="254"/>
      <c r="F40" s="241"/>
      <c r="G40" s="260">
        <v>-2282</v>
      </c>
      <c r="H40" s="243"/>
      <c r="I40" s="108">
        <v>-5385</v>
      </c>
      <c r="J40" s="243"/>
      <c r="K40" s="260">
        <v>-110</v>
      </c>
      <c r="L40" s="243"/>
      <c r="M40" s="108">
        <v>-110</v>
      </c>
    </row>
    <row r="41" spans="1:13" s="37" customFormat="1" ht="16.5" customHeight="1">
      <c r="A41" s="236"/>
      <c r="B41" s="238"/>
      <c r="C41" s="238"/>
      <c r="D41" s="236"/>
      <c r="E41" s="254"/>
      <c r="F41" s="241"/>
      <c r="G41" s="255"/>
      <c r="H41" s="243"/>
      <c r="I41" s="256"/>
      <c r="J41" s="243"/>
      <c r="K41" s="255"/>
      <c r="L41" s="243"/>
      <c r="M41" s="256"/>
    </row>
    <row r="42" spans="1:13" s="37" customFormat="1" ht="16.5" customHeight="1">
      <c r="A42" s="37" t="s">
        <v>183</v>
      </c>
      <c r="B42" s="238"/>
      <c r="C42" s="238"/>
      <c r="D42" s="238"/>
      <c r="E42" s="254"/>
      <c r="F42" s="241"/>
      <c r="G42" s="260">
        <f>SUM(G36:G40)</f>
        <v>29832</v>
      </c>
      <c r="H42" s="65"/>
      <c r="I42" s="208">
        <f>SUM(I36:I40)</f>
        <v>145405</v>
      </c>
      <c r="J42" s="65"/>
      <c r="K42" s="260">
        <f>SUM(K36:K40)</f>
        <v>-2637</v>
      </c>
      <c r="L42" s="65"/>
      <c r="M42" s="208">
        <f>SUM(M36:M40)</f>
        <v>-982</v>
      </c>
    </row>
    <row r="43" spans="1:13" s="37" customFormat="1" ht="16.5" customHeight="1">
      <c r="A43" s="236"/>
      <c r="B43" s="238"/>
      <c r="C43" s="238"/>
      <c r="D43" s="238"/>
      <c r="E43" s="254"/>
      <c r="F43" s="241"/>
      <c r="G43" s="65"/>
      <c r="H43" s="65"/>
      <c r="I43" s="239"/>
      <c r="J43" s="65"/>
      <c r="K43" s="65"/>
      <c r="L43" s="65"/>
      <c r="M43" s="239"/>
    </row>
    <row r="44" spans="1:13" s="37" customFormat="1" ht="16.5" customHeight="1">
      <c r="A44" s="236"/>
      <c r="B44" s="238"/>
      <c r="C44" s="238"/>
      <c r="D44" s="238"/>
      <c r="E44" s="254"/>
      <c r="F44" s="241"/>
      <c r="G44" s="65"/>
      <c r="H44" s="65"/>
      <c r="I44" s="239"/>
      <c r="J44" s="65"/>
      <c r="K44" s="65"/>
      <c r="L44" s="65"/>
      <c r="M44" s="239"/>
    </row>
    <row r="45" spans="1:13" s="37" customFormat="1" ht="16.5" customHeight="1">
      <c r="A45" s="236"/>
      <c r="B45" s="238"/>
      <c r="C45" s="238"/>
      <c r="D45" s="238"/>
      <c r="E45" s="254"/>
      <c r="F45" s="241"/>
      <c r="G45" s="65"/>
      <c r="H45" s="65"/>
      <c r="I45" s="239"/>
      <c r="J45" s="65"/>
      <c r="K45" s="65"/>
      <c r="L45" s="65"/>
      <c r="M45" s="239"/>
    </row>
    <row r="46" spans="1:13" s="37" customFormat="1" ht="16.5" customHeight="1">
      <c r="A46" s="236"/>
      <c r="B46" s="238"/>
      <c r="C46" s="238"/>
      <c r="D46" s="238"/>
      <c r="E46" s="254"/>
      <c r="F46" s="241"/>
      <c r="G46" s="65"/>
      <c r="H46" s="65"/>
      <c r="I46" s="239"/>
      <c r="J46" s="65"/>
      <c r="K46" s="65"/>
      <c r="L46" s="65"/>
      <c r="M46" s="239"/>
    </row>
    <row r="47" spans="1:13" s="37" customFormat="1" ht="16.5" customHeight="1">
      <c r="A47" s="236"/>
      <c r="B47" s="238"/>
      <c r="C47" s="238"/>
      <c r="D47" s="238"/>
      <c r="E47" s="254"/>
      <c r="F47" s="241"/>
      <c r="G47" s="65"/>
      <c r="H47" s="65"/>
      <c r="I47" s="239"/>
      <c r="J47" s="65"/>
      <c r="K47" s="65"/>
      <c r="L47" s="65"/>
      <c r="M47" s="239"/>
    </row>
    <row r="48" spans="1:13" s="37" customFormat="1" ht="16.5" customHeight="1">
      <c r="A48" s="236"/>
      <c r="B48" s="238"/>
      <c r="C48" s="238"/>
      <c r="D48" s="238"/>
      <c r="E48" s="254"/>
      <c r="F48" s="241"/>
      <c r="G48" s="65"/>
      <c r="H48" s="65"/>
      <c r="I48" s="239"/>
      <c r="J48" s="65"/>
      <c r="K48" s="65"/>
      <c r="L48" s="65"/>
      <c r="M48" s="239"/>
    </row>
    <row r="49" spans="1:13" s="37" customFormat="1" ht="16.5" customHeight="1">
      <c r="A49" s="236"/>
      <c r="B49" s="238"/>
      <c r="C49" s="238"/>
      <c r="D49" s="238"/>
      <c r="E49" s="254"/>
      <c r="F49" s="241"/>
      <c r="G49" s="65"/>
      <c r="H49" s="65"/>
      <c r="I49" s="239"/>
      <c r="J49" s="65"/>
      <c r="K49" s="65"/>
      <c r="L49" s="65"/>
      <c r="M49" s="239"/>
    </row>
    <row r="50" spans="1:13" s="37" customFormat="1" ht="16.5" customHeight="1">
      <c r="A50" s="236"/>
      <c r="B50" s="238"/>
      <c r="C50" s="238"/>
      <c r="D50" s="238"/>
      <c r="E50" s="254"/>
      <c r="F50" s="241"/>
      <c r="G50" s="65"/>
      <c r="H50" s="65"/>
      <c r="I50" s="239"/>
      <c r="J50" s="65"/>
      <c r="K50" s="65"/>
      <c r="L50" s="65"/>
      <c r="M50" s="239"/>
    </row>
    <row r="51" spans="1:13" s="37" customFormat="1" ht="16.5" customHeight="1">
      <c r="A51" s="236"/>
      <c r="B51" s="238"/>
      <c r="C51" s="238"/>
      <c r="D51" s="238"/>
      <c r="E51" s="254"/>
      <c r="F51" s="241"/>
      <c r="G51" s="65"/>
      <c r="H51" s="65"/>
      <c r="I51" s="239"/>
      <c r="J51" s="65"/>
      <c r="K51" s="65"/>
      <c r="L51" s="65"/>
      <c r="M51" s="239"/>
    </row>
    <row r="52" spans="1:13" s="37" customFormat="1" ht="16.5" customHeight="1">
      <c r="A52" s="236"/>
      <c r="B52" s="238"/>
      <c r="C52" s="238"/>
      <c r="D52" s="238"/>
      <c r="E52" s="254"/>
      <c r="F52" s="241"/>
      <c r="G52" s="65"/>
      <c r="H52" s="65"/>
      <c r="I52" s="239"/>
      <c r="J52" s="65"/>
      <c r="K52" s="65"/>
      <c r="L52" s="65"/>
      <c r="M52" s="239"/>
    </row>
    <row r="53" spans="1:13" s="37" customFormat="1" ht="16.5" customHeight="1">
      <c r="A53" s="236"/>
      <c r="B53" s="238"/>
      <c r="C53" s="238"/>
      <c r="D53" s="238"/>
      <c r="E53" s="254"/>
      <c r="F53" s="241"/>
      <c r="G53" s="65"/>
      <c r="H53" s="65"/>
      <c r="I53" s="239"/>
      <c r="J53" s="65"/>
      <c r="K53" s="65"/>
      <c r="L53" s="65"/>
      <c r="M53" s="239"/>
    </row>
    <row r="54" spans="1:13" s="37" customFormat="1" ht="16.5" customHeight="1">
      <c r="A54" s="236"/>
      <c r="B54" s="238"/>
      <c r="C54" s="238"/>
      <c r="D54" s="238"/>
      <c r="E54" s="254"/>
      <c r="F54" s="241"/>
      <c r="G54" s="65"/>
      <c r="H54" s="65"/>
      <c r="I54" s="239"/>
      <c r="J54" s="65"/>
      <c r="K54" s="65"/>
      <c r="L54" s="65"/>
      <c r="M54" s="239"/>
    </row>
    <row r="55" spans="1:13" s="37" customFormat="1" ht="16.5" customHeight="1">
      <c r="A55" s="236"/>
      <c r="B55" s="238"/>
      <c r="C55" s="238"/>
      <c r="D55" s="238"/>
      <c r="E55" s="254"/>
      <c r="F55" s="241"/>
      <c r="G55" s="65"/>
      <c r="H55" s="65"/>
      <c r="I55" s="239"/>
      <c r="J55" s="65"/>
      <c r="K55" s="65"/>
      <c r="L55" s="65"/>
      <c r="M55" s="239"/>
    </row>
    <row r="56" spans="1:13" s="37" customFormat="1" ht="16.5" customHeight="1">
      <c r="A56" s="236"/>
      <c r="B56" s="238"/>
      <c r="C56" s="238"/>
      <c r="D56" s="238"/>
      <c r="E56" s="254"/>
      <c r="F56" s="241"/>
      <c r="G56" s="65"/>
      <c r="H56" s="65"/>
      <c r="I56" s="239"/>
      <c r="J56" s="65"/>
      <c r="K56" s="65"/>
      <c r="L56" s="65"/>
      <c r="M56" s="239"/>
    </row>
    <row r="57" spans="1:13" s="37" customFormat="1" ht="6.75" customHeight="1">
      <c r="A57" s="236"/>
      <c r="B57" s="238"/>
      <c r="C57" s="238"/>
      <c r="D57" s="238"/>
      <c r="E57" s="254"/>
      <c r="F57" s="241"/>
      <c r="G57" s="65"/>
      <c r="H57" s="65"/>
      <c r="I57" s="239"/>
      <c r="J57" s="65"/>
      <c r="K57" s="65"/>
      <c r="L57" s="65"/>
      <c r="M57" s="239"/>
    </row>
    <row r="58" spans="1:13" s="37" customFormat="1" ht="21.95" customHeight="1">
      <c r="A58" s="263" t="s">
        <v>99</v>
      </c>
      <c r="B58" s="263"/>
      <c r="C58" s="263"/>
      <c r="D58" s="263"/>
      <c r="E58" s="264"/>
      <c r="F58" s="246"/>
      <c r="G58" s="265"/>
      <c r="H58" s="265"/>
      <c r="I58" s="208"/>
      <c r="J58" s="265"/>
      <c r="K58" s="265"/>
      <c r="L58" s="265"/>
      <c r="M58" s="208"/>
    </row>
    <row r="59" spans="1:13" s="37" customFormat="1" ht="16.5" customHeight="1">
      <c r="A59" s="236" t="s">
        <v>30</v>
      </c>
      <c r="B59" s="236"/>
      <c r="C59" s="236"/>
      <c r="D59" s="236"/>
      <c r="E59" s="254"/>
      <c r="F59" s="241"/>
      <c r="G59" s="243"/>
      <c r="H59" s="243"/>
      <c r="I59" s="244"/>
      <c r="J59" s="243"/>
      <c r="K59" s="243"/>
      <c r="L59" s="243"/>
      <c r="M59" s="244"/>
    </row>
    <row r="60" spans="1:13" s="37" customFormat="1" ht="16.5" customHeight="1">
      <c r="A60" s="240" t="s">
        <v>202</v>
      </c>
      <c r="B60" s="236"/>
      <c r="C60" s="236"/>
      <c r="D60" s="236"/>
      <c r="E60" s="254"/>
      <c r="F60" s="241"/>
      <c r="G60" s="243"/>
      <c r="H60" s="243"/>
      <c r="I60" s="244"/>
      <c r="J60" s="243"/>
      <c r="K60" s="243"/>
      <c r="L60" s="243"/>
      <c r="M60" s="244"/>
    </row>
    <row r="61" spans="1:13" s="32" customFormat="1" ht="16.5" customHeight="1">
      <c r="A61" s="266" t="str">
        <f>A3</f>
        <v>For the three-month period ended 31 March 2023</v>
      </c>
      <c r="B61" s="266"/>
      <c r="C61" s="266"/>
      <c r="D61" s="266"/>
      <c r="E61" s="264"/>
      <c r="F61" s="246"/>
      <c r="G61" s="248"/>
      <c r="H61" s="248"/>
      <c r="I61" s="249"/>
      <c r="J61" s="248"/>
      <c r="K61" s="248"/>
      <c r="L61" s="248"/>
      <c r="M61" s="249"/>
    </row>
    <row r="62" spans="1:13" s="37" customFormat="1" ht="16.5" customHeight="1">
      <c r="A62" s="238"/>
      <c r="B62" s="238"/>
      <c r="C62" s="238"/>
      <c r="D62" s="238"/>
      <c r="E62" s="254"/>
      <c r="F62" s="241"/>
      <c r="G62" s="243"/>
      <c r="H62" s="243"/>
      <c r="I62" s="244"/>
      <c r="J62" s="243"/>
      <c r="K62" s="243"/>
      <c r="L62" s="243"/>
      <c r="M62" s="244"/>
    </row>
    <row r="63" spans="1:13" s="37" customFormat="1" ht="16.5" customHeight="1">
      <c r="A63" s="238"/>
      <c r="B63" s="238"/>
      <c r="C63" s="238"/>
      <c r="D63" s="238"/>
      <c r="E63" s="254"/>
      <c r="F63" s="241"/>
      <c r="G63" s="243"/>
      <c r="H63" s="243"/>
      <c r="I63" s="244"/>
      <c r="J63" s="243"/>
      <c r="K63" s="243"/>
      <c r="L63" s="243"/>
      <c r="M63" s="244"/>
    </row>
    <row r="64" spans="1:13" s="37" customFormat="1" ht="16.5" customHeight="1">
      <c r="A64" s="238"/>
      <c r="B64" s="238"/>
      <c r="C64" s="238"/>
      <c r="D64" s="238"/>
      <c r="E64" s="241"/>
      <c r="F64" s="242"/>
      <c r="G64" s="351" t="s">
        <v>155</v>
      </c>
      <c r="H64" s="351"/>
      <c r="I64" s="351"/>
      <c r="J64" s="351"/>
      <c r="K64" s="351"/>
      <c r="L64" s="351"/>
      <c r="M64" s="351"/>
    </row>
    <row r="65" spans="1:13" s="37" customFormat="1" ht="16.5" customHeight="1">
      <c r="A65" s="238"/>
      <c r="B65" s="238"/>
      <c r="C65" s="238"/>
      <c r="D65" s="238"/>
      <c r="E65" s="241"/>
      <c r="F65" s="242"/>
      <c r="G65" s="347" t="s">
        <v>92</v>
      </c>
      <c r="H65" s="348"/>
      <c r="I65" s="348"/>
      <c r="J65" s="328"/>
      <c r="K65" s="347" t="s">
        <v>93</v>
      </c>
      <c r="L65" s="348"/>
      <c r="M65" s="348"/>
    </row>
    <row r="66" spans="1:13" s="37" customFormat="1" ht="16.5" customHeight="1">
      <c r="A66" s="238"/>
      <c r="B66" s="238"/>
      <c r="C66" s="238"/>
      <c r="D66" s="238"/>
      <c r="E66" s="237"/>
      <c r="F66" s="237"/>
      <c r="G66" s="349" t="s">
        <v>91</v>
      </c>
      <c r="H66" s="349"/>
      <c r="I66" s="349"/>
      <c r="J66" s="328"/>
      <c r="K66" s="349" t="s">
        <v>91</v>
      </c>
      <c r="L66" s="349"/>
      <c r="M66" s="349"/>
    </row>
    <row r="67" spans="1:13" s="37" customFormat="1" ht="16.5" customHeight="1">
      <c r="A67" s="238"/>
      <c r="B67" s="238"/>
      <c r="C67" s="238"/>
      <c r="D67" s="238"/>
      <c r="E67" s="237"/>
      <c r="F67" s="237"/>
      <c r="G67" s="95" t="s">
        <v>184</v>
      </c>
      <c r="H67" s="97"/>
      <c r="I67" s="95" t="s">
        <v>184</v>
      </c>
      <c r="J67" s="97"/>
      <c r="K67" s="95" t="s">
        <v>184</v>
      </c>
      <c r="L67" s="97"/>
      <c r="M67" s="95" t="s">
        <v>184</v>
      </c>
    </row>
    <row r="68" spans="1:13" s="37" customFormat="1" ht="16.5" customHeight="1">
      <c r="A68" s="238"/>
      <c r="B68" s="238"/>
      <c r="C68" s="238"/>
      <c r="D68" s="238"/>
      <c r="E68" s="252" t="s">
        <v>0</v>
      </c>
      <c r="F68" s="237"/>
      <c r="G68" s="17" t="s">
        <v>187</v>
      </c>
      <c r="H68" s="18"/>
      <c r="I68" s="98" t="s">
        <v>146</v>
      </c>
      <c r="J68" s="18"/>
      <c r="K68" s="17" t="s">
        <v>187</v>
      </c>
      <c r="L68" s="18"/>
      <c r="M68" s="98" t="s">
        <v>146</v>
      </c>
    </row>
    <row r="69" spans="1:13" s="37" customFormat="1" ht="16.5" customHeight="1">
      <c r="A69" s="236" t="s">
        <v>131</v>
      </c>
      <c r="B69" s="236"/>
      <c r="C69" s="236"/>
      <c r="D69" s="236"/>
      <c r="E69" s="237"/>
      <c r="F69" s="237"/>
      <c r="G69" s="257"/>
      <c r="H69" s="65"/>
      <c r="I69" s="239"/>
      <c r="J69" s="65"/>
      <c r="K69" s="257"/>
      <c r="L69" s="65"/>
      <c r="M69" s="239"/>
    </row>
    <row r="70" spans="1:13" s="37" customFormat="1" ht="16.5" customHeight="1">
      <c r="A70" s="238" t="s">
        <v>62</v>
      </c>
      <c r="B70" s="238"/>
      <c r="C70" s="238"/>
      <c r="D70" s="238"/>
      <c r="E70" s="267">
        <v>8</v>
      </c>
      <c r="F70" s="267"/>
      <c r="G70" s="257">
        <v>-621</v>
      </c>
      <c r="H70" s="65"/>
      <c r="I70" s="105">
        <v>-119</v>
      </c>
      <c r="J70" s="65"/>
      <c r="K70" s="150">
        <v>-172</v>
      </c>
      <c r="L70" s="65"/>
      <c r="M70" s="105">
        <v>-99</v>
      </c>
    </row>
    <row r="71" spans="1:13" s="37" customFormat="1" ht="16.5" customHeight="1">
      <c r="A71" s="37" t="s">
        <v>165</v>
      </c>
      <c r="B71" s="238"/>
      <c r="C71" s="238"/>
      <c r="D71" s="238"/>
      <c r="E71" s="267"/>
      <c r="F71" s="267"/>
      <c r="G71" s="257">
        <v>0</v>
      </c>
      <c r="H71" s="65"/>
      <c r="I71" s="239">
        <v>24</v>
      </c>
      <c r="J71" s="65"/>
      <c r="K71" s="150">
        <v>0</v>
      </c>
      <c r="L71" s="65"/>
      <c r="M71" s="239">
        <v>24</v>
      </c>
    </row>
    <row r="72" spans="1:13" s="37" customFormat="1" ht="16.5" customHeight="1">
      <c r="A72" s="281" t="s">
        <v>209</v>
      </c>
      <c r="B72" s="282"/>
      <c r="C72" s="282"/>
      <c r="D72" s="282"/>
      <c r="E72" s="267">
        <v>9</v>
      </c>
      <c r="F72" s="267"/>
      <c r="G72" s="257">
        <v>-219</v>
      </c>
      <c r="H72" s="65"/>
      <c r="I72" s="239">
        <v>0</v>
      </c>
      <c r="J72" s="65"/>
      <c r="K72" s="150">
        <v>-109</v>
      </c>
      <c r="L72" s="65"/>
      <c r="M72" s="239">
        <v>0</v>
      </c>
    </row>
    <row r="73" spans="1:13" s="37" customFormat="1" ht="16.5" customHeight="1">
      <c r="A73" s="238" t="s">
        <v>50</v>
      </c>
      <c r="B73" s="238"/>
      <c r="C73" s="238"/>
      <c r="D73" s="238"/>
      <c r="E73" s="267">
        <v>9</v>
      </c>
      <c r="F73" s="267"/>
      <c r="G73" s="257">
        <v>-11712</v>
      </c>
      <c r="H73" s="65"/>
      <c r="I73" s="105">
        <v>-10402</v>
      </c>
      <c r="J73" s="65"/>
      <c r="K73" s="150">
        <v>0</v>
      </c>
      <c r="L73" s="65"/>
      <c r="M73" s="105">
        <v>0</v>
      </c>
    </row>
    <row r="74" spans="1:13" s="37" customFormat="1" ht="16.5" customHeight="1">
      <c r="A74" s="268" t="s">
        <v>145</v>
      </c>
      <c r="B74" s="268"/>
      <c r="C74" s="268"/>
      <c r="D74" s="268"/>
      <c r="E74" s="267"/>
      <c r="F74" s="267"/>
      <c r="G74" s="257">
        <v>0</v>
      </c>
      <c r="H74" s="65"/>
      <c r="I74" s="105">
        <v>-11550</v>
      </c>
      <c r="J74" s="65"/>
      <c r="K74" s="150">
        <v>0</v>
      </c>
      <c r="L74" s="65"/>
      <c r="M74" s="105">
        <v>-11550</v>
      </c>
    </row>
    <row r="75" spans="1:13" s="37" customFormat="1" ht="16.5" customHeight="1">
      <c r="A75" s="269" t="s">
        <v>166</v>
      </c>
      <c r="E75" s="267"/>
      <c r="F75" s="267"/>
      <c r="G75" s="260">
        <v>0</v>
      </c>
      <c r="H75" s="65"/>
      <c r="I75" s="208">
        <v>1500</v>
      </c>
      <c r="J75" s="65"/>
      <c r="K75" s="260">
        <v>0</v>
      </c>
      <c r="L75" s="65"/>
      <c r="M75" s="208">
        <v>0</v>
      </c>
    </row>
    <row r="76" spans="1:13" s="37" customFormat="1" ht="16.5" customHeight="1">
      <c r="A76" s="238"/>
      <c r="B76" s="238"/>
      <c r="C76" s="238"/>
      <c r="D76" s="238"/>
      <c r="E76" s="267"/>
      <c r="F76" s="267"/>
      <c r="G76" s="257"/>
      <c r="H76" s="65"/>
      <c r="I76" s="239"/>
      <c r="J76" s="65"/>
      <c r="K76" s="257"/>
      <c r="L76" s="65"/>
      <c r="M76" s="239"/>
    </row>
    <row r="77" spans="1:13" s="37" customFormat="1" ht="16.5" customHeight="1">
      <c r="A77" s="238" t="s">
        <v>206</v>
      </c>
      <c r="B77" s="268"/>
      <c r="C77" s="268"/>
      <c r="D77" s="268"/>
      <c r="E77" s="267"/>
      <c r="F77" s="267"/>
      <c r="G77" s="260">
        <f>SUM(G70:G75)</f>
        <v>-12552</v>
      </c>
      <c r="H77" s="65"/>
      <c r="I77" s="208">
        <f>SUM(I70:I75)</f>
        <v>-20547</v>
      </c>
      <c r="J77" s="65"/>
      <c r="K77" s="260">
        <f>SUM(K70:K75)</f>
        <v>-281</v>
      </c>
      <c r="L77" s="65"/>
      <c r="M77" s="208">
        <f>SUM(M70:M75)</f>
        <v>-11625</v>
      </c>
    </row>
    <row r="78" spans="1:13" s="37" customFormat="1" ht="16.5" customHeight="1">
      <c r="A78" s="268"/>
      <c r="B78" s="268"/>
      <c r="C78" s="268"/>
      <c r="D78" s="268"/>
      <c r="E78" s="237"/>
      <c r="F78" s="237"/>
      <c r="G78" s="257"/>
      <c r="H78" s="65"/>
      <c r="I78" s="239"/>
      <c r="J78" s="270"/>
      <c r="K78" s="257"/>
      <c r="L78" s="270"/>
      <c r="M78" s="239"/>
    </row>
    <row r="79" spans="1:13" s="37" customFormat="1" ht="16.5" customHeight="1">
      <c r="A79" s="236" t="s">
        <v>5</v>
      </c>
      <c r="B79" s="236"/>
      <c r="C79" s="236"/>
      <c r="D79" s="236"/>
      <c r="E79" s="237"/>
      <c r="F79" s="237"/>
      <c r="G79" s="257"/>
      <c r="H79" s="65"/>
      <c r="I79" s="239"/>
      <c r="J79" s="270"/>
      <c r="K79" s="257"/>
      <c r="L79" s="65"/>
      <c r="M79" s="239"/>
    </row>
    <row r="80" spans="1:13" s="37" customFormat="1" ht="16.5" customHeight="1">
      <c r="A80" s="271" t="s">
        <v>193</v>
      </c>
      <c r="B80" s="273"/>
      <c r="C80" s="272"/>
      <c r="D80" s="272"/>
      <c r="E80" s="267"/>
      <c r="F80" s="237"/>
      <c r="G80" s="260">
        <v>-479</v>
      </c>
      <c r="H80" s="65"/>
      <c r="I80" s="108">
        <v>-443</v>
      </c>
      <c r="J80" s="65"/>
      <c r="K80" s="260">
        <v>0</v>
      </c>
      <c r="L80" s="65"/>
      <c r="M80" s="108">
        <v>0</v>
      </c>
    </row>
    <row r="81" spans="1:13" s="37" customFormat="1" ht="16.5" customHeight="1">
      <c r="A81" s="238"/>
      <c r="B81" s="268"/>
      <c r="C81" s="268"/>
      <c r="D81" s="268"/>
      <c r="E81" s="267"/>
      <c r="F81" s="237"/>
      <c r="G81" s="257"/>
      <c r="H81" s="65"/>
      <c r="I81" s="239"/>
      <c r="J81" s="65"/>
      <c r="K81" s="257"/>
      <c r="L81" s="65"/>
      <c r="M81" s="239"/>
    </row>
    <row r="82" spans="1:13" s="37" customFormat="1" ht="16.5" customHeight="1">
      <c r="A82" s="268" t="s">
        <v>180</v>
      </c>
      <c r="B82" s="268"/>
      <c r="C82" s="268"/>
      <c r="D82" s="268"/>
      <c r="E82" s="237"/>
      <c r="F82" s="237"/>
      <c r="G82" s="260">
        <f>SUM(G80:G80)</f>
        <v>-479</v>
      </c>
      <c r="H82" s="65"/>
      <c r="I82" s="208">
        <f>SUM(I80:I80)</f>
        <v>-443</v>
      </c>
      <c r="J82" s="65"/>
      <c r="K82" s="260">
        <f>SUM(K80:K80)</f>
        <v>0</v>
      </c>
      <c r="L82" s="65"/>
      <c r="M82" s="208">
        <f>SUM(M80:M80)</f>
        <v>0</v>
      </c>
    </row>
    <row r="83" spans="1:13" s="37" customFormat="1" ht="16.5" customHeight="1">
      <c r="A83" s="268"/>
      <c r="B83" s="268"/>
      <c r="C83" s="268"/>
      <c r="D83" s="268"/>
      <c r="E83" s="237"/>
      <c r="F83" s="237"/>
      <c r="G83" s="257"/>
      <c r="H83" s="65"/>
      <c r="I83" s="239"/>
      <c r="J83" s="65"/>
      <c r="K83" s="257"/>
      <c r="L83" s="65"/>
      <c r="M83" s="239"/>
    </row>
    <row r="84" spans="1:13" s="37" customFormat="1" ht="16.5" customHeight="1">
      <c r="A84" s="240" t="s">
        <v>139</v>
      </c>
      <c r="B84" s="268"/>
      <c r="C84" s="268"/>
      <c r="D84" s="268"/>
      <c r="E84" s="237"/>
      <c r="F84" s="237"/>
      <c r="G84" s="257">
        <f>SUM(G82,G77,G42)</f>
        <v>16801</v>
      </c>
      <c r="H84" s="65"/>
      <c r="I84" s="239">
        <f>SUM(I82,I77,I42)</f>
        <v>124415</v>
      </c>
      <c r="J84" s="65"/>
      <c r="K84" s="257">
        <f>SUM(K82,K77,K42)</f>
        <v>-2918</v>
      </c>
      <c r="L84" s="65"/>
      <c r="M84" s="239">
        <f>SUM(M82,M77,M42)</f>
        <v>-12607</v>
      </c>
    </row>
    <row r="85" spans="1:13" s="37" customFormat="1" ht="16.5" customHeight="1">
      <c r="A85" s="268" t="s">
        <v>132</v>
      </c>
      <c r="B85" s="268"/>
      <c r="C85" s="268"/>
      <c r="D85" s="268"/>
      <c r="E85" s="237"/>
      <c r="F85" s="237"/>
      <c r="G85" s="260">
        <f>'2-4'!I18</f>
        <v>237639</v>
      </c>
      <c r="H85" s="65"/>
      <c r="I85" s="108">
        <v>124115</v>
      </c>
      <c r="J85" s="65"/>
      <c r="K85" s="260">
        <f>'2-4'!M18</f>
        <v>60324</v>
      </c>
      <c r="L85" s="65"/>
      <c r="M85" s="108">
        <v>21957</v>
      </c>
    </row>
    <row r="86" spans="1:13" s="37" customFormat="1" ht="16.5" customHeight="1">
      <c r="A86" s="238"/>
      <c r="B86" s="268"/>
      <c r="C86" s="268"/>
      <c r="D86" s="268"/>
      <c r="E86" s="267"/>
      <c r="F86" s="237"/>
      <c r="G86" s="257"/>
      <c r="H86" s="65"/>
      <c r="I86" s="239"/>
      <c r="J86" s="65"/>
      <c r="K86" s="257"/>
      <c r="L86" s="65"/>
      <c r="M86" s="239"/>
    </row>
    <row r="87" spans="1:13" s="37" customFormat="1" ht="16.5" customHeight="1" thickBot="1">
      <c r="A87" s="240" t="s">
        <v>133</v>
      </c>
      <c r="B87" s="268"/>
      <c r="C87" s="268"/>
      <c r="D87" s="268"/>
      <c r="E87" s="237"/>
      <c r="F87" s="237"/>
      <c r="G87" s="202">
        <f>SUM(G84:G86)</f>
        <v>254440</v>
      </c>
      <c r="H87" s="65"/>
      <c r="I87" s="211">
        <f>SUM(I84:I86)</f>
        <v>248530</v>
      </c>
      <c r="J87" s="65"/>
      <c r="K87" s="202">
        <f>SUM(K84:K86)</f>
        <v>57406</v>
      </c>
      <c r="L87" s="65"/>
      <c r="M87" s="211">
        <f>SUM(M84:M86)</f>
        <v>9350</v>
      </c>
    </row>
    <row r="88" spans="1:13" s="37" customFormat="1" ht="16.5" customHeight="1" thickTop="1">
      <c r="A88" s="240"/>
      <c r="B88" s="268"/>
      <c r="C88" s="268"/>
      <c r="D88" s="268"/>
      <c r="E88" s="237"/>
      <c r="F88" s="237"/>
      <c r="G88" s="239"/>
      <c r="H88" s="65"/>
      <c r="I88" s="239"/>
      <c r="J88" s="65"/>
      <c r="K88" s="239"/>
      <c r="L88" s="65"/>
      <c r="M88" s="239"/>
    </row>
    <row r="89" spans="1:13" s="37" customFormat="1" ht="16.5" customHeight="1">
      <c r="A89" s="240" t="s">
        <v>11</v>
      </c>
      <c r="B89" s="240"/>
      <c r="C89" s="240"/>
      <c r="D89" s="240"/>
      <c r="E89" s="241"/>
      <c r="F89" s="242"/>
      <c r="G89" s="244"/>
      <c r="H89" s="243"/>
      <c r="I89" s="244"/>
      <c r="J89" s="243"/>
      <c r="K89" s="244"/>
      <c r="L89" s="243"/>
      <c r="M89" s="244"/>
    </row>
    <row r="90" spans="1:13" s="37" customFormat="1" ht="16.5" customHeight="1">
      <c r="A90" s="240"/>
      <c r="B90" s="240"/>
      <c r="C90" s="240"/>
      <c r="D90" s="240"/>
      <c r="E90" s="241"/>
      <c r="F90" s="242"/>
      <c r="G90" s="244"/>
      <c r="H90" s="243"/>
      <c r="I90" s="244"/>
      <c r="J90" s="243"/>
      <c r="K90" s="244"/>
      <c r="L90" s="243"/>
      <c r="M90" s="244"/>
    </row>
    <row r="91" spans="1:13" s="37" customFormat="1" ht="16.5" customHeight="1">
      <c r="A91" s="48" t="s">
        <v>196</v>
      </c>
      <c r="B91" s="48"/>
      <c r="C91" s="86"/>
      <c r="D91" s="86"/>
      <c r="E91" s="274"/>
      <c r="F91" s="274"/>
      <c r="G91" s="274"/>
      <c r="H91" s="275"/>
      <c r="I91" s="275"/>
      <c r="J91" s="275"/>
      <c r="K91" s="275"/>
      <c r="L91" s="243"/>
      <c r="M91" s="244"/>
    </row>
    <row r="92" spans="1:13" s="37" customFormat="1" ht="16.5" customHeight="1">
      <c r="A92" s="48"/>
      <c r="B92" s="48"/>
      <c r="C92" s="86"/>
      <c r="D92" s="87"/>
      <c r="E92" s="275"/>
      <c r="F92" s="275"/>
      <c r="G92" s="275"/>
      <c r="H92" s="275"/>
      <c r="I92" s="275"/>
      <c r="J92" s="275"/>
      <c r="K92" s="275"/>
      <c r="L92" s="243"/>
      <c r="M92" s="244"/>
    </row>
    <row r="93" spans="1:13" s="37" customFormat="1" ht="16.5" customHeight="1">
      <c r="A93" s="231" t="s">
        <v>194</v>
      </c>
      <c r="C93" s="86"/>
      <c r="D93" s="87"/>
      <c r="G93" s="104">
        <v>0</v>
      </c>
      <c r="H93" s="276"/>
      <c r="I93" s="105">
        <v>57</v>
      </c>
      <c r="J93" s="276"/>
      <c r="K93" s="104">
        <v>0</v>
      </c>
      <c r="L93" s="277"/>
      <c r="M93" s="105">
        <v>57</v>
      </c>
    </row>
    <row r="94" spans="1:13" s="37" customFormat="1" ht="16.5" customHeight="1">
      <c r="A94" s="40" t="s">
        <v>195</v>
      </c>
      <c r="C94" s="86"/>
      <c r="D94" s="87"/>
      <c r="G94" s="104">
        <v>0</v>
      </c>
      <c r="H94" s="276"/>
      <c r="I94" s="105">
        <v>2990</v>
      </c>
      <c r="J94" s="276"/>
      <c r="K94" s="104">
        <v>0</v>
      </c>
      <c r="L94" s="277"/>
      <c r="M94" s="105">
        <v>0</v>
      </c>
    </row>
    <row r="95" spans="1:13" s="37" customFormat="1" ht="16.5" customHeight="1">
      <c r="A95" s="238"/>
      <c r="B95" s="278"/>
      <c r="C95" s="278"/>
      <c r="D95" s="240"/>
      <c r="E95" s="241"/>
      <c r="F95" s="242"/>
      <c r="G95" s="65"/>
      <c r="H95" s="65"/>
      <c r="I95" s="239"/>
      <c r="J95" s="65"/>
      <c r="K95" s="65"/>
      <c r="L95" s="65"/>
      <c r="M95" s="239"/>
    </row>
    <row r="96" spans="1:13" s="37" customFormat="1" ht="16.5" customHeight="1">
      <c r="A96" s="238"/>
      <c r="B96" s="278"/>
      <c r="C96" s="278"/>
      <c r="D96" s="240"/>
      <c r="E96" s="241"/>
      <c r="F96" s="242"/>
      <c r="G96" s="65"/>
      <c r="H96" s="65"/>
      <c r="I96" s="239"/>
      <c r="J96" s="65"/>
      <c r="K96" s="65"/>
      <c r="L96" s="65"/>
      <c r="M96" s="239"/>
    </row>
    <row r="97" spans="1:13" s="37" customFormat="1" ht="16.5" customHeight="1">
      <c r="A97" s="238"/>
      <c r="B97" s="278"/>
      <c r="C97" s="278"/>
      <c r="D97" s="240"/>
      <c r="E97" s="241"/>
      <c r="F97" s="242"/>
      <c r="G97" s="65"/>
      <c r="H97" s="65"/>
      <c r="I97" s="239"/>
      <c r="J97" s="65"/>
      <c r="K97" s="65"/>
      <c r="L97" s="65"/>
      <c r="M97" s="239"/>
    </row>
    <row r="98" spans="1:13" s="37" customFormat="1" ht="16.5" customHeight="1">
      <c r="A98" s="238"/>
      <c r="B98" s="278"/>
      <c r="C98" s="278"/>
      <c r="D98" s="240"/>
      <c r="E98" s="241"/>
      <c r="F98" s="242"/>
      <c r="G98" s="65"/>
      <c r="H98" s="65"/>
      <c r="I98" s="239"/>
      <c r="J98" s="65"/>
      <c r="K98" s="65"/>
      <c r="L98" s="65"/>
      <c r="M98" s="239"/>
    </row>
    <row r="99" spans="1:13" s="37" customFormat="1" ht="16.5" customHeight="1">
      <c r="A99" s="238"/>
      <c r="B99" s="278"/>
      <c r="C99" s="278"/>
      <c r="D99" s="240"/>
      <c r="E99" s="241"/>
      <c r="F99" s="242"/>
      <c r="G99" s="65"/>
      <c r="H99" s="65"/>
      <c r="I99" s="239"/>
      <c r="J99" s="65"/>
      <c r="K99" s="65"/>
      <c r="L99" s="65"/>
      <c r="M99" s="239"/>
    </row>
    <row r="100" spans="1:13" s="37" customFormat="1" ht="16.5" customHeight="1">
      <c r="A100" s="238"/>
      <c r="B100" s="278"/>
      <c r="C100" s="278"/>
      <c r="D100" s="240"/>
      <c r="E100" s="241"/>
      <c r="F100" s="242"/>
      <c r="G100" s="65"/>
      <c r="H100" s="65"/>
      <c r="I100" s="239"/>
      <c r="J100" s="65"/>
      <c r="K100" s="65"/>
      <c r="L100" s="65"/>
      <c r="M100" s="239"/>
    </row>
    <row r="101" spans="1:13" s="37" customFormat="1" ht="16.5" customHeight="1">
      <c r="A101" s="238"/>
      <c r="B101" s="278"/>
      <c r="C101" s="278"/>
      <c r="D101" s="240"/>
      <c r="E101" s="241"/>
      <c r="F101" s="242"/>
      <c r="G101" s="65"/>
      <c r="H101" s="65"/>
      <c r="I101" s="239"/>
      <c r="J101" s="65"/>
      <c r="K101" s="65"/>
      <c r="L101" s="65"/>
      <c r="M101" s="239"/>
    </row>
    <row r="102" spans="1:13" s="37" customFormat="1" ht="16.5" customHeight="1">
      <c r="A102" s="238"/>
      <c r="B102" s="278"/>
      <c r="C102" s="278"/>
      <c r="D102" s="240"/>
      <c r="E102" s="241"/>
      <c r="F102" s="242"/>
      <c r="G102" s="65"/>
      <c r="H102" s="65"/>
      <c r="I102" s="239"/>
      <c r="J102" s="65"/>
      <c r="K102" s="65"/>
      <c r="L102" s="65"/>
      <c r="M102" s="239"/>
    </row>
    <row r="103" spans="1:13" s="37" customFormat="1" ht="16.5" customHeight="1">
      <c r="A103" s="238"/>
      <c r="B103" s="278"/>
      <c r="C103" s="278"/>
      <c r="D103" s="240"/>
      <c r="E103" s="241"/>
      <c r="F103" s="242"/>
      <c r="G103" s="65"/>
      <c r="H103" s="65"/>
      <c r="I103" s="239"/>
      <c r="J103" s="65"/>
      <c r="K103" s="65"/>
      <c r="L103" s="65"/>
      <c r="M103" s="239"/>
    </row>
    <row r="104" spans="1:13" s="37" customFormat="1" ht="16.5" customHeight="1">
      <c r="A104" s="238"/>
      <c r="B104" s="278"/>
      <c r="C104" s="278"/>
      <c r="D104" s="240"/>
      <c r="E104" s="241"/>
      <c r="F104" s="242"/>
      <c r="G104" s="65"/>
      <c r="H104" s="65"/>
      <c r="I104" s="239"/>
      <c r="J104" s="65"/>
      <c r="K104" s="65"/>
      <c r="L104" s="65"/>
      <c r="M104" s="239"/>
    </row>
    <row r="105" spans="1:13" s="37" customFormat="1" ht="16.5" customHeight="1">
      <c r="A105" s="238"/>
      <c r="B105" s="278"/>
      <c r="C105" s="278"/>
      <c r="D105" s="240"/>
      <c r="E105" s="241"/>
      <c r="F105" s="242"/>
      <c r="G105" s="65"/>
      <c r="H105" s="65"/>
      <c r="I105" s="239"/>
      <c r="J105" s="65"/>
      <c r="K105" s="65"/>
      <c r="L105" s="65"/>
      <c r="M105" s="239"/>
    </row>
    <row r="106" spans="1:13" s="37" customFormat="1" ht="16.5" customHeight="1">
      <c r="A106" s="238"/>
      <c r="B106" s="278"/>
      <c r="C106" s="278"/>
      <c r="D106" s="240"/>
      <c r="E106" s="241"/>
      <c r="F106" s="242"/>
      <c r="G106" s="65"/>
      <c r="H106" s="65"/>
      <c r="I106" s="239"/>
      <c r="J106" s="65"/>
      <c r="K106" s="65"/>
      <c r="L106" s="65"/>
      <c r="M106" s="239"/>
    </row>
    <row r="107" spans="1:13" s="37" customFormat="1" ht="16.5" customHeight="1">
      <c r="A107" s="238"/>
      <c r="B107" s="278"/>
      <c r="C107" s="278"/>
      <c r="D107" s="240"/>
      <c r="E107" s="241"/>
      <c r="F107" s="242"/>
      <c r="G107" s="65"/>
      <c r="H107" s="65"/>
      <c r="I107" s="239"/>
      <c r="J107" s="65"/>
      <c r="K107" s="65"/>
      <c r="L107" s="65"/>
      <c r="M107" s="239"/>
    </row>
    <row r="108" spans="1:13" s="37" customFormat="1" ht="16.5" customHeight="1">
      <c r="A108" s="238"/>
      <c r="B108" s="278"/>
      <c r="C108" s="278"/>
      <c r="D108" s="240"/>
      <c r="E108" s="241"/>
      <c r="F108" s="242"/>
      <c r="G108" s="65"/>
      <c r="H108" s="65"/>
      <c r="I108" s="239"/>
      <c r="J108" s="65"/>
      <c r="K108" s="65"/>
      <c r="L108" s="65"/>
      <c r="M108" s="239"/>
    </row>
    <row r="109" spans="1:13" s="37" customFormat="1" ht="16.5" customHeight="1">
      <c r="A109" s="238"/>
      <c r="B109" s="278"/>
      <c r="C109" s="278"/>
      <c r="D109" s="240"/>
      <c r="E109" s="241"/>
      <c r="F109" s="242"/>
      <c r="G109" s="65"/>
      <c r="H109" s="65"/>
      <c r="I109" s="239"/>
      <c r="J109" s="65"/>
      <c r="K109" s="65"/>
      <c r="L109" s="65"/>
      <c r="M109" s="239"/>
    </row>
    <row r="110" spans="1:13" s="37" customFormat="1" ht="16.5" customHeight="1">
      <c r="A110" s="238"/>
      <c r="B110" s="278"/>
      <c r="C110" s="278"/>
      <c r="D110" s="240"/>
      <c r="E110" s="241"/>
      <c r="F110" s="242"/>
      <c r="G110" s="65"/>
      <c r="H110" s="65"/>
      <c r="I110" s="239"/>
      <c r="J110" s="65"/>
      <c r="K110" s="65"/>
      <c r="L110" s="65"/>
      <c r="M110" s="239"/>
    </row>
    <row r="111" spans="1:13" s="37" customFormat="1" ht="16.5" customHeight="1">
      <c r="A111" s="238"/>
      <c r="B111" s="278"/>
      <c r="C111" s="278"/>
      <c r="D111" s="240"/>
      <c r="E111" s="241"/>
      <c r="F111" s="242"/>
      <c r="G111" s="65"/>
      <c r="H111" s="65"/>
      <c r="I111" s="239"/>
      <c r="J111" s="65"/>
      <c r="K111" s="65"/>
      <c r="L111" s="65"/>
      <c r="M111" s="239"/>
    </row>
    <row r="112" spans="1:13" s="37" customFormat="1" ht="16.5" customHeight="1">
      <c r="A112" s="238"/>
      <c r="B112" s="278"/>
      <c r="C112" s="278"/>
      <c r="D112" s="240"/>
      <c r="E112" s="241"/>
      <c r="F112" s="242"/>
      <c r="G112" s="65"/>
      <c r="H112" s="65"/>
      <c r="I112" s="239"/>
      <c r="J112" s="65"/>
      <c r="K112" s="65"/>
      <c r="L112" s="65"/>
      <c r="M112" s="239"/>
    </row>
    <row r="113" spans="1:13" s="37" customFormat="1" ht="16.5" customHeight="1">
      <c r="A113" s="238"/>
      <c r="B113" s="278"/>
      <c r="C113" s="278"/>
      <c r="D113" s="240"/>
      <c r="E113" s="241"/>
      <c r="F113" s="242"/>
      <c r="G113" s="65"/>
      <c r="H113" s="65"/>
      <c r="I113" s="239"/>
      <c r="J113" s="65"/>
      <c r="K113" s="65"/>
      <c r="L113" s="65"/>
      <c r="M113" s="239"/>
    </row>
    <row r="114" spans="1:13" s="37" customFormat="1" ht="16.5" customHeight="1">
      <c r="I114" s="121"/>
      <c r="M114" s="121"/>
    </row>
    <row r="115" spans="1:13" ht="9.75" customHeight="1"/>
    <row r="116" spans="1:13" ht="21.95" customHeight="1">
      <c r="A116" s="350" t="str">
        <f>A58</f>
        <v>The accompanying notes form part of these interim consolidated and separate financial information.</v>
      </c>
      <c r="B116" s="350"/>
      <c r="C116" s="350"/>
      <c r="D116" s="350"/>
      <c r="E116" s="350"/>
      <c r="F116" s="350"/>
      <c r="G116" s="350"/>
      <c r="H116" s="350"/>
      <c r="I116" s="350"/>
      <c r="J116" s="350"/>
      <c r="K116" s="350"/>
      <c r="L116" s="350"/>
      <c r="M116" s="350"/>
    </row>
  </sheetData>
  <mergeCells count="11">
    <mergeCell ref="G64:M64"/>
    <mergeCell ref="G6:M6"/>
    <mergeCell ref="G7:I7"/>
    <mergeCell ref="K7:M7"/>
    <mergeCell ref="G8:I8"/>
    <mergeCell ref="K8:M8"/>
    <mergeCell ref="G65:I65"/>
    <mergeCell ref="K65:M65"/>
    <mergeCell ref="G66:I66"/>
    <mergeCell ref="K66:M66"/>
    <mergeCell ref="A116:M116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6(3M)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Chotika Asawawimon</cp:lastModifiedBy>
  <cp:lastPrinted>2023-05-02T10:00:20Z</cp:lastPrinted>
  <dcterms:created xsi:type="dcterms:W3CDTF">2001-04-26T00:45:21Z</dcterms:created>
  <dcterms:modified xsi:type="dcterms:W3CDTF">2023-05-02T10:00:21Z</dcterms:modified>
</cp:coreProperties>
</file>